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C1A39E0E-0A55-4656-9320-261C224DEF83}" xr6:coauthVersionLast="47" xr6:coauthVersionMax="47" xr10:uidLastSave="{00000000-0000-0000-0000-000000000000}"/>
  <bookViews>
    <workbookView xWindow="-28920" yWindow="-315" windowWidth="29040" windowHeight="15720" xr2:uid="{BB0260F3-72C6-4591-9041-BBD72B19E01C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<sst xmlns="http://schemas.openxmlformats.org/spreadsheetml/2006/main" count="617" uniqueCount="103">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</sst>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3322" xfId="16" xr:uid="{62E3A9DD-A2FB-4211-975D-3A7ED5D2EBD4}"/>
    <cellStyle name="style1723684663329" xfId="17" xr:uid="{4F57729C-2DDB-402B-9957-1366C4DCA278}"/>
    <cellStyle name="style1723684663341" xfId="21" xr:uid="{397FEAFB-8AE2-469A-B5CB-6093DEC021C8}"/>
    <cellStyle name="style1723684663349" xfId="22" xr:uid="{93B01158-32BC-427D-8060-CABC97F64384}"/>
    <cellStyle name="style1723684663358" xfId="26" xr:uid="{495AFD7A-3F61-4490-AA1E-43B47CD5E4C2}"/>
    <cellStyle name="style1723684663367" xfId="27" xr:uid="{ACD68E14-336A-4CAB-B114-45BD90511753}"/>
    <cellStyle name="style1723684663422" xfId="1" xr:uid="{D9B085CE-8608-4E30-A753-D80335E32753}"/>
    <cellStyle name="style1723684663427" xfId="2" xr:uid="{1F7EF343-04FE-45B7-BB52-8CF08AEEB720}"/>
    <cellStyle name="style1723684663435" xfId="6" xr:uid="{5B2163CB-B0C1-4CBC-AE2C-FB9F8FF9A45D}"/>
    <cellStyle name="style1723684663441" xfId="7" xr:uid="{7D7C4D80-3737-4F02-870C-BF7A38E5EBC8}"/>
    <cellStyle name="style1723684663449" xfId="11" xr:uid="{90087503-206E-4A5F-8E2D-0B466C406EA8}"/>
    <cellStyle name="style1723684663455" xfId="12" xr:uid="{AB097A0F-C8BA-417C-933F-5DE39EE076B3}"/>
    <cellStyle name="style1723684663461" xfId="3" xr:uid="{85563846-F97A-4C5D-9F8B-8FE76527D695}"/>
    <cellStyle name="style1723684663472" xfId="4" xr:uid="{6FA2C8D1-FEA4-4380-AF32-99E08C2848D4}"/>
    <cellStyle name="style1723684663482" xfId="5" xr:uid="{3168D1A4-8C0E-4D07-83B1-C575FA115FAA}"/>
    <cellStyle name="style1723684663491" xfId="8" xr:uid="{32A02383-A38F-4EA9-959B-42AEF51D4A0E}"/>
    <cellStyle name="style1723684663501" xfId="9" xr:uid="{74DCD313-15BF-4058-9BA1-CFF524847696}"/>
    <cellStyle name="style1723684663509" xfId="10" xr:uid="{52315718-7905-4F59-961F-E0F134DE06EA}"/>
    <cellStyle name="style1723684663518" xfId="13" xr:uid="{56FACD85-EBF5-4D1C-BB90-99A3ECFD074A}"/>
    <cellStyle name="style1723684663526" xfId="14" xr:uid="{C1E509A9-DF55-4E13-A7C9-F57701B87B15}"/>
    <cellStyle name="style1723684663536" xfId="15" xr:uid="{7086A7EF-D9FC-4E96-8633-DB5712C7A25A}"/>
    <cellStyle name="style1723684663546" xfId="18" xr:uid="{2CAD2F9C-5FF7-494E-87C0-E9758A3830A8}"/>
    <cellStyle name="style1723684663555" xfId="19" xr:uid="{298D54B6-33C8-49F1-99A9-16F23D7E74E8}"/>
    <cellStyle name="style1723684663564" xfId="20" xr:uid="{CC75570F-EAE5-4488-96AF-0FB33F2DE78C}"/>
    <cellStyle name="style1723684663572" xfId="23" xr:uid="{AD873214-9C4B-4D4A-8505-5B5F4337F6CC}"/>
    <cellStyle name="style1723684663581" xfId="24" xr:uid="{04528A0C-3991-44CD-A56B-3EB9FE329627}"/>
    <cellStyle name="style1723684663591" xfId="25" xr:uid="{1B532738-374B-4244-B8B2-FA7180FB04FB}"/>
    <cellStyle name="style1723684663602" xfId="28" xr:uid="{AC4B2D0C-A7FD-4395-B523-302755311B05}"/>
    <cellStyle name="style1723684663609" xfId="29" xr:uid="{4405EA36-8489-4EC6-B94D-3EF5727D250F}"/>
    <cellStyle name="style1723684663619" xfId="30" xr:uid="{94A6142F-9853-40B7-8200-13BC380B2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E268-3D53-4F55-BD89-74230EDBE77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C579-DF9B-4A79-A884-F2FD8B7B7F3A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0.32509505703422048</v>
      </c>
      <c r="D6" s="19">
        <v>0.24324324324324326</v>
      </c>
      <c r="E6" s="19">
        <v>0.27397260273972601</v>
      </c>
      <c r="F6" s="19">
        <v>0.28512396694214875</v>
      </c>
      <c r="G6" s="20">
        <v>0.27007299270072993</v>
      </c>
      <c r="H6" s="31">
        <f>AVERAGE(C6:G6)</f>
        <v>0.27950157253201369</v>
      </c>
    </row>
    <row r="7" spans="1:8" x14ac:dyDescent="0.25">
      <c r="A7" s="21"/>
      <c r="B7" s="22" t="s">
        <v>10</v>
      </c>
      <c r="C7" s="23">
        <v>0.18631178707224336</v>
      </c>
      <c r="D7" s="24">
        <v>0.23938223938223938</v>
      </c>
      <c r="E7" s="24">
        <v>0.19726027397260273</v>
      </c>
      <c r="F7" s="24">
        <v>0.19008264462809918</v>
      </c>
      <c r="G7" s="25">
        <v>0.18978102189781018</v>
      </c>
      <c r="H7" s="31">
        <f>AVERAGE(C7:G7)</f>
        <v>0.20056359339059898</v>
      </c>
    </row>
    <row r="8" spans="1:8" ht="24" x14ac:dyDescent="0.25">
      <c r="A8" s="21"/>
      <c r="B8" s="22" t="s">
        <v>11</v>
      </c>
      <c r="C8" s="23">
        <v>0.2509505703422053</v>
      </c>
      <c r="D8" s="24">
        <v>0.2606177606177606</v>
      </c>
      <c r="E8" s="24">
        <v>0.23287671232876711</v>
      </c>
      <c r="F8" s="24">
        <v>0.24793388429752067</v>
      </c>
      <c r="G8" s="25">
        <v>0.29927007299270075</v>
      </c>
      <c r="H8" s="31">
        <f>AVERAGE(C8:G8)</f>
        <v>0.25832980011579088</v>
      </c>
    </row>
    <row r="9" spans="1:8" x14ac:dyDescent="0.25">
      <c r="A9" s="21"/>
      <c r="B9" s="22" t="s">
        <v>12</v>
      </c>
      <c r="C9" s="23">
        <v>0.3269961977186312</v>
      </c>
      <c r="D9" s="24">
        <v>0.18339768339768342</v>
      </c>
      <c r="E9" s="24">
        <v>0.2</v>
      </c>
      <c r="F9" s="24">
        <v>0.16942148760330578</v>
      </c>
      <c r="G9" s="25">
        <v>0.10583941605839416</v>
      </c>
      <c r="H9" s="31">
        <f>AVERAGE(C9:G9)</f>
        <v>0.19713095695560293</v>
      </c>
    </row>
    <row r="10" spans="1:8" x14ac:dyDescent="0.25">
      <c r="A10" s="21"/>
      <c r="B10" s="22" t="s">
        <v>13</v>
      </c>
      <c r="C10" s="23">
        <v>0.24524714828897337</v>
      </c>
      <c r="D10" s="24">
        <v>0.2606177606177606</v>
      </c>
      <c r="E10" s="24">
        <v>0.28219178082191781</v>
      </c>
      <c r="F10" s="24">
        <v>0.26859504132231404</v>
      </c>
      <c r="G10" s="25">
        <v>0.27372262773722628</v>
      </c>
      <c r="H10" s="31">
        <f>AVERAGE(C10:G10)</f>
        <v>0.26607487175763844</v>
      </c>
    </row>
    <row r="11" spans="1:8" ht="24" x14ac:dyDescent="0.25">
      <c r="A11" s="21"/>
      <c r="B11" s="22" t="s">
        <v>14</v>
      </c>
      <c r="C11" s="23">
        <v>0.13307984790874525</v>
      </c>
      <c r="D11" s="24">
        <v>0.14092664092664092</v>
      </c>
      <c r="E11" s="24">
        <v>0.14794520547945206</v>
      </c>
      <c r="F11" s="24">
        <v>0.16942148760330578</v>
      </c>
      <c r="G11" s="25">
        <v>0.15328467153284672</v>
      </c>
      <c r="H11" s="31">
        <f>AVERAGE(C11:G11)</f>
        <v>0.14893157069019816</v>
      </c>
    </row>
    <row r="12" spans="1:8" x14ac:dyDescent="0.25">
      <c r="A12" s="21"/>
      <c r="B12" s="22" t="s">
        <v>15</v>
      </c>
      <c r="C12" s="23">
        <v>0.35741444866920152</v>
      </c>
      <c r="D12" s="24">
        <v>0.35907335907335908</v>
      </c>
      <c r="E12" s="24">
        <v>0.35342465753424657</v>
      </c>
      <c r="F12" s="24">
        <v>0.32644628099173562</v>
      </c>
      <c r="G12" s="25">
        <v>0.24087591240875914</v>
      </c>
      <c r="H12" s="31">
        <f>AVERAGE(C12:G12)</f>
        <v>0.32744693173546041</v>
      </c>
    </row>
    <row r="13" spans="1:8" x14ac:dyDescent="0.25">
      <c r="A13" s="21"/>
      <c r="B13" s="22" t="s">
        <v>16</v>
      </c>
      <c r="C13" s="23">
        <v>0.39923954372623577</v>
      </c>
      <c r="D13" s="24">
        <v>0.45173745173745172</v>
      </c>
      <c r="E13" s="24">
        <v>0.38904109589041097</v>
      </c>
      <c r="F13" s="24">
        <v>0.32231404958677684</v>
      </c>
      <c r="G13" s="25">
        <v>0.39416058394160586</v>
      </c>
      <c r="H13" s="31">
        <f>AVERAGE(C13:G13)</f>
        <v>0.39129854497649619</v>
      </c>
    </row>
    <row r="14" spans="1:8" ht="24" x14ac:dyDescent="0.25">
      <c r="A14" s="21"/>
      <c r="B14" s="22" t="s">
        <v>17</v>
      </c>
      <c r="C14" s="23">
        <v>0.2414448669201521</v>
      </c>
      <c r="D14" s="24">
        <v>0.24903474903474904</v>
      </c>
      <c r="E14" s="24">
        <v>0.21369863013698631</v>
      </c>
      <c r="F14" s="24">
        <v>0.27272727272727271</v>
      </c>
      <c r="G14" s="25">
        <v>0.23357664233576642</v>
      </c>
      <c r="H14" s="31">
        <f>AVERAGE(C14:G14)</f>
        <v>0.24209643223098531</v>
      </c>
    </row>
    <row r="15" spans="1:8" ht="24" x14ac:dyDescent="0.25">
      <c r="A15" s="21"/>
      <c r="B15" s="22" t="s">
        <v>18</v>
      </c>
      <c r="C15" s="23">
        <v>0.10836501901140684</v>
      </c>
      <c r="D15" s="24">
        <v>0.10424710424710425</v>
      </c>
      <c r="E15" s="24">
        <v>0.12602739726027398</v>
      </c>
      <c r="F15" s="24">
        <v>0.15702479338842976</v>
      </c>
      <c r="G15" s="25">
        <v>0.11678832116788321</v>
      </c>
      <c r="H15" s="31">
        <f>AVERAGE(C15:G15)</f>
        <v>0.12249052701501961</v>
      </c>
    </row>
    <row r="16" spans="1:8" ht="24" x14ac:dyDescent="0.25">
      <c r="A16" s="21"/>
      <c r="B16" s="22" t="s">
        <v>19</v>
      </c>
      <c r="C16" s="23">
        <v>6.4638783269961975E-2</v>
      </c>
      <c r="D16" s="24">
        <v>8.3011583011583012E-2</v>
      </c>
      <c r="E16" s="24">
        <v>7.1232876712328766E-2</v>
      </c>
      <c r="F16" s="24">
        <v>0.11983471074380166</v>
      </c>
      <c r="G16" s="25">
        <v>9.4890510948905091E-2</v>
      </c>
      <c r="H16" s="31">
        <f>AVERAGE(C16:G16)</f>
        <v>8.6721692937316103E-2</v>
      </c>
    </row>
    <row r="17" spans="1:8" ht="24" x14ac:dyDescent="0.25">
      <c r="A17" s="21"/>
      <c r="B17" s="22" t="s">
        <v>20</v>
      </c>
      <c r="C17" s="23">
        <v>0.155893536121673</v>
      </c>
      <c r="D17" s="24">
        <v>0.16023166023166024</v>
      </c>
      <c r="E17" s="24">
        <v>0.15890410958904111</v>
      </c>
      <c r="F17" s="24">
        <v>0.1487603305785124</v>
      </c>
      <c r="G17" s="25">
        <v>9.4890510948905091E-2</v>
      </c>
      <c r="H17" s="31">
        <f>AVERAGE(C17:G17)</f>
        <v>0.14373602949395839</v>
      </c>
    </row>
    <row r="18" spans="1:8" ht="24" x14ac:dyDescent="0.25">
      <c r="A18" s="21"/>
      <c r="B18" s="22" t="s">
        <v>21</v>
      </c>
      <c r="C18" s="23">
        <v>0.23003802281368821</v>
      </c>
      <c r="D18" s="24">
        <v>0.15637065637065636</v>
      </c>
      <c r="E18" s="24">
        <v>0.13424657534246576</v>
      </c>
      <c r="F18" s="24">
        <v>0.16942148760330578</v>
      </c>
      <c r="G18" s="25">
        <v>0.16788321167883211</v>
      </c>
      <c r="H18" s="31">
        <f>AVERAGE(C18:G18)</f>
        <v>0.17159199076178966</v>
      </c>
    </row>
    <row r="19" spans="1:8" x14ac:dyDescent="0.25">
      <c r="A19" s="21"/>
      <c r="B19" s="22" t="s">
        <v>22</v>
      </c>
      <c r="C19" s="23">
        <v>8.17490494296578E-2</v>
      </c>
      <c r="D19" s="24">
        <v>6.9498069498069498E-2</v>
      </c>
      <c r="E19" s="24">
        <v>0.10410958904109589</v>
      </c>
      <c r="F19" s="24">
        <v>9.9173553719008267E-2</v>
      </c>
      <c r="G19" s="25">
        <v>0.13138686131386862</v>
      </c>
      <c r="H19" s="31">
        <f>AVERAGE(C19:G19)</f>
        <v>9.7183424600340018E-2</v>
      </c>
    </row>
    <row r="20" spans="1:8" x14ac:dyDescent="0.25">
      <c r="A20" s="21"/>
      <c r="B20" s="22" t="s">
        <v>23</v>
      </c>
      <c r="C20" s="23">
        <v>0.10076045627376425</v>
      </c>
      <c r="D20" s="24">
        <v>0.12741312741312741</v>
      </c>
      <c r="E20" s="24">
        <v>0.12602739726027398</v>
      </c>
      <c r="F20" s="24">
        <v>0.12396694214876033</v>
      </c>
      <c r="G20" s="25">
        <v>9.1240875912408759E-2</v>
      </c>
      <c r="H20" s="31">
        <f>AVERAGE(C20:G20)</f>
        <v>0.11388175980166695</v>
      </c>
    </row>
    <row r="21" spans="1:8" ht="24" x14ac:dyDescent="0.25">
      <c r="A21" s="21"/>
      <c r="B21" s="22" t="s">
        <v>24</v>
      </c>
      <c r="C21" s="23">
        <v>0.13307984790874525</v>
      </c>
      <c r="D21" s="24">
        <v>0.10038610038610038</v>
      </c>
      <c r="E21" s="24">
        <v>0.1095890410958904</v>
      </c>
      <c r="F21" s="24">
        <v>0.10743801652892562</v>
      </c>
      <c r="G21" s="25">
        <v>0.11313868613138686</v>
      </c>
      <c r="H21" s="31">
        <f>AVERAGE(C21:G21)</f>
        <v>0.11272633841020971</v>
      </c>
    </row>
    <row r="22" spans="1:8" ht="24" x14ac:dyDescent="0.25">
      <c r="A22" s="21"/>
      <c r="B22" s="22" t="s">
        <v>25</v>
      </c>
      <c r="C22" s="23">
        <v>0.10266159695817491</v>
      </c>
      <c r="D22" s="24">
        <v>8.1081081081081086E-2</v>
      </c>
      <c r="E22" s="24">
        <v>0.10136986301369863</v>
      </c>
      <c r="F22" s="24">
        <v>0.12396694214876033</v>
      </c>
      <c r="G22" s="25">
        <v>0.10583941605839416</v>
      </c>
      <c r="H22" s="31">
        <f>AVERAGE(C22:G22)</f>
        <v>0.10298377985202183</v>
      </c>
    </row>
    <row r="23" spans="1:8" ht="24" x14ac:dyDescent="0.25">
      <c r="A23" s="21"/>
      <c r="B23" s="22" t="s">
        <v>26</v>
      </c>
      <c r="C23" s="23">
        <v>0.13117870722433461</v>
      </c>
      <c r="D23" s="24">
        <v>0.18532818532818532</v>
      </c>
      <c r="E23" s="24">
        <v>0.18904109589041096</v>
      </c>
      <c r="F23" s="24">
        <v>0.19834710743801653</v>
      </c>
      <c r="G23" s="25">
        <v>0.19343065693430661</v>
      </c>
      <c r="H23" s="31">
        <f>AVERAGE(C23:G23)</f>
        <v>0.17946515056305082</v>
      </c>
    </row>
    <row r="24" spans="1:8" ht="24" x14ac:dyDescent="0.25">
      <c r="A24" s="21"/>
      <c r="B24" s="22" t="s">
        <v>27</v>
      </c>
      <c r="C24" s="23">
        <v>8.3650190114068435E-2</v>
      </c>
      <c r="D24" s="24">
        <v>7.3359073359073365E-2</v>
      </c>
      <c r="E24" s="24">
        <v>0.10410958904109589</v>
      </c>
      <c r="F24" s="24">
        <v>0.12396694214876033</v>
      </c>
      <c r="G24" s="25">
        <v>6.2043795620437957E-2</v>
      </c>
      <c r="H24" s="31">
        <f>AVERAGE(C24:G24)</f>
        <v>8.9425918056687204E-2</v>
      </c>
    </row>
    <row r="25" spans="1:8" ht="24" x14ac:dyDescent="0.25">
      <c r="A25" s="21"/>
      <c r="B25" s="22" t="s">
        <v>28</v>
      </c>
      <c r="C25" s="23">
        <v>9.125475285171103E-2</v>
      </c>
      <c r="D25" s="24">
        <v>8.1081081081081086E-2</v>
      </c>
      <c r="E25" s="24">
        <v>0.10410958904109589</v>
      </c>
      <c r="F25" s="24">
        <v>0.11983471074380166</v>
      </c>
      <c r="G25" s="25">
        <v>8.7591240875912413E-2</v>
      </c>
      <c r="H25" s="31">
        <f>AVERAGE(C25:G25)</f>
        <v>9.6774274918720413E-2</v>
      </c>
    </row>
    <row r="26" spans="1:8" x14ac:dyDescent="0.25">
      <c r="A26" s="21" t="s">
        <v>29</v>
      </c>
      <c r="B26" s="22" t="s">
        <v>30</v>
      </c>
      <c r="C26" s="23">
        <v>0.34030418250950573</v>
      </c>
      <c r="D26" s="24">
        <v>0.33783783783783783</v>
      </c>
      <c r="E26" s="24">
        <v>0.28493150684931506</v>
      </c>
      <c r="F26" s="24">
        <v>0.28512396694214875</v>
      </c>
      <c r="G26" s="25">
        <v>0.26642335766423358</v>
      </c>
      <c r="H26" s="31">
        <f>AVERAGE(C26:G26)</f>
        <v>0.3029241703606082</v>
      </c>
    </row>
    <row r="27" spans="1:8" x14ac:dyDescent="0.25">
      <c r="A27" s="21"/>
      <c r="B27" s="22" t="s">
        <v>31</v>
      </c>
      <c r="C27" s="23">
        <v>0.18821292775665399</v>
      </c>
      <c r="D27" s="24">
        <v>0.14671814671814673</v>
      </c>
      <c r="E27" s="24">
        <v>0.20821917808219179</v>
      </c>
      <c r="F27" s="24">
        <v>0.19834710743801653</v>
      </c>
      <c r="G27" s="25">
        <v>0.15328467153284672</v>
      </c>
      <c r="H27" s="31">
        <f>AVERAGE(C27:G27)</f>
        <v>0.17895640630557116</v>
      </c>
    </row>
    <row r="28" spans="1:8" ht="24" x14ac:dyDescent="0.25">
      <c r="A28" s="21"/>
      <c r="B28" s="22" t="s">
        <v>32</v>
      </c>
      <c r="C28" s="23">
        <v>0.26425855513307983</v>
      </c>
      <c r="D28" s="24">
        <v>0.26833976833976836</v>
      </c>
      <c r="E28" s="24">
        <v>0.22739726027397261</v>
      </c>
      <c r="F28" s="24">
        <v>0.28512396694214875</v>
      </c>
      <c r="G28" s="25">
        <v>0.25912408759124089</v>
      </c>
      <c r="H28" s="31">
        <f>AVERAGE(C28:G28)</f>
        <v>0.26084872765604211</v>
      </c>
    </row>
    <row r="29" spans="1:8" ht="24" x14ac:dyDescent="0.25">
      <c r="A29" s="21"/>
      <c r="B29" s="22" t="s">
        <v>33</v>
      </c>
      <c r="C29" s="23">
        <v>0.27186311787072243</v>
      </c>
      <c r="D29" s="24">
        <v>0.24517374517374516</v>
      </c>
      <c r="E29" s="24">
        <v>0.22191780821917809</v>
      </c>
      <c r="F29" s="24">
        <v>0.2231404958677686</v>
      </c>
      <c r="G29" s="25">
        <v>0.23722627737226276</v>
      </c>
      <c r="H29" s="31">
        <f>AVERAGE(C29:G29)</f>
        <v>0.23986428890073541</v>
      </c>
    </row>
    <row r="30" spans="1:8" x14ac:dyDescent="0.25">
      <c r="A30" s="21"/>
      <c r="B30" s="22" t="s">
        <v>34</v>
      </c>
      <c r="C30" s="23">
        <v>0.12547528517110265</v>
      </c>
      <c r="D30" s="24">
        <v>0.138996138996139</v>
      </c>
      <c r="E30" s="24">
        <v>0.17534246575342466</v>
      </c>
      <c r="F30" s="24">
        <v>0.18181818181818182</v>
      </c>
      <c r="G30" s="25">
        <v>0.14963503649635038</v>
      </c>
      <c r="H30" s="31">
        <f>AVERAGE(C30:G30)</f>
        <v>0.1542534216470397</v>
      </c>
    </row>
    <row r="31" spans="1:8" x14ac:dyDescent="0.25">
      <c r="A31" s="21"/>
      <c r="B31" s="22" t="s">
        <v>35</v>
      </c>
      <c r="C31" s="23">
        <v>0.35361216730038025</v>
      </c>
      <c r="D31" s="24">
        <v>0.34942084942084944</v>
      </c>
      <c r="E31" s="24">
        <v>0.33150684931506852</v>
      </c>
      <c r="F31" s="24">
        <v>0.31818181818181818</v>
      </c>
      <c r="G31" s="25">
        <v>0.27007299270072993</v>
      </c>
      <c r="H31" s="31">
        <f>AVERAGE(C31:G31)</f>
        <v>0.32455893538376929</v>
      </c>
    </row>
    <row r="32" spans="1:8" x14ac:dyDescent="0.25">
      <c r="A32" s="21"/>
      <c r="B32" s="22" t="s">
        <v>36</v>
      </c>
      <c r="C32" s="23">
        <v>0.13307984790874525</v>
      </c>
      <c r="D32" s="24">
        <v>0.12934362934362933</v>
      </c>
      <c r="E32" s="24">
        <v>0.13972602739726028</v>
      </c>
      <c r="F32" s="24">
        <v>0.1487603305785124</v>
      </c>
      <c r="G32" s="25">
        <v>0.17153284671532848</v>
      </c>
      <c r="H32" s="31">
        <f>AVERAGE(C32:G32)</f>
        <v>0.14448853638869513</v>
      </c>
    </row>
    <row r="33" spans="1:8" x14ac:dyDescent="0.25">
      <c r="A33" s="21"/>
      <c r="B33" s="22" t="s">
        <v>37</v>
      </c>
      <c r="C33" s="23">
        <v>0.12737642585551331</v>
      </c>
      <c r="D33" s="24">
        <v>0.11583011583011583</v>
      </c>
      <c r="E33" s="24">
        <v>0.15342465753424658</v>
      </c>
      <c r="F33" s="24">
        <v>0.17768595041322313</v>
      </c>
      <c r="G33" s="25">
        <v>0.15693430656934307</v>
      </c>
      <c r="H33" s="31">
        <f>AVERAGE(C33:G33)</f>
        <v>0.14625029124048838</v>
      </c>
    </row>
    <row r="34" spans="1:8" ht="24" x14ac:dyDescent="0.25">
      <c r="A34" s="21"/>
      <c r="B34" s="22" t="s">
        <v>38</v>
      </c>
      <c r="C34" s="23">
        <v>0.23954372623574144</v>
      </c>
      <c r="D34" s="24">
        <v>0.19884169884169883</v>
      </c>
      <c r="E34" s="24">
        <v>0.16712328767123288</v>
      </c>
      <c r="F34" s="24">
        <v>0.21900826446280991</v>
      </c>
      <c r="G34" s="25">
        <v>0.13503649635036497</v>
      </c>
      <c r="H34" s="31">
        <f>AVERAGE(C34:G34)</f>
        <v>0.1919106947123696</v>
      </c>
    </row>
    <row r="35" spans="1:8" ht="24" x14ac:dyDescent="0.25">
      <c r="A35" s="21"/>
      <c r="B35" s="22" t="s">
        <v>39</v>
      </c>
      <c r="C35" s="23">
        <v>0.22813688212927757</v>
      </c>
      <c r="D35" s="24">
        <v>0.12934362934362933</v>
      </c>
      <c r="E35" s="24">
        <v>0.11506849315068493</v>
      </c>
      <c r="F35" s="24">
        <v>0.19834710743801653</v>
      </c>
      <c r="G35" s="25">
        <v>0.18248175182481752</v>
      </c>
      <c r="H35" s="31">
        <f>AVERAGE(C35:G35)</f>
        <v>0.17067557277728518</v>
      </c>
    </row>
    <row r="36" spans="1:8" x14ac:dyDescent="0.25">
      <c r="A36" s="21"/>
      <c r="B36" s="22" t="s">
        <v>40</v>
      </c>
      <c r="C36" s="23">
        <v>0.16920152091254753</v>
      </c>
      <c r="D36" s="24">
        <v>0.18339768339768342</v>
      </c>
      <c r="E36" s="24">
        <v>0.18082191780821918</v>
      </c>
      <c r="F36" s="24">
        <v>0.19421487603305784</v>
      </c>
      <c r="G36" s="25">
        <v>0.145985401459854</v>
      </c>
      <c r="H36" s="31">
        <f>AVERAGE(C36:G36)</f>
        <v>0.17472427992227241</v>
      </c>
    </row>
    <row r="37" spans="1:8" x14ac:dyDescent="0.25">
      <c r="A37" s="21"/>
      <c r="B37" s="22" t="s">
        <v>41</v>
      </c>
      <c r="C37" s="23">
        <v>0.11406844106463879</v>
      </c>
      <c r="D37" s="24">
        <v>0.17567567567567569</v>
      </c>
      <c r="E37" s="24">
        <v>0.15890410958904111</v>
      </c>
      <c r="F37" s="24">
        <v>0.13223140495867769</v>
      </c>
      <c r="G37" s="25">
        <v>0.16788321167883211</v>
      </c>
      <c r="H37" s="31">
        <f>AVERAGE(C37:G37)</f>
        <v>0.1497525685933731</v>
      </c>
    </row>
    <row r="38" spans="1:8" x14ac:dyDescent="0.25">
      <c r="A38" s="21"/>
      <c r="B38" s="22" t="s">
        <v>42</v>
      </c>
      <c r="C38" s="23">
        <v>0.26045627376425856</v>
      </c>
      <c r="D38" s="24">
        <v>0.28378378378378377</v>
      </c>
      <c r="E38" s="24">
        <v>0.25479452054794521</v>
      </c>
      <c r="F38" s="24">
        <v>0.26033057851239672</v>
      </c>
      <c r="G38" s="25">
        <v>0.26642335766423358</v>
      </c>
      <c r="H38" s="31">
        <f>AVERAGE(C38:G38)</f>
        <v>0.26515770285452356</v>
      </c>
    </row>
    <row r="39" spans="1:8" ht="24" x14ac:dyDescent="0.25">
      <c r="A39" s="21"/>
      <c r="B39" s="22" t="s">
        <v>43</v>
      </c>
      <c r="C39" s="23">
        <v>7.7946768060836502E-2</v>
      </c>
      <c r="D39" s="24">
        <v>6.3706563706563704E-2</v>
      </c>
      <c r="E39" s="24">
        <v>0.11232876712328768</v>
      </c>
      <c r="F39" s="24">
        <v>0.128099173553719</v>
      </c>
      <c r="G39" s="25">
        <v>0.16058394160583941</v>
      </c>
      <c r="H39" s="31">
        <f>AVERAGE(C39:G39)</f>
        <v>0.10853304281004927</v>
      </c>
    </row>
    <row r="40" spans="1:8" ht="24" x14ac:dyDescent="0.25">
      <c r="A40" s="21"/>
      <c r="B40" s="22" t="s">
        <v>44</v>
      </c>
      <c r="C40" s="23">
        <v>0.31558935361216728</v>
      </c>
      <c r="D40" s="24">
        <v>0.29729729729729731</v>
      </c>
      <c r="E40" s="24">
        <v>0.29041095890410956</v>
      </c>
      <c r="F40" s="24">
        <v>0.31818181818181818</v>
      </c>
      <c r="G40" s="25">
        <v>0.30656934306569344</v>
      </c>
      <c r="H40" s="31">
        <f>AVERAGE(C40:G40)</f>
        <v>0.30560975421221714</v>
      </c>
    </row>
    <row r="41" spans="1:8" ht="24.75" thickBot="1" x14ac:dyDescent="0.3">
      <c r="A41" s="26"/>
      <c r="B41" s="27" t="s">
        <v>45</v>
      </c>
      <c r="C41" s="28">
        <v>0.28326996197718629</v>
      </c>
      <c r="D41" s="29">
        <v>0.32432432432432434</v>
      </c>
      <c r="E41" s="29">
        <v>0.32328767123287672</v>
      </c>
      <c r="F41" s="29">
        <v>0.26446280991735538</v>
      </c>
      <c r="G41" s="30">
        <v>0.25912408759124089</v>
      </c>
      <c r="H41" s="31">
        <f>AVERAGE(C41:G41)</f>
        <v>0.2908937710085967</v>
      </c>
    </row>
    <row r="42" spans="1:8" ht="15.75" thickTop="1" x14ac:dyDescent="0.25">
      <c r="C42" s="32">
        <f>AVERAGE(C6:C41)</f>
        <v>0.20115124630333758</v>
      </c>
      <c r="D42" s="32">
        <f>AVERAGE(D6:D41)</f>
        <v>0.1943908193908194</v>
      </c>
      <c r="E42" s="32">
        <f>AVERAGE(E6:E41)</f>
        <v>0.19345509893455098</v>
      </c>
      <c r="F42" s="32">
        <f>AVERAGE(F6:F41)</f>
        <v>0.20213498622589535</v>
      </c>
      <c r="G42" s="32">
        <f>AVERAGE(G6:G41)</f>
        <v>0.18633414436334148</v>
      </c>
      <c r="H42" s="32">
        <f>AVERAGE(H6:H41)</f>
        <v>0.19549325904358894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3.7504119456053253E-2</v>
      </c>
      <c r="D49" s="19">
        <f t="shared" ref="D49:G49" si="0">D6 -($H6*D$42/$H$42)</f>
        <v>-3.4682143909907703E-2</v>
      </c>
      <c r="E49" s="19">
        <f t="shared" si="0"/>
        <v>-2.6149616145371146E-3</v>
      </c>
      <c r="F49" s="19">
        <f t="shared" si="0"/>
        <v>-3.8734480596523402E-3</v>
      </c>
      <c r="G49" s="20">
        <f t="shared" si="0"/>
        <v>3.666434128043683E-3</v>
      </c>
    </row>
    <row r="50" spans="1:7" x14ac:dyDescent="0.25">
      <c r="A50" s="21"/>
      <c r="B50" s="22" t="s">
        <v>10</v>
      </c>
      <c r="C50" s="23">
        <f t="shared" ref="C50:G50" si="1">C7 -($H7*C$42/$H$42)</f>
        <v>-2.0056539748680158E-2</v>
      </c>
      <c r="D50" s="24">
        <f t="shared" si="1"/>
        <v>3.9949678638686537E-2</v>
      </c>
      <c r="E50" s="24">
        <f t="shared" si="1"/>
        <v>-1.2122973675485482E-3</v>
      </c>
      <c r="F50" s="24">
        <f t="shared" si="1"/>
        <v>-1.7294936500595548E-2</v>
      </c>
      <c r="G50" s="25">
        <f t="shared" si="1"/>
        <v>-1.3859050218624214E-3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-1.4855839069574939E-2</v>
      </c>
      <c r="D51" s="24">
        <f t="shared" si="2"/>
        <v>3.7447524984455804E-3</v>
      </c>
      <c r="E51" s="24">
        <f t="shared" si="2"/>
        <v>-2.2759810810888459E-2</v>
      </c>
      <c r="F51" s="24">
        <f t="shared" si="2"/>
        <v>-1.9172464246706156E-2</v>
      </c>
      <c r="G51" s="25">
        <f t="shared" si="2"/>
        <v>5.3043361628723945E-2</v>
      </c>
    </row>
    <row r="52" spans="1:7" x14ac:dyDescent="0.25">
      <c r="A52" s="21"/>
      <c r="B52" s="22" t="s">
        <v>12</v>
      </c>
      <c r="C52" s="23">
        <f t="shared" ref="C52:G52" si="3">C9 -($H9*C$42/$H$42)</f>
        <v>0.12415985507140109</v>
      </c>
      <c r="D52" s="24">
        <f t="shared" si="3"/>
        <v>-1.2621598481246887E-2</v>
      </c>
      <c r="E52" s="24">
        <f t="shared" si="3"/>
        <v>4.9242773511401217E-3</v>
      </c>
      <c r="F52" s="24">
        <f t="shared" si="3"/>
        <v>-3.4406836011851238E-2</v>
      </c>
      <c r="G52" s="25">
        <f t="shared" si="3"/>
        <v>-8.2055697929443269E-2</v>
      </c>
    </row>
    <row r="53" spans="1:7" x14ac:dyDescent="0.25">
      <c r="A53" s="21"/>
      <c r="B53" s="22" t="s">
        <v>13</v>
      </c>
      <c r="C53" s="23">
        <f t="shared" ref="C53:G53" si="4">C10 -($H10*C$42/$H$42)</f>
        <v>-2.8528491474217155E-2</v>
      </c>
      <c r="D53" s="24">
        <f t="shared" si="4"/>
        <v>-3.9566425781163983E-3</v>
      </c>
      <c r="E53" s="24">
        <f t="shared" si="4"/>
        <v>1.88909340730542E-2</v>
      </c>
      <c r="F53" s="24">
        <f t="shared" si="4"/>
        <v>-6.5195114807325427E-3</v>
      </c>
      <c r="G53" s="25">
        <f t="shared" si="4"/>
        <v>2.0113711460011674E-2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-2.0162116570282274E-2</v>
      </c>
      <c r="D54" s="24">
        <f t="shared" si="5"/>
        <v>-7.1650641340138821E-3</v>
      </c>
      <c r="E54" s="24">
        <f t="shared" si="5"/>
        <v>5.6635526586862328E-4</v>
      </c>
      <c r="F54" s="24">
        <f t="shared" si="5"/>
        <v>1.5430085867290722E-2</v>
      </c>
      <c r="G54" s="25">
        <f t="shared" si="5"/>
        <v>1.13307395711367E-2</v>
      </c>
    </row>
    <row r="55" spans="1:7" x14ac:dyDescent="0.25">
      <c r="A55" s="21"/>
      <c r="B55" s="22" t="s">
        <v>15</v>
      </c>
      <c r="C55" s="23">
        <f t="shared" ref="C55:G55" si="6">C12 -($H12*C$42/$H$42)</f>
        <v>2.0490512063767952E-2</v>
      </c>
      <c r="D55" s="24">
        <f t="shared" si="6"/>
        <v>3.347298963620482E-2</v>
      </c>
      <c r="E55" s="24">
        <f t="shared" si="6"/>
        <v>2.9391599388879031E-2</v>
      </c>
      <c r="F55" s="24">
        <f t="shared" si="6"/>
        <v>-1.2125398460909875E-2</v>
      </c>
      <c r="G55" s="25">
        <f t="shared" si="6"/>
        <v>-7.1229702627942176E-2</v>
      </c>
    </row>
    <row r="56" spans="1:7" x14ac:dyDescent="0.25">
      <c r="A56" s="21"/>
      <c r="B56" s="22" t="s">
        <v>16</v>
      </c>
      <c r="C56" s="23">
        <f t="shared" ref="C56:G56" si="7">C13 -($H13*C$42/$H$42)</f>
        <v>-3.3840064860754526E-3</v>
      </c>
      <c r="D56" s="24">
        <f t="shared" si="7"/>
        <v>6.2645545670980185E-2</v>
      </c>
      <c r="E56" s="24">
        <f t="shared" si="7"/>
        <v>1.8221242403683169E-3</v>
      </c>
      <c r="F56" s="24">
        <f t="shared" si="7"/>
        <v>-8.2278550618436308E-2</v>
      </c>
      <c r="G56" s="25">
        <f t="shared" si="7"/>
        <v>2.119488719316337E-2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-7.6583467000989336E-3</v>
      </c>
      <c r="D57" s="24">
        <f t="shared" si="8"/>
        <v>8.3035644240203599E-3</v>
      </c>
      <c r="E57" s="24">
        <f t="shared" si="8"/>
        <v>-2.587376984282258E-2</v>
      </c>
      <c r="F57" s="24">
        <f t="shared" si="8"/>
        <v>2.2405807763422603E-2</v>
      </c>
      <c r="G57" s="25">
        <f t="shared" si="8"/>
        <v>2.8227443554784404E-3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-1.7670642217863866E-2</v>
      </c>
      <c r="D58" s="24">
        <f t="shared" si="9"/>
        <v>-1.7552665374383519E-2</v>
      </c>
      <c r="E58" s="24">
        <f t="shared" si="9"/>
        <v>4.813923516136645E-3</v>
      </c>
      <c r="F58" s="24">
        <f t="shared" si="9"/>
        <v>3.0372748647270548E-2</v>
      </c>
      <c r="G58" s="25">
        <f t="shared" si="9"/>
        <v>3.6635428840095519E-5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-2.4592818378189857E-2</v>
      </c>
      <c r="D59" s="24">
        <f t="shared" si="10"/>
        <v>-3.2210627150152799E-3</v>
      </c>
      <c r="E59" s="24">
        <f t="shared" si="10"/>
        <v>-1.4584679192345879E-2</v>
      </c>
      <c r="F59" s="24">
        <f t="shared" si="10"/>
        <v>3.0166717621531475E-2</v>
      </c>
      <c r="G59" s="25">
        <f t="shared" si="10"/>
        <v>1.2231842664019485E-2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7.9974827597696918E-3</v>
      </c>
      <c r="D60" s="24">
        <f t="shared" si="11"/>
        <v>1.7306197297495413E-2</v>
      </c>
      <c r="E60" s="24">
        <f t="shared" si="11"/>
        <v>1.6666633257372415E-2</v>
      </c>
      <c r="F60" s="24">
        <f t="shared" si="11"/>
        <v>1.4098439712817434E-4</v>
      </c>
      <c r="G60" s="25">
        <f t="shared" si="11"/>
        <v>-4.2111297711765847E-2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5.3479797909837201E-2</v>
      </c>
      <c r="D61" s="24">
        <f t="shared" si="12"/>
        <v>-1.4253680490231874E-2</v>
      </c>
      <c r="E61" s="24">
        <f t="shared" si="12"/>
        <v>-3.5556443501253254E-2</v>
      </c>
      <c r="F61" s="24">
        <f t="shared" si="12"/>
        <v>-8.0002038595936853E-3</v>
      </c>
      <c r="G61" s="25">
        <f t="shared" si="12"/>
        <v>4.3305299412414178E-3</v>
      </c>
    </row>
    <row r="62" spans="1:7" x14ac:dyDescent="0.25">
      <c r="A62" s="21"/>
      <c r="B62" s="22" t="s">
        <v>22</v>
      </c>
      <c r="C62" s="23">
        <f t="shared" ref="C62:G62" si="13">C19 -($H19*C$42/$H$42)</f>
        <v>-1.8247068462192914E-2</v>
      </c>
      <c r="D62" s="24">
        <f t="shared" si="13"/>
        <v>-2.7137311341603229E-2</v>
      </c>
      <c r="E62" s="24">
        <f t="shared" si="13"/>
        <v>7.93937267232947E-3</v>
      </c>
      <c r="F62" s="24">
        <f t="shared" si="13"/>
        <v>-1.311600035551766E-3</v>
      </c>
      <c r="G62" s="25">
        <f t="shared" si="13"/>
        <v>3.8756607167018411E-2</v>
      </c>
    </row>
    <row r="63" spans="1:7" x14ac:dyDescent="0.25">
      <c r="A63" s="21"/>
      <c r="B63" s="22" t="s">
        <v>23</v>
      </c>
      <c r="C63" s="23">
        <f t="shared" ref="C63:G63" si="14">C20 -($H20*C$42/$H$42)</f>
        <v>-1.6417281861006869E-2</v>
      </c>
      <c r="D63" s="24">
        <f t="shared" si="14"/>
        <v>1.417357782549418E-2</v>
      </c>
      <c r="E63" s="24">
        <f t="shared" si="14"/>
        <v>1.3332938039252853E-2</v>
      </c>
      <c r="F63" s="24">
        <f t="shared" si="14"/>
        <v>6.2161406044572709E-3</v>
      </c>
      <c r="G63" s="25">
        <f t="shared" si="14"/>
        <v>-1.7305374608197546E-2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1.709097149756604E-2</v>
      </c>
      <c r="D64" s="24">
        <f t="shared" si="15"/>
        <v>-1.1704543545522611E-2</v>
      </c>
      <c r="E64" s="24">
        <f t="shared" si="15"/>
        <v>-1.9620428461620404E-3</v>
      </c>
      <c r="F64" s="24">
        <f t="shared" si="15"/>
        <v>-9.1181091058861602E-3</v>
      </c>
      <c r="G64" s="25">
        <f t="shared" si="15"/>
        <v>5.693724000004674E-3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-3.3027507007070966E-3</v>
      </c>
      <c r="D65" s="24">
        <f t="shared" si="16"/>
        <v>-2.1321945229583875E-2</v>
      </c>
      <c r="E65" s="24">
        <f t="shared" si="16"/>
        <v>-5.4023566384578392E-4</v>
      </c>
      <c r="F65" s="24">
        <f t="shared" si="16"/>
        <v>1.7484370710132827E-2</v>
      </c>
      <c r="G65" s="25">
        <f t="shared" si="16"/>
        <v>7.6805608840038592E-3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-5.3480543331842878E-2</v>
      </c>
      <c r="D66" s="24">
        <f t="shared" si="17"/>
        <v>6.8750875552864577E-3</v>
      </c>
      <c r="E66" s="24">
        <f t="shared" si="17"/>
        <v>1.1447000690750164E-2</v>
      </c>
      <c r="F66" s="24">
        <f t="shared" si="17"/>
        <v>1.2784771864072036E-2</v>
      </c>
      <c r="G66" s="25">
        <f t="shared" si="17"/>
        <v>2.2373683221734081E-2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-8.3639026322802901E-3</v>
      </c>
      <c r="D67" s="24">
        <f t="shared" si="18"/>
        <v>-1.5562547626025144E-2</v>
      </c>
      <c r="E67" s="24">
        <f t="shared" si="18"/>
        <v>1.5616001540402935E-2</v>
      </c>
      <c r="F67" s="24">
        <f t="shared" si="18"/>
        <v>3.1502850020672685E-2</v>
      </c>
      <c r="G67" s="25">
        <f t="shared" si="18"/>
        <v>-2.3192401302770234E-2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-8.3203737037374215E-3</v>
      </c>
      <c r="D68" s="24">
        <f t="shared" si="19"/>
        <v>-1.5147457383296259E-2</v>
      </c>
      <c r="E68" s="24">
        <f t="shared" si="19"/>
        <v>8.3442566694759412E-3</v>
      </c>
      <c r="F68" s="24">
        <f t="shared" si="19"/>
        <v>1.9772607204185694E-2</v>
      </c>
      <c r="G68" s="25">
        <f t="shared" si="19"/>
        <v>-4.6490327866279824E-3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2.8612747717605302E-2</v>
      </c>
      <c r="D69" s="24">
        <f t="shared" si="20"/>
        <v>3.6621939255098934E-2</v>
      </c>
      <c r="E69" s="24">
        <f t="shared" si="20"/>
        <v>-1.4834457631903997E-2</v>
      </c>
      <c r="F69" s="24">
        <f t="shared" si="20"/>
        <v>-2.8091809923485089E-2</v>
      </c>
      <c r="G69" s="25">
        <f t="shared" si="20"/>
        <v>-2.2308419417315317E-2</v>
      </c>
    </row>
    <row r="70" spans="1:7" x14ac:dyDescent="0.25">
      <c r="A70" s="21"/>
      <c r="B70" s="22" t="s">
        <v>31</v>
      </c>
      <c r="C70" s="23">
        <f t="shared" ref="C70:G70" si="21">C27 -($H27*C$42/$H$42)</f>
        <v>4.0771455898335196E-3</v>
      </c>
      <c r="D70" s="24">
        <f t="shared" si="21"/>
        <v>-3.1229075744495044E-2</v>
      </c>
      <c r="E70" s="24">
        <f t="shared" si="21"/>
        <v>3.1128523109291789E-2</v>
      </c>
      <c r="F70" s="24">
        <f t="shared" si="21"/>
        <v>1.3310800300966763E-2</v>
      </c>
      <c r="G70" s="25">
        <f t="shared" si="21"/>
        <v>-1.7287393255597139E-2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-4.1396848949999399E-3</v>
      </c>
      <c r="D71" s="24">
        <f t="shared" si="22"/>
        <v>8.9620375976320332E-3</v>
      </c>
      <c r="E71" s="24">
        <f t="shared" si="22"/>
        <v>-3.0731928745275361E-2</v>
      </c>
      <c r="F71" s="24">
        <f t="shared" si="22"/>
        <v>1.5413112308332533E-2</v>
      </c>
      <c r="G71" s="25">
        <f t="shared" si="22"/>
        <v>1.0496463734310457E-2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2.5056650516834172E-2</v>
      </c>
      <c r="D72" s="24">
        <f t="shared" si="23"/>
        <v>6.6621162299885239E-3</v>
      </c>
      <c r="E72" s="24">
        <f t="shared" si="23"/>
        <v>-1.5445720156043591E-2</v>
      </c>
      <c r="F72" s="24">
        <f t="shared" si="23"/>
        <v>-2.4872990480748869E-2</v>
      </c>
      <c r="G72" s="25">
        <f t="shared" si="23"/>
        <v>8.5999438899696523E-3</v>
      </c>
    </row>
    <row r="73" spans="1:7" x14ac:dyDescent="0.25">
      <c r="A73" s="21"/>
      <c r="B73" s="22" t="s">
        <v>34</v>
      </c>
      <c r="C73" s="23">
        <f t="shared" ref="C73:G73" si="24">C30 -($H30*C$42/$H$42)</f>
        <v>-3.324255585654079E-2</v>
      </c>
      <c r="D73" s="24">
        <f t="shared" si="24"/>
        <v>-1.4387405656517194E-2</v>
      </c>
      <c r="E73" s="24">
        <f t="shared" si="24"/>
        <v>2.2697248768897171E-2</v>
      </c>
      <c r="F73" s="24">
        <f t="shared" si="24"/>
        <v>2.2324123493800307E-2</v>
      </c>
      <c r="G73" s="25">
        <f t="shared" si="24"/>
        <v>2.6085892503604213E-3</v>
      </c>
    </row>
    <row r="74" spans="1:7" x14ac:dyDescent="0.25">
      <c r="A74" s="21"/>
      <c r="B74" s="22" t="s">
        <v>35</v>
      </c>
      <c r="C74" s="23">
        <f t="shared" ref="C74:G74" si="25">C31 -($H31*C$42/$H$42)</f>
        <v>1.9659811752545331E-2</v>
      </c>
      <c r="D74" s="24">
        <f t="shared" si="25"/>
        <v>2.6692190138559224E-2</v>
      </c>
      <c r="E74" s="24">
        <f t="shared" si="25"/>
        <v>1.0331678048626336E-2</v>
      </c>
      <c r="F74" s="24">
        <f t="shared" si="25"/>
        <v>-1.740374755199392E-2</v>
      </c>
      <c r="G74" s="25">
        <f t="shared" si="25"/>
        <v>-3.9279932387737304E-2</v>
      </c>
    </row>
    <row r="75" spans="1:7" x14ac:dyDescent="0.25">
      <c r="A75" s="21"/>
      <c r="B75" s="22" t="s">
        <v>36</v>
      </c>
      <c r="C75" s="23">
        <f t="shared" ref="C75:G75" si="26">C32 -($H32*C$42/$H$42)</f>
        <v>-1.5590491484649333E-2</v>
      </c>
      <c r="D75" s="24">
        <f t="shared" si="26"/>
        <v>-1.4330096894246136E-2</v>
      </c>
      <c r="E75" s="24">
        <f t="shared" si="26"/>
        <v>-3.2561103947699177E-3</v>
      </c>
      <c r="F75" s="24">
        <f t="shared" si="26"/>
        <v>-6.3708831774014762E-4</v>
      </c>
      <c r="G75" s="25">
        <f t="shared" si="26"/>
        <v>3.3813787091405562E-2</v>
      </c>
    </row>
    <row r="76" spans="1:7" x14ac:dyDescent="0.25">
      <c r="A76" s="21"/>
      <c r="B76" s="22" t="s">
        <v>37</v>
      </c>
      <c r="C76" s="23">
        <f t="shared" ref="C76:G76" si="27">C33 -($H33*C$42/$H$42)</f>
        <v>-2.3106657291056626E-2</v>
      </c>
      <c r="D76" s="24">
        <f t="shared" si="27"/>
        <v>-2.9595430244828705E-2</v>
      </c>
      <c r="E76" s="24">
        <f t="shared" si="27"/>
        <v>8.6991324723970365E-3</v>
      </c>
      <c r="F76" s="24">
        <f t="shared" si="27"/>
        <v>2.646692245258217E-2</v>
      </c>
      <c r="G76" s="25">
        <f t="shared" si="27"/>
        <v>1.7536032610906083E-2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4.207873123187178E-2</v>
      </c>
      <c r="D77" s="24">
        <f t="shared" si="28"/>
        <v>8.0132407275451123E-3</v>
      </c>
      <c r="E77" s="24">
        <f t="shared" si="28"/>
        <v>-2.2786597783701901E-2</v>
      </c>
      <c r="F77" s="24">
        <f t="shared" si="28"/>
        <v>2.0577557327084828E-2</v>
      </c>
      <c r="G77" s="25">
        <f t="shared" si="28"/>
        <v>-4.7882931502799875E-2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5.2521598279351961E-2</v>
      </c>
      <c r="D78" s="24">
        <f t="shared" si="29"/>
        <v>-4.0369457462991865E-2</v>
      </c>
      <c r="E78" s="24">
        <f t="shared" si="29"/>
        <v>-5.3827662035816209E-2</v>
      </c>
      <c r="F78" s="24">
        <f t="shared" si="29"/>
        <v>2.187296852798376E-2</v>
      </c>
      <c r="G78" s="25">
        <f t="shared" si="29"/>
        <v>1.9802552691472297E-2</v>
      </c>
    </row>
    <row r="79" spans="1:7" x14ac:dyDescent="0.25">
      <c r="A79" s="21"/>
      <c r="B79" s="22" t="s">
        <v>40</v>
      </c>
      <c r="C79" s="23">
        <f t="shared" ref="C79:G79" si="30">C36 -($H36*C$42/$H$42)</f>
        <v>-1.0579648206853393E-2</v>
      </c>
      <c r="D79" s="24">
        <f t="shared" si="30"/>
        <v>9.6587212067245631E-3</v>
      </c>
      <c r="E79" s="24">
        <f t="shared" si="30"/>
        <v>7.9192662078653164E-3</v>
      </c>
      <c r="F79" s="24">
        <f t="shared" si="30"/>
        <v>1.3554478389662783E-2</v>
      </c>
      <c r="G79" s="25">
        <f t="shared" si="30"/>
        <v>-2.0552817597399353E-2</v>
      </c>
    </row>
    <row r="80" spans="1:7" x14ac:dyDescent="0.25">
      <c r="A80" s="21"/>
      <c r="B80" s="22" t="s">
        <v>41</v>
      </c>
      <c r="C80" s="23">
        <f t="shared" ref="C80:G80" si="31">C37 -($H37*C$42/$H$42)</f>
        <v>-4.001828272856664E-2</v>
      </c>
      <c r="D80" s="24">
        <f t="shared" si="31"/>
        <v>2.676760254229496E-2</v>
      </c>
      <c r="E80" s="24">
        <f t="shared" si="31"/>
        <v>1.0712820975480125E-2</v>
      </c>
      <c r="F80" s="24">
        <f t="shared" si="31"/>
        <v>-2.2608887427898128E-2</v>
      </c>
      <c r="G80" s="25">
        <f t="shared" si="31"/>
        <v>2.514674663868946E-2</v>
      </c>
    </row>
    <row r="81" spans="1:7" x14ac:dyDescent="0.25">
      <c r="A81" s="21"/>
      <c r="B81" s="22" t="s">
        <v>42</v>
      </c>
      <c r="C81" s="23">
        <f t="shared" ref="C81:G81" si="32">C38 -($H38*C$42/$H$42)</f>
        <v>-1.2375652293227735E-2</v>
      </c>
      <c r="D81" s="24">
        <f t="shared" si="32"/>
        <v>2.0121377326149936E-2</v>
      </c>
      <c r="E81" s="24">
        <f t="shared" si="32"/>
        <v>-7.5987194539654523E-3</v>
      </c>
      <c r="F81" s="24">
        <f t="shared" si="32"/>
        <v>-1.3835645307313349E-2</v>
      </c>
      <c r="G81" s="25">
        <f t="shared" si="32"/>
        <v>1.3688639728356544E-2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-3.3727449930829101E-2</v>
      </c>
      <c r="D82" s="24">
        <f t="shared" si="33"/>
        <v>-4.4214431759168421E-2</v>
      </c>
      <c r="E82" s="24">
        <f t="shared" si="33"/>
        <v>4.927260609938186E-3</v>
      </c>
      <c r="F82" s="24">
        <f t="shared" si="33"/>
        <v>1.5878807384611074E-2</v>
      </c>
      <c r="G82" s="25">
        <f t="shared" si="33"/>
        <v>5.7135813695448151E-2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1.1346085074401824E-3</v>
      </c>
      <c r="D83" s="24">
        <f t="shared" si="34"/>
        <v>-6.5890403993581481E-3</v>
      </c>
      <c r="E83" s="24">
        <f t="shared" si="34"/>
        <v>-1.2012590254206701E-2</v>
      </c>
      <c r="F83" s="24">
        <f t="shared" si="34"/>
        <v>2.1892169002978301E-3</v>
      </c>
      <c r="G83" s="25">
        <f t="shared" si="34"/>
        <v>1.5277805245826781E-2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-1.604288833040507E-2</v>
      </c>
      <c r="D84" s="29">
        <f t="shared" si="35"/>
        <v>3.5070982399944994E-2</v>
      </c>
      <c r="E84" s="29">
        <f t="shared" si="35"/>
        <v>3.5426680397560306E-2</v>
      </c>
      <c r="F84" s="29">
        <f t="shared" si="35"/>
        <v>-3.6313844396392125E-2</v>
      </c>
      <c r="G84" s="30">
        <f t="shared" si="35"/>
        <v>-1.8140930070708106E-2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56DE-766A-44D2-B904-80D66B08FD1D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0.29657794676806082</v>
      </c>
      <c r="D6" s="19">
        <v>0.25675675675675674</v>
      </c>
      <c r="E6" s="19">
        <v>0.24931506849315072</v>
      </c>
      <c r="F6" s="19">
        <v>0.30165289256198347</v>
      </c>
      <c r="G6" s="20">
        <v>0.23722627737226276</v>
      </c>
      <c r="H6" s="31">
        <f>AVERAGE(C6:G6)</f>
        <v>0.26830578839044283</v>
      </c>
    </row>
    <row r="7" spans="1:8" x14ac:dyDescent="0.25">
      <c r="A7" s="21"/>
      <c r="B7" s="22" t="s">
        <v>48</v>
      </c>
      <c r="C7" s="23">
        <v>0.1634980988593156</v>
      </c>
      <c r="D7" s="24">
        <v>0.21235521235521232</v>
      </c>
      <c r="E7" s="24">
        <v>0.21917808219178081</v>
      </c>
      <c r="F7" s="24">
        <v>0.17768595041322313</v>
      </c>
      <c r="G7" s="25">
        <v>0.18248175182481752</v>
      </c>
      <c r="H7" s="31">
        <f>AVERAGE(C7:G7)</f>
        <v>0.19103981912886986</v>
      </c>
    </row>
    <row r="8" spans="1:8" x14ac:dyDescent="0.25">
      <c r="A8" s="21"/>
      <c r="B8" s="22" t="s">
        <v>49</v>
      </c>
      <c r="C8" s="23">
        <v>0.38212927756653992</v>
      </c>
      <c r="D8" s="24">
        <v>0.38803088803088803</v>
      </c>
      <c r="E8" s="24">
        <v>0.37260273972602742</v>
      </c>
      <c r="F8" s="24">
        <v>0.35950413223140498</v>
      </c>
      <c r="G8" s="25">
        <v>0.34306569343065696</v>
      </c>
      <c r="H8" s="31">
        <f>AVERAGE(C8:G8)</f>
        <v>0.3690665461971035</v>
      </c>
    </row>
    <row r="9" spans="1:8" x14ac:dyDescent="0.25">
      <c r="A9" s="21"/>
      <c r="B9" s="22" t="s">
        <v>50</v>
      </c>
      <c r="C9" s="23">
        <v>0.15399239543726237</v>
      </c>
      <c r="D9" s="24">
        <v>0.16023166023166024</v>
      </c>
      <c r="E9" s="24">
        <v>0.16712328767123288</v>
      </c>
      <c r="F9" s="24">
        <v>0.14462809917355371</v>
      </c>
      <c r="G9" s="25">
        <v>0.15693430656934307</v>
      </c>
      <c r="H9" s="31">
        <f>AVERAGE(C9:G9)</f>
        <v>0.15658194981661044</v>
      </c>
    </row>
    <row r="10" spans="1:8" x14ac:dyDescent="0.25">
      <c r="A10" s="21"/>
      <c r="B10" s="22" t="s">
        <v>51</v>
      </c>
      <c r="C10" s="23">
        <v>0.38403041825095058</v>
      </c>
      <c r="D10" s="24">
        <v>0.41891891891891897</v>
      </c>
      <c r="E10" s="24">
        <v>0.37534246575342467</v>
      </c>
      <c r="F10" s="24">
        <v>0.41322314049586778</v>
      </c>
      <c r="G10" s="25">
        <v>0.42335766423357662</v>
      </c>
      <c r="H10" s="31">
        <f>AVERAGE(C10:G10)</f>
        <v>0.40297452153054775</v>
      </c>
    </row>
    <row r="11" spans="1:8" x14ac:dyDescent="0.25">
      <c r="A11" s="21"/>
      <c r="B11" s="22" t="s">
        <v>52</v>
      </c>
      <c r="C11" s="23">
        <v>0.25475285171102663</v>
      </c>
      <c r="D11" s="24">
        <v>0.23552123552123555</v>
      </c>
      <c r="E11" s="24">
        <v>0.28767123287671231</v>
      </c>
      <c r="F11" s="24">
        <v>0.21487603305785125</v>
      </c>
      <c r="G11" s="25">
        <v>0.24452554744525551</v>
      </c>
      <c r="H11" s="31">
        <f>AVERAGE(C11:G11)</f>
        <v>0.24746938012241623</v>
      </c>
    </row>
    <row r="12" spans="1:8" x14ac:dyDescent="0.25">
      <c r="A12" s="21"/>
      <c r="B12" s="22" t="s">
        <v>53</v>
      </c>
      <c r="C12" s="23">
        <v>0.13878326996197718</v>
      </c>
      <c r="D12" s="24">
        <v>9.2664092664092659E-2</v>
      </c>
      <c r="E12" s="24">
        <v>0.13972602739726028</v>
      </c>
      <c r="F12" s="24">
        <v>0.16528925619834711</v>
      </c>
      <c r="G12" s="25">
        <v>0.13868613138686131</v>
      </c>
      <c r="H12" s="31">
        <f>AVERAGE(C12:G12)</f>
        <v>0.13502975552170771</v>
      </c>
    </row>
    <row r="13" spans="1:8" x14ac:dyDescent="0.25">
      <c r="A13" s="21"/>
      <c r="B13" s="22" t="s">
        <v>54</v>
      </c>
      <c r="C13" s="23">
        <v>5.7034220532319393E-2</v>
      </c>
      <c r="D13" s="24">
        <v>5.019305019305019E-2</v>
      </c>
      <c r="E13" s="24">
        <v>6.575342465753424E-2</v>
      </c>
      <c r="F13" s="24">
        <v>0.1115702479338843</v>
      </c>
      <c r="G13" s="25">
        <v>0.13138686131386862</v>
      </c>
      <c r="H13" s="31">
        <f>AVERAGE(C13:G13)</f>
        <v>8.318756092613136E-2</v>
      </c>
    </row>
    <row r="14" spans="1:8" x14ac:dyDescent="0.25">
      <c r="A14" s="21"/>
      <c r="B14" s="22" t="s">
        <v>55</v>
      </c>
      <c r="C14" s="23">
        <v>0.14828897338403041</v>
      </c>
      <c r="D14" s="24">
        <v>0.10424710424710425</v>
      </c>
      <c r="E14" s="24">
        <v>7.1232876712328766E-2</v>
      </c>
      <c r="F14" s="24">
        <v>0.128099173553719</v>
      </c>
      <c r="G14" s="25">
        <v>9.1240875912408759E-2</v>
      </c>
      <c r="H14" s="31">
        <f>AVERAGE(C14:G14)</f>
        <v>0.10862180076191823</v>
      </c>
    </row>
    <row r="15" spans="1:8" x14ac:dyDescent="0.25">
      <c r="A15" s="21"/>
      <c r="B15" s="22" t="s">
        <v>56</v>
      </c>
      <c r="C15" s="23">
        <v>0.29847908745247148</v>
      </c>
      <c r="D15" s="24">
        <v>0.27799227799227799</v>
      </c>
      <c r="E15" s="24">
        <v>0.24931506849315072</v>
      </c>
      <c r="F15" s="24">
        <v>0.29338842975206614</v>
      </c>
      <c r="G15" s="25">
        <v>0.25912408759124089</v>
      </c>
      <c r="H15" s="31">
        <f>AVERAGE(C15:G15)</f>
        <v>0.27565979025624143</v>
      </c>
    </row>
    <row r="16" spans="1:8" x14ac:dyDescent="0.25">
      <c r="A16" s="21"/>
      <c r="B16" s="22" t="s">
        <v>57</v>
      </c>
      <c r="C16" s="23">
        <v>0.17680608365019013</v>
      </c>
      <c r="D16" s="24">
        <v>0.21428571428571427</v>
      </c>
      <c r="E16" s="24">
        <v>0.19178082191780821</v>
      </c>
      <c r="F16" s="24">
        <v>0.18181818181818182</v>
      </c>
      <c r="G16" s="25">
        <v>0.16058394160583941</v>
      </c>
      <c r="H16" s="31">
        <f>AVERAGE(C16:G16)</f>
        <v>0.18505494865554678</v>
      </c>
    </row>
    <row r="17" spans="1:8" x14ac:dyDescent="0.25">
      <c r="A17" s="21"/>
      <c r="B17" s="22" t="s">
        <v>58</v>
      </c>
      <c r="C17" s="23">
        <v>0.23003802281368821</v>
      </c>
      <c r="D17" s="24">
        <v>0.23745173745173745</v>
      </c>
      <c r="E17" s="24">
        <v>0.25205479452054796</v>
      </c>
      <c r="F17" s="24">
        <v>0.18181818181818182</v>
      </c>
      <c r="G17" s="25">
        <v>0.2299270072992701</v>
      </c>
      <c r="H17" s="31">
        <f>AVERAGE(C17:G17)</f>
        <v>0.22625794878068511</v>
      </c>
    </row>
    <row r="18" spans="1:8" x14ac:dyDescent="0.25">
      <c r="A18" s="21"/>
      <c r="B18" s="22" t="s">
        <v>59</v>
      </c>
      <c r="C18" s="23">
        <v>0.2509505703422053</v>
      </c>
      <c r="D18" s="24">
        <v>0.2335907335907336</v>
      </c>
      <c r="E18" s="24">
        <v>0.22739726027397261</v>
      </c>
      <c r="F18" s="24">
        <v>0.26859504132231404</v>
      </c>
      <c r="G18" s="25">
        <v>0.21167883211678831</v>
      </c>
      <c r="H18" s="31">
        <f>AVERAGE(C18:G18)</f>
        <v>0.23844248752920277</v>
      </c>
    </row>
    <row r="19" spans="1:8" x14ac:dyDescent="0.25">
      <c r="A19" s="21"/>
      <c r="B19" s="22" t="s">
        <v>60</v>
      </c>
      <c r="C19" s="23">
        <v>0.14828897338403041</v>
      </c>
      <c r="D19" s="24">
        <v>0.16795366795366795</v>
      </c>
      <c r="E19" s="24">
        <v>0.17534246575342466</v>
      </c>
      <c r="F19" s="24">
        <v>0.14462809917355371</v>
      </c>
      <c r="G19" s="25">
        <v>0.11678832116788321</v>
      </c>
      <c r="H19" s="31">
        <f>AVERAGE(C19:G19)</f>
        <v>0.15060030548651199</v>
      </c>
    </row>
    <row r="20" spans="1:8" x14ac:dyDescent="0.25">
      <c r="A20" s="21"/>
      <c r="B20" s="22" t="s">
        <v>61</v>
      </c>
      <c r="C20" s="23">
        <v>0.20912547528517111</v>
      </c>
      <c r="D20" s="24">
        <v>0.23938223938223938</v>
      </c>
      <c r="E20" s="24">
        <v>0.21095890410958906</v>
      </c>
      <c r="F20" s="24">
        <v>0.18595041322314049</v>
      </c>
      <c r="G20" s="25">
        <v>0.24452554744525551</v>
      </c>
      <c r="H20" s="31">
        <f>AVERAGE(C20:G20)</f>
        <v>0.21798851588907908</v>
      </c>
    </row>
    <row r="21" spans="1:8" x14ac:dyDescent="0.25">
      <c r="A21" s="21"/>
      <c r="B21" s="22" t="s">
        <v>62</v>
      </c>
      <c r="C21" s="23">
        <v>0.16539923954372621</v>
      </c>
      <c r="D21" s="24">
        <v>0.16988416988416988</v>
      </c>
      <c r="E21" s="24">
        <v>0.18904109589041096</v>
      </c>
      <c r="F21" s="24">
        <v>0.17355371900826447</v>
      </c>
      <c r="G21" s="25">
        <v>0.16423357664233579</v>
      </c>
      <c r="H21" s="31">
        <f>AVERAGE(C21:G21)</f>
        <v>0.17242236019378146</v>
      </c>
    </row>
    <row r="22" spans="1:8" x14ac:dyDescent="0.25">
      <c r="A22" s="21"/>
      <c r="B22" s="22" t="s">
        <v>63</v>
      </c>
      <c r="C22" s="23">
        <v>6.4638783269961975E-2</v>
      </c>
      <c r="D22" s="24">
        <v>4.8262548262548256E-2</v>
      </c>
      <c r="E22" s="24">
        <v>6.0273972602739728E-2</v>
      </c>
      <c r="F22" s="24">
        <v>9.9173553719008267E-2</v>
      </c>
      <c r="G22" s="25">
        <v>9.8540145985401464E-2</v>
      </c>
      <c r="H22" s="31">
        <f>AVERAGE(C22:G22)</f>
        <v>7.4177800767931928E-2</v>
      </c>
    </row>
    <row r="23" spans="1:8" ht="15.75" thickBot="1" x14ac:dyDescent="0.3">
      <c r="A23" s="26"/>
      <c r="B23" s="27" t="s">
        <v>64</v>
      </c>
      <c r="C23" s="28">
        <v>0.14448669201520911</v>
      </c>
      <c r="D23" s="29">
        <v>0.17760617760617761</v>
      </c>
      <c r="E23" s="29">
        <v>0.20273972602739726</v>
      </c>
      <c r="F23" s="29">
        <v>0.1487603305785124</v>
      </c>
      <c r="G23" s="30">
        <v>0.1788321167883212</v>
      </c>
      <c r="H23" s="31">
        <f>AVERAGE(C23:G23)</f>
        <v>0.17048500860312352</v>
      </c>
    </row>
    <row r="24" spans="1:8" ht="15.75" thickTop="1" x14ac:dyDescent="0.25">
      <c r="C24" s="32">
        <f>AVERAGE(C6:C23)</f>
        <v>0.20373891001267427</v>
      </c>
      <c r="D24" s="32">
        <f>AVERAGE(D6:D23)</f>
        <v>0.20474045474045471</v>
      </c>
      <c r="E24" s="32">
        <f>AVERAGE(E6:E23)</f>
        <v>0.20593607305936074</v>
      </c>
      <c r="F24" s="32">
        <f>AVERAGE(F6:F23)</f>
        <v>0.20523415977961432</v>
      </c>
      <c r="G24" s="32">
        <f>AVERAGE(G6:G23)</f>
        <v>0.20072992700729927</v>
      </c>
      <c r="H24" s="32">
        <f>AVERAGE(H6:H23)</f>
        <v>0.20407590491988065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2.8715217465348442E-2</v>
      </c>
      <c r="D31" s="19">
        <f t="shared" ref="D31:G31" si="0">D6 -($H6*D$24/$H$24)</f>
        <v>-1.2422738716371118E-2</v>
      </c>
      <c r="E31" s="19">
        <f t="shared" si="0"/>
        <v>-2.1436348544132788E-2</v>
      </c>
      <c r="F31" s="19">
        <f t="shared" si="0"/>
        <v>3.1824305664681585E-2</v>
      </c>
      <c r="G31" s="20">
        <f t="shared" si="0"/>
        <v>-2.6680435869525954E-2</v>
      </c>
    </row>
    <row r="32" spans="1:8" x14ac:dyDescent="0.25">
      <c r="A32" s="21"/>
      <c r="B32" s="22" t="s">
        <v>48</v>
      </c>
      <c r="C32" s="23">
        <f t="shared" ref="C32:G32" si="1">C7 -($H7*C$24/$H$24)</f>
        <v>-2.7226252129671058E-2</v>
      </c>
      <c r="D32" s="24">
        <f t="shared" si="1"/>
        <v>2.0693293926699857E-2</v>
      </c>
      <c r="E32" s="24">
        <f t="shared" si="1"/>
        <v>2.6396919884474096E-2</v>
      </c>
      <c r="F32" s="24">
        <f t="shared" si="1"/>
        <v>-1.443813586122436E-2</v>
      </c>
      <c r="G32" s="25">
        <f t="shared" si="1"/>
        <v>-5.425825820278507E-3</v>
      </c>
    </row>
    <row r="33" spans="1:7" x14ac:dyDescent="0.25">
      <c r="A33" s="21"/>
      <c r="B33" s="22" t="s">
        <v>49</v>
      </c>
      <c r="C33" s="23">
        <f t="shared" ref="C33:G33" si="2">C8 -($H8*C$24/$H$24)</f>
        <v>1.3672178851918459E-2</v>
      </c>
      <c r="D33" s="24">
        <f t="shared" si="2"/>
        <v>1.7762518878980171E-2</v>
      </c>
      <c r="E33" s="24">
        <f t="shared" si="2"/>
        <v>1.7212254340837063E-4</v>
      </c>
      <c r="F33" s="24">
        <f t="shared" si="2"/>
        <v>-1.1657091046100299E-2</v>
      </c>
      <c r="G33" s="25">
        <f t="shared" si="2"/>
        <v>-1.9949729228207091E-2</v>
      </c>
    </row>
    <row r="34" spans="1:7" x14ac:dyDescent="0.25">
      <c r="A34" s="21"/>
      <c r="B34" s="22" t="s">
        <v>50</v>
      </c>
      <c r="C34" s="23">
        <f t="shared" ref="C34:G34" si="3">C9 -($H9*C$24/$H$24)</f>
        <v>-2.3309872561526335E-3</v>
      </c>
      <c r="D34" s="24">
        <f t="shared" si="3"/>
        <v>3.1398192218850818E-3</v>
      </c>
      <c r="E34" s="24">
        <f t="shared" si="3"/>
        <v>9.1140809014761126E-3</v>
      </c>
      <c r="F34" s="24">
        <f t="shared" si="3"/>
        <v>-1.2842548426329425E-2</v>
      </c>
      <c r="G34" s="25">
        <f t="shared" si="3"/>
        <v>2.9196355591208367E-3</v>
      </c>
    </row>
    <row r="35" spans="1:7" x14ac:dyDescent="0.25">
      <c r="A35" s="21"/>
      <c r="B35" s="22" t="s">
        <v>51</v>
      </c>
      <c r="C35" s="23">
        <f t="shared" ref="C35:G35" si="4">C10 -($H10*C$24/$H$24)</f>
        <v>-1.8278662832117376E-2</v>
      </c>
      <c r="D35" s="24">
        <f t="shared" si="4"/>
        <v>1.4632156993875933E-2</v>
      </c>
      <c r="E35" s="24">
        <f t="shared" si="4"/>
        <v>-3.1305200660482313E-2</v>
      </c>
      <c r="F35" s="24">
        <f t="shared" si="4"/>
        <v>7.9614935053357039E-3</v>
      </c>
      <c r="G35" s="25">
        <f t="shared" si="4"/>
        <v>2.6990212993387774E-2</v>
      </c>
    </row>
    <row r="36" spans="1:7" x14ac:dyDescent="0.25">
      <c r="A36" s="21"/>
      <c r="B36" s="22" t="s">
        <v>52</v>
      </c>
      <c r="C36" s="23">
        <f t="shared" ref="C36:G36" si="5">C11 -($H11*C$24/$H$24)</f>
        <v>7.6921230696537501E-3</v>
      </c>
      <c r="D36" s="24">
        <f t="shared" si="5"/>
        <v>-1.2754000305814167E-2</v>
      </c>
      <c r="E36" s="24">
        <f t="shared" si="5"/>
        <v>3.7946149629611514E-2</v>
      </c>
      <c r="F36" s="24">
        <f t="shared" si="5"/>
        <v>-3.3997886283805984E-2</v>
      </c>
      <c r="G36" s="25">
        <f t="shared" si="5"/>
        <v>1.1136138903548587E-3</v>
      </c>
    </row>
    <row r="37" spans="1:7" x14ac:dyDescent="0.25">
      <c r="A37" s="21"/>
      <c r="B37" s="22" t="s">
        <v>53</v>
      </c>
      <c r="C37" s="23">
        <f t="shared" ref="C37:G37" si="6">C12 -($H12*C$24/$H$24)</f>
        <v>3.9764919640001839E-3</v>
      </c>
      <c r="D37" s="24">
        <f t="shared" si="6"/>
        <v>-4.280537179747905E-2</v>
      </c>
      <c r="E37" s="24">
        <f t="shared" si="6"/>
        <v>3.4654648912499642E-3</v>
      </c>
      <c r="F37" s="24">
        <f t="shared" si="6"/>
        <v>2.9493124701959444E-2</v>
      </c>
      <c r="G37" s="25">
        <f t="shared" si="6"/>
        <v>5.8702902402694435E-3</v>
      </c>
    </row>
    <row r="38" spans="1:7" x14ac:dyDescent="0.25">
      <c r="A38" s="21"/>
      <c r="B38" s="22" t="s">
        <v>54</v>
      </c>
      <c r="C38" s="23">
        <f t="shared" ref="C38:G38" si="7">C13 -($H13*C$24/$H$24)</f>
        <v>-2.6015970994979543E-2</v>
      </c>
      <c r="D38" s="24">
        <f t="shared" si="7"/>
        <v>-3.3265401501440903E-2</v>
      </c>
      <c r="E38" s="24">
        <f t="shared" si="7"/>
        <v>-1.819239751701153E-2</v>
      </c>
      <c r="F38" s="24">
        <f t="shared" si="7"/>
        <v>2.7910547012833353E-2</v>
      </c>
      <c r="G38" s="25">
        <f t="shared" si="7"/>
        <v>4.9563223000598525E-2</v>
      </c>
    </row>
    <row r="39" spans="1:7" x14ac:dyDescent="0.25">
      <c r="A39" s="21"/>
      <c r="B39" s="22" t="s">
        <v>55</v>
      </c>
      <c r="C39" s="23">
        <f t="shared" ref="C39:G39" si="8">C14 -($H14*C$24/$H$24)</f>
        <v>3.9846542125252321E-2</v>
      </c>
      <c r="D39" s="24">
        <f t="shared" si="8"/>
        <v>-4.72841097333912E-3</v>
      </c>
      <c r="E39" s="24">
        <f t="shared" si="8"/>
        <v>-3.8379020421376225E-2</v>
      </c>
      <c r="F39" s="24">
        <f t="shared" si="8"/>
        <v>1.8860878019157687E-2</v>
      </c>
      <c r="G39" s="25">
        <f t="shared" si="8"/>
        <v>-1.5599988749694649E-2</v>
      </c>
    </row>
    <row r="40" spans="1:7" x14ac:dyDescent="0.25">
      <c r="A40" s="21"/>
      <c r="B40" s="22" t="s">
        <v>56</v>
      </c>
      <c r="C40" s="23">
        <f t="shared" ref="C40:G40" si="9">C15 -($H15*C$24/$H$24)</f>
        <v>2.3274500104551843E-2</v>
      </c>
      <c r="D40" s="24">
        <f t="shared" si="9"/>
        <v>1.4348331882045318E-3</v>
      </c>
      <c r="E40" s="24">
        <f t="shared" si="9"/>
        <v>-2.8857382723098401E-2</v>
      </c>
      <c r="F40" s="24">
        <f t="shared" si="9"/>
        <v>1.616410255638151E-2</v>
      </c>
      <c r="G40" s="25">
        <f t="shared" si="9"/>
        <v>-1.2016053126039483E-2</v>
      </c>
    </row>
    <row r="41" spans="1:7" x14ac:dyDescent="0.25">
      <c r="A41" s="21"/>
      <c r="B41" s="22" t="s">
        <v>57</v>
      </c>
      <c r="C41" s="23">
        <f t="shared" ref="C41:G41" si="10">C16 -($H16*C$24/$H$24)</f>
        <v>-7.943279810109144E-3</v>
      </c>
      <c r="D41" s="24">
        <f t="shared" si="10"/>
        <v>2.8628155376038439E-2</v>
      </c>
      <c r="E41" s="24">
        <f t="shared" si="10"/>
        <v>5.0390826552207946E-3</v>
      </c>
      <c r="F41" s="24">
        <f t="shared" si="10"/>
        <v>-4.2870662035845997E-3</v>
      </c>
      <c r="G41" s="25">
        <f t="shared" si="10"/>
        <v>-2.1436892017565629E-2</v>
      </c>
    </row>
    <row r="42" spans="1:7" x14ac:dyDescent="0.25">
      <c r="A42" s="21"/>
      <c r="B42" s="22" t="s">
        <v>58</v>
      </c>
      <c r="C42" s="23">
        <f t="shared" ref="C42:G42" si="11">C17 -($H17*C$24/$H$24)</f>
        <v>4.1536986237355744E-3</v>
      </c>
      <c r="D42" s="24">
        <f t="shared" si="11"/>
        <v>1.0457005564175059E-2</v>
      </c>
      <c r="E42" s="24">
        <f t="shared" si="11"/>
        <v>2.3734486502542895E-2</v>
      </c>
      <c r="F42" s="24">
        <f t="shared" si="11"/>
        <v>-4.5723918410130043E-2</v>
      </c>
      <c r="G42" s="25">
        <f t="shared" si="11"/>
        <v>7.3787277196764034E-3</v>
      </c>
    </row>
    <row r="43" spans="1:7" x14ac:dyDescent="0.25">
      <c r="A43" s="21"/>
      <c r="B43" s="22" t="s">
        <v>59</v>
      </c>
      <c r="C43" s="23">
        <f t="shared" ref="C43:G43" si="12">C18 -($H18*C$24/$H$24)</f>
        <v>1.2901827993211351E-2</v>
      </c>
      <c r="D43" s="24">
        <f t="shared" si="12"/>
        <v>-5.6282146008240774E-3</v>
      </c>
      <c r="E43" s="24">
        <f t="shared" si="12"/>
        <v>-1.3218649534427362E-2</v>
      </c>
      <c r="F43" s="24">
        <f t="shared" si="12"/>
        <v>2.8799247678623574E-2</v>
      </c>
      <c r="G43" s="25">
        <f t="shared" si="12"/>
        <v>-2.2854211536583596E-2</v>
      </c>
    </row>
    <row r="44" spans="1:7" x14ac:dyDescent="0.25">
      <c r="A44" s="21"/>
      <c r="B44" s="22" t="s">
        <v>60</v>
      </c>
      <c r="C44" s="23">
        <f t="shared" ref="C44:G44" si="13">C19 -($H19*C$24/$H$24)</f>
        <v>-2.0626425965225015E-3</v>
      </c>
      <c r="D44" s="24">
        <f t="shared" si="13"/>
        <v>1.6862949813938766E-2</v>
      </c>
      <c r="E44" s="24">
        <f t="shared" si="13"/>
        <v>2.3369426478609928E-2</v>
      </c>
      <c r="F44" s="24">
        <f t="shared" si="13"/>
        <v>-6.8269546271975678E-3</v>
      </c>
      <c r="G44" s="25">
        <f t="shared" si="13"/>
        <v>-3.134277906882868E-2</v>
      </c>
    </row>
    <row r="45" spans="1:7" x14ac:dyDescent="0.25">
      <c r="A45" s="21"/>
      <c r="B45" s="22" t="s">
        <v>61</v>
      </c>
      <c r="C45" s="23">
        <f t="shared" ref="C45:G45" si="14">C20 -($H20*C$24/$H$24)</f>
        <v>-8.5030715046018335E-3</v>
      </c>
      <c r="D45" s="24">
        <f t="shared" si="14"/>
        <v>2.0683868847761716E-2</v>
      </c>
      <c r="E45" s="24">
        <f t="shared" si="14"/>
        <v>-9.01659447687711E-3</v>
      </c>
      <c r="F45" s="24">
        <f t="shared" si="14"/>
        <v>-3.3275320053232693E-2</v>
      </c>
      <c r="G45" s="25">
        <f t="shared" si="14"/>
        <v>3.0111117186949976E-2</v>
      </c>
    </row>
    <row r="46" spans="1:7" x14ac:dyDescent="0.25">
      <c r="A46" s="21"/>
      <c r="B46" s="22" t="s">
        <v>62</v>
      </c>
      <c r="C46" s="23">
        <f t="shared" ref="C46:G46" si="15">C21 -($H21*C$24/$H$24)</f>
        <v>-6.7383959183598685E-3</v>
      </c>
      <c r="D46" s="24">
        <f t="shared" si="15"/>
        <v>-3.0996639856671615E-3</v>
      </c>
      <c r="E46" s="24">
        <f t="shared" si="15"/>
        <v>1.5047092140314744E-2</v>
      </c>
      <c r="F46" s="24">
        <f t="shared" si="15"/>
        <v>1.5275706970768743E-4</v>
      </c>
      <c r="G46" s="25">
        <f t="shared" si="15"/>
        <v>-5.3617893059954846E-3</v>
      </c>
    </row>
    <row r="47" spans="1:7" x14ac:dyDescent="0.25">
      <c r="A47" s="21"/>
      <c r="B47" s="22" t="s">
        <v>63</v>
      </c>
      <c r="C47" s="23">
        <f t="shared" ref="C47:G47" si="16">C22 -($H22*C$24/$H$24)</f>
        <v>-9.4165261088156316E-3</v>
      </c>
      <c r="D47" s="24">
        <f t="shared" si="16"/>
        <v>-2.615680402127802E-2</v>
      </c>
      <c r="E47" s="24">
        <f t="shared" si="16"/>
        <v>-1.4579964731629966E-2</v>
      </c>
      <c r="F47" s="24">
        <f t="shared" si="16"/>
        <v>2.4574748823923048E-2</v>
      </c>
      <c r="G47" s="25">
        <f t="shared" si="16"/>
        <v>2.557854603780059E-2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-2.571679104634278E-2</v>
      </c>
      <c r="D48" s="29">
        <f t="shared" si="17"/>
        <v>6.5660040906542205E-3</v>
      </c>
      <c r="E48" s="29">
        <f t="shared" si="17"/>
        <v>3.0700732982126971E-2</v>
      </c>
      <c r="F48" s="29">
        <f t="shared" si="17"/>
        <v>-2.2692284120998774E-2</v>
      </c>
      <c r="G48" s="30">
        <f t="shared" si="17"/>
        <v>1.1142338094560306E-2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4B1B-687F-4FAA-A192-2C6544A27D25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0.32509505703422048</v>
      </c>
      <c r="D6" s="19">
        <v>0.24324324324324326</v>
      </c>
      <c r="E6" s="19">
        <v>0.27397260273972601</v>
      </c>
      <c r="F6" s="19">
        <v>0.28512396694214875</v>
      </c>
      <c r="G6" s="20">
        <v>0.27007299270072993</v>
      </c>
      <c r="H6" s="31">
        <f>AVERAGE(C6:G6)</f>
        <v>0.27950157253201369</v>
      </c>
    </row>
    <row r="7" spans="1:8" x14ac:dyDescent="0.25">
      <c r="A7" s="21"/>
      <c r="B7" s="22" t="s">
        <v>10</v>
      </c>
      <c r="C7" s="23">
        <v>0.18631178707224336</v>
      </c>
      <c r="D7" s="24">
        <v>0.23938223938223938</v>
      </c>
      <c r="E7" s="24">
        <v>0.19726027397260273</v>
      </c>
      <c r="F7" s="24">
        <v>0.19008264462809918</v>
      </c>
      <c r="G7" s="25">
        <v>0.18978102189781018</v>
      </c>
      <c r="H7" s="31">
        <f>AVERAGE(C7:G7)</f>
        <v>0.20056359339059898</v>
      </c>
    </row>
    <row r="8" spans="1:8" ht="24" x14ac:dyDescent="0.25">
      <c r="A8" s="21"/>
      <c r="B8" s="22" t="s">
        <v>11</v>
      </c>
      <c r="C8" s="23">
        <v>0.2509505703422053</v>
      </c>
      <c r="D8" s="24">
        <v>0.2606177606177606</v>
      </c>
      <c r="E8" s="24">
        <v>0.23287671232876711</v>
      </c>
      <c r="F8" s="24">
        <v>0.24793388429752067</v>
      </c>
      <c r="G8" s="25">
        <v>0.29927007299270075</v>
      </c>
      <c r="H8" s="31">
        <f>AVERAGE(C8:G8)</f>
        <v>0.25832980011579088</v>
      </c>
    </row>
    <row r="9" spans="1:8" x14ac:dyDescent="0.25">
      <c r="A9" s="21"/>
      <c r="B9" s="22" t="s">
        <v>12</v>
      </c>
      <c r="C9" s="23">
        <v>0.3269961977186312</v>
      </c>
      <c r="D9" s="24">
        <v>0.18339768339768342</v>
      </c>
      <c r="E9" s="24">
        <v>0.2</v>
      </c>
      <c r="F9" s="24">
        <v>0.16942148760330578</v>
      </c>
      <c r="G9" s="25">
        <v>0.10583941605839416</v>
      </c>
      <c r="H9" s="31">
        <f>AVERAGE(C9:G9)</f>
        <v>0.19713095695560293</v>
      </c>
    </row>
    <row r="10" spans="1:8" x14ac:dyDescent="0.25">
      <c r="A10" s="21"/>
      <c r="B10" s="22" t="s">
        <v>13</v>
      </c>
      <c r="C10" s="23">
        <v>0.24524714828897337</v>
      </c>
      <c r="D10" s="24">
        <v>0.2606177606177606</v>
      </c>
      <c r="E10" s="24">
        <v>0.28219178082191781</v>
      </c>
      <c r="F10" s="24">
        <v>0.26859504132231404</v>
      </c>
      <c r="G10" s="25">
        <v>0.27372262773722628</v>
      </c>
      <c r="H10" s="31">
        <f>AVERAGE(C10:G10)</f>
        <v>0.26607487175763844</v>
      </c>
    </row>
    <row r="11" spans="1:8" ht="24" x14ac:dyDescent="0.25">
      <c r="A11" s="21"/>
      <c r="B11" s="22" t="s">
        <v>14</v>
      </c>
      <c r="C11" s="23">
        <v>0.13307984790874525</v>
      </c>
      <c r="D11" s="24">
        <v>0.14092664092664092</v>
      </c>
      <c r="E11" s="24">
        <v>0.14794520547945206</v>
      </c>
      <c r="F11" s="24">
        <v>0.16942148760330578</v>
      </c>
      <c r="G11" s="25">
        <v>0.15328467153284672</v>
      </c>
      <c r="H11" s="31">
        <f>AVERAGE(C11:G11)</f>
        <v>0.14893157069019816</v>
      </c>
    </row>
    <row r="12" spans="1:8" x14ac:dyDescent="0.25">
      <c r="A12" s="21"/>
      <c r="B12" s="22" t="s">
        <v>15</v>
      </c>
      <c r="C12" s="23">
        <v>0.35741444866920152</v>
      </c>
      <c r="D12" s="24">
        <v>0.35907335907335908</v>
      </c>
      <c r="E12" s="24">
        <v>0.35342465753424657</v>
      </c>
      <c r="F12" s="24">
        <v>0.32644628099173562</v>
      </c>
      <c r="G12" s="25">
        <v>0.24087591240875914</v>
      </c>
      <c r="H12" s="31">
        <f>AVERAGE(C12:G12)</f>
        <v>0.32744693173546041</v>
      </c>
    </row>
    <row r="13" spans="1:8" x14ac:dyDescent="0.25">
      <c r="A13" s="21"/>
      <c r="B13" s="22" t="s">
        <v>16</v>
      </c>
      <c r="C13" s="23">
        <v>0.39923954372623577</v>
      </c>
      <c r="D13" s="24">
        <v>0.45173745173745172</v>
      </c>
      <c r="E13" s="24">
        <v>0.38904109589041097</v>
      </c>
      <c r="F13" s="24">
        <v>0.32231404958677684</v>
      </c>
      <c r="G13" s="25">
        <v>0.39416058394160586</v>
      </c>
      <c r="H13" s="31">
        <f>AVERAGE(C13:G13)</f>
        <v>0.39129854497649619</v>
      </c>
    </row>
    <row r="14" spans="1:8" ht="24" x14ac:dyDescent="0.25">
      <c r="A14" s="21"/>
      <c r="B14" s="22" t="s">
        <v>17</v>
      </c>
      <c r="C14" s="23">
        <v>0.2414448669201521</v>
      </c>
      <c r="D14" s="24">
        <v>0.24903474903474904</v>
      </c>
      <c r="E14" s="24">
        <v>0.21369863013698631</v>
      </c>
      <c r="F14" s="24">
        <v>0.27272727272727271</v>
      </c>
      <c r="G14" s="25">
        <v>0.23357664233576642</v>
      </c>
      <c r="H14" s="31">
        <f>AVERAGE(C14:G14)</f>
        <v>0.24209643223098531</v>
      </c>
    </row>
    <row r="15" spans="1:8" ht="24" x14ac:dyDescent="0.25">
      <c r="A15" s="21"/>
      <c r="B15" s="22" t="s">
        <v>18</v>
      </c>
      <c r="C15" s="23">
        <v>0.10836501901140684</v>
      </c>
      <c r="D15" s="24">
        <v>0.10424710424710425</v>
      </c>
      <c r="E15" s="24">
        <v>0.12602739726027398</v>
      </c>
      <c r="F15" s="24">
        <v>0.15702479338842976</v>
      </c>
      <c r="G15" s="25">
        <v>0.11678832116788321</v>
      </c>
      <c r="H15" s="31">
        <f>AVERAGE(C15:G15)</f>
        <v>0.12249052701501961</v>
      </c>
    </row>
    <row r="16" spans="1:8" ht="24" x14ac:dyDescent="0.25">
      <c r="A16" s="21"/>
      <c r="B16" s="22" t="s">
        <v>19</v>
      </c>
      <c r="C16" s="23">
        <v>6.4638783269961975E-2</v>
      </c>
      <c r="D16" s="24">
        <v>8.3011583011583012E-2</v>
      </c>
      <c r="E16" s="24">
        <v>7.1232876712328766E-2</v>
      </c>
      <c r="F16" s="24">
        <v>0.11983471074380166</v>
      </c>
      <c r="G16" s="25">
        <v>9.4890510948905091E-2</v>
      </c>
      <c r="H16" s="31">
        <f>AVERAGE(C16:G16)</f>
        <v>8.6721692937316103E-2</v>
      </c>
    </row>
    <row r="17" spans="1:8" ht="24" x14ac:dyDescent="0.25">
      <c r="A17" s="21"/>
      <c r="B17" s="22" t="s">
        <v>20</v>
      </c>
      <c r="C17" s="23">
        <v>0.155893536121673</v>
      </c>
      <c r="D17" s="24">
        <v>0.16023166023166024</v>
      </c>
      <c r="E17" s="24">
        <v>0.15890410958904111</v>
      </c>
      <c r="F17" s="24">
        <v>0.1487603305785124</v>
      </c>
      <c r="G17" s="25">
        <v>9.4890510948905091E-2</v>
      </c>
      <c r="H17" s="31">
        <f>AVERAGE(C17:G17)</f>
        <v>0.14373602949395839</v>
      </c>
    </row>
    <row r="18" spans="1:8" ht="24" x14ac:dyDescent="0.25">
      <c r="A18" s="21"/>
      <c r="B18" s="22" t="s">
        <v>21</v>
      </c>
      <c r="C18" s="23">
        <v>0.23003802281368821</v>
      </c>
      <c r="D18" s="24">
        <v>0.15637065637065636</v>
      </c>
      <c r="E18" s="24">
        <v>0.13424657534246576</v>
      </c>
      <c r="F18" s="24">
        <v>0.16942148760330578</v>
      </c>
      <c r="G18" s="25">
        <v>0.16788321167883211</v>
      </c>
      <c r="H18" s="31">
        <f>AVERAGE(C18:G18)</f>
        <v>0.17159199076178966</v>
      </c>
    </row>
    <row r="19" spans="1:8" x14ac:dyDescent="0.25">
      <c r="A19" s="21"/>
      <c r="B19" s="22" t="s">
        <v>22</v>
      </c>
      <c r="C19" s="23">
        <v>8.17490494296578E-2</v>
      </c>
      <c r="D19" s="24">
        <v>6.9498069498069498E-2</v>
      </c>
      <c r="E19" s="24">
        <v>0.10410958904109589</v>
      </c>
      <c r="F19" s="24">
        <v>9.9173553719008267E-2</v>
      </c>
      <c r="G19" s="25">
        <v>0.13138686131386862</v>
      </c>
      <c r="H19" s="31">
        <f>AVERAGE(C19:G19)</f>
        <v>9.7183424600340018E-2</v>
      </c>
    </row>
    <row r="20" spans="1:8" x14ac:dyDescent="0.25">
      <c r="A20" s="21"/>
      <c r="B20" s="22" t="s">
        <v>23</v>
      </c>
      <c r="C20" s="23">
        <v>0.10076045627376425</v>
      </c>
      <c r="D20" s="24">
        <v>0.12741312741312741</v>
      </c>
      <c r="E20" s="24">
        <v>0.12602739726027398</v>
      </c>
      <c r="F20" s="24">
        <v>0.12396694214876033</v>
      </c>
      <c r="G20" s="25">
        <v>9.1240875912408759E-2</v>
      </c>
      <c r="H20" s="31">
        <f>AVERAGE(C20:G20)</f>
        <v>0.11388175980166695</v>
      </c>
    </row>
    <row r="21" spans="1:8" ht="24" x14ac:dyDescent="0.25">
      <c r="A21" s="21"/>
      <c r="B21" s="22" t="s">
        <v>24</v>
      </c>
      <c r="C21" s="23">
        <v>0.13307984790874525</v>
      </c>
      <c r="D21" s="24">
        <v>0.10038610038610038</v>
      </c>
      <c r="E21" s="24">
        <v>0.1095890410958904</v>
      </c>
      <c r="F21" s="24">
        <v>0.10743801652892562</v>
      </c>
      <c r="G21" s="25">
        <v>0.11313868613138686</v>
      </c>
      <c r="H21" s="31">
        <f>AVERAGE(C21:G21)</f>
        <v>0.11272633841020971</v>
      </c>
    </row>
    <row r="22" spans="1:8" ht="24" x14ac:dyDescent="0.25">
      <c r="A22" s="21"/>
      <c r="B22" s="22" t="s">
        <v>25</v>
      </c>
      <c r="C22" s="23">
        <v>0.10266159695817491</v>
      </c>
      <c r="D22" s="24">
        <v>8.1081081081081086E-2</v>
      </c>
      <c r="E22" s="24">
        <v>0.10136986301369863</v>
      </c>
      <c r="F22" s="24">
        <v>0.12396694214876033</v>
      </c>
      <c r="G22" s="25">
        <v>0.10583941605839416</v>
      </c>
      <c r="H22" s="31">
        <f>AVERAGE(C22:G22)</f>
        <v>0.10298377985202183</v>
      </c>
    </row>
    <row r="23" spans="1:8" ht="24" x14ac:dyDescent="0.25">
      <c r="A23" s="21"/>
      <c r="B23" s="22" t="s">
        <v>26</v>
      </c>
      <c r="C23" s="23">
        <v>0.13117870722433461</v>
      </c>
      <c r="D23" s="24">
        <v>0.18532818532818532</v>
      </c>
      <c r="E23" s="24">
        <v>0.18904109589041096</v>
      </c>
      <c r="F23" s="24">
        <v>0.19834710743801653</v>
      </c>
      <c r="G23" s="25">
        <v>0.19343065693430661</v>
      </c>
      <c r="H23" s="31">
        <f>AVERAGE(C23:G23)</f>
        <v>0.17946515056305082</v>
      </c>
    </row>
    <row r="24" spans="1:8" ht="24" x14ac:dyDescent="0.25">
      <c r="A24" s="21"/>
      <c r="B24" s="22" t="s">
        <v>27</v>
      </c>
      <c r="C24" s="23">
        <v>8.3650190114068435E-2</v>
      </c>
      <c r="D24" s="24">
        <v>7.3359073359073365E-2</v>
      </c>
      <c r="E24" s="24">
        <v>0.10410958904109589</v>
      </c>
      <c r="F24" s="24">
        <v>0.12396694214876033</v>
      </c>
      <c r="G24" s="25">
        <v>6.2043795620437957E-2</v>
      </c>
      <c r="H24" s="31">
        <f>AVERAGE(C24:G24)</f>
        <v>8.9425918056687204E-2</v>
      </c>
    </row>
    <row r="25" spans="1:8" ht="24.75" thickBot="1" x14ac:dyDescent="0.3">
      <c r="A25" s="26"/>
      <c r="B25" s="27" t="s">
        <v>28</v>
      </c>
      <c r="C25" s="28">
        <v>9.125475285171103E-2</v>
      </c>
      <c r="D25" s="29">
        <v>8.1081081081081086E-2</v>
      </c>
      <c r="E25" s="29">
        <v>0.10410958904109589</v>
      </c>
      <c r="F25" s="29">
        <v>0.11983471074380166</v>
      </c>
      <c r="G25" s="30">
        <v>8.7591240875912413E-2</v>
      </c>
      <c r="H25" s="31">
        <f>AVERAGE(C25:G25)</f>
        <v>9.6774274918720413E-2</v>
      </c>
    </row>
    <row r="26" spans="1:8" ht="15.75" thickTop="1" x14ac:dyDescent="0.25">
      <c r="C26" s="32">
        <f>AVERAGE(C6:C25)</f>
        <v>0.18745247148288974</v>
      </c>
      <c r="D26" s="32">
        <f>AVERAGE(D6:D25)</f>
        <v>0.18050193050193047</v>
      </c>
      <c r="E26" s="32">
        <f>AVERAGE(E6:E25)</f>
        <v>0.18095890410958901</v>
      </c>
      <c r="F26" s="32">
        <f>AVERAGE(F6:F25)</f>
        <v>0.18719008264462808</v>
      </c>
      <c r="G26" s="32">
        <f>AVERAGE(G6:G25)</f>
        <v>0.170985401459854</v>
      </c>
      <c r="H26" s="32">
        <f>AVERAGE(H6:H25)</f>
        <v>0.1814177580397783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3.6296093136804208E-2</v>
      </c>
      <c r="D33" s="19">
        <f t="shared" ref="D33:G33" si="0">D6 -($H6*D$26/$H$26)</f>
        <v>-3.4847358059920452E-2</v>
      </c>
      <c r="E33" s="19">
        <f t="shared" si="0"/>
        <v>-4.8220357168358152E-3</v>
      </c>
      <c r="F33" s="19">
        <f t="shared" si="0"/>
        <v>-3.2707471524841547E-3</v>
      </c>
      <c r="G33" s="20">
        <f t="shared" si="0"/>
        <v>6.6440477924365471E-3</v>
      </c>
    </row>
    <row r="34" spans="1:7" x14ac:dyDescent="0.25">
      <c r="A34" s="21"/>
      <c r="B34" s="22" t="s">
        <v>10</v>
      </c>
      <c r="C34" s="23">
        <f t="shared" ref="C34:G34" si="1">C7 -($H7*C$26/$H$26)</f>
        <v>-2.0923390325956442E-2</v>
      </c>
      <c r="D34" s="24">
        <f t="shared" si="1"/>
        <v>3.9831124945748919E-2</v>
      </c>
      <c r="E34" s="24">
        <f t="shared" si="1"/>
        <v>-2.7960405602122096E-3</v>
      </c>
      <c r="F34" s="24">
        <f t="shared" si="1"/>
        <v>-1.6862452852699134E-2</v>
      </c>
      <c r="G34" s="25">
        <f t="shared" si="1"/>
        <v>7.5075879311906069E-4</v>
      </c>
    </row>
    <row r="35" spans="1:7" ht="24" x14ac:dyDescent="0.25">
      <c r="A35" s="21"/>
      <c r="B35" s="22" t="s">
        <v>11</v>
      </c>
      <c r="C35" s="23">
        <f t="shared" ref="C35:G35" si="2">C8 -($H8*C$26/$H$26)</f>
        <v>-1.5972359433876204E-2</v>
      </c>
      <c r="D35" s="24">
        <f t="shared" si="2"/>
        <v>3.5920530414712548E-3</v>
      </c>
      <c r="E35" s="24">
        <f t="shared" si="2"/>
        <v>-2.4799702774724375E-2</v>
      </c>
      <c r="F35" s="24">
        <f t="shared" si="2"/>
        <v>-1.8615416916102911E-2</v>
      </c>
      <c r="G35" s="25">
        <f t="shared" si="2"/>
        <v>5.5795426083232624E-2</v>
      </c>
    </row>
    <row r="36" spans="1:7" x14ac:dyDescent="0.25">
      <c r="A36" s="21"/>
      <c r="B36" s="22" t="s">
        <v>12</v>
      </c>
      <c r="C36" s="23">
        <f t="shared" ref="C36:G36" si="3">C9 -($H9*C$26/$H$26)</f>
        <v>0.12330784060084266</v>
      </c>
      <c r="D36" s="24">
        <f t="shared" si="3"/>
        <v>-1.2738123133325174E-2</v>
      </c>
      <c r="E36" s="24">
        <f t="shared" si="3"/>
        <v>3.3676398484719372E-3</v>
      </c>
      <c r="F36" s="24">
        <f t="shared" si="3"/>
        <v>-3.398175430117692E-2</v>
      </c>
      <c r="G36" s="25">
        <f t="shared" si="3"/>
        <v>-7.995560301481229E-2</v>
      </c>
    </row>
    <row r="37" spans="1:7" x14ac:dyDescent="0.25">
      <c r="A37" s="21"/>
      <c r="B37" s="22" t="s">
        <v>13</v>
      </c>
      <c r="C37" s="23">
        <f t="shared" ref="C37:G37" si="4">C10 -($H10*C$26/$H$26)</f>
        <v>-2.967848660684641E-2</v>
      </c>
      <c r="D37" s="24">
        <f t="shared" si="4"/>
        <v>-4.1139201682887094E-3</v>
      </c>
      <c r="E37" s="24">
        <f t="shared" si="4"/>
        <v>1.6789883429908115E-2</v>
      </c>
      <c r="F37" s="24">
        <f t="shared" si="4"/>
        <v>-5.9457631288709067E-3</v>
      </c>
      <c r="G37" s="25">
        <f t="shared" si="4"/>
        <v>2.2948286474098134E-2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-2.0805809754299159E-2</v>
      </c>
      <c r="D38" s="24">
        <f t="shared" si="5"/>
        <v>-7.2530979960016839E-3</v>
      </c>
      <c r="E38" s="24">
        <f t="shared" si="5"/>
        <v>-6.096775188748349E-4</v>
      </c>
      <c r="F38" s="24">
        <f t="shared" si="5"/>
        <v>1.5751233229532063E-2</v>
      </c>
      <c r="G38" s="25">
        <f t="shared" si="5"/>
        <v>1.2917352039643726E-2</v>
      </c>
    </row>
    <row r="39" spans="1:7" x14ac:dyDescent="0.25">
      <c r="A39" s="21"/>
      <c r="B39" s="22" t="s">
        <v>15</v>
      </c>
      <c r="C39" s="23">
        <f t="shared" ref="C39:G39" si="6">C12 -($H12*C$26/$H$26)</f>
        <v>1.9075262381591407E-2</v>
      </c>
      <c r="D39" s="24">
        <f t="shared" si="6"/>
        <v>3.3279434852198142E-2</v>
      </c>
      <c r="E39" s="24">
        <f t="shared" si="6"/>
        <v>2.6805926484202491E-2</v>
      </c>
      <c r="F39" s="24">
        <f t="shared" si="6"/>
        <v>-1.1419310974465413E-2</v>
      </c>
      <c r="G39" s="25">
        <f t="shared" si="6"/>
        <v>-6.7741312743526322E-2</v>
      </c>
    </row>
    <row r="40" spans="1:7" x14ac:dyDescent="0.25">
      <c r="A40" s="21"/>
      <c r="B40" s="22" t="s">
        <v>16</v>
      </c>
      <c r="C40" s="23">
        <f t="shared" ref="C40:G40" si="7">C13 -($H13*C$26/$H$26)</f>
        <v>-5.075227529067361E-3</v>
      </c>
      <c r="D40" s="24">
        <f t="shared" si="7"/>
        <v>6.2414248022369945E-2</v>
      </c>
      <c r="E40" s="24">
        <f t="shared" si="7"/>
        <v>-1.2677506288897855E-3</v>
      </c>
      <c r="F40" s="24">
        <f t="shared" si="7"/>
        <v>-8.1434777233211741E-2</v>
      </c>
      <c r="G40" s="25">
        <f t="shared" si="7"/>
        <v>2.536350736879972E-2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-8.7047052564459548E-3</v>
      </c>
      <c r="D41" s="24">
        <f t="shared" si="8"/>
        <v>8.1604605555525012E-3</v>
      </c>
      <c r="E41" s="24">
        <f t="shared" si="8"/>
        <v>-2.7785475601739995E-2</v>
      </c>
      <c r="F41" s="24">
        <f t="shared" si="8"/>
        <v>2.2927850405279587E-2</v>
      </c>
      <c r="G41" s="25">
        <f t="shared" si="8"/>
        <v>5.4018698973541113E-3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-1.8200055269648671E-2</v>
      </c>
      <c r="D42" s="24">
        <f t="shared" si="9"/>
        <v>-1.7625069862566095E-2</v>
      </c>
      <c r="E42" s="24">
        <f t="shared" si="9"/>
        <v>3.8466814805992455E-3</v>
      </c>
      <c r="F42" s="24">
        <f t="shared" si="9"/>
        <v>3.0636880083393381E-2</v>
      </c>
      <c r="G42" s="25">
        <f t="shared" si="9"/>
        <v>1.3415635682223065E-3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-2.4967635902717777E-2</v>
      </c>
      <c r="D43" s="24">
        <f t="shared" si="10"/>
        <v>-3.2723241467722264E-3</v>
      </c>
      <c r="E43" s="24">
        <f t="shared" si="10"/>
        <v>-1.5269473917669044E-2</v>
      </c>
      <c r="F43" s="24">
        <f t="shared" si="10"/>
        <v>3.0353719227751402E-2</v>
      </c>
      <c r="G43" s="25">
        <f t="shared" si="10"/>
        <v>1.3155714739407742E-2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7.3762450862923101E-3</v>
      </c>
      <c r="D44" s="24">
        <f t="shared" si="11"/>
        <v>1.7221234534231022E-2</v>
      </c>
      <c r="E44" s="24">
        <f t="shared" si="11"/>
        <v>1.5531626876587129E-2</v>
      </c>
      <c r="F44" s="24">
        <f t="shared" si="11"/>
        <v>4.5092839702762233E-4</v>
      </c>
      <c r="G44" s="25">
        <f t="shared" si="11"/>
        <v>-4.0580034894138015E-2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5.2738164726400139E-2</v>
      </c>
      <c r="D45" s="24">
        <f t="shared" si="12"/>
        <v>-1.4355108988990922E-2</v>
      </c>
      <c r="E45" s="24">
        <f t="shared" si="12"/>
        <v>-3.6911413477062061E-2</v>
      </c>
      <c r="F45" s="24">
        <f t="shared" si="12"/>
        <v>-7.6301928877123559E-3</v>
      </c>
      <c r="G45" s="25">
        <f t="shared" si="12"/>
        <v>6.1585506273652835E-3</v>
      </c>
    </row>
    <row r="46" spans="1:7" x14ac:dyDescent="0.25">
      <c r="A46" s="21"/>
      <c r="B46" s="22" t="s">
        <v>22</v>
      </c>
      <c r="C46" s="23">
        <f t="shared" ref="C46:G46" si="13">C19 -($H19*C$26/$H$26)</f>
        <v>-1.8667102359134671E-2</v>
      </c>
      <c r="D46" s="24">
        <f t="shared" si="13"/>
        <v>-2.7194756731785549E-2</v>
      </c>
      <c r="E46" s="24">
        <f t="shared" si="13"/>
        <v>7.1719672596692319E-3</v>
      </c>
      <c r="F46" s="24">
        <f t="shared" si="13"/>
        <v>-1.1020393606771123E-3</v>
      </c>
      <c r="G46" s="25">
        <f t="shared" si="13"/>
        <v>3.9791931191928212E-2</v>
      </c>
    </row>
    <row r="47" spans="1:7" x14ac:dyDescent="0.25">
      <c r="A47" s="21"/>
      <c r="B47" s="22" t="s">
        <v>23</v>
      </c>
      <c r="C47" s="23">
        <f t="shared" ref="C47:G47" si="14">C20 -($H20*C$26/$H$26)</f>
        <v>-1.6909487188785668E-2</v>
      </c>
      <c r="D47" s="24">
        <f t="shared" si="14"/>
        <v>1.4106262003342807E-2</v>
      </c>
      <c r="E47" s="24">
        <f t="shared" si="14"/>
        <v>1.243367482400326E-2</v>
      </c>
      <c r="F47" s="24">
        <f t="shared" si="14"/>
        <v>6.4617085965103793E-3</v>
      </c>
      <c r="G47" s="25">
        <f t="shared" si="14"/>
        <v>-1.609215823507068E-2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1.6603759985879443E-2</v>
      </c>
      <c r="D48" s="24">
        <f t="shared" si="15"/>
        <v>-1.1771176394904395E-2</v>
      </c>
      <c r="E48" s="24">
        <f t="shared" si="15"/>
        <v>-2.8521823180021749E-3</v>
      </c>
      <c r="F48" s="24">
        <f t="shared" si="15"/>
        <v>-8.8750325972064004E-3</v>
      </c>
      <c r="G48" s="25">
        <f t="shared" si="15"/>
        <v>6.8946313242336382E-3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-3.7478541589452269E-3</v>
      </c>
      <c r="D49" s="24">
        <f t="shared" si="16"/>
        <v>-2.1382819225745045E-2</v>
      </c>
      <c r="E49" s="24">
        <f t="shared" si="16"/>
        <v>-1.3534433728728812E-3</v>
      </c>
      <c r="F49" s="24">
        <f t="shared" si="16"/>
        <v>1.7706438933141902E-2</v>
      </c>
      <c r="G49" s="25">
        <f t="shared" si="16"/>
        <v>8.777677824421376E-3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-5.4256204890037935E-2</v>
      </c>
      <c r="D50" s="24">
        <f t="shared" si="17"/>
        <v>6.7690052100653209E-3</v>
      </c>
      <c r="E50" s="24">
        <f t="shared" si="17"/>
        <v>1.0029860592093015E-2</v>
      </c>
      <c r="F50" s="24">
        <f t="shared" si="17"/>
        <v>1.3171760059056292E-2</v>
      </c>
      <c r="G50" s="25">
        <f t="shared" si="17"/>
        <v>2.4285579028823501E-2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-8.7504080163353926E-3</v>
      </c>
      <c r="D51" s="24">
        <f t="shared" si="18"/>
        <v>-1.5615407532704767E-2</v>
      </c>
      <c r="E51" s="24">
        <f t="shared" si="18"/>
        <v>1.4909852998807191E-2</v>
      </c>
      <c r="F51" s="24">
        <f t="shared" si="18"/>
        <v>3.1695682860391095E-2</v>
      </c>
      <c r="G51" s="25">
        <f t="shared" si="18"/>
        <v>-2.223972031015805E-2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-8.7386392257128437E-3</v>
      </c>
      <c r="D52" s="29">
        <f t="shared" si="19"/>
        <v>-1.520466092397392E-2</v>
      </c>
      <c r="E52" s="29">
        <f t="shared" si="19"/>
        <v>7.5800820925426421E-3</v>
      </c>
      <c r="F52" s="29">
        <f t="shared" si="19"/>
        <v>1.9981285612524088E-2</v>
      </c>
      <c r="G52" s="30">
        <f t="shared" si="19"/>
        <v>-3.6180675553798419E-3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59BC-C1E7-4BD3-84C3-D3E1F401CC2E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0.34030418250950573</v>
      </c>
      <c r="D6" s="19">
        <v>0.33783783783783783</v>
      </c>
      <c r="E6" s="19">
        <v>0.28493150684931506</v>
      </c>
      <c r="F6" s="19">
        <v>0.28512396694214875</v>
      </c>
      <c r="G6" s="20">
        <v>0.26642335766423358</v>
      </c>
      <c r="H6" s="31">
        <f>AVERAGE(C6:G6)</f>
        <v>0.3029241703606082</v>
      </c>
    </row>
    <row r="7" spans="1:8" x14ac:dyDescent="0.25">
      <c r="A7" s="21"/>
      <c r="B7" s="22" t="s">
        <v>31</v>
      </c>
      <c r="C7" s="23">
        <v>0.18821292775665399</v>
      </c>
      <c r="D7" s="24">
        <v>0.14671814671814673</v>
      </c>
      <c r="E7" s="24">
        <v>0.20821917808219179</v>
      </c>
      <c r="F7" s="24">
        <v>0.19834710743801653</v>
      </c>
      <c r="G7" s="25">
        <v>0.15328467153284672</v>
      </c>
      <c r="H7" s="31">
        <f>AVERAGE(C7:G7)</f>
        <v>0.17895640630557116</v>
      </c>
    </row>
    <row r="8" spans="1:8" ht="24" x14ac:dyDescent="0.25">
      <c r="A8" s="21"/>
      <c r="B8" s="22" t="s">
        <v>32</v>
      </c>
      <c r="C8" s="23">
        <v>0.26425855513307983</v>
      </c>
      <c r="D8" s="24">
        <v>0.26833976833976836</v>
      </c>
      <c r="E8" s="24">
        <v>0.22739726027397261</v>
      </c>
      <c r="F8" s="24">
        <v>0.28512396694214875</v>
      </c>
      <c r="G8" s="25">
        <v>0.25912408759124089</v>
      </c>
      <c r="H8" s="31">
        <f>AVERAGE(C8:G8)</f>
        <v>0.26084872765604211</v>
      </c>
    </row>
    <row r="9" spans="1:8" ht="24" x14ac:dyDescent="0.25">
      <c r="A9" s="21"/>
      <c r="B9" s="22" t="s">
        <v>33</v>
      </c>
      <c r="C9" s="23">
        <v>0.27186311787072243</v>
      </c>
      <c r="D9" s="24">
        <v>0.24517374517374516</v>
      </c>
      <c r="E9" s="24">
        <v>0.22191780821917809</v>
      </c>
      <c r="F9" s="24">
        <v>0.2231404958677686</v>
      </c>
      <c r="G9" s="25">
        <v>0.23722627737226276</v>
      </c>
      <c r="H9" s="31">
        <f>AVERAGE(C9:G9)</f>
        <v>0.23986428890073541</v>
      </c>
    </row>
    <row r="10" spans="1:8" x14ac:dyDescent="0.25">
      <c r="A10" s="21"/>
      <c r="B10" s="22" t="s">
        <v>34</v>
      </c>
      <c r="C10" s="23">
        <v>0.12547528517110265</v>
      </c>
      <c r="D10" s="24">
        <v>0.138996138996139</v>
      </c>
      <c r="E10" s="24">
        <v>0.17534246575342466</v>
      </c>
      <c r="F10" s="24">
        <v>0.18181818181818182</v>
      </c>
      <c r="G10" s="25">
        <v>0.14963503649635038</v>
      </c>
      <c r="H10" s="31">
        <f>AVERAGE(C10:G10)</f>
        <v>0.1542534216470397</v>
      </c>
    </row>
    <row r="11" spans="1:8" x14ac:dyDescent="0.25">
      <c r="A11" s="21"/>
      <c r="B11" s="22" t="s">
        <v>35</v>
      </c>
      <c r="C11" s="23">
        <v>0.35361216730038025</v>
      </c>
      <c r="D11" s="24">
        <v>0.34942084942084944</v>
      </c>
      <c r="E11" s="24">
        <v>0.33150684931506852</v>
      </c>
      <c r="F11" s="24">
        <v>0.31818181818181818</v>
      </c>
      <c r="G11" s="25">
        <v>0.27007299270072993</v>
      </c>
      <c r="H11" s="31">
        <f>AVERAGE(C11:G11)</f>
        <v>0.32455893538376929</v>
      </c>
    </row>
    <row r="12" spans="1:8" x14ac:dyDescent="0.25">
      <c r="A12" s="21"/>
      <c r="B12" s="22" t="s">
        <v>36</v>
      </c>
      <c r="C12" s="23">
        <v>0.13307984790874525</v>
      </c>
      <c r="D12" s="24">
        <v>0.12934362934362933</v>
      </c>
      <c r="E12" s="24">
        <v>0.13972602739726028</v>
      </c>
      <c r="F12" s="24">
        <v>0.1487603305785124</v>
      </c>
      <c r="G12" s="25">
        <v>0.17153284671532848</v>
      </c>
      <c r="H12" s="31">
        <f>AVERAGE(C12:G12)</f>
        <v>0.14448853638869513</v>
      </c>
    </row>
    <row r="13" spans="1:8" x14ac:dyDescent="0.25">
      <c r="A13" s="21"/>
      <c r="B13" s="22" t="s">
        <v>37</v>
      </c>
      <c r="C13" s="23">
        <v>0.12737642585551331</v>
      </c>
      <c r="D13" s="24">
        <v>0.11583011583011583</v>
      </c>
      <c r="E13" s="24">
        <v>0.15342465753424658</v>
      </c>
      <c r="F13" s="24">
        <v>0.17768595041322313</v>
      </c>
      <c r="G13" s="25">
        <v>0.15693430656934307</v>
      </c>
      <c r="H13" s="31">
        <f>AVERAGE(C13:G13)</f>
        <v>0.14625029124048838</v>
      </c>
    </row>
    <row r="14" spans="1:8" ht="24" x14ac:dyDescent="0.25">
      <c r="A14" s="21"/>
      <c r="B14" s="22" t="s">
        <v>38</v>
      </c>
      <c r="C14" s="23">
        <v>0.23954372623574144</v>
      </c>
      <c r="D14" s="24">
        <v>0.19884169884169883</v>
      </c>
      <c r="E14" s="24">
        <v>0.16712328767123288</v>
      </c>
      <c r="F14" s="24">
        <v>0.21900826446280991</v>
      </c>
      <c r="G14" s="25">
        <v>0.13503649635036497</v>
      </c>
      <c r="H14" s="31">
        <f>AVERAGE(C14:G14)</f>
        <v>0.1919106947123696</v>
      </c>
    </row>
    <row r="15" spans="1:8" ht="24" x14ac:dyDescent="0.25">
      <c r="A15" s="21"/>
      <c r="B15" s="22" t="s">
        <v>39</v>
      </c>
      <c r="C15" s="23">
        <v>0.22813688212927757</v>
      </c>
      <c r="D15" s="24">
        <v>0.12934362934362933</v>
      </c>
      <c r="E15" s="24">
        <v>0.11506849315068493</v>
      </c>
      <c r="F15" s="24">
        <v>0.19834710743801653</v>
      </c>
      <c r="G15" s="25">
        <v>0.18248175182481752</v>
      </c>
      <c r="H15" s="31">
        <f>AVERAGE(C15:G15)</f>
        <v>0.17067557277728518</v>
      </c>
    </row>
    <row r="16" spans="1:8" x14ac:dyDescent="0.25">
      <c r="A16" s="21"/>
      <c r="B16" s="22" t="s">
        <v>40</v>
      </c>
      <c r="C16" s="23">
        <v>0.16920152091254753</v>
      </c>
      <c r="D16" s="24">
        <v>0.18339768339768342</v>
      </c>
      <c r="E16" s="24">
        <v>0.18082191780821918</v>
      </c>
      <c r="F16" s="24">
        <v>0.19421487603305784</v>
      </c>
      <c r="G16" s="25">
        <v>0.145985401459854</v>
      </c>
      <c r="H16" s="31">
        <f>AVERAGE(C16:G16)</f>
        <v>0.17472427992227241</v>
      </c>
    </row>
    <row r="17" spans="1:8" x14ac:dyDescent="0.25">
      <c r="A17" s="21"/>
      <c r="B17" s="22" t="s">
        <v>41</v>
      </c>
      <c r="C17" s="23">
        <v>0.11406844106463879</v>
      </c>
      <c r="D17" s="24">
        <v>0.17567567567567569</v>
      </c>
      <c r="E17" s="24">
        <v>0.15890410958904111</v>
      </c>
      <c r="F17" s="24">
        <v>0.13223140495867769</v>
      </c>
      <c r="G17" s="25">
        <v>0.16788321167883211</v>
      </c>
      <c r="H17" s="31">
        <f>AVERAGE(C17:G17)</f>
        <v>0.1497525685933731</v>
      </c>
    </row>
    <row r="18" spans="1:8" x14ac:dyDescent="0.25">
      <c r="A18" s="21"/>
      <c r="B18" s="22" t="s">
        <v>42</v>
      </c>
      <c r="C18" s="23">
        <v>0.26045627376425856</v>
      </c>
      <c r="D18" s="24">
        <v>0.28378378378378377</v>
      </c>
      <c r="E18" s="24">
        <v>0.25479452054794521</v>
      </c>
      <c r="F18" s="24">
        <v>0.26033057851239672</v>
      </c>
      <c r="G18" s="25">
        <v>0.26642335766423358</v>
      </c>
      <c r="H18" s="31">
        <f>AVERAGE(C18:G18)</f>
        <v>0.26515770285452356</v>
      </c>
    </row>
    <row r="19" spans="1:8" ht="24" x14ac:dyDescent="0.25">
      <c r="A19" s="21"/>
      <c r="B19" s="22" t="s">
        <v>43</v>
      </c>
      <c r="C19" s="23">
        <v>7.7946768060836502E-2</v>
      </c>
      <c r="D19" s="24">
        <v>6.3706563706563704E-2</v>
      </c>
      <c r="E19" s="24">
        <v>0.11232876712328768</v>
      </c>
      <c r="F19" s="24">
        <v>0.128099173553719</v>
      </c>
      <c r="G19" s="25">
        <v>0.16058394160583941</v>
      </c>
      <c r="H19" s="31">
        <f>AVERAGE(C19:G19)</f>
        <v>0.10853304281004927</v>
      </c>
    </row>
    <row r="20" spans="1:8" ht="24" x14ac:dyDescent="0.25">
      <c r="A20" s="21"/>
      <c r="B20" s="22" t="s">
        <v>44</v>
      </c>
      <c r="C20" s="23">
        <v>0.31558935361216728</v>
      </c>
      <c r="D20" s="24">
        <v>0.29729729729729731</v>
      </c>
      <c r="E20" s="24">
        <v>0.29041095890410956</v>
      </c>
      <c r="F20" s="24">
        <v>0.31818181818181818</v>
      </c>
      <c r="G20" s="25">
        <v>0.30656934306569344</v>
      </c>
      <c r="H20" s="31">
        <f>AVERAGE(C20:G20)</f>
        <v>0.30560975421221714</v>
      </c>
    </row>
    <row r="21" spans="1:8" ht="24.75" thickBot="1" x14ac:dyDescent="0.3">
      <c r="A21" s="26"/>
      <c r="B21" s="27" t="s">
        <v>45</v>
      </c>
      <c r="C21" s="28">
        <v>0.28326996197718629</v>
      </c>
      <c r="D21" s="29">
        <v>0.32432432432432434</v>
      </c>
      <c r="E21" s="29">
        <v>0.32328767123287672</v>
      </c>
      <c r="F21" s="29">
        <v>0.26446280991735538</v>
      </c>
      <c r="G21" s="30">
        <v>0.25912408759124089</v>
      </c>
      <c r="H21" s="31">
        <f>AVERAGE(C21:G21)</f>
        <v>0.2908937710085967</v>
      </c>
    </row>
    <row r="22" spans="1:8" ht="15.75" thickTop="1" x14ac:dyDescent="0.25">
      <c r="C22" s="32">
        <f>AVERAGE(C6:C21)</f>
        <v>0.21827471482889732</v>
      </c>
      <c r="D22" s="32">
        <f>AVERAGE(D6:D21)</f>
        <v>0.21175193050193053</v>
      </c>
      <c r="E22" s="32">
        <f>AVERAGE(E6:E21)</f>
        <v>0.20907534246575343</v>
      </c>
      <c r="F22" s="32">
        <f>AVERAGE(F6:F21)</f>
        <v>0.22081611570247936</v>
      </c>
      <c r="G22" s="32">
        <f>AVERAGE(G6:G21)</f>
        <v>0.2055200729927007</v>
      </c>
      <c r="H22" s="32">
        <f>AVERAGE(H6:H21)</f>
        <v>0.21308763529835228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3.0006089390850976E-2</v>
      </c>
      <c r="D29" s="19">
        <f t="shared" ref="D29:G29" si="0">D6 -($H6*D$22/$H$22)</f>
        <v>3.6812497818728473E-2</v>
      </c>
      <c r="E29" s="19">
        <f t="shared" si="0"/>
        <v>-1.2288810841207143E-2</v>
      </c>
      <c r="F29" s="19">
        <f t="shared" si="0"/>
        <v>-2.8786967203652758E-2</v>
      </c>
      <c r="G29" s="20">
        <f t="shared" si="0"/>
        <v>-2.5742809164719438E-2</v>
      </c>
    </row>
    <row r="30" spans="1:8" x14ac:dyDescent="0.25">
      <c r="A30" s="21"/>
      <c r="B30" s="22" t="s">
        <v>31</v>
      </c>
      <c r="C30" s="23">
        <f t="shared" ref="C30:G30" si="1">C7 -($H7*C$22/$H$22)</f>
        <v>4.900280364133619E-3</v>
      </c>
      <c r="D30" s="24">
        <f t="shared" si="1"/>
        <v>-3.1116500786553286E-2</v>
      </c>
      <c r="E30" s="24">
        <f t="shared" si="1"/>
        <v>3.263239716742361E-2</v>
      </c>
      <c r="F30" s="24">
        <f t="shared" si="1"/>
        <v>1.290012706704205E-2</v>
      </c>
      <c r="G30" s="25">
        <f t="shared" si="1"/>
        <v>-1.9316303812045965E-2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-2.9398750474608493E-3</v>
      </c>
      <c r="D31" s="24">
        <f t="shared" si="2"/>
        <v>9.1261280325667937E-3</v>
      </c>
      <c r="E31" s="24">
        <f t="shared" si="2"/>
        <v>-2.8539866204922493E-2</v>
      </c>
      <c r="F31" s="24">
        <f t="shared" si="2"/>
        <v>1.48145107116468E-2</v>
      </c>
      <c r="G31" s="25">
        <f t="shared" si="2"/>
        <v>7.5391025081696372E-3</v>
      </c>
    </row>
    <row r="32" spans="1:8" ht="24" x14ac:dyDescent="0.25">
      <c r="A32" s="21"/>
      <c r="B32" s="22" t="s">
        <v>33</v>
      </c>
      <c r="C32" s="23">
        <f t="shared" ref="C32:G32" si="3">C9 -($H9*C$22/$H$22)</f>
        <v>2.615993953220383E-2</v>
      </c>
      <c r="D32" s="24">
        <f t="shared" si="3"/>
        <v>6.8130061187171853E-3</v>
      </c>
      <c r="E32" s="24">
        <f t="shared" si="3"/>
        <v>-1.343000197642108E-2</v>
      </c>
      <c r="F32" s="24">
        <f t="shared" si="3"/>
        <v>-2.5423436509809799E-2</v>
      </c>
      <c r="G32" s="25">
        <f t="shared" si="3"/>
        <v>5.8804928353099195E-3</v>
      </c>
    </row>
    <row r="33" spans="1:7" x14ac:dyDescent="0.25">
      <c r="A33" s="21"/>
      <c r="B33" s="22" t="s">
        <v>34</v>
      </c>
      <c r="C33" s="23">
        <f t="shared" ref="C33:G33" si="4">C10 -($H10*C$22/$H$22)</f>
        <v>-3.253304588126979E-2</v>
      </c>
      <c r="D33" s="24">
        <f t="shared" si="4"/>
        <v>-1.429037044658657E-2</v>
      </c>
      <c r="E33" s="24">
        <f t="shared" si="4"/>
        <v>2.3993529377018818E-2</v>
      </c>
      <c r="F33" s="24">
        <f t="shared" si="4"/>
        <v>2.19701392312667E-2</v>
      </c>
      <c r="G33" s="25">
        <f t="shared" si="4"/>
        <v>8.5974771957086915E-4</v>
      </c>
    </row>
    <row r="34" spans="1:7" x14ac:dyDescent="0.25">
      <c r="A34" s="21"/>
      <c r="B34" s="22" t="s">
        <v>35</v>
      </c>
      <c r="C34" s="23">
        <f t="shared" ref="C34:G34" si="5">C11 -($H11*C$22/$H$22)</f>
        <v>2.1152665523692438E-2</v>
      </c>
      <c r="D34" s="24">
        <f t="shared" si="5"/>
        <v>2.6896358344966231E-2</v>
      </c>
      <c r="E34" s="24">
        <f t="shared" si="5"/>
        <v>1.3059134267349781E-2</v>
      </c>
      <c r="F34" s="24">
        <f t="shared" si="5"/>
        <v>-1.8148552783306071E-2</v>
      </c>
      <c r="G34" s="25">
        <f t="shared" si="5"/>
        <v>-4.2959605352702379E-2</v>
      </c>
    </row>
    <row r="35" spans="1:7" x14ac:dyDescent="0.25">
      <c r="A35" s="21"/>
      <c r="B35" s="22" t="s">
        <v>36</v>
      </c>
      <c r="C35" s="23">
        <f t="shared" ref="C35:G35" si="6">C12 -($H12*C$22/$H$22)</f>
        <v>-1.4925896451453452E-2</v>
      </c>
      <c r="D35" s="24">
        <f t="shared" si="6"/>
        <v>-1.4239204418012269E-2</v>
      </c>
      <c r="E35" s="24">
        <f t="shared" si="6"/>
        <v>-2.0418897582571149E-3</v>
      </c>
      <c r="F35" s="24">
        <f t="shared" si="6"/>
        <v>-9.6866389935121311E-4</v>
      </c>
      <c r="G35" s="25">
        <f t="shared" si="6"/>
        <v>3.2175654527074216E-2</v>
      </c>
    </row>
    <row r="36" spans="1:7" x14ac:dyDescent="0.25">
      <c r="A36" s="21"/>
      <c r="B36" s="22" t="s">
        <v>37</v>
      </c>
      <c r="C36" s="23">
        <f t="shared" ref="C36:G36" si="7">C13 -($H13*C$22/$H$22)</f>
        <v>-2.2433958822436262E-2</v>
      </c>
      <c r="D36" s="24">
        <f t="shared" si="7"/>
        <v>-2.9503429512777471E-2</v>
      </c>
      <c r="E36" s="24">
        <f t="shared" si="7"/>
        <v>9.9281581526246554E-3</v>
      </c>
      <c r="F36" s="24">
        <f t="shared" si="7"/>
        <v>2.6131303955842788E-2</v>
      </c>
      <c r="G36" s="25">
        <f t="shared" si="7"/>
        <v>1.5877926226746386E-2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4.2961451049725707E-2</v>
      </c>
      <c r="D37" s="24">
        <f t="shared" si="8"/>
        <v>8.13396475655212E-3</v>
      </c>
      <c r="E37" s="24">
        <f t="shared" si="8"/>
        <v>-2.1173861356914375E-2</v>
      </c>
      <c r="F37" s="24">
        <f t="shared" si="8"/>
        <v>2.0137156297307252E-2</v>
      </c>
      <c r="G37" s="25">
        <f t="shared" si="8"/>
        <v>-5.0058710746670593E-2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5.3306644213034188E-2</v>
      </c>
      <c r="D38" s="24">
        <f t="shared" si="9"/>
        <v>-4.0262091675849904E-2</v>
      </c>
      <c r="E38" s="24">
        <f t="shared" si="9"/>
        <v>-5.2393376605328307E-2</v>
      </c>
      <c r="F38" s="24">
        <f t="shared" si="9"/>
        <v>2.1481298339297045E-2</v>
      </c>
      <c r="G38" s="25">
        <f t="shared" si="9"/>
        <v>1.7867525728847117E-2</v>
      </c>
    </row>
    <row r="39" spans="1:7" x14ac:dyDescent="0.25">
      <c r="A39" s="21"/>
      <c r="B39" s="22" t="s">
        <v>40</v>
      </c>
      <c r="C39" s="23">
        <f t="shared" ref="C39:G39" si="10">C16 -($H16*C$22/$H$22)</f>
        <v>-9.7759796839562985E-3</v>
      </c>
      <c r="D39" s="24">
        <f t="shared" si="10"/>
        <v>9.7686338880848822E-3</v>
      </c>
      <c r="E39" s="24">
        <f t="shared" si="10"/>
        <v>9.3875752632683884E-3</v>
      </c>
      <c r="F39" s="24">
        <f t="shared" si="10"/>
        <v>1.315351713567825E-2</v>
      </c>
      <c r="G39" s="25">
        <f t="shared" si="10"/>
        <v>-2.2533746603075222E-2</v>
      </c>
    </row>
    <row r="40" spans="1:7" x14ac:dyDescent="0.25">
      <c r="A40" s="21"/>
      <c r="B40" s="22" t="s">
        <v>41</v>
      </c>
      <c r="C40" s="23">
        <f t="shared" ref="C40:G40" si="11">C17 -($H17*C$22/$H$22)</f>
        <v>-3.932947505023468E-2</v>
      </c>
      <c r="D40" s="24">
        <f t="shared" si="11"/>
        <v>2.6861806429482354E-2</v>
      </c>
      <c r="E40" s="24">
        <f t="shared" si="11"/>
        <v>1.1971278315429351E-2</v>
      </c>
      <c r="F40" s="24">
        <f t="shared" si="11"/>
        <v>-2.2952543030412664E-2</v>
      </c>
      <c r="G40" s="25">
        <f t="shared" si="11"/>
        <v>2.3448933335735556E-2</v>
      </c>
    </row>
    <row r="41" spans="1:7" x14ac:dyDescent="0.25">
      <c r="A41" s="21"/>
      <c r="B41" s="22" t="s">
        <v>42</v>
      </c>
      <c r="C41" s="23">
        <f t="shared" ref="C41:G41" si="12">C18 -($H18*C$22/$H$22)</f>
        <v>-1.1156022717517478E-2</v>
      </c>
      <c r="D41" s="24">
        <f t="shared" si="12"/>
        <v>2.02881783804571E-2</v>
      </c>
      <c r="E41" s="24">
        <f t="shared" si="12"/>
        <v>-5.3704461058973751E-3</v>
      </c>
      <c r="F41" s="24">
        <f t="shared" si="12"/>
        <v>-1.4444135238349309E-2</v>
      </c>
      <c r="G41" s="25">
        <f t="shared" si="12"/>
        <v>1.0682425681307228E-2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-3.3228237169789357E-2</v>
      </c>
      <c r="D42" s="24">
        <f t="shared" si="13"/>
        <v>-4.4146157574511569E-2</v>
      </c>
      <c r="E42" s="24">
        <f t="shared" si="13"/>
        <v>5.8393264638615244E-3</v>
      </c>
      <c r="F42" s="24">
        <f t="shared" si="13"/>
        <v>1.5629743287948417E-2</v>
      </c>
      <c r="G42" s="25">
        <f t="shared" si="13"/>
        <v>5.5905324992490957E-2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2.5403028955351403E-3</v>
      </c>
      <c r="D43" s="24">
        <f t="shared" si="14"/>
        <v>-6.3967924327316128E-3</v>
      </c>
      <c r="E43" s="24">
        <f t="shared" si="14"/>
        <v>-9.4443749510505492E-3</v>
      </c>
      <c r="F43" s="24">
        <f t="shared" si="14"/>
        <v>1.487896681188372E-3</v>
      </c>
      <c r="G43" s="25">
        <f t="shared" si="14"/>
        <v>1.1812967807058927E-2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-1.4704882145057219E-2</v>
      </c>
      <c r="D44" s="29">
        <f t="shared" si="15"/>
        <v>3.525397307746736E-2</v>
      </c>
      <c r="E44" s="29">
        <f t="shared" si="15"/>
        <v>3.7871228793022516E-2</v>
      </c>
      <c r="F44" s="29">
        <f t="shared" si="15"/>
        <v>-3.6981394042335913E-2</v>
      </c>
      <c r="G44" s="30">
        <f t="shared" si="15"/>
        <v>-2.143892568309641E-2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B41D-A461-4336-86F8-95947B33BF5C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0.10076045627376425</v>
      </c>
      <c r="D6" s="19">
        <v>0.12355212355212356</v>
      </c>
      <c r="E6" s="19">
        <v>0.12328767123287671</v>
      </c>
      <c r="F6" s="19">
        <v>0.10330578512396695</v>
      </c>
      <c r="G6" s="20">
        <v>0.14233576642335766</v>
      </c>
      <c r="H6" s="31">
        <f>AVERAGE(C6:G6)</f>
        <v>0.11864836052121781</v>
      </c>
    </row>
    <row r="7" spans="1:8" ht="24" x14ac:dyDescent="0.25">
      <c r="A7" s="21"/>
      <c r="B7" s="22" t="s">
        <v>67</v>
      </c>
      <c r="C7" s="23">
        <v>0.19581749049429656</v>
      </c>
      <c r="D7" s="24">
        <v>0.17953667953667954</v>
      </c>
      <c r="E7" s="24">
        <v>0.19452054794520549</v>
      </c>
      <c r="F7" s="24">
        <v>0.2024793388429752</v>
      </c>
      <c r="G7" s="25">
        <v>0.18248175182481752</v>
      </c>
      <c r="H7" s="31">
        <f>AVERAGE(C7:G7)</f>
        <v>0.19096716172879485</v>
      </c>
    </row>
    <row r="8" spans="1:8" ht="24" x14ac:dyDescent="0.25">
      <c r="A8" s="21"/>
      <c r="B8" s="22" t="s">
        <v>68</v>
      </c>
      <c r="C8" s="23">
        <v>7.7946768060836502E-2</v>
      </c>
      <c r="D8" s="24">
        <v>7.3359073359073365E-2</v>
      </c>
      <c r="E8" s="24">
        <v>9.0410958904109592E-2</v>
      </c>
      <c r="F8" s="24">
        <v>8.2644628099173556E-2</v>
      </c>
      <c r="G8" s="25">
        <v>0.10583941605839416</v>
      </c>
      <c r="H8" s="31">
        <f>AVERAGE(C8:G8)</f>
        <v>8.6040168896317437E-2</v>
      </c>
    </row>
    <row r="9" spans="1:8" x14ac:dyDescent="0.25">
      <c r="A9" s="21"/>
      <c r="B9" s="22" t="s">
        <v>69</v>
      </c>
      <c r="C9" s="23">
        <v>0.23384030418250951</v>
      </c>
      <c r="D9" s="24">
        <v>0.19498069498069498</v>
      </c>
      <c r="E9" s="24">
        <v>0.23013698630136986</v>
      </c>
      <c r="F9" s="24">
        <v>0.28925619834710742</v>
      </c>
      <c r="G9" s="25">
        <v>0.23722627737226276</v>
      </c>
      <c r="H9" s="31">
        <f>AVERAGE(C9:G9)</f>
        <v>0.23708809223678892</v>
      </c>
    </row>
    <row r="10" spans="1:8" x14ac:dyDescent="0.25">
      <c r="A10" s="21"/>
      <c r="B10" s="22" t="s">
        <v>70</v>
      </c>
      <c r="C10" s="23">
        <v>0.25665399239543724</v>
      </c>
      <c r="D10" s="24">
        <v>0.16602316602316602</v>
      </c>
      <c r="E10" s="24">
        <v>0.25479452054794521</v>
      </c>
      <c r="F10" s="24">
        <v>0.256198347107438</v>
      </c>
      <c r="G10" s="25">
        <v>0.24087591240875914</v>
      </c>
      <c r="H10" s="31">
        <f>AVERAGE(C10:G10)</f>
        <v>0.23490918769654914</v>
      </c>
    </row>
    <row r="11" spans="1:8" ht="24" x14ac:dyDescent="0.25">
      <c r="A11" s="21"/>
      <c r="B11" s="22" t="s">
        <v>71</v>
      </c>
      <c r="C11" s="23">
        <v>0.19581749049429656</v>
      </c>
      <c r="D11" s="24">
        <v>0.15250965250965251</v>
      </c>
      <c r="E11" s="24">
        <v>0.15890410958904111</v>
      </c>
      <c r="F11" s="24">
        <v>0.1487603305785124</v>
      </c>
      <c r="G11" s="25">
        <v>0.14233576642335766</v>
      </c>
      <c r="H11" s="31">
        <f>AVERAGE(C11:G11)</f>
        <v>0.15966546991897207</v>
      </c>
    </row>
    <row r="12" spans="1:8" x14ac:dyDescent="0.25">
      <c r="A12" s="21"/>
      <c r="B12" s="22" t="s">
        <v>72</v>
      </c>
      <c r="C12" s="23">
        <v>0.26615969581749049</v>
      </c>
      <c r="D12" s="24">
        <v>0.20077220077220076</v>
      </c>
      <c r="E12" s="24">
        <v>0.23561643835616441</v>
      </c>
      <c r="F12" s="24">
        <v>0.23140495867768596</v>
      </c>
      <c r="G12" s="25">
        <v>0.23357664233576642</v>
      </c>
      <c r="H12" s="31">
        <f>AVERAGE(C12:G12)</f>
        <v>0.23350598719186161</v>
      </c>
    </row>
    <row r="13" spans="1:8" x14ac:dyDescent="0.25">
      <c r="A13" s="21"/>
      <c r="B13" s="22" t="s">
        <v>73</v>
      </c>
      <c r="C13" s="23">
        <v>0.2414448669201521</v>
      </c>
      <c r="D13" s="24">
        <v>0.18725868725868725</v>
      </c>
      <c r="E13" s="24">
        <v>0.23561643835616441</v>
      </c>
      <c r="F13" s="24">
        <v>0.28099173553719009</v>
      </c>
      <c r="G13" s="25">
        <v>0.19708029197080293</v>
      </c>
      <c r="H13" s="31">
        <f>AVERAGE(C13:G13)</f>
        <v>0.22847840400859937</v>
      </c>
    </row>
    <row r="14" spans="1:8" x14ac:dyDescent="0.25">
      <c r="A14" s="21"/>
      <c r="B14" s="22" t="s">
        <v>74</v>
      </c>
      <c r="C14" s="23">
        <v>0.16730038022813687</v>
      </c>
      <c r="D14" s="24">
        <v>0.1718146718146718</v>
      </c>
      <c r="E14" s="24">
        <v>0.20547945205479451</v>
      </c>
      <c r="F14" s="24">
        <v>0.21487603305785125</v>
      </c>
      <c r="G14" s="25">
        <v>0.20802919708029197</v>
      </c>
      <c r="H14" s="31">
        <f>AVERAGE(C14:G14)</f>
        <v>0.19349994684714927</v>
      </c>
    </row>
    <row r="15" spans="1:8" x14ac:dyDescent="0.25">
      <c r="A15" s="21"/>
      <c r="B15" s="22" t="s">
        <v>75</v>
      </c>
      <c r="C15" s="23">
        <v>0.22243346007604561</v>
      </c>
      <c r="D15" s="24">
        <v>0.19111969111969113</v>
      </c>
      <c r="E15" s="24">
        <v>0.21643835616438356</v>
      </c>
      <c r="F15" s="24">
        <v>0.23966942148760331</v>
      </c>
      <c r="G15" s="25">
        <v>0.20437956204379565</v>
      </c>
      <c r="H15" s="31">
        <f>AVERAGE(C15:G15)</f>
        <v>0.21480809817830387</v>
      </c>
    </row>
    <row r="16" spans="1:8" x14ac:dyDescent="0.25">
      <c r="A16" s="21"/>
      <c r="B16" s="22" t="s">
        <v>76</v>
      </c>
      <c r="C16" s="23">
        <v>0.13117870722433461</v>
      </c>
      <c r="D16" s="24">
        <v>0.12548262548262548</v>
      </c>
      <c r="E16" s="24">
        <v>0.13424657534246576</v>
      </c>
      <c r="F16" s="24">
        <v>0.16115702479338842</v>
      </c>
      <c r="G16" s="25">
        <v>0.12773722627737227</v>
      </c>
      <c r="H16" s="31">
        <f>AVERAGE(C16:G16)</f>
        <v>0.13596043182403733</v>
      </c>
    </row>
    <row r="17" spans="1:8" x14ac:dyDescent="0.25">
      <c r="A17" s="21"/>
      <c r="B17" s="22" t="s">
        <v>77</v>
      </c>
      <c r="C17" s="23">
        <v>9.8859315589353611E-2</v>
      </c>
      <c r="D17" s="24">
        <v>9.45945945945946E-2</v>
      </c>
      <c r="E17" s="24">
        <v>0.11780821917808221</v>
      </c>
      <c r="F17" s="24">
        <v>0.14462809917355371</v>
      </c>
      <c r="G17" s="25">
        <v>0.11678832116788321</v>
      </c>
      <c r="H17" s="31">
        <f>AVERAGE(C17:G17)</f>
        <v>0.11453570994069347</v>
      </c>
    </row>
    <row r="18" spans="1:8" x14ac:dyDescent="0.25">
      <c r="A18" s="21"/>
      <c r="B18" s="22" t="s">
        <v>78</v>
      </c>
      <c r="C18" s="23">
        <v>0.23764258555133078</v>
      </c>
      <c r="D18" s="24">
        <v>0.28957528957528955</v>
      </c>
      <c r="E18" s="24">
        <v>0.24657534246575341</v>
      </c>
      <c r="F18" s="24">
        <v>0.24793388429752067</v>
      </c>
      <c r="G18" s="25">
        <v>0.21532846715328463</v>
      </c>
      <c r="H18" s="31">
        <f>AVERAGE(C18:G18)</f>
        <v>0.24741111380863581</v>
      </c>
    </row>
    <row r="19" spans="1:8" ht="24" x14ac:dyDescent="0.25">
      <c r="A19" s="21"/>
      <c r="B19" s="22" t="s">
        <v>79</v>
      </c>
      <c r="C19" s="23">
        <v>0.14068441064638784</v>
      </c>
      <c r="D19" s="24">
        <v>0.13706563706563707</v>
      </c>
      <c r="E19" s="24">
        <v>0.12876712328767123</v>
      </c>
      <c r="F19" s="24">
        <v>0.14049586776859505</v>
      </c>
      <c r="G19" s="25">
        <v>0.11678832116788321</v>
      </c>
      <c r="H19" s="31">
        <f>AVERAGE(C19:G19)</f>
        <v>0.13276027198723489</v>
      </c>
    </row>
    <row r="20" spans="1:8" x14ac:dyDescent="0.25">
      <c r="A20" s="21"/>
      <c r="B20" s="22" t="s">
        <v>80</v>
      </c>
      <c r="C20" s="23">
        <v>0.29087452471482889</v>
      </c>
      <c r="D20" s="24">
        <v>0.39575289575289574</v>
      </c>
      <c r="E20" s="24">
        <v>0.31780821917808222</v>
      </c>
      <c r="F20" s="24">
        <v>0.23553719008264462</v>
      </c>
      <c r="G20" s="25">
        <v>0.28467153284671531</v>
      </c>
      <c r="H20" s="31">
        <f>AVERAGE(C20:G20)</f>
        <v>0.30492887251503337</v>
      </c>
    </row>
    <row r="21" spans="1:8" x14ac:dyDescent="0.25">
      <c r="A21" s="21"/>
      <c r="B21" s="22" t="s">
        <v>81</v>
      </c>
      <c r="C21" s="23">
        <v>0.15779467680608364</v>
      </c>
      <c r="D21" s="24">
        <v>0.18146718146718147</v>
      </c>
      <c r="E21" s="24">
        <v>0.14520547945205478</v>
      </c>
      <c r="F21" s="24">
        <v>0.18181818181818182</v>
      </c>
      <c r="G21" s="25">
        <v>0.17153284671532848</v>
      </c>
      <c r="H21" s="31">
        <f>AVERAGE(C21:G21)</f>
        <v>0.16756367325176608</v>
      </c>
    </row>
    <row r="22" spans="1:8" x14ac:dyDescent="0.25">
      <c r="A22" s="21"/>
      <c r="B22" s="22" t="s">
        <v>82</v>
      </c>
      <c r="C22" s="23">
        <v>0.18441064638783269</v>
      </c>
      <c r="D22" s="24">
        <v>0.25289575289575289</v>
      </c>
      <c r="E22" s="24">
        <v>0.21095890410958906</v>
      </c>
      <c r="F22" s="24">
        <v>0.22727272727272727</v>
      </c>
      <c r="G22" s="25">
        <v>0.18248175182481752</v>
      </c>
      <c r="H22" s="31">
        <f>AVERAGE(C22:G22)</f>
        <v>0.21160395649814392</v>
      </c>
    </row>
    <row r="23" spans="1:8" ht="15.75" thickBot="1" x14ac:dyDescent="0.3">
      <c r="A23" s="26"/>
      <c r="B23" s="27" t="s">
        <v>83</v>
      </c>
      <c r="C23" s="28">
        <v>0.22623574144486691</v>
      </c>
      <c r="D23" s="29">
        <v>0.24710424710424711</v>
      </c>
      <c r="E23" s="29">
        <v>0.18904109589041096</v>
      </c>
      <c r="F23" s="29">
        <v>0.20661157024793389</v>
      </c>
      <c r="G23" s="30">
        <v>0.22262773722627738</v>
      </c>
      <c r="H23" s="31">
        <f>AVERAGE(C23:G23)</f>
        <v>0.21832407838274728</v>
      </c>
    </row>
    <row r="24" spans="1:8" ht="15.75" thickTop="1" x14ac:dyDescent="0.25">
      <c r="C24" s="32">
        <f>AVERAGE(C6:C23)</f>
        <v>0.19032530629488806</v>
      </c>
      <c r="D24" s="32">
        <f>AVERAGE(D6:D23)</f>
        <v>0.18693693693693691</v>
      </c>
      <c r="E24" s="32">
        <f>AVERAGE(E6:E23)</f>
        <v>0.19086757990867578</v>
      </c>
      <c r="F24" s="32">
        <f>AVERAGE(F6:F23)</f>
        <v>0.19972451790633608</v>
      </c>
      <c r="G24" s="32">
        <f>AVERAGE(G6:G23)</f>
        <v>0.185117599351176</v>
      </c>
      <c r="H24" s="32">
        <f>AVERAGE(H6:H23)</f>
        <v>0.19059438807960261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-1.7720396101362876E-2</v>
      </c>
      <c r="D31" s="19">
        <f t="shared" ref="D31:G31" si="0">D6 -($H6*D$24/$H$24)</f>
        <v>7.1805907283849502E-3</v>
      </c>
      <c r="E31" s="19">
        <f t="shared" si="0"/>
        <v>4.4692439906293818E-3</v>
      </c>
      <c r="F31" s="19">
        <f t="shared" si="0"/>
        <v>-2.1026241879788451E-2</v>
      </c>
      <c r="G31" s="20">
        <f t="shared" si="0"/>
        <v>2.7096803262137176E-2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5.119936833281713E-3</v>
      </c>
      <c r="D32" s="24">
        <f t="shared" si="1"/>
        <v>-7.7658776310151889E-3</v>
      </c>
      <c r="E32" s="24">
        <f t="shared" si="1"/>
        <v>3.279660065650003E-3</v>
      </c>
      <c r="F32" s="24">
        <f t="shared" si="1"/>
        <v>2.3641901414553079E-3</v>
      </c>
      <c r="G32" s="25">
        <f t="shared" si="1"/>
        <v>-2.9979094093716963E-3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-7.9719290417044342E-3</v>
      </c>
      <c r="D33" s="24">
        <f t="shared" si="2"/>
        <v>-1.1030009599112697E-2</v>
      </c>
      <c r="E33" s="24">
        <f t="shared" si="2"/>
        <v>4.2474628135794196E-3</v>
      </c>
      <c r="F33" s="24">
        <f t="shared" si="2"/>
        <v>-7.5171622166022578E-3</v>
      </c>
      <c r="G33" s="25">
        <f t="shared" si="2"/>
        <v>2.2271638043840067E-2</v>
      </c>
    </row>
    <row r="34" spans="1:7" x14ac:dyDescent="0.25">
      <c r="A34" s="21"/>
      <c r="B34" s="22" t="s">
        <v>69</v>
      </c>
      <c r="C34" s="23">
        <f t="shared" ref="C34:G34" si="3">C9 -($H9*C$24/$H$24)</f>
        <v>-2.9130663049328487E-3</v>
      </c>
      <c r="D34" s="24">
        <f t="shared" si="3"/>
        <v>-3.7557745387531538E-2</v>
      </c>
      <c r="E34" s="24">
        <f t="shared" si="3"/>
        <v>-7.2909403356984093E-3</v>
      </c>
      <c r="F34" s="24">
        <f t="shared" si="3"/>
        <v>4.0810767185993135E-2</v>
      </c>
      <c r="G34" s="25">
        <f t="shared" si="3"/>
        <v>6.9509848421697995E-3</v>
      </c>
    </row>
    <row r="35" spans="1:7" x14ac:dyDescent="0.25">
      <c r="A35" s="21"/>
      <c r="B35" s="22" t="s">
        <v>70</v>
      </c>
      <c r="C35" s="23">
        <f t="shared" ref="C35:G35" si="4">C10 -($H10*C$24/$H$24)</f>
        <v>2.2076450263629643E-2</v>
      </c>
      <c r="D35" s="24">
        <f t="shared" si="4"/>
        <v>-6.4378182352297891E-2</v>
      </c>
      <c r="E35" s="24">
        <f t="shared" si="4"/>
        <v>1.9548621622384882E-2</v>
      </c>
      <c r="F35" s="24">
        <f t="shared" si="4"/>
        <v>1.003619754368934E-2</v>
      </c>
      <c r="G35" s="25">
        <f t="shared" si="4"/>
        <v>1.2716912922594109E-2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3.6377436811531522E-2</v>
      </c>
      <c r="D36" s="24">
        <f t="shared" si="5"/>
        <v>-4.0918832542619354E-3</v>
      </c>
      <c r="E36" s="24">
        <f t="shared" si="5"/>
        <v>-9.902196484370962E-4</v>
      </c>
      <c r="F36" s="24">
        <f t="shared" si="5"/>
        <v>-1.8553667106123883E-2</v>
      </c>
      <c r="G36" s="25">
        <f t="shared" si="5"/>
        <v>-1.2741666802708523E-2</v>
      </c>
    </row>
    <row r="37" spans="1:7" x14ac:dyDescent="0.25">
      <c r="A37" s="21"/>
      <c r="B37" s="22" t="s">
        <v>72</v>
      </c>
      <c r="C37" s="23">
        <f t="shared" ref="C37:G37" si="6">C12 -($H12*C$24/$H$24)</f>
        <v>3.2983373147277228E-2</v>
      </c>
      <c r="D37" s="24">
        <f t="shared" si="6"/>
        <v>-2.8252874110126003E-2</v>
      </c>
      <c r="E37" s="24">
        <f t="shared" si="6"/>
        <v>1.7757512374936002E-3</v>
      </c>
      <c r="F37" s="24">
        <f t="shared" si="6"/>
        <v>-1.3286772228155552E-2</v>
      </c>
      <c r="G37" s="25">
        <f t="shared" si="6"/>
        <v>6.7805219535109484E-3</v>
      </c>
    </row>
    <row r="38" spans="1:7" x14ac:dyDescent="0.25">
      <c r="A38" s="21"/>
      <c r="B38" s="22" t="s">
        <v>73</v>
      </c>
      <c r="C38" s="23">
        <f t="shared" ref="C38:G38" si="7">C13 -($H13*C$24/$H$24)</f>
        <v>1.328902947470717E-2</v>
      </c>
      <c r="D38" s="24">
        <f t="shared" si="7"/>
        <v>-3.6835282306508288E-2</v>
      </c>
      <c r="E38" s="24">
        <f t="shared" si="7"/>
        <v>6.8105407958201636E-3</v>
      </c>
      <c r="F38" s="24">
        <f t="shared" si="7"/>
        <v>4.1568426422926602E-2</v>
      </c>
      <c r="G38" s="25">
        <f t="shared" si="7"/>
        <v>-2.4832714386945481E-2</v>
      </c>
    </row>
    <row r="39" spans="1:7" x14ac:dyDescent="0.25">
      <c r="A39" s="21"/>
      <c r="B39" s="22" t="s">
        <v>74</v>
      </c>
      <c r="C39" s="23">
        <f t="shared" ref="C39:G39" si="8">C14 -($H14*C$24/$H$24)</f>
        <v>-2.5926382756861904E-2</v>
      </c>
      <c r="D39" s="24">
        <f t="shared" si="8"/>
        <v>-1.7972067058031366E-2</v>
      </c>
      <c r="E39" s="24">
        <f t="shared" si="8"/>
        <v>1.1702148644645805E-2</v>
      </c>
      <c r="F39" s="24">
        <f t="shared" si="8"/>
        <v>1.2106770078253004E-2</v>
      </c>
      <c r="G39" s="25">
        <f t="shared" si="8"/>
        <v>2.0089531091994628E-2</v>
      </c>
    </row>
    <row r="40" spans="1:7" x14ac:dyDescent="0.25">
      <c r="A40" s="21"/>
      <c r="B40" s="22" t="s">
        <v>75</v>
      </c>
      <c r="C40" s="23">
        <f t="shared" ref="C40:G40" si="9">C15 -($H15*C$24/$H$24)</f>
        <v>7.928628678108951E-3</v>
      </c>
      <c r="D40" s="24">
        <f t="shared" si="9"/>
        <v>-1.9566301827434851E-2</v>
      </c>
      <c r="E40" s="24">
        <f t="shared" si="9"/>
        <v>1.322359008400692E-3</v>
      </c>
      <c r="F40" s="24">
        <f t="shared" si="9"/>
        <v>1.4571273093432091E-2</v>
      </c>
      <c r="G40" s="25">
        <f t="shared" si="9"/>
        <v>-4.2559589525067443E-3</v>
      </c>
    </row>
    <row r="41" spans="1:7" x14ac:dyDescent="0.25">
      <c r="A41" s="21"/>
      <c r="B41" s="22" t="s">
        <v>76</v>
      </c>
      <c r="C41" s="23">
        <f t="shared" ref="C41:G41" si="10">C16 -($H16*C$24/$H$24)</f>
        <v>-4.5897752143383708E-3</v>
      </c>
      <c r="D41" s="24">
        <f t="shared" si="10"/>
        <v>-7.8687650063413717E-3</v>
      </c>
      <c r="E41" s="24">
        <f t="shared" si="10"/>
        <v>-1.9087377654637139E-3</v>
      </c>
      <c r="F41" s="24">
        <f t="shared" si="10"/>
        <v>1.868361844602065E-2</v>
      </c>
      <c r="G41" s="25">
        <f t="shared" si="10"/>
        <v>-4.316340459877166E-3</v>
      </c>
    </row>
    <row r="42" spans="1:7" x14ac:dyDescent="0.25">
      <c r="A42" s="21"/>
      <c r="B42" s="22" t="s">
        <v>77</v>
      </c>
      <c r="C42" s="23">
        <f t="shared" ref="C42:G42" si="11">C17 -($H17*C$24/$H$24)</f>
        <v>-1.5514692458881624E-2</v>
      </c>
      <c r="D42" s="24">
        <f t="shared" si="11"/>
        <v>-1.7743208222917167E-2</v>
      </c>
      <c r="E42" s="24">
        <f t="shared" si="11"/>
        <v>3.1083374566339833E-3</v>
      </c>
      <c r="F42" s="24">
        <f t="shared" si="11"/>
        <v>2.4605732925231355E-2</v>
      </c>
      <c r="G42" s="25">
        <f t="shared" si="11"/>
        <v>5.5438302999335776E-3</v>
      </c>
    </row>
    <row r="43" spans="1:7" x14ac:dyDescent="0.25">
      <c r="A43" s="21"/>
      <c r="B43" s="22" t="s">
        <v>78</v>
      </c>
      <c r="C43" s="23">
        <f t="shared" ref="C43:G43" si="12">C18 -($H18*C$24/$H$24)</f>
        <v>-9.4192324321098198E-3</v>
      </c>
      <c r="D43" s="24">
        <f t="shared" si="12"/>
        <v>4.691192343134179E-2</v>
      </c>
      <c r="E43" s="24">
        <f t="shared" si="12"/>
        <v>-1.1904024282750336E-3</v>
      </c>
      <c r="F43" s="24">
        <f t="shared" si="12"/>
        <v>-1.1329076842035157E-2</v>
      </c>
      <c r="G43" s="25">
        <f t="shared" si="12"/>
        <v>-2.4973211728921557E-2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8.1115700483216369E-3</v>
      </c>
      <c r="D44" s="24">
        <f t="shared" si="13"/>
        <v>6.8529962724409033E-3</v>
      </c>
      <c r="E44" s="24">
        <f t="shared" si="13"/>
        <v>-4.1834429778888904E-3</v>
      </c>
      <c r="F44" s="24">
        <f t="shared" si="13"/>
        <v>1.3759199730165594E-3</v>
      </c>
      <c r="G44" s="25">
        <f t="shared" si="13"/>
        <v>-1.2157043315890126E-2</v>
      </c>
    </row>
    <row r="45" spans="1:7" x14ac:dyDescent="0.25">
      <c r="A45" s="21"/>
      <c r="B45" s="22" t="s">
        <v>80</v>
      </c>
      <c r="C45" s="23">
        <f t="shared" ref="C45:G45" si="14">C20 -($H20*C$24/$H$24)</f>
        <v>-1.3623848213862644E-2</v>
      </c>
      <c r="D45" s="24">
        <f t="shared" si="14"/>
        <v>9.6675520044505359E-2</v>
      </c>
      <c r="E45" s="24">
        <f t="shared" si="14"/>
        <v>1.2442271483349365E-2</v>
      </c>
      <c r="F45" s="24">
        <f t="shared" si="14"/>
        <v>-8.3998829169673328E-2</v>
      </c>
      <c r="G45" s="25">
        <f t="shared" si="14"/>
        <v>-1.149511414431853E-2</v>
      </c>
    </row>
    <row r="46" spans="1:7" x14ac:dyDescent="0.25">
      <c r="A46" s="21"/>
      <c r="B46" s="22" t="s">
        <v>81</v>
      </c>
      <c r="C46" s="23">
        <f t="shared" ref="C46:G46" si="15">C21 -($H21*C$24/$H$24)</f>
        <v>-9.5324295000015491E-3</v>
      </c>
      <c r="D46" s="24">
        <f t="shared" si="15"/>
        <v>1.7119006606417186E-2</v>
      </c>
      <c r="E46" s="24">
        <f t="shared" si="15"/>
        <v>-2.2598374147323352E-2</v>
      </c>
      <c r="F46" s="24">
        <f t="shared" si="15"/>
        <v>6.2276295672606674E-3</v>
      </c>
      <c r="G46" s="25">
        <f t="shared" si="15"/>
        <v>8.7841674736470199E-3</v>
      </c>
    </row>
    <row r="47" spans="1:7" x14ac:dyDescent="0.25">
      <c r="A47" s="21"/>
      <c r="B47" s="22" t="s">
        <v>82</v>
      </c>
      <c r="C47" s="23">
        <f t="shared" ref="C47:G47" si="16">C22 -($H22*C$24/$H$24)</f>
        <v>-2.6894566947719273E-2</v>
      </c>
      <c r="D47" s="24">
        <f t="shared" si="16"/>
        <v>4.5352415077333591E-2</v>
      </c>
      <c r="E47" s="24">
        <f t="shared" si="16"/>
        <v>-9.4835865322151491E-4</v>
      </c>
      <c r="F47" s="24">
        <f t="shared" si="16"/>
        <v>5.5322100177596922E-3</v>
      </c>
      <c r="G47" s="25">
        <f t="shared" si="16"/>
        <v>-2.3041699494152496E-2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8.2198937149174922E-3</v>
      </c>
      <c r="D48" s="29">
        <f t="shared" si="17"/>
        <v>3.2969744595155198E-2</v>
      </c>
      <c r="E48" s="29">
        <f t="shared" si="17"/>
        <v>-2.9595921162278632E-2</v>
      </c>
      <c r="F48" s="29">
        <f t="shared" si="17"/>
        <v>-2.2170985952659206E-2</v>
      </c>
      <c r="G48" s="30">
        <f t="shared" si="17"/>
        <v>1.0577268804865175E-2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3F83-EED9-488F-95E8-AA7D00AC183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0.15019011406844107</v>
      </c>
      <c r="D6" s="19">
        <v>0.13513513513513514</v>
      </c>
      <c r="E6" s="19">
        <v>0.16438356164383561</v>
      </c>
      <c r="F6" s="19">
        <v>0.15702479338842976</v>
      </c>
      <c r="G6" s="20">
        <v>0.13503649635036497</v>
      </c>
      <c r="H6" s="31">
        <f>AVERAGE(C6:G6)</f>
        <v>0.1483540201172413</v>
      </c>
    </row>
    <row r="7" spans="1:8" x14ac:dyDescent="0.25">
      <c r="A7" s="21"/>
      <c r="B7" s="22" t="s">
        <v>86</v>
      </c>
      <c r="C7" s="23">
        <v>0.1806083650190114</v>
      </c>
      <c r="D7" s="24">
        <v>0.19884169884169883</v>
      </c>
      <c r="E7" s="24">
        <v>0.17260273972602738</v>
      </c>
      <c r="F7" s="24">
        <v>0.2231404958677686</v>
      </c>
      <c r="G7" s="25">
        <v>0.17153284671532848</v>
      </c>
      <c r="H7" s="31">
        <f>AVERAGE(C7:G7)</f>
        <v>0.18934522923396693</v>
      </c>
    </row>
    <row r="8" spans="1:8" x14ac:dyDescent="0.25">
      <c r="A8" s="21"/>
      <c r="B8" s="22" t="s">
        <v>87</v>
      </c>
      <c r="C8" s="23">
        <v>0.14068441064638784</v>
      </c>
      <c r="D8" s="24">
        <v>0.16216216216216217</v>
      </c>
      <c r="E8" s="24">
        <v>0.16986301369863013</v>
      </c>
      <c r="F8" s="24">
        <v>0.17768595041322313</v>
      </c>
      <c r="G8" s="25">
        <v>0.16423357664233579</v>
      </c>
      <c r="H8" s="31">
        <f>AVERAGE(C8:G8)</f>
        <v>0.1629258227125478</v>
      </c>
    </row>
    <row r="9" spans="1:8" x14ac:dyDescent="0.25">
      <c r="A9" s="21"/>
      <c r="B9" s="22" t="s">
        <v>88</v>
      </c>
      <c r="C9" s="23">
        <v>0.26425855513307983</v>
      </c>
      <c r="D9" s="24">
        <v>0.1891891891891892</v>
      </c>
      <c r="E9" s="24">
        <v>0.21917808219178081</v>
      </c>
      <c r="F9" s="24">
        <v>0.25206611570247933</v>
      </c>
      <c r="G9" s="25">
        <v>0.2299270072992701</v>
      </c>
      <c r="H9" s="31">
        <f>AVERAGE(C9:G9)</f>
        <v>0.23092378990315984</v>
      </c>
    </row>
    <row r="10" spans="1:8" x14ac:dyDescent="0.25">
      <c r="A10" s="21"/>
      <c r="B10" s="22" t="s">
        <v>89</v>
      </c>
      <c r="C10" s="23">
        <v>0.27566539923954375</v>
      </c>
      <c r="D10" s="24">
        <v>0.17953667953667954</v>
      </c>
      <c r="E10" s="24">
        <v>0.24657534246575341</v>
      </c>
      <c r="F10" s="24">
        <v>0.24793388429752067</v>
      </c>
      <c r="G10" s="25">
        <v>0.17518248175182483</v>
      </c>
      <c r="H10" s="31">
        <f>AVERAGE(C10:G10)</f>
        <v>0.22497875745826446</v>
      </c>
    </row>
    <row r="11" spans="1:8" ht="24" x14ac:dyDescent="0.25">
      <c r="A11" s="21"/>
      <c r="B11" s="22" t="s">
        <v>90</v>
      </c>
      <c r="C11" s="23">
        <v>0.14068441064638784</v>
      </c>
      <c r="D11" s="24">
        <v>0.11003861003861004</v>
      </c>
      <c r="E11" s="24">
        <v>0.12602739726027398</v>
      </c>
      <c r="F11" s="24">
        <v>0.14462809917355371</v>
      </c>
      <c r="G11" s="25">
        <v>0.14233576642335766</v>
      </c>
      <c r="H11" s="31">
        <f>AVERAGE(C11:G11)</f>
        <v>0.13274285670843664</v>
      </c>
    </row>
    <row r="12" spans="1:8" ht="24" x14ac:dyDescent="0.25">
      <c r="A12" s="21"/>
      <c r="B12" s="22" t="s">
        <v>91</v>
      </c>
      <c r="C12" s="23">
        <v>0.15209125475285171</v>
      </c>
      <c r="D12" s="24">
        <v>0.12162162162162163</v>
      </c>
      <c r="E12" s="24">
        <v>0.16986301369863013</v>
      </c>
      <c r="F12" s="24">
        <v>0.23140495867768596</v>
      </c>
      <c r="G12" s="25">
        <v>0.14233576642335766</v>
      </c>
      <c r="H12" s="31">
        <f>AVERAGE(C12:G12)</f>
        <v>0.16346332303482941</v>
      </c>
    </row>
    <row r="13" spans="1:8" x14ac:dyDescent="0.25">
      <c r="A13" s="21"/>
      <c r="B13" s="22" t="s">
        <v>92</v>
      </c>
      <c r="C13" s="23">
        <v>0.19201520912547529</v>
      </c>
      <c r="D13" s="24">
        <v>0.15444015444015444</v>
      </c>
      <c r="E13" s="24">
        <v>0.17534246575342466</v>
      </c>
      <c r="F13" s="24">
        <v>0.19008264462809918</v>
      </c>
      <c r="G13" s="25">
        <v>0.1788321167883212</v>
      </c>
      <c r="H13" s="31">
        <f>AVERAGE(C13:G13)</f>
        <v>0.17814251814709497</v>
      </c>
    </row>
    <row r="14" spans="1:8" x14ac:dyDescent="0.25">
      <c r="A14" s="21"/>
      <c r="B14" s="22" t="s">
        <v>93</v>
      </c>
      <c r="C14" s="23">
        <v>0.12357414448669202</v>
      </c>
      <c r="D14" s="24">
        <v>0.10231660231660232</v>
      </c>
      <c r="E14" s="24">
        <v>0.14794520547945206</v>
      </c>
      <c r="F14" s="24">
        <v>0.13223140495867769</v>
      </c>
      <c r="G14" s="25">
        <v>0.145985401459854</v>
      </c>
      <c r="H14" s="31">
        <f>AVERAGE(C14:G14)</f>
        <v>0.13041055174025562</v>
      </c>
    </row>
    <row r="15" spans="1:8" x14ac:dyDescent="0.25">
      <c r="A15" s="21"/>
      <c r="B15" s="22" t="s">
        <v>94</v>
      </c>
      <c r="C15" s="23">
        <v>0.15209125475285171</v>
      </c>
      <c r="D15" s="24">
        <v>0.18725868725868725</v>
      </c>
      <c r="E15" s="24">
        <v>0.16438356164383561</v>
      </c>
      <c r="F15" s="24">
        <v>0.16942148760330578</v>
      </c>
      <c r="G15" s="25">
        <v>0.16423357664233579</v>
      </c>
      <c r="H15" s="31">
        <f>AVERAGE(C15:G15)</f>
        <v>0.16747771358020319</v>
      </c>
    </row>
    <row r="16" spans="1:8" x14ac:dyDescent="0.25">
      <c r="A16" s="21"/>
      <c r="B16" s="22" t="s">
        <v>95</v>
      </c>
      <c r="C16" s="23">
        <v>0.2585551330798479</v>
      </c>
      <c r="D16" s="24">
        <v>0.25289575289575289</v>
      </c>
      <c r="E16" s="24">
        <v>0.24657534246575341</v>
      </c>
      <c r="F16" s="24">
        <v>0.24380165289256198</v>
      </c>
      <c r="G16" s="25">
        <v>0.23357664233576642</v>
      </c>
      <c r="H16" s="31">
        <f>AVERAGE(C16:G16)</f>
        <v>0.24708090473393654</v>
      </c>
    </row>
    <row r="17" spans="1:8" x14ac:dyDescent="0.25">
      <c r="A17" s="21"/>
      <c r="B17" s="22" t="s">
        <v>96</v>
      </c>
      <c r="C17" s="23">
        <v>0.18821292775665399</v>
      </c>
      <c r="D17" s="24">
        <v>0.26254826254826252</v>
      </c>
      <c r="E17" s="24">
        <v>0.20821917808219179</v>
      </c>
      <c r="F17" s="24">
        <v>0.2024793388429752</v>
      </c>
      <c r="G17" s="25">
        <v>0.21532846715328463</v>
      </c>
      <c r="H17" s="31">
        <f>AVERAGE(C17:G17)</f>
        <v>0.21535763487667361</v>
      </c>
    </row>
    <row r="18" spans="1:8" ht="24" x14ac:dyDescent="0.25">
      <c r="A18" s="21"/>
      <c r="B18" s="22" t="s">
        <v>97</v>
      </c>
      <c r="C18" s="23">
        <v>0.12927756653992395</v>
      </c>
      <c r="D18" s="24">
        <v>0.12548262548262548</v>
      </c>
      <c r="E18" s="24">
        <v>0.13150684931506848</v>
      </c>
      <c r="F18" s="24">
        <v>0.11983471074380166</v>
      </c>
      <c r="G18" s="25">
        <v>0.16058394160583941</v>
      </c>
      <c r="H18" s="31">
        <f>AVERAGE(C18:G18)</f>
        <v>0.13333713873745182</v>
      </c>
    </row>
    <row r="19" spans="1:8" ht="24" x14ac:dyDescent="0.25">
      <c r="A19" s="21"/>
      <c r="B19" s="22" t="s">
        <v>98</v>
      </c>
      <c r="C19" s="23">
        <v>0.10836501901140684</v>
      </c>
      <c r="D19" s="24">
        <v>0.15637065637065636</v>
      </c>
      <c r="E19" s="24">
        <v>0.15342465753424658</v>
      </c>
      <c r="F19" s="24">
        <v>0.19834710743801653</v>
      </c>
      <c r="G19" s="25">
        <v>0.17153284671532848</v>
      </c>
      <c r="H19" s="31">
        <f>AVERAGE(C19:G19)</f>
        <v>0.15760805741393097</v>
      </c>
    </row>
    <row r="20" spans="1:8" x14ac:dyDescent="0.25">
      <c r="A20" s="21"/>
      <c r="B20" s="22" t="s">
        <v>99</v>
      </c>
      <c r="C20" s="23">
        <v>0.26996197718631176</v>
      </c>
      <c r="D20" s="24">
        <v>0.28378378378378377</v>
      </c>
      <c r="E20" s="24">
        <v>0.29041095890410956</v>
      </c>
      <c r="F20" s="24">
        <v>0.24793388429752067</v>
      </c>
      <c r="G20" s="25">
        <v>0.24087591240875914</v>
      </c>
      <c r="H20" s="31">
        <f>AVERAGE(C20:G20)</f>
        <v>0.26659330331609699</v>
      </c>
    </row>
    <row r="21" spans="1:8" x14ac:dyDescent="0.25">
      <c r="A21" s="21"/>
      <c r="B21" s="22" t="s">
        <v>100</v>
      </c>
      <c r="C21" s="23">
        <v>0.28136882129277568</v>
      </c>
      <c r="D21" s="24">
        <v>0.28957528957528955</v>
      </c>
      <c r="E21" s="24">
        <v>0.26301369863013696</v>
      </c>
      <c r="F21" s="24">
        <v>0.27272727272727271</v>
      </c>
      <c r="G21" s="25">
        <v>0.23357664233576642</v>
      </c>
      <c r="H21" s="31">
        <f>AVERAGE(C21:G21)</f>
        <v>0.26805234491224827</v>
      </c>
    </row>
    <row r="22" spans="1:8" x14ac:dyDescent="0.25">
      <c r="A22" s="21"/>
      <c r="B22" s="22" t="s">
        <v>101</v>
      </c>
      <c r="C22" s="23">
        <v>0.21863117870722434</v>
      </c>
      <c r="D22" s="24">
        <v>0.27606177606177607</v>
      </c>
      <c r="E22" s="24">
        <v>0.23835616438356161</v>
      </c>
      <c r="F22" s="24">
        <v>0.19008264462809918</v>
      </c>
      <c r="G22" s="25">
        <v>0.20802919708029197</v>
      </c>
      <c r="H22" s="31">
        <f>AVERAGE(C22:G22)</f>
        <v>0.22623219217219065</v>
      </c>
    </row>
    <row r="23" spans="1:8" ht="15.75" thickBot="1" x14ac:dyDescent="0.3">
      <c r="A23" s="26"/>
      <c r="B23" s="27" t="s">
        <v>102</v>
      </c>
      <c r="C23" s="28">
        <v>0.18631178707224336</v>
      </c>
      <c r="D23" s="29">
        <v>0.22972972972972974</v>
      </c>
      <c r="E23" s="29">
        <v>0.2</v>
      </c>
      <c r="F23" s="29">
        <v>0.20661157024793389</v>
      </c>
      <c r="G23" s="30">
        <v>0.23357664233576642</v>
      </c>
      <c r="H23" s="31">
        <f>AVERAGE(C23:G23)</f>
        <v>0.21124594587713466</v>
      </c>
    </row>
    <row r="24" spans="1:8" ht="15.75" thickTop="1" x14ac:dyDescent="0.25">
      <c r="C24" s="32">
        <f>AVERAGE(C6:C23)</f>
        <v>0.1895859738065061</v>
      </c>
      <c r="D24" s="32">
        <f>AVERAGE(D6:D23)</f>
        <v>0.18983268983268983</v>
      </c>
      <c r="E24" s="32">
        <f>AVERAGE(E6:E23)</f>
        <v>0.19375951293759508</v>
      </c>
      <c r="F24" s="32">
        <f>AVERAGE(F6:F23)</f>
        <v>0.20041322314049592</v>
      </c>
      <c r="G24" s="32">
        <f>AVERAGE(G6:G23)</f>
        <v>0.18592862935928631</v>
      </c>
      <c r="H24" s="32">
        <f>AVERAGE(H6:H23)</f>
        <v>0.19190400581531467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3.6280803446372689E-3</v>
      </c>
      <c r="D31" s="19">
        <f t="shared" ref="D31:G31" si="0">D6 -($H6*D$24/$H$24)</f>
        <v>-1.1617625791866981E-2</v>
      </c>
      <c r="E31" s="19">
        <f t="shared" si="0"/>
        <v>1.459511633167998E-2</v>
      </c>
      <c r="F31" s="19">
        <f t="shared" si="0"/>
        <v>2.0926062710852344E-3</v>
      </c>
      <c r="G31" s="20">
        <f t="shared" si="0"/>
        <v>-8.6981771555354193E-3</v>
      </c>
    </row>
    <row r="32" spans="1:8" x14ac:dyDescent="0.25">
      <c r="A32" s="21"/>
      <c r="B32" s="22" t="s">
        <v>86</v>
      </c>
      <c r="C32" s="23">
        <f t="shared" ref="C32:G32" si="1">C7 -($H7*C$24/$H$24)</f>
        <v>-6.4497399821142054E-3</v>
      </c>
      <c r="D32" s="24">
        <f t="shared" si="1"/>
        <v>1.1540167434047843E-2</v>
      </c>
      <c r="E32" s="24">
        <f t="shared" si="1"/>
        <v>-1.857325598892462E-2</v>
      </c>
      <c r="F32" s="24">
        <f t="shared" si="1"/>
        <v>2.5399508045058805E-2</v>
      </c>
      <c r="G32" s="25">
        <f t="shared" si="1"/>
        <v>-1.1916679508067685E-2</v>
      </c>
    </row>
    <row r="33" spans="1:7" x14ac:dyDescent="0.25">
      <c r="A33" s="21"/>
      <c r="B33" s="22" t="s">
        <v>87</v>
      </c>
      <c r="C33" s="23">
        <f t="shared" ref="C33:G33" si="2">C8 -($H8*C$24/$H$24)</f>
        <v>-2.0273411083040205E-2</v>
      </c>
      <c r="D33" s="24">
        <f t="shared" si="2"/>
        <v>9.9487939844472573E-4</v>
      </c>
      <c r="E33" s="24">
        <f t="shared" si="2"/>
        <v>5.3618719969755202E-3</v>
      </c>
      <c r="F33" s="24">
        <f t="shared" si="2"/>
        <v>7.5358322647622045E-3</v>
      </c>
      <c r="G33" s="25">
        <f t="shared" si="2"/>
        <v>6.3808274228579209E-3</v>
      </c>
    </row>
    <row r="34" spans="1:7" x14ac:dyDescent="0.25">
      <c r="A34" s="21"/>
      <c r="B34" s="22" t="s">
        <v>88</v>
      </c>
      <c r="C34" s="23">
        <f t="shared" ref="C34:G34" si="3">C9 -($H9*C$24/$H$24)</f>
        <v>3.6124121993561797E-2</v>
      </c>
      <c r="D34" s="24">
        <f t="shared" si="3"/>
        <v>-3.9242124672303036E-2</v>
      </c>
      <c r="E34" s="24">
        <f t="shared" si="3"/>
        <v>-1.3978494541694919E-2</v>
      </c>
      <c r="F34" s="24">
        <f t="shared" si="3"/>
        <v>1.0902931861229676E-2</v>
      </c>
      <c r="G34" s="25">
        <f t="shared" si="3"/>
        <v>6.1935653592066209E-3</v>
      </c>
    </row>
    <row r="35" spans="1:7" x14ac:dyDescent="0.25">
      <c r="A35" s="21"/>
      <c r="B35" s="22" t="s">
        <v>89</v>
      </c>
      <c r="C35" s="23">
        <f t="shared" ref="C35:G35" si="4">C10 -($H10*C$24/$H$24)</f>
        <v>5.3404187769308969E-2</v>
      </c>
      <c r="D35" s="24">
        <f t="shared" si="4"/>
        <v>-4.3013769590580869E-2</v>
      </c>
      <c r="E35" s="24">
        <f t="shared" si="4"/>
        <v>1.9421280302138744E-2</v>
      </c>
      <c r="F35" s="24">
        <f t="shared" si="4"/>
        <v>1.2979341640671049E-2</v>
      </c>
      <c r="G35" s="25">
        <f t="shared" si="4"/>
        <v>-4.2791040121537921E-2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9.5449711750409394E-3</v>
      </c>
      <c r="D36" s="24">
        <f t="shared" si="5"/>
        <v>-2.1271486579638205E-2</v>
      </c>
      <c r="E36" s="24">
        <f t="shared" si="5"/>
        <v>-7.9989413380164298E-3</v>
      </c>
      <c r="F36" s="24">
        <f t="shared" si="5"/>
        <v>5.9992902084219646E-3</v>
      </c>
      <c r="G36" s="25">
        <f t="shared" si="5"/>
        <v>1.3726166534191842E-2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-9.3975747665812348E-3</v>
      </c>
      <c r="D37" s="24">
        <f t="shared" si="6"/>
        <v>-4.0077359954380415E-2</v>
      </c>
      <c r="E37" s="24">
        <f t="shared" si="6"/>
        <v>4.819174619676847E-3</v>
      </c>
      <c r="F37" s="24">
        <f t="shared" si="6"/>
        <v>6.0693506900102251E-2</v>
      </c>
      <c r="G37" s="25">
        <f t="shared" si="6"/>
        <v>-1.6037746798817337E-2</v>
      </c>
    </row>
    <row r="38" spans="1:7" x14ac:dyDescent="0.25">
      <c r="A38" s="21"/>
      <c r="B38" s="22" t="s">
        <v>92</v>
      </c>
      <c r="C38" s="23">
        <f t="shared" ref="C38:G38" si="7">C13 -($H13*C$24/$H$24)</f>
        <v>1.6024496290834994E-2</v>
      </c>
      <c r="D38" s="24">
        <f t="shared" si="7"/>
        <v>-2.1779582348336601E-2</v>
      </c>
      <c r="E38" s="24">
        <f t="shared" si="7"/>
        <v>-4.5225006031204829E-3</v>
      </c>
      <c r="F38" s="24">
        <f t="shared" si="7"/>
        <v>4.0411074098363475E-3</v>
      </c>
      <c r="G38" s="25">
        <f t="shared" si="7"/>
        <v>6.236479250785687E-3</v>
      </c>
    </row>
    <row r="39" spans="1:7" x14ac:dyDescent="0.25">
      <c r="A39" s="21"/>
      <c r="B39" s="22" t="s">
        <v>93</v>
      </c>
      <c r="C39" s="23">
        <f t="shared" ref="C39:G39" si="8">C14 -($H14*C$24/$H$24)</f>
        <v>-5.2611622140659731E-3</v>
      </c>
      <c r="D39" s="24">
        <f t="shared" si="8"/>
        <v>-2.6686363068303978E-2</v>
      </c>
      <c r="E39" s="24">
        <f t="shared" si="8"/>
        <v>1.6273722751609654E-2</v>
      </c>
      <c r="F39" s="24">
        <f t="shared" si="8"/>
        <v>-3.9616822817622188E-3</v>
      </c>
      <c r="G39" s="25">
        <f t="shared" si="8"/>
        <v>1.9635484812522558E-2</v>
      </c>
    </row>
    <row r="40" spans="1:7" x14ac:dyDescent="0.25">
      <c r="A40" s="21"/>
      <c r="B40" s="22" t="s">
        <v>94</v>
      </c>
      <c r="C40" s="23">
        <f t="shared" ref="C40:G40" si="9">C15 -($H15*C$24/$H$24)</f>
        <v>-1.3363474996494928E-2</v>
      </c>
      <c r="D40" s="24">
        <f t="shared" si="9"/>
        <v>2.1588644463668122E-2</v>
      </c>
      <c r="E40" s="24">
        <f t="shared" si="9"/>
        <v>-4.7134828567985954E-3</v>
      </c>
      <c r="F40" s="24">
        <f t="shared" si="9"/>
        <v>-5.4823568485473928E-3</v>
      </c>
      <c r="G40" s="25">
        <f t="shared" si="9"/>
        <v>1.9706702381730168E-3</v>
      </c>
    </row>
    <row r="41" spans="1:7" x14ac:dyDescent="0.25">
      <c r="A41" s="21"/>
      <c r="B41" s="22" t="s">
        <v>95</v>
      </c>
      <c r="C41" s="23">
        <f t="shared" ref="C41:G41" si="10">C16 -($H16*C$24/$H$24)</f>
        <v>1.4458748880046751E-2</v>
      </c>
      <c r="D41" s="24">
        <f t="shared" si="10"/>
        <v>8.481716030480535E-3</v>
      </c>
      <c r="E41" s="24">
        <f t="shared" si="10"/>
        <v>-2.8945711716998057E-3</v>
      </c>
      <c r="F41" s="24">
        <f t="shared" si="10"/>
        <v>-1.4235068560004477E-2</v>
      </c>
      <c r="G41" s="25">
        <f t="shared" si="10"/>
        <v>-5.8108251788229759E-3</v>
      </c>
    </row>
    <row r="42" spans="1:7" x14ac:dyDescent="0.25">
      <c r="A42" s="21"/>
      <c r="B42" s="22" t="s">
        <v>96</v>
      </c>
      <c r="C42" s="23">
        <f t="shared" ref="C42:G42" si="11">C17 -($H17*C$24/$H$24)</f>
        <v>-2.4543375850958643E-2</v>
      </c>
      <c r="D42" s="24">
        <f t="shared" si="11"/>
        <v>4.951509041120275E-2</v>
      </c>
      <c r="E42" s="24">
        <f t="shared" si="11"/>
        <v>-9.220735502804861E-3</v>
      </c>
      <c r="F42" s="24">
        <f t="shared" si="11"/>
        <v>-2.2427470945483446E-2</v>
      </c>
      <c r="G42" s="25">
        <f t="shared" si="11"/>
        <v>6.6764918880443669E-3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-2.4489765549657316E-3</v>
      </c>
      <c r="D43" s="24">
        <f t="shared" si="12"/>
        <v>-6.4153387812609097E-3</v>
      </c>
      <c r="E43" s="24">
        <f t="shared" si="12"/>
        <v>-3.1195173858159231E-3</v>
      </c>
      <c r="F43" s="24">
        <f t="shared" si="12"/>
        <v>-1.9414731315378284E-2</v>
      </c>
      <c r="G43" s="25">
        <f t="shared" si="12"/>
        <v>3.1398564037420862E-2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-4.7339271358269583E-2</v>
      </c>
      <c r="D44" s="24">
        <f t="shared" si="13"/>
        <v>4.6374160314885393E-4</v>
      </c>
      <c r="E44" s="24">
        <f t="shared" si="13"/>
        <v>-5.7073017483185162E-3</v>
      </c>
      <c r="F44" s="24">
        <f t="shared" si="13"/>
        <v>3.3750549669249535E-2</v>
      </c>
      <c r="G44" s="25">
        <f t="shared" si="13"/>
        <v>1.8832281834189724E-2</v>
      </c>
    </row>
    <row r="45" spans="1:7" x14ac:dyDescent="0.25">
      <c r="A45" s="21"/>
      <c r="B45" s="22" t="s">
        <v>99</v>
      </c>
      <c r="C45" s="23">
        <f t="shared" ref="C45:G45" si="14">C20 -($H20*C$24/$H$24)</f>
        <v>6.5888870585494308E-3</v>
      </c>
      <c r="D45" s="24">
        <f t="shared" si="14"/>
        <v>2.0067955420194072E-2</v>
      </c>
      <c r="E45" s="24">
        <f t="shared" si="14"/>
        <v>2.1239982594925932E-2</v>
      </c>
      <c r="F45" s="24">
        <f t="shared" si="14"/>
        <v>-3.0480435186096055E-2</v>
      </c>
      <c r="G45" s="25">
        <f t="shared" si="14"/>
        <v>-1.7416389887573297E-2</v>
      </c>
    </row>
    <row r="46" spans="1:7" x14ac:dyDescent="0.25">
      <c r="A46" s="21"/>
      <c r="B46" s="22" t="s">
        <v>100</v>
      </c>
      <c r="C46" s="23">
        <f t="shared" ref="C46:G46" si="15">C21 -($H21*C$24/$H$24)</f>
        <v>1.6554313511143448E-2</v>
      </c>
      <c r="D46" s="24">
        <f t="shared" si="15"/>
        <v>2.4416167781745435E-2</v>
      </c>
      <c r="E46" s="24">
        <f t="shared" si="15"/>
        <v>-7.6304266517577268E-3</v>
      </c>
      <c r="F46" s="24">
        <f t="shared" si="15"/>
        <v>-7.2107837296208621E-3</v>
      </c>
      <c r="G46" s="25">
        <f t="shared" si="15"/>
        <v>-2.6129270911510238E-2</v>
      </c>
    </row>
    <row r="47" spans="1:7" x14ac:dyDescent="0.25">
      <c r="A47" s="21"/>
      <c r="B47" s="22" t="s">
        <v>101</v>
      </c>
      <c r="C47" s="23">
        <f t="shared" ref="C47:G47" si="16">C22 -($H22*C$24/$H$24)</f>
        <v>-4.8683270853877858E-3</v>
      </c>
      <c r="D47" s="24">
        <f t="shared" si="16"/>
        <v>5.2271421168800319E-2</v>
      </c>
      <c r="E47" s="24">
        <f t="shared" si="16"/>
        <v>9.93654812878772E-3</v>
      </c>
      <c r="F47" s="24">
        <f t="shared" si="16"/>
        <v>-4.6180911303105365E-2</v>
      </c>
      <c r="G47" s="25">
        <f t="shared" si="16"/>
        <v>-1.1158730909094888E-2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-2.2382493131244602E-2</v>
      </c>
      <c r="D48" s="29">
        <f t="shared" si="17"/>
        <v>2.0763867074938602E-2</v>
      </c>
      <c r="E48" s="29">
        <f t="shared" si="17"/>
        <v>-1.3288468936841435E-2</v>
      </c>
      <c r="F48" s="29">
        <f t="shared" si="17"/>
        <v>-1.4001234100419646E-2</v>
      </c>
      <c r="G48" s="30">
        <f t="shared" si="17"/>
        <v>2.8908329093567275E-2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ECC9-3BD0-43D4-87A4-E079E684E05E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0.29657794676806082</v>
      </c>
      <c r="D6" s="19">
        <v>0.25675675675675674</v>
      </c>
      <c r="E6" s="19">
        <v>0.24931506849315072</v>
      </c>
      <c r="F6" s="19">
        <v>0.30165289256198347</v>
      </c>
      <c r="G6" s="20">
        <v>0.23722627737226276</v>
      </c>
      <c r="H6" s="31">
        <f>AVERAGE(C6:G6)</f>
        <v>0.26830578839044283</v>
      </c>
    </row>
    <row r="7" spans="1:8" x14ac:dyDescent="0.25">
      <c r="A7" s="21"/>
      <c r="B7" s="22" t="s">
        <v>48</v>
      </c>
      <c r="C7" s="23">
        <v>0.1634980988593156</v>
      </c>
      <c r="D7" s="24">
        <v>0.21235521235521232</v>
      </c>
      <c r="E7" s="24">
        <v>0.21917808219178081</v>
      </c>
      <c r="F7" s="24">
        <v>0.17768595041322313</v>
      </c>
      <c r="G7" s="25">
        <v>0.18248175182481752</v>
      </c>
      <c r="H7" s="31">
        <f>AVERAGE(C7:G7)</f>
        <v>0.19103981912886986</v>
      </c>
    </row>
    <row r="8" spans="1:8" x14ac:dyDescent="0.25">
      <c r="A8" s="21"/>
      <c r="B8" s="22" t="s">
        <v>49</v>
      </c>
      <c r="C8" s="23">
        <v>0.38212927756653992</v>
      </c>
      <c r="D8" s="24">
        <v>0.38803088803088803</v>
      </c>
      <c r="E8" s="24">
        <v>0.37260273972602742</v>
      </c>
      <c r="F8" s="24">
        <v>0.35950413223140498</v>
      </c>
      <c r="G8" s="25">
        <v>0.34306569343065696</v>
      </c>
      <c r="H8" s="31">
        <f>AVERAGE(C8:G8)</f>
        <v>0.3690665461971035</v>
      </c>
    </row>
    <row r="9" spans="1:8" x14ac:dyDescent="0.25">
      <c r="A9" s="21"/>
      <c r="B9" s="22" t="s">
        <v>50</v>
      </c>
      <c r="C9" s="23">
        <v>0.15399239543726237</v>
      </c>
      <c r="D9" s="24">
        <v>0.16023166023166024</v>
      </c>
      <c r="E9" s="24">
        <v>0.16712328767123288</v>
      </c>
      <c r="F9" s="24">
        <v>0.14462809917355371</v>
      </c>
      <c r="G9" s="25">
        <v>0.15693430656934307</v>
      </c>
      <c r="H9" s="31">
        <f>AVERAGE(C9:G9)</f>
        <v>0.15658194981661044</v>
      </c>
    </row>
    <row r="10" spans="1:8" x14ac:dyDescent="0.25">
      <c r="A10" s="21"/>
      <c r="B10" s="22" t="s">
        <v>51</v>
      </c>
      <c r="C10" s="23">
        <v>0.38403041825095058</v>
      </c>
      <c r="D10" s="24">
        <v>0.41891891891891897</v>
      </c>
      <c r="E10" s="24">
        <v>0.37534246575342467</v>
      </c>
      <c r="F10" s="24">
        <v>0.41322314049586778</v>
      </c>
      <c r="G10" s="25">
        <v>0.42335766423357662</v>
      </c>
      <c r="H10" s="31">
        <f>AVERAGE(C10:G10)</f>
        <v>0.40297452153054775</v>
      </c>
    </row>
    <row r="11" spans="1:8" x14ac:dyDescent="0.25">
      <c r="A11" s="21"/>
      <c r="B11" s="22" t="s">
        <v>52</v>
      </c>
      <c r="C11" s="23">
        <v>0.25475285171102663</v>
      </c>
      <c r="D11" s="24">
        <v>0.23552123552123555</v>
      </c>
      <c r="E11" s="24">
        <v>0.28767123287671231</v>
      </c>
      <c r="F11" s="24">
        <v>0.21487603305785125</v>
      </c>
      <c r="G11" s="25">
        <v>0.24452554744525551</v>
      </c>
      <c r="H11" s="31">
        <f>AVERAGE(C11:G11)</f>
        <v>0.24746938012241623</v>
      </c>
    </row>
    <row r="12" spans="1:8" x14ac:dyDescent="0.25">
      <c r="A12" s="21"/>
      <c r="B12" s="22" t="s">
        <v>53</v>
      </c>
      <c r="C12" s="23">
        <v>0.13878326996197718</v>
      </c>
      <c r="D12" s="24">
        <v>9.2664092664092659E-2</v>
      </c>
      <c r="E12" s="24">
        <v>0.13972602739726028</v>
      </c>
      <c r="F12" s="24">
        <v>0.16528925619834711</v>
      </c>
      <c r="G12" s="25">
        <v>0.13868613138686131</v>
      </c>
      <c r="H12" s="31">
        <f>AVERAGE(C12:G12)</f>
        <v>0.13502975552170771</v>
      </c>
    </row>
    <row r="13" spans="1:8" x14ac:dyDescent="0.25">
      <c r="A13" s="21"/>
      <c r="B13" s="22" t="s">
        <v>54</v>
      </c>
      <c r="C13" s="23">
        <v>5.7034220532319393E-2</v>
      </c>
      <c r="D13" s="24">
        <v>5.019305019305019E-2</v>
      </c>
      <c r="E13" s="24">
        <v>6.575342465753424E-2</v>
      </c>
      <c r="F13" s="24">
        <v>0.1115702479338843</v>
      </c>
      <c r="G13" s="25">
        <v>0.13138686131386862</v>
      </c>
      <c r="H13" s="31">
        <f>AVERAGE(C13:G13)</f>
        <v>8.318756092613136E-2</v>
      </c>
    </row>
    <row r="14" spans="1:8" x14ac:dyDescent="0.25">
      <c r="A14" s="21"/>
      <c r="B14" s="22" t="s">
        <v>55</v>
      </c>
      <c r="C14" s="23">
        <v>0.14828897338403041</v>
      </c>
      <c r="D14" s="24">
        <v>0.10424710424710425</v>
      </c>
      <c r="E14" s="24">
        <v>7.1232876712328766E-2</v>
      </c>
      <c r="F14" s="24">
        <v>0.128099173553719</v>
      </c>
      <c r="G14" s="25">
        <v>9.1240875912408759E-2</v>
      </c>
      <c r="H14" s="31">
        <f>AVERAGE(C14:G14)</f>
        <v>0.10862180076191823</v>
      </c>
    </row>
    <row r="15" spans="1:8" x14ac:dyDescent="0.25">
      <c r="A15" s="21"/>
      <c r="B15" s="22" t="s">
        <v>56</v>
      </c>
      <c r="C15" s="23">
        <v>0.29847908745247148</v>
      </c>
      <c r="D15" s="24">
        <v>0.27799227799227799</v>
      </c>
      <c r="E15" s="24">
        <v>0.24931506849315072</v>
      </c>
      <c r="F15" s="24">
        <v>0.29338842975206614</v>
      </c>
      <c r="G15" s="25">
        <v>0.25912408759124089</v>
      </c>
      <c r="H15" s="31">
        <f>AVERAGE(C15:G15)</f>
        <v>0.27565979025624143</v>
      </c>
    </row>
    <row r="16" spans="1:8" x14ac:dyDescent="0.25">
      <c r="A16" s="21"/>
      <c r="B16" s="22" t="s">
        <v>57</v>
      </c>
      <c r="C16" s="23">
        <v>0.17680608365019013</v>
      </c>
      <c r="D16" s="24">
        <v>0.21428571428571427</v>
      </c>
      <c r="E16" s="24">
        <v>0.19178082191780821</v>
      </c>
      <c r="F16" s="24">
        <v>0.18181818181818182</v>
      </c>
      <c r="G16" s="25">
        <v>0.16058394160583941</v>
      </c>
      <c r="H16" s="31">
        <f>AVERAGE(C16:G16)</f>
        <v>0.18505494865554678</v>
      </c>
    </row>
    <row r="17" spans="1:8" x14ac:dyDescent="0.25">
      <c r="A17" s="21"/>
      <c r="B17" s="22" t="s">
        <v>58</v>
      </c>
      <c r="C17" s="23">
        <v>0.23003802281368821</v>
      </c>
      <c r="D17" s="24">
        <v>0.23745173745173745</v>
      </c>
      <c r="E17" s="24">
        <v>0.25205479452054796</v>
      </c>
      <c r="F17" s="24">
        <v>0.18181818181818182</v>
      </c>
      <c r="G17" s="25">
        <v>0.2299270072992701</v>
      </c>
      <c r="H17" s="31">
        <f>AVERAGE(C17:G17)</f>
        <v>0.22625794878068511</v>
      </c>
    </row>
    <row r="18" spans="1:8" x14ac:dyDescent="0.25">
      <c r="A18" s="21"/>
      <c r="B18" s="22" t="s">
        <v>59</v>
      </c>
      <c r="C18" s="23">
        <v>0.2509505703422053</v>
      </c>
      <c r="D18" s="24">
        <v>0.2335907335907336</v>
      </c>
      <c r="E18" s="24">
        <v>0.22739726027397261</v>
      </c>
      <c r="F18" s="24">
        <v>0.26859504132231404</v>
      </c>
      <c r="G18" s="25">
        <v>0.21167883211678831</v>
      </c>
      <c r="H18" s="31">
        <f>AVERAGE(C18:G18)</f>
        <v>0.23844248752920277</v>
      </c>
    </row>
    <row r="19" spans="1:8" x14ac:dyDescent="0.25">
      <c r="A19" s="21"/>
      <c r="B19" s="22" t="s">
        <v>60</v>
      </c>
      <c r="C19" s="23">
        <v>0.14828897338403041</v>
      </c>
      <c r="D19" s="24">
        <v>0.16795366795366795</v>
      </c>
      <c r="E19" s="24">
        <v>0.17534246575342466</v>
      </c>
      <c r="F19" s="24">
        <v>0.14462809917355371</v>
      </c>
      <c r="G19" s="25">
        <v>0.11678832116788321</v>
      </c>
      <c r="H19" s="31">
        <f>AVERAGE(C19:G19)</f>
        <v>0.15060030548651199</v>
      </c>
    </row>
    <row r="20" spans="1:8" x14ac:dyDescent="0.25">
      <c r="A20" s="21"/>
      <c r="B20" s="22" t="s">
        <v>61</v>
      </c>
      <c r="C20" s="23">
        <v>0.20912547528517111</v>
      </c>
      <c r="D20" s="24">
        <v>0.23938223938223938</v>
      </c>
      <c r="E20" s="24">
        <v>0.21095890410958906</v>
      </c>
      <c r="F20" s="24">
        <v>0.18595041322314049</v>
      </c>
      <c r="G20" s="25">
        <v>0.24452554744525551</v>
      </c>
      <c r="H20" s="31">
        <f>AVERAGE(C20:G20)</f>
        <v>0.21798851588907908</v>
      </c>
    </row>
    <row r="21" spans="1:8" x14ac:dyDescent="0.25">
      <c r="A21" s="21"/>
      <c r="B21" s="22" t="s">
        <v>62</v>
      </c>
      <c r="C21" s="23">
        <v>0.16539923954372621</v>
      </c>
      <c r="D21" s="24">
        <v>0.16988416988416988</v>
      </c>
      <c r="E21" s="24">
        <v>0.18904109589041096</v>
      </c>
      <c r="F21" s="24">
        <v>0.17355371900826447</v>
      </c>
      <c r="G21" s="25">
        <v>0.16423357664233579</v>
      </c>
      <c r="H21" s="31">
        <f>AVERAGE(C21:G21)</f>
        <v>0.17242236019378146</v>
      </c>
    </row>
    <row r="22" spans="1:8" x14ac:dyDescent="0.25">
      <c r="A22" s="21"/>
      <c r="B22" s="22" t="s">
        <v>63</v>
      </c>
      <c r="C22" s="23">
        <v>6.4638783269961975E-2</v>
      </c>
      <c r="D22" s="24">
        <v>4.8262548262548256E-2</v>
      </c>
      <c r="E22" s="24">
        <v>6.0273972602739728E-2</v>
      </c>
      <c r="F22" s="24">
        <v>9.9173553719008267E-2</v>
      </c>
      <c r="G22" s="25">
        <v>9.8540145985401464E-2</v>
      </c>
      <c r="H22" s="31">
        <f>AVERAGE(C22:G22)</f>
        <v>7.4177800767931928E-2</v>
      </c>
    </row>
    <row r="23" spans="1:8" x14ac:dyDescent="0.25">
      <c r="A23" s="21"/>
      <c r="B23" s="22" t="s">
        <v>64</v>
      </c>
      <c r="C23" s="23">
        <v>0.14448669201520911</v>
      </c>
      <c r="D23" s="24">
        <v>0.17760617760617761</v>
      </c>
      <c r="E23" s="24">
        <v>0.20273972602739726</v>
      </c>
      <c r="F23" s="24">
        <v>0.1487603305785124</v>
      </c>
      <c r="G23" s="25">
        <v>0.1788321167883212</v>
      </c>
      <c r="H23" s="31">
        <f>AVERAGE(C23:G23)</f>
        <v>0.17048500860312352</v>
      </c>
    </row>
    <row r="24" spans="1:8" x14ac:dyDescent="0.25">
      <c r="A24" s="21" t="s">
        <v>8</v>
      </c>
      <c r="B24" s="22" t="s">
        <v>9</v>
      </c>
      <c r="C24" s="23">
        <v>0.32509505703422048</v>
      </c>
      <c r="D24" s="24">
        <v>0.24324324324324326</v>
      </c>
      <c r="E24" s="24">
        <v>0.27397260273972601</v>
      </c>
      <c r="F24" s="24">
        <v>0.28512396694214875</v>
      </c>
      <c r="G24" s="25">
        <v>0.27007299270072993</v>
      </c>
      <c r="H24" s="31">
        <f>AVERAGE(C24:G24)</f>
        <v>0.27950157253201369</v>
      </c>
    </row>
    <row r="25" spans="1:8" x14ac:dyDescent="0.25">
      <c r="A25" s="21"/>
      <c r="B25" s="22" t="s">
        <v>10</v>
      </c>
      <c r="C25" s="23">
        <v>0.18631178707224336</v>
      </c>
      <c r="D25" s="24">
        <v>0.23938223938223938</v>
      </c>
      <c r="E25" s="24">
        <v>0.19726027397260273</v>
      </c>
      <c r="F25" s="24">
        <v>0.19008264462809918</v>
      </c>
      <c r="G25" s="25">
        <v>0.18978102189781018</v>
      </c>
      <c r="H25" s="31">
        <f>AVERAGE(C25:G25)</f>
        <v>0.20056359339059898</v>
      </c>
    </row>
    <row r="26" spans="1:8" ht="24" x14ac:dyDescent="0.25">
      <c r="A26" s="21"/>
      <c r="B26" s="22" t="s">
        <v>11</v>
      </c>
      <c r="C26" s="23">
        <v>0.2509505703422053</v>
      </c>
      <c r="D26" s="24">
        <v>0.2606177606177606</v>
      </c>
      <c r="E26" s="24">
        <v>0.23287671232876711</v>
      </c>
      <c r="F26" s="24">
        <v>0.24793388429752067</v>
      </c>
      <c r="G26" s="25">
        <v>0.29927007299270075</v>
      </c>
      <c r="H26" s="31">
        <f>AVERAGE(C26:G26)</f>
        <v>0.25832980011579088</v>
      </c>
    </row>
    <row r="27" spans="1:8" x14ac:dyDescent="0.25">
      <c r="A27" s="21"/>
      <c r="B27" s="22" t="s">
        <v>12</v>
      </c>
      <c r="C27" s="23">
        <v>0.3269961977186312</v>
      </c>
      <c r="D27" s="24">
        <v>0.18339768339768342</v>
      </c>
      <c r="E27" s="24">
        <v>0.2</v>
      </c>
      <c r="F27" s="24">
        <v>0.16942148760330578</v>
      </c>
      <c r="G27" s="25">
        <v>0.10583941605839416</v>
      </c>
      <c r="H27" s="31">
        <f>AVERAGE(C27:G27)</f>
        <v>0.19713095695560293</v>
      </c>
    </row>
    <row r="28" spans="1:8" x14ac:dyDescent="0.25">
      <c r="A28" s="21"/>
      <c r="B28" s="22" t="s">
        <v>13</v>
      </c>
      <c r="C28" s="23">
        <v>0.24524714828897337</v>
      </c>
      <c r="D28" s="24">
        <v>0.2606177606177606</v>
      </c>
      <c r="E28" s="24">
        <v>0.28219178082191781</v>
      </c>
      <c r="F28" s="24">
        <v>0.26859504132231404</v>
      </c>
      <c r="G28" s="25">
        <v>0.27372262773722628</v>
      </c>
      <c r="H28" s="31">
        <f>AVERAGE(C28:G28)</f>
        <v>0.26607487175763844</v>
      </c>
    </row>
    <row r="29" spans="1:8" ht="24" x14ac:dyDescent="0.25">
      <c r="A29" s="21"/>
      <c r="B29" s="22" t="s">
        <v>14</v>
      </c>
      <c r="C29" s="23">
        <v>0.13307984790874525</v>
      </c>
      <c r="D29" s="24">
        <v>0.14092664092664092</v>
      </c>
      <c r="E29" s="24">
        <v>0.14794520547945206</v>
      </c>
      <c r="F29" s="24">
        <v>0.16942148760330578</v>
      </c>
      <c r="G29" s="25">
        <v>0.15328467153284672</v>
      </c>
      <c r="H29" s="31">
        <f>AVERAGE(C29:G29)</f>
        <v>0.14893157069019816</v>
      </c>
    </row>
    <row r="30" spans="1:8" x14ac:dyDescent="0.25">
      <c r="A30" s="21"/>
      <c r="B30" s="22" t="s">
        <v>15</v>
      </c>
      <c r="C30" s="23">
        <v>0.35741444866920152</v>
      </c>
      <c r="D30" s="24">
        <v>0.35907335907335908</v>
      </c>
      <c r="E30" s="24">
        <v>0.35342465753424657</v>
      </c>
      <c r="F30" s="24">
        <v>0.32644628099173562</v>
      </c>
      <c r="G30" s="25">
        <v>0.24087591240875914</v>
      </c>
      <c r="H30" s="31">
        <f>AVERAGE(C30:G30)</f>
        <v>0.32744693173546041</v>
      </c>
    </row>
    <row r="31" spans="1:8" x14ac:dyDescent="0.25">
      <c r="A31" s="21"/>
      <c r="B31" s="22" t="s">
        <v>16</v>
      </c>
      <c r="C31" s="23">
        <v>0.39923954372623577</v>
      </c>
      <c r="D31" s="24">
        <v>0.45173745173745172</v>
      </c>
      <c r="E31" s="24">
        <v>0.38904109589041097</v>
      </c>
      <c r="F31" s="24">
        <v>0.32231404958677684</v>
      </c>
      <c r="G31" s="25">
        <v>0.39416058394160586</v>
      </c>
      <c r="H31" s="31">
        <f>AVERAGE(C31:G31)</f>
        <v>0.39129854497649619</v>
      </c>
    </row>
    <row r="32" spans="1:8" ht="24" x14ac:dyDescent="0.25">
      <c r="A32" s="21"/>
      <c r="B32" s="22" t="s">
        <v>17</v>
      </c>
      <c r="C32" s="23">
        <v>0.2414448669201521</v>
      </c>
      <c r="D32" s="24">
        <v>0.24903474903474904</v>
      </c>
      <c r="E32" s="24">
        <v>0.21369863013698631</v>
      </c>
      <c r="F32" s="24">
        <v>0.27272727272727271</v>
      </c>
      <c r="G32" s="25">
        <v>0.23357664233576642</v>
      </c>
      <c r="H32" s="31">
        <f>AVERAGE(C32:G32)</f>
        <v>0.24209643223098531</v>
      </c>
    </row>
    <row r="33" spans="1:8" ht="24" x14ac:dyDescent="0.25">
      <c r="A33" s="21"/>
      <c r="B33" s="22" t="s">
        <v>18</v>
      </c>
      <c r="C33" s="23">
        <v>0.10836501901140684</v>
      </c>
      <c r="D33" s="24">
        <v>0.10424710424710425</v>
      </c>
      <c r="E33" s="24">
        <v>0.12602739726027398</v>
      </c>
      <c r="F33" s="24">
        <v>0.15702479338842976</v>
      </c>
      <c r="G33" s="25">
        <v>0.11678832116788321</v>
      </c>
      <c r="H33" s="31">
        <f>AVERAGE(C33:G33)</f>
        <v>0.12249052701501961</v>
      </c>
    </row>
    <row r="34" spans="1:8" ht="24" x14ac:dyDescent="0.25">
      <c r="A34" s="21"/>
      <c r="B34" s="22" t="s">
        <v>19</v>
      </c>
      <c r="C34" s="23">
        <v>6.4638783269961975E-2</v>
      </c>
      <c r="D34" s="24">
        <v>8.3011583011583012E-2</v>
      </c>
      <c r="E34" s="24">
        <v>7.1232876712328766E-2</v>
      </c>
      <c r="F34" s="24">
        <v>0.11983471074380166</v>
      </c>
      <c r="G34" s="25">
        <v>9.4890510948905091E-2</v>
      </c>
      <c r="H34" s="31">
        <f>AVERAGE(C34:G34)</f>
        <v>8.6721692937316103E-2</v>
      </c>
    </row>
    <row r="35" spans="1:8" ht="24" x14ac:dyDescent="0.25">
      <c r="A35" s="21"/>
      <c r="B35" s="22" t="s">
        <v>20</v>
      </c>
      <c r="C35" s="23">
        <v>0.155893536121673</v>
      </c>
      <c r="D35" s="24">
        <v>0.16023166023166024</v>
      </c>
      <c r="E35" s="24">
        <v>0.15890410958904111</v>
      </c>
      <c r="F35" s="24">
        <v>0.1487603305785124</v>
      </c>
      <c r="G35" s="25">
        <v>9.4890510948905091E-2</v>
      </c>
      <c r="H35" s="31">
        <f>AVERAGE(C35:G35)</f>
        <v>0.14373602949395839</v>
      </c>
    </row>
    <row r="36" spans="1:8" ht="24" x14ac:dyDescent="0.25">
      <c r="A36" s="21"/>
      <c r="B36" s="22" t="s">
        <v>21</v>
      </c>
      <c r="C36" s="23">
        <v>0.23003802281368821</v>
      </c>
      <c r="D36" s="24">
        <v>0.15637065637065636</v>
      </c>
      <c r="E36" s="24">
        <v>0.13424657534246576</v>
      </c>
      <c r="F36" s="24">
        <v>0.16942148760330578</v>
      </c>
      <c r="G36" s="25">
        <v>0.16788321167883211</v>
      </c>
      <c r="H36" s="31">
        <f>AVERAGE(C36:G36)</f>
        <v>0.17159199076178966</v>
      </c>
    </row>
    <row r="37" spans="1:8" x14ac:dyDescent="0.25">
      <c r="A37" s="21"/>
      <c r="B37" s="22" t="s">
        <v>22</v>
      </c>
      <c r="C37" s="23">
        <v>8.17490494296578E-2</v>
      </c>
      <c r="D37" s="24">
        <v>6.9498069498069498E-2</v>
      </c>
      <c r="E37" s="24">
        <v>0.10410958904109589</v>
      </c>
      <c r="F37" s="24">
        <v>9.9173553719008267E-2</v>
      </c>
      <c r="G37" s="25">
        <v>0.13138686131386862</v>
      </c>
      <c r="H37" s="31">
        <f>AVERAGE(C37:G37)</f>
        <v>9.7183424600340018E-2</v>
      </c>
    </row>
    <row r="38" spans="1:8" x14ac:dyDescent="0.25">
      <c r="A38" s="21"/>
      <c r="B38" s="22" t="s">
        <v>23</v>
      </c>
      <c r="C38" s="23">
        <v>0.10076045627376425</v>
      </c>
      <c r="D38" s="24">
        <v>0.12741312741312741</v>
      </c>
      <c r="E38" s="24">
        <v>0.12602739726027398</v>
      </c>
      <c r="F38" s="24">
        <v>0.12396694214876033</v>
      </c>
      <c r="G38" s="25">
        <v>9.1240875912408759E-2</v>
      </c>
      <c r="H38" s="31">
        <f>AVERAGE(C38:G38)</f>
        <v>0.11388175980166695</v>
      </c>
    </row>
    <row r="39" spans="1:8" ht="24" x14ac:dyDescent="0.25">
      <c r="A39" s="21"/>
      <c r="B39" s="22" t="s">
        <v>24</v>
      </c>
      <c r="C39" s="23">
        <v>0.13307984790874525</v>
      </c>
      <c r="D39" s="24">
        <v>0.10038610038610038</v>
      </c>
      <c r="E39" s="24">
        <v>0.1095890410958904</v>
      </c>
      <c r="F39" s="24">
        <v>0.10743801652892562</v>
      </c>
      <c r="G39" s="25">
        <v>0.11313868613138686</v>
      </c>
      <c r="H39" s="31">
        <f>AVERAGE(C39:G39)</f>
        <v>0.11272633841020971</v>
      </c>
    </row>
    <row r="40" spans="1:8" ht="24" x14ac:dyDescent="0.25">
      <c r="A40" s="21"/>
      <c r="B40" s="22" t="s">
        <v>25</v>
      </c>
      <c r="C40" s="23">
        <v>0.10266159695817491</v>
      </c>
      <c r="D40" s="24">
        <v>8.1081081081081086E-2</v>
      </c>
      <c r="E40" s="24">
        <v>0.10136986301369863</v>
      </c>
      <c r="F40" s="24">
        <v>0.12396694214876033</v>
      </c>
      <c r="G40" s="25">
        <v>0.10583941605839416</v>
      </c>
      <c r="H40" s="31">
        <f>AVERAGE(C40:G40)</f>
        <v>0.10298377985202183</v>
      </c>
    </row>
    <row r="41" spans="1:8" ht="24" x14ac:dyDescent="0.25">
      <c r="A41" s="21"/>
      <c r="B41" s="22" t="s">
        <v>26</v>
      </c>
      <c r="C41" s="23">
        <v>0.13117870722433461</v>
      </c>
      <c r="D41" s="24">
        <v>0.18532818532818532</v>
      </c>
      <c r="E41" s="24">
        <v>0.18904109589041096</v>
      </c>
      <c r="F41" s="24">
        <v>0.19834710743801653</v>
      </c>
      <c r="G41" s="25">
        <v>0.19343065693430661</v>
      </c>
      <c r="H41" s="31">
        <f>AVERAGE(C41:G41)</f>
        <v>0.17946515056305082</v>
      </c>
    </row>
    <row r="42" spans="1:8" ht="24" x14ac:dyDescent="0.25">
      <c r="A42" s="21"/>
      <c r="B42" s="22" t="s">
        <v>27</v>
      </c>
      <c r="C42" s="23">
        <v>8.3650190114068435E-2</v>
      </c>
      <c r="D42" s="24">
        <v>7.3359073359073365E-2</v>
      </c>
      <c r="E42" s="24">
        <v>0.10410958904109589</v>
      </c>
      <c r="F42" s="24">
        <v>0.12396694214876033</v>
      </c>
      <c r="G42" s="25">
        <v>6.2043795620437957E-2</v>
      </c>
      <c r="H42" s="31">
        <f>AVERAGE(C42:G42)</f>
        <v>8.9425918056687204E-2</v>
      </c>
    </row>
    <row r="43" spans="1:8" ht="24" x14ac:dyDescent="0.25">
      <c r="A43" s="21"/>
      <c r="B43" s="22" t="s">
        <v>28</v>
      </c>
      <c r="C43" s="23">
        <v>9.125475285171103E-2</v>
      </c>
      <c r="D43" s="24">
        <v>8.1081081081081086E-2</v>
      </c>
      <c r="E43" s="24">
        <v>0.10410958904109589</v>
      </c>
      <c r="F43" s="24">
        <v>0.11983471074380166</v>
      </c>
      <c r="G43" s="25">
        <v>8.7591240875912413E-2</v>
      </c>
      <c r="H43" s="31">
        <f>AVERAGE(C43:G43)</f>
        <v>9.6774274918720413E-2</v>
      </c>
    </row>
    <row r="44" spans="1:8" x14ac:dyDescent="0.25">
      <c r="A44" s="21" t="s">
        <v>29</v>
      </c>
      <c r="B44" s="22" t="s">
        <v>30</v>
      </c>
      <c r="C44" s="23">
        <v>0.34030418250950573</v>
      </c>
      <c r="D44" s="24">
        <v>0.33783783783783783</v>
      </c>
      <c r="E44" s="24">
        <v>0.28493150684931506</v>
      </c>
      <c r="F44" s="24">
        <v>0.28512396694214875</v>
      </c>
      <c r="G44" s="25">
        <v>0.26642335766423358</v>
      </c>
      <c r="H44" s="31">
        <f>AVERAGE(C44:G44)</f>
        <v>0.3029241703606082</v>
      </c>
    </row>
    <row r="45" spans="1:8" x14ac:dyDescent="0.25">
      <c r="A45" s="21"/>
      <c r="B45" s="22" t="s">
        <v>31</v>
      </c>
      <c r="C45" s="23">
        <v>0.18821292775665399</v>
      </c>
      <c r="D45" s="24">
        <v>0.14671814671814673</v>
      </c>
      <c r="E45" s="24">
        <v>0.20821917808219179</v>
      </c>
      <c r="F45" s="24">
        <v>0.19834710743801653</v>
      </c>
      <c r="G45" s="25">
        <v>0.15328467153284672</v>
      </c>
      <c r="H45" s="31">
        <f>AVERAGE(C45:G45)</f>
        <v>0.17895640630557116</v>
      </c>
    </row>
    <row r="46" spans="1:8" ht="24" x14ac:dyDescent="0.25">
      <c r="A46" s="21"/>
      <c r="B46" s="22" t="s">
        <v>32</v>
      </c>
      <c r="C46" s="23">
        <v>0.26425855513307983</v>
      </c>
      <c r="D46" s="24">
        <v>0.26833976833976836</v>
      </c>
      <c r="E46" s="24">
        <v>0.22739726027397261</v>
      </c>
      <c r="F46" s="24">
        <v>0.28512396694214875</v>
      </c>
      <c r="G46" s="25">
        <v>0.25912408759124089</v>
      </c>
      <c r="H46" s="31">
        <f>AVERAGE(C46:G46)</f>
        <v>0.26084872765604211</v>
      </c>
    </row>
    <row r="47" spans="1:8" ht="24" x14ac:dyDescent="0.25">
      <c r="A47" s="21"/>
      <c r="B47" s="22" t="s">
        <v>33</v>
      </c>
      <c r="C47" s="23">
        <v>0.27186311787072243</v>
      </c>
      <c r="D47" s="24">
        <v>0.24517374517374516</v>
      </c>
      <c r="E47" s="24">
        <v>0.22191780821917809</v>
      </c>
      <c r="F47" s="24">
        <v>0.2231404958677686</v>
      </c>
      <c r="G47" s="25">
        <v>0.23722627737226276</v>
      </c>
      <c r="H47" s="31">
        <f>AVERAGE(C47:G47)</f>
        <v>0.23986428890073541</v>
      </c>
    </row>
    <row r="48" spans="1:8" x14ac:dyDescent="0.25">
      <c r="A48" s="21"/>
      <c r="B48" s="22" t="s">
        <v>34</v>
      </c>
      <c r="C48" s="23">
        <v>0.12547528517110265</v>
      </c>
      <c r="D48" s="24">
        <v>0.138996138996139</v>
      </c>
      <c r="E48" s="24">
        <v>0.17534246575342466</v>
      </c>
      <c r="F48" s="24">
        <v>0.18181818181818182</v>
      </c>
      <c r="G48" s="25">
        <v>0.14963503649635038</v>
      </c>
      <c r="H48" s="31">
        <f>AVERAGE(C48:G48)</f>
        <v>0.1542534216470397</v>
      </c>
    </row>
    <row r="49" spans="1:8" x14ac:dyDescent="0.25">
      <c r="A49" s="21"/>
      <c r="B49" s="22" t="s">
        <v>35</v>
      </c>
      <c r="C49" s="23">
        <v>0.35361216730038025</v>
      </c>
      <c r="D49" s="24">
        <v>0.34942084942084944</v>
      </c>
      <c r="E49" s="24">
        <v>0.33150684931506852</v>
      </c>
      <c r="F49" s="24">
        <v>0.31818181818181818</v>
      </c>
      <c r="G49" s="25">
        <v>0.27007299270072993</v>
      </c>
      <c r="H49" s="31">
        <f>AVERAGE(C49:G49)</f>
        <v>0.32455893538376929</v>
      </c>
    </row>
    <row r="50" spans="1:8" x14ac:dyDescent="0.25">
      <c r="A50" s="21"/>
      <c r="B50" s="22" t="s">
        <v>36</v>
      </c>
      <c r="C50" s="23">
        <v>0.13307984790874525</v>
      </c>
      <c r="D50" s="24">
        <v>0.12934362934362933</v>
      </c>
      <c r="E50" s="24">
        <v>0.13972602739726028</v>
      </c>
      <c r="F50" s="24">
        <v>0.1487603305785124</v>
      </c>
      <c r="G50" s="25">
        <v>0.17153284671532848</v>
      </c>
      <c r="H50" s="31">
        <f>AVERAGE(C50:G50)</f>
        <v>0.14448853638869513</v>
      </c>
    </row>
    <row r="51" spans="1:8" x14ac:dyDescent="0.25">
      <c r="A51" s="21"/>
      <c r="B51" s="22" t="s">
        <v>37</v>
      </c>
      <c r="C51" s="23">
        <v>0.12737642585551331</v>
      </c>
      <c r="D51" s="24">
        <v>0.11583011583011583</v>
      </c>
      <c r="E51" s="24">
        <v>0.15342465753424658</v>
      </c>
      <c r="F51" s="24">
        <v>0.17768595041322313</v>
      </c>
      <c r="G51" s="25">
        <v>0.15693430656934307</v>
      </c>
      <c r="H51" s="31">
        <f>AVERAGE(C51:G51)</f>
        <v>0.14625029124048838</v>
      </c>
    </row>
    <row r="52" spans="1:8" ht="24" x14ac:dyDescent="0.25">
      <c r="A52" s="21"/>
      <c r="B52" s="22" t="s">
        <v>38</v>
      </c>
      <c r="C52" s="23">
        <v>0.23954372623574144</v>
      </c>
      <c r="D52" s="24">
        <v>0.19884169884169883</v>
      </c>
      <c r="E52" s="24">
        <v>0.16712328767123288</v>
      </c>
      <c r="F52" s="24">
        <v>0.21900826446280991</v>
      </c>
      <c r="G52" s="25">
        <v>0.13503649635036497</v>
      </c>
      <c r="H52" s="31">
        <f>AVERAGE(C52:G52)</f>
        <v>0.1919106947123696</v>
      </c>
    </row>
    <row r="53" spans="1:8" ht="24" x14ac:dyDescent="0.25">
      <c r="A53" s="21"/>
      <c r="B53" s="22" t="s">
        <v>39</v>
      </c>
      <c r="C53" s="23">
        <v>0.22813688212927757</v>
      </c>
      <c r="D53" s="24">
        <v>0.12934362934362933</v>
      </c>
      <c r="E53" s="24">
        <v>0.11506849315068493</v>
      </c>
      <c r="F53" s="24">
        <v>0.19834710743801653</v>
      </c>
      <c r="G53" s="25">
        <v>0.18248175182481752</v>
      </c>
      <c r="H53" s="31">
        <f>AVERAGE(C53:G53)</f>
        <v>0.17067557277728518</v>
      </c>
    </row>
    <row r="54" spans="1:8" x14ac:dyDescent="0.25">
      <c r="A54" s="21"/>
      <c r="B54" s="22" t="s">
        <v>40</v>
      </c>
      <c r="C54" s="23">
        <v>0.16920152091254753</v>
      </c>
      <c r="D54" s="24">
        <v>0.18339768339768342</v>
      </c>
      <c r="E54" s="24">
        <v>0.18082191780821918</v>
      </c>
      <c r="F54" s="24">
        <v>0.19421487603305784</v>
      </c>
      <c r="G54" s="25">
        <v>0.145985401459854</v>
      </c>
      <c r="H54" s="31">
        <f>AVERAGE(C54:G54)</f>
        <v>0.17472427992227241</v>
      </c>
    </row>
    <row r="55" spans="1:8" x14ac:dyDescent="0.25">
      <c r="A55" s="21"/>
      <c r="B55" s="22" t="s">
        <v>41</v>
      </c>
      <c r="C55" s="23">
        <v>0.11406844106463879</v>
      </c>
      <c r="D55" s="24">
        <v>0.17567567567567569</v>
      </c>
      <c r="E55" s="24">
        <v>0.15890410958904111</v>
      </c>
      <c r="F55" s="24">
        <v>0.13223140495867769</v>
      </c>
      <c r="G55" s="25">
        <v>0.16788321167883211</v>
      </c>
      <c r="H55" s="31">
        <f>AVERAGE(C55:G55)</f>
        <v>0.1497525685933731</v>
      </c>
    </row>
    <row r="56" spans="1:8" x14ac:dyDescent="0.25">
      <c r="A56" s="21"/>
      <c r="B56" s="22" t="s">
        <v>42</v>
      </c>
      <c r="C56" s="23">
        <v>0.26045627376425856</v>
      </c>
      <c r="D56" s="24">
        <v>0.28378378378378377</v>
      </c>
      <c r="E56" s="24">
        <v>0.25479452054794521</v>
      </c>
      <c r="F56" s="24">
        <v>0.26033057851239672</v>
      </c>
      <c r="G56" s="25">
        <v>0.26642335766423358</v>
      </c>
      <c r="H56" s="31">
        <f>AVERAGE(C56:G56)</f>
        <v>0.26515770285452356</v>
      </c>
    </row>
    <row r="57" spans="1:8" ht="24" x14ac:dyDescent="0.25">
      <c r="A57" s="21"/>
      <c r="B57" s="22" t="s">
        <v>43</v>
      </c>
      <c r="C57" s="23">
        <v>7.7946768060836502E-2</v>
      </c>
      <c r="D57" s="24">
        <v>6.3706563706563704E-2</v>
      </c>
      <c r="E57" s="24">
        <v>0.11232876712328768</v>
      </c>
      <c r="F57" s="24">
        <v>0.128099173553719</v>
      </c>
      <c r="G57" s="25">
        <v>0.16058394160583941</v>
      </c>
      <c r="H57" s="31">
        <f>AVERAGE(C57:G57)</f>
        <v>0.10853304281004927</v>
      </c>
    </row>
    <row r="58" spans="1:8" ht="24" x14ac:dyDescent="0.25">
      <c r="A58" s="21"/>
      <c r="B58" s="22" t="s">
        <v>44</v>
      </c>
      <c r="C58" s="23">
        <v>0.31558935361216728</v>
      </c>
      <c r="D58" s="24">
        <v>0.29729729729729731</v>
      </c>
      <c r="E58" s="24">
        <v>0.29041095890410956</v>
      </c>
      <c r="F58" s="24">
        <v>0.31818181818181818</v>
      </c>
      <c r="G58" s="25">
        <v>0.30656934306569344</v>
      </c>
      <c r="H58" s="31">
        <f>AVERAGE(C58:G58)</f>
        <v>0.30560975421221714</v>
      </c>
    </row>
    <row r="59" spans="1:8" ht="24" x14ac:dyDescent="0.25">
      <c r="A59" s="21"/>
      <c r="B59" s="22" t="s">
        <v>45</v>
      </c>
      <c r="C59" s="23">
        <v>0.28326996197718629</v>
      </c>
      <c r="D59" s="24">
        <v>0.32432432432432434</v>
      </c>
      <c r="E59" s="24">
        <v>0.32328767123287672</v>
      </c>
      <c r="F59" s="24">
        <v>0.26446280991735538</v>
      </c>
      <c r="G59" s="25">
        <v>0.25912408759124089</v>
      </c>
      <c r="H59" s="31">
        <f>AVERAGE(C59:G59)</f>
        <v>0.2908937710085967</v>
      </c>
    </row>
    <row r="60" spans="1:8" x14ac:dyDescent="0.25">
      <c r="A60" s="21" t="s">
        <v>65</v>
      </c>
      <c r="B60" s="22" t="s">
        <v>66</v>
      </c>
      <c r="C60" s="23">
        <v>0.10076045627376425</v>
      </c>
      <c r="D60" s="24">
        <v>0.12355212355212356</v>
      </c>
      <c r="E60" s="24">
        <v>0.12328767123287671</v>
      </c>
      <c r="F60" s="24">
        <v>0.10330578512396695</v>
      </c>
      <c r="G60" s="25">
        <v>0.14233576642335766</v>
      </c>
      <c r="H60" s="31">
        <f>AVERAGE(C60:G60)</f>
        <v>0.11864836052121781</v>
      </c>
    </row>
    <row r="61" spans="1:8" ht="24" x14ac:dyDescent="0.25">
      <c r="A61" s="21"/>
      <c r="B61" s="22" t="s">
        <v>67</v>
      </c>
      <c r="C61" s="23">
        <v>0.19581749049429656</v>
      </c>
      <c r="D61" s="24">
        <v>0.17953667953667954</v>
      </c>
      <c r="E61" s="24">
        <v>0.19452054794520549</v>
      </c>
      <c r="F61" s="24">
        <v>0.2024793388429752</v>
      </c>
      <c r="G61" s="25">
        <v>0.18248175182481752</v>
      </c>
      <c r="H61" s="31">
        <f>AVERAGE(C61:G61)</f>
        <v>0.19096716172879485</v>
      </c>
    </row>
    <row r="62" spans="1:8" ht="24" x14ac:dyDescent="0.25">
      <c r="A62" s="21"/>
      <c r="B62" s="22" t="s">
        <v>68</v>
      </c>
      <c r="C62" s="23">
        <v>7.7946768060836502E-2</v>
      </c>
      <c r="D62" s="24">
        <v>7.3359073359073365E-2</v>
      </c>
      <c r="E62" s="24">
        <v>9.0410958904109592E-2</v>
      </c>
      <c r="F62" s="24">
        <v>8.2644628099173556E-2</v>
      </c>
      <c r="G62" s="25">
        <v>0.10583941605839416</v>
      </c>
      <c r="H62" s="31">
        <f>AVERAGE(C62:G62)</f>
        <v>8.6040168896317437E-2</v>
      </c>
    </row>
    <row r="63" spans="1:8" x14ac:dyDescent="0.25">
      <c r="A63" s="21"/>
      <c r="B63" s="22" t="s">
        <v>69</v>
      </c>
      <c r="C63" s="23">
        <v>0.23384030418250951</v>
      </c>
      <c r="D63" s="24">
        <v>0.19498069498069498</v>
      </c>
      <c r="E63" s="24">
        <v>0.23013698630136986</v>
      </c>
      <c r="F63" s="24">
        <v>0.28925619834710742</v>
      </c>
      <c r="G63" s="25">
        <v>0.23722627737226276</v>
      </c>
      <c r="H63" s="31">
        <f>AVERAGE(C63:G63)</f>
        <v>0.23708809223678892</v>
      </c>
    </row>
    <row r="64" spans="1:8" x14ac:dyDescent="0.25">
      <c r="A64" s="21"/>
      <c r="B64" s="22" t="s">
        <v>70</v>
      </c>
      <c r="C64" s="23">
        <v>0.25665399239543724</v>
      </c>
      <c r="D64" s="24">
        <v>0.16602316602316602</v>
      </c>
      <c r="E64" s="24">
        <v>0.25479452054794521</v>
      </c>
      <c r="F64" s="24">
        <v>0.256198347107438</v>
      </c>
      <c r="G64" s="25">
        <v>0.24087591240875914</v>
      </c>
      <c r="H64" s="31">
        <f>AVERAGE(C64:G64)</f>
        <v>0.23490918769654914</v>
      </c>
    </row>
    <row r="65" spans="1:8" ht="24" x14ac:dyDescent="0.25">
      <c r="A65" s="21"/>
      <c r="B65" s="22" t="s">
        <v>71</v>
      </c>
      <c r="C65" s="23">
        <v>0.19581749049429656</v>
      </c>
      <c r="D65" s="24">
        <v>0.15250965250965251</v>
      </c>
      <c r="E65" s="24">
        <v>0.15890410958904111</v>
      </c>
      <c r="F65" s="24">
        <v>0.1487603305785124</v>
      </c>
      <c r="G65" s="25">
        <v>0.14233576642335766</v>
      </c>
      <c r="H65" s="31">
        <f>AVERAGE(C65:G65)</f>
        <v>0.15966546991897207</v>
      </c>
    </row>
    <row r="66" spans="1:8" x14ac:dyDescent="0.25">
      <c r="A66" s="21"/>
      <c r="B66" s="22" t="s">
        <v>72</v>
      </c>
      <c r="C66" s="23">
        <v>0.26615969581749049</v>
      </c>
      <c r="D66" s="24">
        <v>0.20077220077220076</v>
      </c>
      <c r="E66" s="24">
        <v>0.23561643835616441</v>
      </c>
      <c r="F66" s="24">
        <v>0.23140495867768596</v>
      </c>
      <c r="G66" s="25">
        <v>0.23357664233576642</v>
      </c>
      <c r="H66" s="31">
        <f>AVERAGE(C66:G66)</f>
        <v>0.23350598719186161</v>
      </c>
    </row>
    <row r="67" spans="1:8" x14ac:dyDescent="0.25">
      <c r="A67" s="21"/>
      <c r="B67" s="22" t="s">
        <v>73</v>
      </c>
      <c r="C67" s="23">
        <v>0.2414448669201521</v>
      </c>
      <c r="D67" s="24">
        <v>0.18725868725868725</v>
      </c>
      <c r="E67" s="24">
        <v>0.23561643835616441</v>
      </c>
      <c r="F67" s="24">
        <v>0.28099173553719009</v>
      </c>
      <c r="G67" s="25">
        <v>0.19708029197080293</v>
      </c>
      <c r="H67" s="31">
        <f>AVERAGE(C67:G67)</f>
        <v>0.22847840400859937</v>
      </c>
    </row>
    <row r="68" spans="1:8" x14ac:dyDescent="0.25">
      <c r="A68" s="21"/>
      <c r="B68" s="22" t="s">
        <v>74</v>
      </c>
      <c r="C68" s="23">
        <v>0.16730038022813687</v>
      </c>
      <c r="D68" s="24">
        <v>0.1718146718146718</v>
      </c>
      <c r="E68" s="24">
        <v>0.20547945205479451</v>
      </c>
      <c r="F68" s="24">
        <v>0.21487603305785125</v>
      </c>
      <c r="G68" s="25">
        <v>0.20802919708029197</v>
      </c>
      <c r="H68" s="31">
        <f>AVERAGE(C68:G68)</f>
        <v>0.19349994684714927</v>
      </c>
    </row>
    <row r="69" spans="1:8" x14ac:dyDescent="0.25">
      <c r="A69" s="21"/>
      <c r="B69" s="22" t="s">
        <v>75</v>
      </c>
      <c r="C69" s="23">
        <v>0.22243346007604561</v>
      </c>
      <c r="D69" s="24">
        <v>0.19111969111969113</v>
      </c>
      <c r="E69" s="24">
        <v>0.21643835616438356</v>
      </c>
      <c r="F69" s="24">
        <v>0.23966942148760331</v>
      </c>
      <c r="G69" s="25">
        <v>0.20437956204379565</v>
      </c>
      <c r="H69" s="31">
        <f>AVERAGE(C69:G69)</f>
        <v>0.21480809817830387</v>
      </c>
    </row>
    <row r="70" spans="1:8" x14ac:dyDescent="0.25">
      <c r="A70" s="21"/>
      <c r="B70" s="22" t="s">
        <v>76</v>
      </c>
      <c r="C70" s="23">
        <v>0.13117870722433461</v>
      </c>
      <c r="D70" s="24">
        <v>0.12548262548262548</v>
      </c>
      <c r="E70" s="24">
        <v>0.13424657534246576</v>
      </c>
      <c r="F70" s="24">
        <v>0.16115702479338842</v>
      </c>
      <c r="G70" s="25">
        <v>0.12773722627737227</v>
      </c>
      <c r="H70" s="31">
        <f>AVERAGE(C70:G70)</f>
        <v>0.13596043182403733</v>
      </c>
    </row>
    <row r="71" spans="1:8" x14ac:dyDescent="0.25">
      <c r="A71" s="21"/>
      <c r="B71" s="22" t="s">
        <v>77</v>
      </c>
      <c r="C71" s="23">
        <v>9.8859315589353611E-2</v>
      </c>
      <c r="D71" s="24">
        <v>9.45945945945946E-2</v>
      </c>
      <c r="E71" s="24">
        <v>0.11780821917808221</v>
      </c>
      <c r="F71" s="24">
        <v>0.14462809917355371</v>
      </c>
      <c r="G71" s="25">
        <v>0.11678832116788321</v>
      </c>
      <c r="H71" s="31">
        <f>AVERAGE(C71:G71)</f>
        <v>0.11453570994069347</v>
      </c>
    </row>
    <row r="72" spans="1:8" x14ac:dyDescent="0.25">
      <c r="A72" s="21"/>
      <c r="B72" s="22" t="s">
        <v>78</v>
      </c>
      <c r="C72" s="23">
        <v>0.23764258555133078</v>
      </c>
      <c r="D72" s="24">
        <v>0.28957528957528955</v>
      </c>
      <c r="E72" s="24">
        <v>0.24657534246575341</v>
      </c>
      <c r="F72" s="24">
        <v>0.24793388429752067</v>
      </c>
      <c r="G72" s="25">
        <v>0.21532846715328463</v>
      </c>
      <c r="H72" s="31">
        <f>AVERAGE(C72:G72)</f>
        <v>0.24741111380863581</v>
      </c>
    </row>
    <row r="73" spans="1:8" ht="24" x14ac:dyDescent="0.25">
      <c r="A73" s="21"/>
      <c r="B73" s="22" t="s">
        <v>79</v>
      </c>
      <c r="C73" s="23">
        <v>0.14068441064638784</v>
      </c>
      <c r="D73" s="24">
        <v>0.13706563706563707</v>
      </c>
      <c r="E73" s="24">
        <v>0.12876712328767123</v>
      </c>
      <c r="F73" s="24">
        <v>0.14049586776859505</v>
      </c>
      <c r="G73" s="25">
        <v>0.11678832116788321</v>
      </c>
      <c r="H73" s="31">
        <f>AVERAGE(C73:G73)</f>
        <v>0.13276027198723489</v>
      </c>
    </row>
    <row r="74" spans="1:8" x14ac:dyDescent="0.25">
      <c r="A74" s="21"/>
      <c r="B74" s="22" t="s">
        <v>80</v>
      </c>
      <c r="C74" s="23">
        <v>0.29087452471482889</v>
      </c>
      <c r="D74" s="24">
        <v>0.39575289575289574</v>
      </c>
      <c r="E74" s="24">
        <v>0.31780821917808222</v>
      </c>
      <c r="F74" s="24">
        <v>0.23553719008264462</v>
      </c>
      <c r="G74" s="25">
        <v>0.28467153284671531</v>
      </c>
      <c r="H74" s="31">
        <f>AVERAGE(C74:G74)</f>
        <v>0.30492887251503337</v>
      </c>
    </row>
    <row r="75" spans="1:8" x14ac:dyDescent="0.25">
      <c r="A75" s="21"/>
      <c r="B75" s="22" t="s">
        <v>81</v>
      </c>
      <c r="C75" s="23">
        <v>0.15779467680608364</v>
      </c>
      <c r="D75" s="24">
        <v>0.18146718146718147</v>
      </c>
      <c r="E75" s="24">
        <v>0.14520547945205478</v>
      </c>
      <c r="F75" s="24">
        <v>0.18181818181818182</v>
      </c>
      <c r="G75" s="25">
        <v>0.17153284671532848</v>
      </c>
      <c r="H75" s="31">
        <f>AVERAGE(C75:G75)</f>
        <v>0.16756367325176608</v>
      </c>
    </row>
    <row r="76" spans="1:8" x14ac:dyDescent="0.25">
      <c r="A76" s="21"/>
      <c r="B76" s="22" t="s">
        <v>82</v>
      </c>
      <c r="C76" s="23">
        <v>0.18441064638783269</v>
      </c>
      <c r="D76" s="24">
        <v>0.25289575289575289</v>
      </c>
      <c r="E76" s="24">
        <v>0.21095890410958906</v>
      </c>
      <c r="F76" s="24">
        <v>0.22727272727272727</v>
      </c>
      <c r="G76" s="25">
        <v>0.18248175182481752</v>
      </c>
      <c r="H76" s="31">
        <f>AVERAGE(C76:G76)</f>
        <v>0.21160395649814392</v>
      </c>
    </row>
    <row r="77" spans="1:8" x14ac:dyDescent="0.25">
      <c r="A77" s="21"/>
      <c r="B77" s="22" t="s">
        <v>83</v>
      </c>
      <c r="C77" s="23">
        <v>0.22623574144486691</v>
      </c>
      <c r="D77" s="24">
        <v>0.24710424710424711</v>
      </c>
      <c r="E77" s="24">
        <v>0.18904109589041096</v>
      </c>
      <c r="F77" s="24">
        <v>0.20661157024793389</v>
      </c>
      <c r="G77" s="25">
        <v>0.22262773722627738</v>
      </c>
      <c r="H77" s="31">
        <f>AVERAGE(C77:G77)</f>
        <v>0.21832407838274728</v>
      </c>
    </row>
    <row r="78" spans="1:8" x14ac:dyDescent="0.25">
      <c r="A78" s="21" t="s">
        <v>84</v>
      </c>
      <c r="B78" s="22" t="s">
        <v>85</v>
      </c>
      <c r="C78" s="23">
        <v>0.15019011406844107</v>
      </c>
      <c r="D78" s="24">
        <v>0.13513513513513514</v>
      </c>
      <c r="E78" s="24">
        <v>0.16438356164383561</v>
      </c>
      <c r="F78" s="24">
        <v>0.15702479338842976</v>
      </c>
      <c r="G78" s="25">
        <v>0.13503649635036497</v>
      </c>
      <c r="H78" s="31">
        <f>AVERAGE(C78:G78)</f>
        <v>0.1483540201172413</v>
      </c>
    </row>
    <row r="79" spans="1:8" x14ac:dyDescent="0.25">
      <c r="A79" s="21"/>
      <c r="B79" s="22" t="s">
        <v>86</v>
      </c>
      <c r="C79" s="23">
        <v>0.1806083650190114</v>
      </c>
      <c r="D79" s="24">
        <v>0.19884169884169883</v>
      </c>
      <c r="E79" s="24">
        <v>0.17260273972602738</v>
      </c>
      <c r="F79" s="24">
        <v>0.2231404958677686</v>
      </c>
      <c r="G79" s="25">
        <v>0.17153284671532848</v>
      </c>
      <c r="H79" s="31">
        <f>AVERAGE(C79:G79)</f>
        <v>0.18934522923396693</v>
      </c>
    </row>
    <row r="80" spans="1:8" x14ac:dyDescent="0.25">
      <c r="A80" s="21"/>
      <c r="B80" s="22" t="s">
        <v>87</v>
      </c>
      <c r="C80" s="23">
        <v>0.14068441064638784</v>
      </c>
      <c r="D80" s="24">
        <v>0.16216216216216217</v>
      </c>
      <c r="E80" s="24">
        <v>0.16986301369863013</v>
      </c>
      <c r="F80" s="24">
        <v>0.17768595041322313</v>
      </c>
      <c r="G80" s="25">
        <v>0.16423357664233579</v>
      </c>
      <c r="H80" s="31">
        <f>AVERAGE(C80:G80)</f>
        <v>0.1629258227125478</v>
      </c>
    </row>
    <row r="81" spans="1:8" x14ac:dyDescent="0.25">
      <c r="A81" s="21"/>
      <c r="B81" s="22" t="s">
        <v>88</v>
      </c>
      <c r="C81" s="23">
        <v>0.26425855513307983</v>
      </c>
      <c r="D81" s="24">
        <v>0.1891891891891892</v>
      </c>
      <c r="E81" s="24">
        <v>0.21917808219178081</v>
      </c>
      <c r="F81" s="24">
        <v>0.25206611570247933</v>
      </c>
      <c r="G81" s="25">
        <v>0.2299270072992701</v>
      </c>
      <c r="H81" s="31">
        <f>AVERAGE(C81:G81)</f>
        <v>0.23092378990315984</v>
      </c>
    </row>
    <row r="82" spans="1:8" x14ac:dyDescent="0.25">
      <c r="A82" s="21"/>
      <c r="B82" s="22" t="s">
        <v>89</v>
      </c>
      <c r="C82" s="23">
        <v>0.27566539923954375</v>
      </c>
      <c r="D82" s="24">
        <v>0.17953667953667954</v>
      </c>
      <c r="E82" s="24">
        <v>0.24657534246575341</v>
      </c>
      <c r="F82" s="24">
        <v>0.24793388429752067</v>
      </c>
      <c r="G82" s="25">
        <v>0.17518248175182483</v>
      </c>
      <c r="H82" s="31">
        <f>AVERAGE(C82:G82)</f>
        <v>0.22497875745826446</v>
      </c>
    </row>
    <row r="83" spans="1:8" ht="24" x14ac:dyDescent="0.25">
      <c r="A83" s="21"/>
      <c r="B83" s="22" t="s">
        <v>90</v>
      </c>
      <c r="C83" s="23">
        <v>0.14068441064638784</v>
      </c>
      <c r="D83" s="24">
        <v>0.11003861003861004</v>
      </c>
      <c r="E83" s="24">
        <v>0.12602739726027398</v>
      </c>
      <c r="F83" s="24">
        <v>0.14462809917355371</v>
      </c>
      <c r="G83" s="25">
        <v>0.14233576642335766</v>
      </c>
      <c r="H83" s="31">
        <f>AVERAGE(C83:G83)</f>
        <v>0.13274285670843664</v>
      </c>
    </row>
    <row r="84" spans="1:8" ht="24" x14ac:dyDescent="0.25">
      <c r="A84" s="21"/>
      <c r="B84" s="22" t="s">
        <v>91</v>
      </c>
      <c r="C84" s="23">
        <v>0.15209125475285171</v>
      </c>
      <c r="D84" s="24">
        <v>0.12162162162162163</v>
      </c>
      <c r="E84" s="24">
        <v>0.16986301369863013</v>
      </c>
      <c r="F84" s="24">
        <v>0.23140495867768596</v>
      </c>
      <c r="G84" s="25">
        <v>0.14233576642335766</v>
      </c>
      <c r="H84" s="31">
        <f>AVERAGE(C84:G84)</f>
        <v>0.16346332303482941</v>
      </c>
    </row>
    <row r="85" spans="1:8" x14ac:dyDescent="0.25">
      <c r="A85" s="21"/>
      <c r="B85" s="22" t="s">
        <v>92</v>
      </c>
      <c r="C85" s="23">
        <v>0.19201520912547529</v>
      </c>
      <c r="D85" s="24">
        <v>0.15444015444015444</v>
      </c>
      <c r="E85" s="24">
        <v>0.17534246575342466</v>
      </c>
      <c r="F85" s="24">
        <v>0.19008264462809918</v>
      </c>
      <c r="G85" s="25">
        <v>0.1788321167883212</v>
      </c>
      <c r="H85" s="31">
        <f>AVERAGE(C85:G85)</f>
        <v>0.17814251814709497</v>
      </c>
    </row>
    <row r="86" spans="1:8" x14ac:dyDescent="0.25">
      <c r="A86" s="21"/>
      <c r="B86" s="22" t="s">
        <v>93</v>
      </c>
      <c r="C86" s="23">
        <v>0.12357414448669202</v>
      </c>
      <c r="D86" s="24">
        <v>0.10231660231660232</v>
      </c>
      <c r="E86" s="24">
        <v>0.14794520547945206</v>
      </c>
      <c r="F86" s="24">
        <v>0.13223140495867769</v>
      </c>
      <c r="G86" s="25">
        <v>0.145985401459854</v>
      </c>
      <c r="H86" s="31">
        <f>AVERAGE(C86:G86)</f>
        <v>0.13041055174025562</v>
      </c>
    </row>
    <row r="87" spans="1:8" x14ac:dyDescent="0.25">
      <c r="A87" s="21"/>
      <c r="B87" s="22" t="s">
        <v>94</v>
      </c>
      <c r="C87" s="23">
        <v>0.15209125475285171</v>
      </c>
      <c r="D87" s="24">
        <v>0.18725868725868725</v>
      </c>
      <c r="E87" s="24">
        <v>0.16438356164383561</v>
      </c>
      <c r="F87" s="24">
        <v>0.16942148760330578</v>
      </c>
      <c r="G87" s="25">
        <v>0.16423357664233579</v>
      </c>
      <c r="H87" s="31">
        <f>AVERAGE(C87:G87)</f>
        <v>0.16747771358020319</v>
      </c>
    </row>
    <row r="88" spans="1:8" x14ac:dyDescent="0.25">
      <c r="A88" s="21"/>
      <c r="B88" s="22" t="s">
        <v>95</v>
      </c>
      <c r="C88" s="23">
        <v>0.2585551330798479</v>
      </c>
      <c r="D88" s="24">
        <v>0.25289575289575289</v>
      </c>
      <c r="E88" s="24">
        <v>0.24657534246575341</v>
      </c>
      <c r="F88" s="24">
        <v>0.24380165289256198</v>
      </c>
      <c r="G88" s="25">
        <v>0.23357664233576642</v>
      </c>
      <c r="H88" s="31">
        <f>AVERAGE(C88:G88)</f>
        <v>0.24708090473393654</v>
      </c>
    </row>
    <row r="89" spans="1:8" x14ac:dyDescent="0.25">
      <c r="A89" s="21"/>
      <c r="B89" s="22" t="s">
        <v>96</v>
      </c>
      <c r="C89" s="23">
        <v>0.18821292775665399</v>
      </c>
      <c r="D89" s="24">
        <v>0.26254826254826252</v>
      </c>
      <c r="E89" s="24">
        <v>0.20821917808219179</v>
      </c>
      <c r="F89" s="24">
        <v>0.2024793388429752</v>
      </c>
      <c r="G89" s="25">
        <v>0.21532846715328463</v>
      </c>
      <c r="H89" s="31">
        <f>AVERAGE(C89:G89)</f>
        <v>0.21535763487667361</v>
      </c>
    </row>
    <row r="90" spans="1:8" ht="24" x14ac:dyDescent="0.25">
      <c r="A90" s="21"/>
      <c r="B90" s="22" t="s">
        <v>97</v>
      </c>
      <c r="C90" s="23">
        <v>0.12927756653992395</v>
      </c>
      <c r="D90" s="24">
        <v>0.12548262548262548</v>
      </c>
      <c r="E90" s="24">
        <v>0.13150684931506848</v>
      </c>
      <c r="F90" s="24">
        <v>0.11983471074380166</v>
      </c>
      <c r="G90" s="25">
        <v>0.16058394160583941</v>
      </c>
      <c r="H90" s="31">
        <f>AVERAGE(C90:G90)</f>
        <v>0.13333713873745182</v>
      </c>
    </row>
    <row r="91" spans="1:8" ht="24" x14ac:dyDescent="0.25">
      <c r="A91" s="21"/>
      <c r="B91" s="22" t="s">
        <v>98</v>
      </c>
      <c r="C91" s="23">
        <v>0.10836501901140684</v>
      </c>
      <c r="D91" s="24">
        <v>0.15637065637065636</v>
      </c>
      <c r="E91" s="24">
        <v>0.15342465753424658</v>
      </c>
      <c r="F91" s="24">
        <v>0.19834710743801653</v>
      </c>
      <c r="G91" s="25">
        <v>0.17153284671532848</v>
      </c>
      <c r="H91" s="31">
        <f>AVERAGE(C91:G91)</f>
        <v>0.15760805741393097</v>
      </c>
    </row>
    <row r="92" spans="1:8" x14ac:dyDescent="0.25">
      <c r="A92" s="21"/>
      <c r="B92" s="22" t="s">
        <v>99</v>
      </c>
      <c r="C92" s="23">
        <v>0.26996197718631176</v>
      </c>
      <c r="D92" s="24">
        <v>0.28378378378378377</v>
      </c>
      <c r="E92" s="24">
        <v>0.29041095890410956</v>
      </c>
      <c r="F92" s="24">
        <v>0.24793388429752067</v>
      </c>
      <c r="G92" s="25">
        <v>0.24087591240875914</v>
      </c>
      <c r="H92" s="31">
        <f>AVERAGE(C92:G92)</f>
        <v>0.26659330331609699</v>
      </c>
    </row>
    <row r="93" spans="1:8" x14ac:dyDescent="0.25">
      <c r="A93" s="21"/>
      <c r="B93" s="22" t="s">
        <v>100</v>
      </c>
      <c r="C93" s="23">
        <v>0.28136882129277568</v>
      </c>
      <c r="D93" s="24">
        <v>0.28957528957528955</v>
      </c>
      <c r="E93" s="24">
        <v>0.26301369863013696</v>
      </c>
      <c r="F93" s="24">
        <v>0.27272727272727271</v>
      </c>
      <c r="G93" s="25">
        <v>0.23357664233576642</v>
      </c>
      <c r="H93" s="31">
        <f>AVERAGE(C93:G93)</f>
        <v>0.26805234491224827</v>
      </c>
    </row>
    <row r="94" spans="1:8" x14ac:dyDescent="0.25">
      <c r="A94" s="21"/>
      <c r="B94" s="22" t="s">
        <v>101</v>
      </c>
      <c r="C94" s="23">
        <v>0.21863117870722434</v>
      </c>
      <c r="D94" s="24">
        <v>0.27606177606177607</v>
      </c>
      <c r="E94" s="24">
        <v>0.23835616438356161</v>
      </c>
      <c r="F94" s="24">
        <v>0.19008264462809918</v>
      </c>
      <c r="G94" s="25">
        <v>0.20802919708029197</v>
      </c>
      <c r="H94" s="31">
        <f>AVERAGE(C94:G94)</f>
        <v>0.22623219217219065</v>
      </c>
    </row>
    <row r="95" spans="1:8" ht="15.75" thickBot="1" x14ac:dyDescent="0.3">
      <c r="A95" s="26"/>
      <c r="B95" s="27" t="s">
        <v>102</v>
      </c>
      <c r="C95" s="28">
        <v>0.18631178707224336</v>
      </c>
      <c r="D95" s="29">
        <v>0.22972972972972974</v>
      </c>
      <c r="E95" s="29">
        <v>0.2</v>
      </c>
      <c r="F95" s="29">
        <v>0.20661157024793389</v>
      </c>
      <c r="G95" s="30">
        <v>0.23357664233576642</v>
      </c>
      <c r="H95" s="31">
        <f>AVERAGE(C95:G95)</f>
        <v>0.21124594587713466</v>
      </c>
    </row>
    <row r="96" spans="1:8" ht="15.75" thickTop="1" x14ac:dyDescent="0.25">
      <c r="C96" s="32">
        <f>AVERAGE(C6:C95)</f>
        <v>0.19719053654414873</v>
      </c>
      <c r="D96" s="32">
        <f>AVERAGE(D6:D95)</f>
        <v>0.19405834405834399</v>
      </c>
      <c r="E96" s="32">
        <f>AVERAGE(E6:E95)</f>
        <v>0.19549467275494672</v>
      </c>
      <c r="F96" s="32">
        <f>AVERAGE(F6:F95)</f>
        <v>0.20192837465564739</v>
      </c>
      <c r="G96" s="32">
        <f>AVERAGE(G6:G95)</f>
        <v>0.1888888888888888</v>
      </c>
      <c r="H96" s="32">
        <f>AVERAGE(H6:H95)</f>
        <v>0.19551216338039509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2.5968888713325367E-2</v>
      </c>
      <c r="D103" s="19">
        <f t="shared" ref="D103:G103" si="0">D6 -($H6*D$96/$H$96)</f>
        <v>-9.5539223134478157E-3</v>
      </c>
      <c r="E103" s="19">
        <f t="shared" si="0"/>
        <v>-1.8966717114195508E-2</v>
      </c>
      <c r="F103" s="19">
        <f t="shared" si="0"/>
        <v>2.4541991512965045E-2</v>
      </c>
      <c r="G103" s="20">
        <f t="shared" si="0"/>
        <v>-2.1990240798647032E-2</v>
      </c>
    </row>
    <row r="104" spans="1:7" x14ac:dyDescent="0.25">
      <c r="A104" s="21"/>
      <c r="B104" s="22" t="s">
        <v>48</v>
      </c>
      <c r="C104" s="23">
        <f t="shared" ref="C104:G104" si="1">C7 -($H7*C$96/$H$96)</f>
        <v>-2.9181700617019413E-2</v>
      </c>
      <c r="D104" s="24">
        <f t="shared" si="1"/>
        <v>2.2735956405270236E-2</v>
      </c>
      <c r="E104" s="24">
        <f t="shared" si="1"/>
        <v>2.8155353589987803E-2</v>
      </c>
      <c r="F104" s="24">
        <f t="shared" si="1"/>
        <v>-1.9623309042650555E-2</v>
      </c>
      <c r="G104" s="25">
        <f t="shared" si="1"/>
        <v>-2.086300335588126E-3</v>
      </c>
    </row>
    <row r="105" spans="1:7" x14ac:dyDescent="0.25">
      <c r="A105" s="21"/>
      <c r="B105" s="22" t="s">
        <v>49</v>
      </c>
      <c r="C105" s="23">
        <f t="shared" ref="C105:G105" si="2">C8 -($H8*C$96/$H$96)</f>
        <v>9.8944814965562511E-3</v>
      </c>
      <c r="D105" s="24">
        <f t="shared" si="2"/>
        <v>2.1708703446417676E-2</v>
      </c>
      <c r="E105" s="24">
        <f t="shared" si="2"/>
        <v>3.5692104247193046E-3</v>
      </c>
      <c r="F105" s="24">
        <f t="shared" si="2"/>
        <v>-2.1674238079787023E-2</v>
      </c>
      <c r="G105" s="25">
        <f t="shared" si="2"/>
        <v>-1.3498157287906765E-2</v>
      </c>
    </row>
    <row r="106" spans="1:7" x14ac:dyDescent="0.25">
      <c r="A106" s="21"/>
      <c r="B106" s="22" t="s">
        <v>50</v>
      </c>
      <c r="C106" s="23">
        <f t="shared" ref="C106:G106" si="3">C9 -($H9*C$96/$H$96)</f>
        <v>-3.9337313244371397E-3</v>
      </c>
      <c r="D106" s="24">
        <f t="shared" si="3"/>
        <v>4.8140464859719734E-3</v>
      </c>
      <c r="E106" s="24">
        <f t="shared" si="3"/>
        <v>1.0555345761797452E-2</v>
      </c>
      <c r="F106" s="24">
        <f t="shared" si="3"/>
        <v>-1.7092471455919522E-2</v>
      </c>
      <c r="G106" s="25">
        <f t="shared" si="3"/>
        <v>5.6568105325871532E-3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-2.2403435992812692E-2</v>
      </c>
      <c r="D107" s="24">
        <f t="shared" si="4"/>
        <v>1.8940897123047862E-2</v>
      </c>
      <c r="E107" s="24">
        <f t="shared" si="4"/>
        <v>-2.7596005455243044E-2</v>
      </c>
      <c r="F107" s="24">
        <f t="shared" si="4"/>
        <v>-2.9759785429850361E-3</v>
      </c>
      <c r="G107" s="25">
        <f t="shared" si="4"/>
        <v>3.4034522867992356E-2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5.1590719642243543E-3</v>
      </c>
      <c r="D108" s="24">
        <f t="shared" si="5"/>
        <v>-1.0107973840357054E-2</v>
      </c>
      <c r="E108" s="24">
        <f t="shared" si="5"/>
        <v>4.0223991500872358E-2</v>
      </c>
      <c r="F108" s="24">
        <f t="shared" si="5"/>
        <v>-4.0714661869577062E-2</v>
      </c>
      <c r="G108" s="25">
        <f t="shared" si="5"/>
        <v>5.4395722448372652E-3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2.5943521965633987E-3</v>
      </c>
      <c r="D109" s="24">
        <f t="shared" si="6"/>
        <v>-4.1361587897596572E-2</v>
      </c>
      <c r="E109" s="24">
        <f t="shared" si="6"/>
        <v>4.7083517115964479E-3</v>
      </c>
      <c r="F109" s="24">
        <f t="shared" si="6"/>
        <v>2.5828167991791107E-2</v>
      </c>
      <c r="G109" s="25">
        <f t="shared" si="6"/>
        <v>8.2307159976455213E-3</v>
      </c>
    </row>
    <row r="110" spans="1:7" x14ac:dyDescent="0.25">
      <c r="A110" s="21"/>
      <c r="B110" s="22" t="s">
        <v>54</v>
      </c>
      <c r="C110" s="23">
        <f t="shared" ref="C110:G110" si="7">C13 -($H13*C$96/$H$96)</f>
        <v>-2.6867463583911858E-2</v>
      </c>
      <c r="D110" s="24">
        <f t="shared" si="7"/>
        <v>-3.2375931912522526E-2</v>
      </c>
      <c r="E110" s="24">
        <f t="shared" si="7"/>
        <v>-1.7426694263736831E-2</v>
      </c>
      <c r="F110" s="24">
        <f t="shared" si="7"/>
        <v>2.5652683118754488E-2</v>
      </c>
      <c r="G110" s="25">
        <f t="shared" si="7"/>
        <v>5.1017406641416616E-2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3.8734709330594641E-2</v>
      </c>
      <c r="D111" s="24">
        <f t="shared" si="8"/>
        <v>-3.5669898738904943E-3</v>
      </c>
      <c r="E111" s="24">
        <f t="shared" si="8"/>
        <v>-3.7379206683673172E-2</v>
      </c>
      <c r="F111" s="24">
        <f t="shared" si="8"/>
        <v>1.5912681926860378E-2</v>
      </c>
      <c r="G111" s="25">
        <f t="shared" si="8"/>
        <v>-1.3701194699891409E-2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2.0452897140639303E-2</v>
      </c>
      <c r="D112" s="24">
        <f t="shared" si="9"/>
        <v>4.3822810709266413E-3</v>
      </c>
      <c r="E112" s="24">
        <f t="shared" si="9"/>
        <v>-2.6320061086950786E-2</v>
      </c>
      <c r="F112" s="24">
        <f t="shared" si="9"/>
        <v>8.6821872250544274E-3</v>
      </c>
      <c r="G112" s="25">
        <f t="shared" si="9"/>
        <v>-7.1973043496698641E-3</v>
      </c>
    </row>
    <row r="113" spans="1:7" x14ac:dyDescent="0.25">
      <c r="A113" s="21"/>
      <c r="B113" s="22" t="s">
        <v>57</v>
      </c>
      <c r="C113" s="23">
        <f t="shared" ref="C113:G113" si="10">C16 -($H16*C$96/$H$96)</f>
        <v>-9.8374682629400745E-3</v>
      </c>
      <c r="D113" s="24">
        <f t="shared" si="10"/>
        <v>3.0606825591578485E-2</v>
      </c>
      <c r="E113" s="24">
        <f t="shared" si="10"/>
        <v>6.7424283795407824E-3</v>
      </c>
      <c r="F113" s="24">
        <f t="shared" si="10"/>
        <v>-9.3097989575957607E-3</v>
      </c>
      <c r="G113" s="25">
        <f t="shared" si="10"/>
        <v>-1.8201986750583654E-2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1.8377638321763756E-3</v>
      </c>
      <c r="D114" s="24">
        <f t="shared" si="11"/>
        <v>1.2876232218388156E-2</v>
      </c>
      <c r="E114" s="24">
        <f t="shared" si="11"/>
        <v>2.5817086900148806E-2</v>
      </c>
      <c r="F114" s="24">
        <f t="shared" si="11"/>
        <v>-5.1864976611774943E-2</v>
      </c>
      <c r="G114" s="25">
        <f t="shared" si="11"/>
        <v>1.1333893661061439E-2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1.0461174501783854E-2</v>
      </c>
      <c r="D115" s="24">
        <f t="shared" si="12"/>
        <v>-3.078706729670061E-3</v>
      </c>
      <c r="E115" s="24">
        <f t="shared" si="12"/>
        <v>-1.1023896059419919E-2</v>
      </c>
      <c r="F115" s="24">
        <f t="shared" si="12"/>
        <v>2.2327478613479307E-2</v>
      </c>
      <c r="G115" s="25">
        <f t="shared" si="12"/>
        <v>-1.8686050326173376E-2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-3.6041596524989117E-3</v>
      </c>
      <c r="D116" s="24">
        <f t="shared" si="13"/>
        <v>1.8473219310011835E-2</v>
      </c>
      <c r="E116" s="24">
        <f t="shared" si="13"/>
        <v>2.4755633052902709E-2</v>
      </c>
      <c r="F116" s="24">
        <f t="shared" si="13"/>
        <v>-1.0914524792852376E-2</v>
      </c>
      <c r="G116" s="25">
        <f t="shared" si="13"/>
        <v>-2.8710167917563423E-2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-1.0734361900490791E-2</v>
      </c>
      <c r="D117" s="24">
        <f t="shared" si="14"/>
        <v>2.3014675923460931E-2</v>
      </c>
      <c r="E117" s="24">
        <f t="shared" si="14"/>
        <v>-7.0101104072094467E-3</v>
      </c>
      <c r="F117" s="24">
        <f t="shared" si="14"/>
        <v>-3.9191930588152041E-2</v>
      </c>
      <c r="G117" s="25">
        <f t="shared" si="14"/>
        <v>3.3921726972391264E-2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-8.5032795167814257E-3</v>
      </c>
      <c r="D118" s="24">
        <f t="shared" si="15"/>
        <v>-1.2560656864204489E-3</v>
      </c>
      <c r="E118" s="24">
        <f t="shared" si="15"/>
        <v>1.66341606956113E-2</v>
      </c>
      <c r="F118" s="24">
        <f t="shared" si="15"/>
        <v>-4.5271039248837852E-3</v>
      </c>
      <c r="G118" s="25">
        <f t="shared" si="15"/>
        <v>-2.3477115675258342E-3</v>
      </c>
    </row>
    <row r="119" spans="1:7" x14ac:dyDescent="0.25">
      <c r="A119" s="21"/>
      <c r="B119" s="22" t="s">
        <v>63</v>
      </c>
      <c r="C119" s="23">
        <f t="shared" ref="C119:G119" si="16">C22 -($H22*C$96/$H$96)</f>
        <v>-1.0175796448203003E-2</v>
      </c>
      <c r="D119" s="24">
        <f t="shared" si="16"/>
        <v>-2.5363669840862392E-2</v>
      </c>
      <c r="E119" s="24">
        <f t="shared" si="16"/>
        <v>-1.3897192178420933E-2</v>
      </c>
      <c r="F119" s="24">
        <f t="shared" si="16"/>
        <v>2.2561426444573429E-2</v>
      </c>
      <c r="G119" s="25">
        <f t="shared" si="16"/>
        <v>2.6875232022912879E-2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-2.7461844269847269E-2</v>
      </c>
      <c r="D120" s="24">
        <f t="shared" si="17"/>
        <v>8.3888875702362031E-3</v>
      </c>
      <c r="E120" s="24">
        <f t="shared" si="17"/>
        <v>3.2269969106718865E-2</v>
      </c>
      <c r="F120" s="24">
        <f t="shared" si="17"/>
        <v>-2.7319561818784976E-2</v>
      </c>
      <c r="G120" s="25">
        <f t="shared" si="17"/>
        <v>1.4122549411677038E-2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4.3194104686374246E-2</v>
      </c>
      <c r="D121" s="24">
        <f t="shared" si="18"/>
        <v>-3.4179968640179414E-2</v>
      </c>
      <c r="E121" s="24">
        <f t="shared" si="18"/>
        <v>-5.5039654281966444E-3</v>
      </c>
      <c r="F121" s="24">
        <f t="shared" si="18"/>
        <v>-3.5501353707433903E-3</v>
      </c>
      <c r="G121" s="25">
        <f t="shared" si="18"/>
        <v>3.9964752744980903E-5</v>
      </c>
    </row>
    <row r="122" spans="1:7" x14ac:dyDescent="0.25">
      <c r="A122" s="21"/>
      <c r="B122" s="22" t="s">
        <v>10</v>
      </c>
      <c r="C122" s="23">
        <f t="shared" ref="C122:G122" si="19">C25 -($H25*C$96/$H$96)</f>
        <v>-1.5973543457122985E-2</v>
      </c>
      <c r="D122" s="24">
        <f t="shared" si="19"/>
        <v>4.0310027511489571E-2</v>
      </c>
      <c r="E122" s="24">
        <f t="shared" si="19"/>
        <v>-3.2853768888465584E-3</v>
      </c>
      <c r="F122" s="24">
        <f t="shared" si="19"/>
        <v>-1.7062935105795068E-2</v>
      </c>
      <c r="G122" s="25">
        <f t="shared" si="19"/>
        <v>-3.9881720597252091E-3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-9.5968606177014304E-3</v>
      </c>
      <c r="D123" s="24">
        <f t="shared" si="20"/>
        <v>4.2088888389920087E-3</v>
      </c>
      <c r="E123" s="24">
        <f t="shared" si="20"/>
        <v>-2.5429977461313813E-2</v>
      </c>
      <c r="F123" s="24">
        <f t="shared" si="20"/>
        <v>-1.8873641948340791E-2</v>
      </c>
      <c r="G123" s="25">
        <f t="shared" si="20"/>
        <v>4.9691591188363887E-2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0.12817297107413109</v>
      </c>
      <c r="D124" s="24">
        <f t="shared" si="21"/>
        <v>-1.2267416962394667E-2</v>
      </c>
      <c r="E124" s="24">
        <f t="shared" si="21"/>
        <v>2.8866784880072216E-3</v>
      </c>
      <c r="F124" s="24">
        <f t="shared" si="21"/>
        <v>-3.4178805309973137E-2</v>
      </c>
      <c r="G124" s="25">
        <f t="shared" si="21"/>
        <v>-8.4613427289770712E-2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-2.311184184056575E-2</v>
      </c>
      <c r="D125" s="24">
        <f t="shared" si="22"/>
        <v>-3.4785908116008457E-3</v>
      </c>
      <c r="E125" s="24">
        <f t="shared" si="22"/>
        <v>1.6140712268349511E-2</v>
      </c>
      <c r="F125" s="24">
        <f t="shared" si="22"/>
        <v>-6.2117300916700313E-3</v>
      </c>
      <c r="G125" s="25">
        <f t="shared" si="22"/>
        <v>1.6661450475486839E-2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-1.7130225086170237E-2</v>
      </c>
      <c r="D126" s="24">
        <f t="shared" si="23"/>
        <v>-6.8974815547644119E-3</v>
      </c>
      <c r="E126" s="24">
        <f t="shared" si="23"/>
        <v>-9.7304171068687828E-4</v>
      </c>
      <c r="F126" s="24">
        <f t="shared" si="23"/>
        <v>1.5602362059324526E-2</v>
      </c>
      <c r="G126" s="25">
        <f t="shared" si="23"/>
        <v>9.3983862922967787E-3</v>
      </c>
    </row>
    <row r="127" spans="1:7" x14ac:dyDescent="0.25">
      <c r="A127" s="21"/>
      <c r="B127" s="22" t="s">
        <v>15</v>
      </c>
      <c r="C127" s="23">
        <f t="shared" ref="C127:G127" si="24">C30 -($H30*C$96/$H$96)</f>
        <v>2.7156550427739179E-2</v>
      </c>
      <c r="D127" s="24">
        <f t="shared" si="24"/>
        <v>3.4061307439844757E-2</v>
      </c>
      <c r="E127" s="24">
        <f t="shared" si="24"/>
        <v>2.6007019381027674E-2</v>
      </c>
      <c r="F127" s="24">
        <f t="shared" si="24"/>
        <v>-1.1746625107274311E-2</v>
      </c>
      <c r="G127" s="25">
        <f t="shared" si="24"/>
        <v>-7.547825214133777E-2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4.5818983973660576E-3</v>
      </c>
      <c r="D128" s="24">
        <f t="shared" si="25"/>
        <v>6.3348584478911563E-2</v>
      </c>
      <c r="E128" s="24">
        <f t="shared" si="25"/>
        <v>-2.2224433034763735E-3</v>
      </c>
      <c r="F128" s="24">
        <f t="shared" si="25"/>
        <v>-8.1825917083689359E-2</v>
      </c>
      <c r="G128" s="25">
        <f t="shared" si="25"/>
        <v>1.6117877510888057E-2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-2.7298408916031636E-3</v>
      </c>
      <c r="D129" s="24">
        <f t="shared" si="26"/>
        <v>8.7385345748302312E-3</v>
      </c>
      <c r="E129" s="24">
        <f t="shared" si="26"/>
        <v>-2.8376144014290172E-2</v>
      </c>
      <c r="F129" s="24">
        <f t="shared" si="26"/>
        <v>2.26858521573442E-2</v>
      </c>
      <c r="G129" s="25">
        <f t="shared" si="26"/>
        <v>-3.1840182628123381E-4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-1.5177027304517116E-2</v>
      </c>
      <c r="D130" s="24">
        <f t="shared" si="27"/>
        <v>-1.7332588925848047E-2</v>
      </c>
      <c r="E130" s="24">
        <f t="shared" si="27"/>
        <v>3.5478283150335022E-3</v>
      </c>
      <c r="F130" s="24">
        <f t="shared" si="27"/>
        <v>3.0514439233467749E-2</v>
      </c>
      <c r="G130" s="25">
        <f t="shared" si="27"/>
        <v>-1.5526513181362278E-3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-2.2827371595577406E-2</v>
      </c>
      <c r="D131" s="24">
        <f t="shared" si="28"/>
        <v>-3.065251464482513E-3</v>
      </c>
      <c r="E131" s="24">
        <f t="shared" si="28"/>
        <v>-1.5481058054737526E-2</v>
      </c>
      <c r="F131" s="24">
        <f t="shared" si="28"/>
        <v>3.0267032705544414E-2</v>
      </c>
      <c r="G131" s="25">
        <f t="shared" si="28"/>
        <v>1.1106648409252948E-2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1.0923605419748378E-2</v>
      </c>
      <c r="D132" s="24">
        <f t="shared" si="29"/>
        <v>1.7564445144643143E-2</v>
      </c>
      <c r="E132" s="24">
        <f t="shared" si="29"/>
        <v>1.5180938799174815E-2</v>
      </c>
      <c r="F132" s="24">
        <f t="shared" si="29"/>
        <v>3.0725066091980002E-4</v>
      </c>
      <c r="G132" s="25">
        <f t="shared" si="29"/>
        <v>-4.3976240024486371E-2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5.6973001487302333E-2</v>
      </c>
      <c r="D133" s="24">
        <f t="shared" si="30"/>
        <v>-1.3945384356283841E-2</v>
      </c>
      <c r="E133" s="24">
        <f t="shared" si="30"/>
        <v>-3.7330064705647259E-2</v>
      </c>
      <c r="F133" s="24">
        <f t="shared" si="30"/>
        <v>-7.8017152878627483E-3</v>
      </c>
      <c r="G133" s="25">
        <f t="shared" si="30"/>
        <v>2.1041628624912934E-3</v>
      </c>
    </row>
    <row r="134" spans="1:7" x14ac:dyDescent="0.25">
      <c r="A134" s="21"/>
      <c r="B134" s="22" t="s">
        <v>22</v>
      </c>
      <c r="C134" s="23">
        <f t="shared" ref="C134:G134" si="31">C37 -($H37*C$96/$H$96)</f>
        <v>-1.6268645780708316E-2</v>
      </c>
      <c r="D134" s="24">
        <f t="shared" si="31"/>
        <v>-2.6962703692638382E-2</v>
      </c>
      <c r="E134" s="24">
        <f t="shared" si="31"/>
        <v>6.9348585232624771E-3</v>
      </c>
      <c r="F134" s="24">
        <f t="shared" si="31"/>
        <v>-1.1991833717016342E-3</v>
      </c>
      <c r="G134" s="25">
        <f t="shared" si="31"/>
        <v>3.7495674321785771E-2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-1.4098920910818533E-2</v>
      </c>
      <c r="D135" s="24">
        <f t="shared" si="32"/>
        <v>1.437818706231335E-2</v>
      </c>
      <c r="E135" s="24">
        <f t="shared" si="32"/>
        <v>1.2155825383346086E-2</v>
      </c>
      <c r="F135" s="24">
        <f t="shared" si="32"/>
        <v>6.3478730224383467E-3</v>
      </c>
      <c r="G135" s="25">
        <f t="shared" si="32"/>
        <v>-1.8782964557279375E-2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1.938581082462848E-2</v>
      </c>
      <c r="D136" s="24">
        <f t="shared" si="33"/>
        <v>-1.1502010232798066E-2</v>
      </c>
      <c r="E136" s="24">
        <f t="shared" si="33"/>
        <v>-3.1272127542120998E-3</v>
      </c>
      <c r="F136" s="24">
        <f t="shared" si="33"/>
        <v>-8.987713218478105E-3</v>
      </c>
      <c r="G136" s="25">
        <f t="shared" si="33"/>
        <v>4.2311253808596516E-3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-1.2062466237809516E-3</v>
      </c>
      <c r="D137" s="24">
        <f t="shared" si="34"/>
        <v>-2.1136916190368366E-2</v>
      </c>
      <c r="E137" s="24">
        <f t="shared" si="34"/>
        <v>-1.6047038528520796E-3</v>
      </c>
      <c r="F137" s="24">
        <f t="shared" si="34"/>
        <v>1.7603496919249784E-2</v>
      </c>
      <c r="G137" s="25">
        <f t="shared" si="34"/>
        <v>6.3443697477515437E-3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-4.9827061003244771E-2</v>
      </c>
      <c r="D138" s="24">
        <f t="shared" si="35"/>
        <v>7.1975292488139497E-3</v>
      </c>
      <c r="E138" s="24">
        <f t="shared" si="35"/>
        <v>9.5920003782340169E-3</v>
      </c>
      <c r="F138" s="24">
        <f t="shared" si="35"/>
        <v>1.2992367692132467E-2</v>
      </c>
      <c r="G138" s="25">
        <f t="shared" si="35"/>
        <v>2.0045163684064116E-2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-6.5434042775092821E-3</v>
      </c>
      <c r="D139" s="24">
        <f t="shared" si="36"/>
        <v>-1.540187774458586E-2</v>
      </c>
      <c r="E139" s="24">
        <f t="shared" si="36"/>
        <v>1.4691671076121973E-2</v>
      </c>
      <c r="F139" s="24">
        <f t="shared" si="36"/>
        <v>3.1606293209786543E-2</v>
      </c>
      <c r="G139" s="25">
        <f t="shared" si="36"/>
        <v>-2.4352682263813506E-2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-6.3502803336921571E-3</v>
      </c>
      <c r="D140" s="24">
        <f t="shared" si="37"/>
        <v>-1.4973584845944091E-2</v>
      </c>
      <c r="E140" s="24">
        <f t="shared" si="37"/>
        <v>7.3439716021270057E-3</v>
      </c>
      <c r="F140" s="24">
        <f t="shared" si="37"/>
        <v>1.9884550585247004E-2</v>
      </c>
      <c r="G140" s="25">
        <f t="shared" si="37"/>
        <v>-5.9046570077378041E-3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3.4779561162140371E-2</v>
      </c>
      <c r="D141" s="24">
        <f t="shared" si="38"/>
        <v>3.7166197470106355E-2</v>
      </c>
      <c r="E141" s="24">
        <f t="shared" si="38"/>
        <v>-1.7965563748744251E-2</v>
      </c>
      <c r="F141" s="24">
        <f t="shared" si="38"/>
        <v>-2.7741403207817816E-2</v>
      </c>
      <c r="G141" s="25">
        <f t="shared" si="38"/>
        <v>-2.6238791675684991E-2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7.7202710990232348E-3</v>
      </c>
      <c r="D142" s="24">
        <f t="shared" si="39"/>
        <v>-3.0907548102299731E-2</v>
      </c>
      <c r="E142" s="24">
        <f t="shared" si="39"/>
        <v>2.9278781314953983E-2</v>
      </c>
      <c r="F142" s="24">
        <f t="shared" si="39"/>
        <v>1.3517807640481799E-2</v>
      </c>
      <c r="G142" s="25">
        <f t="shared" si="39"/>
        <v>-1.9609311952159508E-2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1.1705729123722142E-3</v>
      </c>
      <c r="D143" s="24">
        <f t="shared" si="40"/>
        <v>9.4306996483757288E-3</v>
      </c>
      <c r="E143" s="24">
        <f t="shared" si="40"/>
        <v>-3.3428131711719211E-2</v>
      </c>
      <c r="F143" s="24">
        <f t="shared" si="40"/>
        <v>1.5714848369324741E-2</v>
      </c>
      <c r="G143" s="25">
        <f t="shared" si="40"/>
        <v>7.1120107816461942E-3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2.9939715212186857E-2</v>
      </c>
      <c r="D144" s="24">
        <f t="shared" si="41"/>
        <v>7.0930759304499436E-3</v>
      </c>
      <c r="E144" s="24">
        <f t="shared" si="41"/>
        <v>-1.7925022290615988E-2</v>
      </c>
      <c r="F144" s="24">
        <f t="shared" si="41"/>
        <v>-2.4595528112594078E-2</v>
      </c>
      <c r="G144" s="25">
        <f t="shared" si="41"/>
        <v>5.4877592605730163E-3</v>
      </c>
    </row>
    <row r="145" spans="1:7" x14ac:dyDescent="0.25">
      <c r="A145" s="21"/>
      <c r="B145" s="22" t="s">
        <v>34</v>
      </c>
      <c r="C145" s="23">
        <f t="shared" ref="C145:G145" si="42">C48 -($H48*C$96/$H$96)</f>
        <v>-3.0102324182897516E-2</v>
      </c>
      <c r="D145" s="24">
        <f t="shared" si="42"/>
        <v>-1.4110261406771574E-2</v>
      </c>
      <c r="E145" s="24">
        <f t="shared" si="42"/>
        <v>2.1102843702151847E-2</v>
      </c>
      <c r="F145" s="24">
        <f t="shared" si="42"/>
        <v>2.250255572255061E-2</v>
      </c>
      <c r="G145" s="25">
        <f t="shared" si="42"/>
        <v>6.0718616496646671E-4</v>
      </c>
    </row>
    <row r="146" spans="1:7" x14ac:dyDescent="0.25">
      <c r="A146" s="21"/>
      <c r="B146" s="22" t="s">
        <v>35</v>
      </c>
      <c r="C146" s="23">
        <f t="shared" ref="C146:G146" si="43">C49 -($H49*C$96/$H$96)</f>
        <v>2.6267057400477578E-2</v>
      </c>
      <c r="D146" s="24">
        <f t="shared" si="43"/>
        <v>2.7275319132942233E-2</v>
      </c>
      <c r="E146" s="24">
        <f t="shared" si="43"/>
        <v>6.97694915180197E-3</v>
      </c>
      <c r="F146" s="24">
        <f t="shared" si="43"/>
        <v>-1.7028314880335738E-2</v>
      </c>
      <c r="G146" s="25">
        <f t="shared" si="43"/>
        <v>-4.3491010804886376E-2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-1.2649049579494365E-2</v>
      </c>
      <c r="D147" s="24">
        <f t="shared" si="44"/>
        <v>-1.4070497031975882E-2</v>
      </c>
      <c r="E147" s="24">
        <f t="shared" si="44"/>
        <v>-4.7495829676628964E-3</v>
      </c>
      <c r="F147" s="24">
        <f t="shared" si="44"/>
        <v>-4.6995159363105721E-4</v>
      </c>
      <c r="G147" s="25">
        <f t="shared" si="44"/>
        <v>3.1939081172764144E-2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-2.0129350260008699E-2</v>
      </c>
      <c r="D148" s="24">
        <f t="shared" si="45"/>
        <v>-2.9332665070428435E-2</v>
      </c>
      <c r="E148" s="24">
        <f t="shared" si="45"/>
        <v>7.187449925086159E-3</v>
      </c>
      <c r="F148" s="24">
        <f t="shared" si="45"/>
        <v>2.6636097081856408E-2</v>
      </c>
      <c r="G148" s="25">
        <f t="shared" si="45"/>
        <v>1.5638468323494442E-2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4.5985575148926872E-2</v>
      </c>
      <c r="D149" s="24">
        <f t="shared" si="46"/>
        <v>8.3580430984508125E-3</v>
      </c>
      <c r="E149" s="24">
        <f t="shared" si="46"/>
        <v>-2.4770238605052147E-2</v>
      </c>
      <c r="F149" s="24">
        <f t="shared" si="46"/>
        <v>2.079954950471638E-2</v>
      </c>
      <c r="G149" s="25">
        <f t="shared" si="46"/>
        <v>-5.0372929147042084E-2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5.5996145772883865E-2</v>
      </c>
      <c r="D150" s="24">
        <f t="shared" si="47"/>
        <v>-4.0062807840168579E-2</v>
      </c>
      <c r="E150" s="24">
        <f t="shared" si="47"/>
        <v>-5.5591810896179483E-2</v>
      </c>
      <c r="F150" s="24">
        <f t="shared" si="47"/>
        <v>2.2070397035686945E-2</v>
      </c>
      <c r="G150" s="25">
        <f t="shared" si="47"/>
        <v>1.7588075927777141E-2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-7.0226786945536968E-3</v>
      </c>
      <c r="D151" s="24">
        <f t="shared" si="48"/>
        <v>9.9726450662691868E-3</v>
      </c>
      <c r="E151" s="24">
        <f t="shared" si="48"/>
        <v>6.1132688159309945E-3</v>
      </c>
      <c r="F151" s="24">
        <f t="shared" si="48"/>
        <v>1.3756590228417714E-2</v>
      </c>
      <c r="G151" s="25">
        <f t="shared" si="48"/>
        <v>-2.2819825416064393E-2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-3.6969677685740554E-2</v>
      </c>
      <c r="D152" s="24">
        <f t="shared" si="49"/>
        <v>2.7036660193186207E-2</v>
      </c>
      <c r="E152" s="24">
        <f t="shared" si="49"/>
        <v>9.164937942650303E-3</v>
      </c>
      <c r="F152" s="24">
        <f t="shared" si="49"/>
        <v>-2.2435661548757896E-2</v>
      </c>
      <c r="G152" s="25">
        <f t="shared" si="49"/>
        <v>2.3203741098661634E-2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-6.9776740304210438E-3</v>
      </c>
      <c r="D153" s="24">
        <f t="shared" si="50"/>
        <v>2.0597781232379264E-2</v>
      </c>
      <c r="E153" s="24">
        <f t="shared" si="50"/>
        <v>-1.0339461152941709E-2</v>
      </c>
      <c r="F153" s="24">
        <f t="shared" si="50"/>
        <v>-1.352892485090168E-2</v>
      </c>
      <c r="G153" s="25">
        <f t="shared" si="50"/>
        <v>1.0248278801885002E-2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-3.1517976098547729E-2</v>
      </c>
      <c r="D154" s="24">
        <f t="shared" si="51"/>
        <v>-4.4019432462549718E-2</v>
      </c>
      <c r="E154" s="24">
        <f t="shared" si="51"/>
        <v>3.8054337388196136E-3</v>
      </c>
      <c r="F154" s="24">
        <f t="shared" si="51"/>
        <v>1.6004352688662501E-2</v>
      </c>
      <c r="G154" s="25">
        <f t="shared" si="51"/>
        <v>5.5727622133615179E-2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7.3560940323932344E-3</v>
      </c>
      <c r="D155" s="24">
        <f t="shared" si="52"/>
        <v>-6.0399570458627427E-3</v>
      </c>
      <c r="E155" s="24">
        <f t="shared" si="52"/>
        <v>-1.5171455291753233E-2</v>
      </c>
      <c r="F155" s="24">
        <f t="shared" si="52"/>
        <v>2.5427301578299644E-3</v>
      </c>
      <c r="G155" s="25">
        <f t="shared" si="52"/>
        <v>1.1312588147392666E-2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-1.0120985116634396E-2</v>
      </c>
      <c r="D156" s="24">
        <f t="shared" si="53"/>
        <v>3.5593625820499575E-2</v>
      </c>
      <c r="E156" s="24">
        <f t="shared" si="53"/>
        <v>3.2419923740699685E-2</v>
      </c>
      <c r="F156" s="24">
        <f t="shared" si="53"/>
        <v>-3.5977353812673307E-2</v>
      </c>
      <c r="G156" s="25">
        <f t="shared" si="53"/>
        <v>-2.1915210631891724E-2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-1.8906440489798393E-2</v>
      </c>
      <c r="D157" s="24">
        <f t="shared" si="54"/>
        <v>5.7860267022448175E-3</v>
      </c>
      <c r="E157" s="24">
        <f t="shared" si="54"/>
        <v>4.6499250591146152E-3</v>
      </c>
      <c r="F157" s="24">
        <f t="shared" si="54"/>
        <v>-1.9236312418027812E-2</v>
      </c>
      <c r="G157" s="25">
        <f t="shared" si="54"/>
        <v>2.7706801146466745E-2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3.2109721451148432E-3</v>
      </c>
      <c r="D158" s="24">
        <f t="shared" si="55"/>
        <v>-1.0010459290223483E-2</v>
      </c>
      <c r="E158" s="24">
        <f t="shared" si="55"/>
        <v>3.5704702435166158E-3</v>
      </c>
      <c r="F158" s="24">
        <f t="shared" si="55"/>
        <v>5.2451212180043838E-3</v>
      </c>
      <c r="G158" s="25">
        <f t="shared" si="55"/>
        <v>-2.0161043164124703E-3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-8.8320122240698185E-3</v>
      </c>
      <c r="D159" s="24">
        <f t="shared" si="56"/>
        <v>-1.2041304856954607E-2</v>
      </c>
      <c r="E159" s="24">
        <f t="shared" si="56"/>
        <v>4.3784872085271959E-3</v>
      </c>
      <c r="F159" s="24">
        <f t="shared" si="56"/>
        <v>-6.219160014752742E-3</v>
      </c>
      <c r="G159" s="25">
        <f t="shared" si="56"/>
        <v>2.2713989887249875E-2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-5.2830695660570637E-3</v>
      </c>
      <c r="D160" s="24">
        <f t="shared" si="57"/>
        <v>-4.0344421267477587E-2</v>
      </c>
      <c r="E160" s="24">
        <f t="shared" si="57"/>
        <v>-6.9298959045550612E-3</v>
      </c>
      <c r="F160" s="24">
        <f t="shared" si="57"/>
        <v>4.4387478734833785E-2</v>
      </c>
      <c r="G160" s="25">
        <f t="shared" si="57"/>
        <v>8.169908003255677E-3</v>
      </c>
    </row>
    <row r="161" spans="1:7" x14ac:dyDescent="0.25">
      <c r="A161" s="21"/>
      <c r="B161" s="22" t="s">
        <v>70</v>
      </c>
      <c r="C161" s="23">
        <f t="shared" ref="C161:G161" si="58">C64 -($H64*C$96/$H$96)</f>
        <v>1.97282279819605E-2</v>
      </c>
      <c r="D161" s="24">
        <f t="shared" si="58"/>
        <v>-6.7139247917235245E-2</v>
      </c>
      <c r="E161" s="24">
        <f t="shared" si="58"/>
        <v>1.990634795626392E-2</v>
      </c>
      <c r="F161" s="24">
        <f t="shared" si="58"/>
        <v>1.3580038133219591E-2</v>
      </c>
      <c r="G161" s="25">
        <f t="shared" si="58"/>
        <v>1.3924633845790929E-2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3.4781373167732138E-2</v>
      </c>
      <c r="D162" s="24">
        <f t="shared" si="59"/>
        <v>-5.9685524268287271E-3</v>
      </c>
      <c r="E162" s="24">
        <f t="shared" si="59"/>
        <v>-7.4707656935513178E-4</v>
      </c>
      <c r="F162" s="24">
        <f t="shared" si="59"/>
        <v>-1.614495343002792E-2</v>
      </c>
      <c r="G162" s="25">
        <f t="shared" si="59"/>
        <v>-1.1920790741520609E-2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3.0649177676236705E-2</v>
      </c>
      <c r="D163" s="24">
        <f t="shared" si="60"/>
        <v>-3.0997446796976358E-2</v>
      </c>
      <c r="E163" s="24">
        <f t="shared" si="60"/>
        <v>2.131340738083326E-3</v>
      </c>
      <c r="F163" s="24">
        <f t="shared" si="60"/>
        <v>-9.7641003249271108E-3</v>
      </c>
      <c r="G163" s="25">
        <f t="shared" si="60"/>
        <v>7.9810287075832154E-3</v>
      </c>
    </row>
    <row r="164" spans="1:7" x14ac:dyDescent="0.25">
      <c r="A164" s="21"/>
      <c r="B164" s="22" t="s">
        <v>73</v>
      </c>
      <c r="C164" s="23">
        <f t="shared" ref="C164:G164" si="61">C67 -($H67*C$96/$H$96)</f>
        <v>1.1005091224210728E-2</v>
      </c>
      <c r="D164" s="24">
        <f t="shared" si="61"/>
        <v>-3.9520762001133525E-2</v>
      </c>
      <c r="E164" s="24">
        <f t="shared" si="61"/>
        <v>7.1584741509944649E-3</v>
      </c>
      <c r="F164" s="24">
        <f t="shared" si="61"/>
        <v>4.5015252193754712E-2</v>
      </c>
      <c r="G164" s="25">
        <f t="shared" si="61"/>
        <v>-2.3658055567826602E-2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-2.7860665920257099E-2</v>
      </c>
      <c r="D165" s="24">
        <f t="shared" si="62"/>
        <v>-2.0246418458654436E-2</v>
      </c>
      <c r="E165" s="24">
        <f t="shared" si="62"/>
        <v>1.1996815819098089E-2</v>
      </c>
      <c r="F165" s="24">
        <f t="shared" si="62"/>
        <v>1.5025910757393596E-2</v>
      </c>
      <c r="G165" s="25">
        <f t="shared" si="62"/>
        <v>2.1084357802419657E-2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5.7813428806846312E-3</v>
      </c>
      <c r="D166" s="24">
        <f t="shared" si="63"/>
        <v>-2.2091104065974559E-2</v>
      </c>
      <c r="E166" s="24">
        <f t="shared" si="63"/>
        <v>1.649474836446202E-3</v>
      </c>
      <c r="F166" s="24">
        <f t="shared" si="63"/>
        <v>1.7811868596522534E-2</v>
      </c>
      <c r="G166" s="25">
        <f t="shared" si="63"/>
        <v>-3.1515822476790856E-3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-5.9488762293526953E-3</v>
      </c>
      <c r="D167" s="24">
        <f t="shared" si="64"/>
        <v>-9.4668109158453084E-3</v>
      </c>
      <c r="E167" s="24">
        <f t="shared" si="64"/>
        <v>-1.7016933867148865E-3</v>
      </c>
      <c r="F167" s="24">
        <f t="shared" si="64"/>
        <v>2.0734717858490181E-2</v>
      </c>
      <c r="G167" s="25">
        <f t="shared" si="64"/>
        <v>-3.6173373265775133E-3</v>
      </c>
    </row>
    <row r="168" spans="1:7" x14ac:dyDescent="0.25">
      <c r="A168" s="21"/>
      <c r="B168" s="22" t="s">
        <v>77</v>
      </c>
      <c r="C168" s="23">
        <f t="shared" ref="C168:G168" si="65">C71 -($H71*C$96/$H$96)</f>
        <v>-1.6659625565870043E-2</v>
      </c>
      <c r="D168" s="24">
        <f t="shared" si="65"/>
        <v>-1.9089433152533017E-2</v>
      </c>
      <c r="E168" s="24">
        <f t="shared" si="65"/>
        <v>3.2827556648661882E-3</v>
      </c>
      <c r="F168" s="24">
        <f t="shared" si="65"/>
        <v>2.6333618930110908E-2</v>
      </c>
      <c r="G168" s="25">
        <f t="shared" si="65"/>
        <v>6.1326841234258661E-3</v>
      </c>
    </row>
    <row r="169" spans="1:7" x14ac:dyDescent="0.25">
      <c r="A169" s="21"/>
      <c r="B169" s="22" t="s">
        <v>78</v>
      </c>
      <c r="C169" s="23">
        <f t="shared" ref="C169:G169" si="66">C72 -($H72*C$96/$H$96)</f>
        <v>-1.1892427694819241E-2</v>
      </c>
      <c r="D169" s="24">
        <f t="shared" si="66"/>
        <v>4.400391326188749E-2</v>
      </c>
      <c r="E169" s="24">
        <f t="shared" si="66"/>
        <v>-8.1363780884252668E-4</v>
      </c>
      <c r="F169" s="24">
        <f t="shared" si="66"/>
        <v>-7.5966321641005585E-3</v>
      </c>
      <c r="G169" s="25">
        <f t="shared" si="66"/>
        <v>-2.3701215594125385E-2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6.784458785208336E-3</v>
      </c>
      <c r="D170" s="24">
        <f t="shared" si="67"/>
        <v>5.2925642647785043E-3</v>
      </c>
      <c r="E170" s="24">
        <f t="shared" si="67"/>
        <v>-3.9812718927624835E-3</v>
      </c>
      <c r="F170" s="24">
        <f t="shared" si="67"/>
        <v>3.3787417662330677E-3</v>
      </c>
      <c r="G170" s="25">
        <f t="shared" si="67"/>
        <v>-1.1474492923457619E-2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-1.6672008142324168E-2</v>
      </c>
      <c r="D171" s="24">
        <f t="shared" si="68"/>
        <v>9.3091460102396939E-2</v>
      </c>
      <c r="E171" s="24">
        <f t="shared" si="68"/>
        <v>1.2906625767352853E-2</v>
      </c>
      <c r="F171" s="24">
        <f t="shared" si="68"/>
        <v>-7.9398671440915669E-2</v>
      </c>
      <c r="G171" s="25">
        <f t="shared" si="68"/>
        <v>-9.9274062865102874E-3</v>
      </c>
    </row>
    <row r="172" spans="1:7" x14ac:dyDescent="0.25">
      <c r="A172" s="21"/>
      <c r="B172" s="22" t="s">
        <v>81</v>
      </c>
      <c r="C172" s="23">
        <f t="shared" ref="C172:G172" si="69">C75 -($H75*C$96/$H$96)</f>
        <v>-1.1207445939275168E-2</v>
      </c>
      <c r="D172" s="24">
        <f t="shared" si="69"/>
        <v>1.5149503869267889E-2</v>
      </c>
      <c r="E172" s="24">
        <f t="shared" si="69"/>
        <v>-2.2343203461530153E-2</v>
      </c>
      <c r="F172" s="24">
        <f t="shared" si="69"/>
        <v>8.7554955584686345E-3</v>
      </c>
      <c r="G172" s="25">
        <f t="shared" si="69"/>
        <v>9.6456499730684098E-3</v>
      </c>
    </row>
    <row r="173" spans="1:7" x14ac:dyDescent="0.25">
      <c r="A173" s="21"/>
      <c r="B173" s="22" t="s">
        <v>82</v>
      </c>
      <c r="C173" s="23">
        <f t="shared" ref="C173:G173" si="70">C76 -($H76*C$96/$H$96)</f>
        <v>-2.9009823189549089E-2</v>
      </c>
      <c r="D173" s="24">
        <f t="shared" si="70"/>
        <v>4.2865273542255555E-2</v>
      </c>
      <c r="E173" s="24">
        <f t="shared" si="70"/>
        <v>-6.2612218246174689E-4</v>
      </c>
      <c r="F173" s="24">
        <f t="shared" si="70"/>
        <v>8.7244678314983559E-3</v>
      </c>
      <c r="G173" s="25">
        <f t="shared" si="70"/>
        <v>-2.1953796001743492E-2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6.0374611310310133E-3</v>
      </c>
      <c r="D174" s="24">
        <f t="shared" si="71"/>
        <v>3.0403616378842202E-2</v>
      </c>
      <c r="E174" s="24">
        <f t="shared" si="71"/>
        <v>-2.9263451100450893E-2</v>
      </c>
      <c r="F174" s="24">
        <f t="shared" si="71"/>
        <v>-1.8877348363464441E-2</v>
      </c>
      <c r="G174" s="25">
        <f t="shared" si="71"/>
        <v>1.1699721954041759E-2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5.6254962641372197E-4</v>
      </c>
      <c r="D175" s="24">
        <f t="shared" si="72"/>
        <v>-1.2115731412418673E-2</v>
      </c>
      <c r="E175" s="24">
        <f t="shared" si="72"/>
        <v>1.6042813358662283E-2</v>
      </c>
      <c r="F175" s="24">
        <f t="shared" si="72"/>
        <v>3.8021721563142874E-3</v>
      </c>
      <c r="G175" s="25">
        <f t="shared" si="72"/>
        <v>-8.2918037289717028E-3</v>
      </c>
    </row>
    <row r="176" spans="1:7" x14ac:dyDescent="0.25">
      <c r="A176" s="21"/>
      <c r="B176" s="22" t="s">
        <v>86</v>
      </c>
      <c r="C176" s="23">
        <f t="shared" ref="C176:G176" si="73">C79 -($H79*C$96/$H$96)</f>
        <v>-1.0362297364159445E-2</v>
      </c>
      <c r="D176" s="24">
        <f t="shared" si="73"/>
        <v>1.0904431895290223E-2</v>
      </c>
      <c r="E176" s="24">
        <f t="shared" si="73"/>
        <v>-1.6725550579804793E-2</v>
      </c>
      <c r="F176" s="24">
        <f t="shared" si="73"/>
        <v>2.7581438431397209E-2</v>
      </c>
      <c r="G176" s="25">
        <f t="shared" si="73"/>
        <v>-1.139802238272325E-2</v>
      </c>
    </row>
    <row r="177" spans="1:7" x14ac:dyDescent="0.25">
      <c r="A177" s="21"/>
      <c r="B177" s="22" t="s">
        <v>87</v>
      </c>
      <c r="C177" s="23">
        <f t="shared" ref="C177:G177" si="74">C80 -($H80*C$96/$H$96)</f>
        <v>-2.3640047955586357E-2</v>
      </c>
      <c r="D177" s="24">
        <f t="shared" si="74"/>
        <v>4.4784826331267791E-4</v>
      </c>
      <c r="E177" s="24">
        <f t="shared" si="74"/>
        <v>6.9517664196086237E-3</v>
      </c>
      <c r="F177" s="24">
        <f t="shared" si="74"/>
        <v>9.4133171358302958E-3</v>
      </c>
      <c r="G177" s="25">
        <f t="shared" si="74"/>
        <v>6.8271161368347044E-3</v>
      </c>
    </row>
    <row r="178" spans="1:7" x14ac:dyDescent="0.25">
      <c r="A178" s="21"/>
      <c r="B178" s="22" t="s">
        <v>88</v>
      </c>
      <c r="C178" s="23">
        <f t="shared" ref="C178:G178" si="75">C81 -($H81*C$96/$H$96)</f>
        <v>3.1352401139908531E-2</v>
      </c>
      <c r="D178" s="24">
        <f t="shared" si="75"/>
        <v>-4.0017462189809921E-2</v>
      </c>
      <c r="E178" s="24">
        <f t="shared" si="75"/>
        <v>-1.1725049142385258E-2</v>
      </c>
      <c r="F178" s="24">
        <f t="shared" si="75"/>
        <v>1.3563995127289202E-2</v>
      </c>
      <c r="G178" s="25">
        <f t="shared" si="75"/>
        <v>6.8261150649973068E-3</v>
      </c>
    </row>
    <row r="179" spans="1:7" x14ac:dyDescent="0.25">
      <c r="A179" s="21"/>
      <c r="B179" s="22" t="s">
        <v>89</v>
      </c>
      <c r="C179" s="23">
        <f t="shared" ref="C179:G179" si="76">C82 -($H82*C$96/$H$96)</f>
        <v>4.8755312791798872E-2</v>
      </c>
      <c r="D179" s="24">
        <f t="shared" si="76"/>
        <v>-4.3769146381220841E-2</v>
      </c>
      <c r="E179" s="24">
        <f t="shared" si="76"/>
        <v>2.1616711730617078E-2</v>
      </c>
      <c r="F179" s="24">
        <f t="shared" si="76"/>
        <v>1.5571896991364742E-2</v>
      </c>
      <c r="G179" s="25">
        <f t="shared" si="76"/>
        <v>-4.2174775132560127E-2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6.8020235653781236E-3</v>
      </c>
      <c r="D180" s="24">
        <f t="shared" si="77"/>
        <v>-2.1717176982650604E-2</v>
      </c>
      <c r="E180" s="24">
        <f t="shared" si="77"/>
        <v>-6.703584199341861E-3</v>
      </c>
      <c r="F180" s="24">
        <f t="shared" si="77"/>
        <v>7.5289599750872072E-3</v>
      </c>
      <c r="G180" s="25">
        <f t="shared" si="77"/>
        <v>1.4089777641527079E-2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-1.2775318340163905E-2</v>
      </c>
      <c r="D181" s="24">
        <f t="shared" si="78"/>
        <v>-4.0626195772198948E-2</v>
      </c>
      <c r="E181" s="24">
        <f t="shared" si="78"/>
        <v>6.4143141824008765E-3</v>
      </c>
      <c r="F181" s="24">
        <f t="shared" si="78"/>
        <v>6.2577185686330444E-2</v>
      </c>
      <c r="G181" s="25">
        <f t="shared" si="78"/>
        <v>-1.5589985756368607E-2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1.2343427445042715E-2</v>
      </c>
      <c r="D182" s="24">
        <f t="shared" si="79"/>
        <v>-2.2377704256176911E-2</v>
      </c>
      <c r="E182" s="24">
        <f t="shared" si="79"/>
        <v>-2.7841156662183342E-3</v>
      </c>
      <c r="F182" s="24">
        <f t="shared" si="79"/>
        <v>6.093942725605983E-3</v>
      </c>
      <c r="G182" s="25">
        <f t="shared" si="79"/>
        <v>6.7244497517462698E-3</v>
      </c>
    </row>
    <row r="183" spans="1:7" x14ac:dyDescent="0.25">
      <c r="A183" s="21"/>
      <c r="B183" s="22" t="s">
        <v>93</v>
      </c>
      <c r="C183" s="23">
        <f t="shared" ref="C183:G183" si="80">C86 -($H86*C$96/$H$96)</f>
        <v>-7.9559159660997913E-3</v>
      </c>
      <c r="D183" s="24">
        <f t="shared" si="80"/>
        <v>-2.7124222647368537E-2</v>
      </c>
      <c r="E183" s="24">
        <f t="shared" si="80"/>
        <v>1.7546320338734628E-2</v>
      </c>
      <c r="F183" s="24">
        <f t="shared" si="80"/>
        <v>-2.4588889624247989E-3</v>
      </c>
      <c r="G183" s="25">
        <f t="shared" si="80"/>
        <v>1.9992707237158375E-2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-1.6824170400584593E-2</v>
      </c>
      <c r="D184" s="24">
        <f t="shared" si="81"/>
        <v>2.1026330140230698E-2</v>
      </c>
      <c r="E184" s="24">
        <f t="shared" si="81"/>
        <v>-3.0791692881858568E-3</v>
      </c>
      <c r="F184" s="24">
        <f t="shared" si="81"/>
        <v>-3.5524180073443767E-3</v>
      </c>
      <c r="G184" s="25">
        <f t="shared" si="81"/>
        <v>2.4294275558841283E-3</v>
      </c>
    </row>
    <row r="185" spans="1:7" x14ac:dyDescent="0.25">
      <c r="A185" s="21"/>
      <c r="B185" s="22" t="s">
        <v>95</v>
      </c>
      <c r="C185" s="23">
        <f t="shared" ref="C185:G185" si="82">C88 -($H88*C$96/$H$96)</f>
        <v>9.3531635865052309E-3</v>
      </c>
      <c r="D185" s="24">
        <f t="shared" si="82"/>
        <v>7.6521302377819955E-3</v>
      </c>
      <c r="E185" s="24">
        <f t="shared" si="82"/>
        <v>-4.8345827482831893E-4</v>
      </c>
      <c r="F185" s="24">
        <f t="shared" si="82"/>
        <v>-1.1387817873498934E-2</v>
      </c>
      <c r="G185" s="25">
        <f t="shared" si="82"/>
        <v>-5.1340176759603062E-3</v>
      </c>
    </row>
    <row r="186" spans="1:7" x14ac:dyDescent="0.25">
      <c r="A186" s="21"/>
      <c r="B186" s="22" t="s">
        <v>96</v>
      </c>
      <c r="C186" s="23">
        <f t="shared" ref="C186:G186" si="83">C89 -($H89*C$96/$H$96)</f>
        <v>-2.8993443632045285E-2</v>
      </c>
      <c r="D186" s="24">
        <f t="shared" si="83"/>
        <v>4.879201699346844E-2</v>
      </c>
      <c r="E186" s="24">
        <f t="shared" si="83"/>
        <v>-7.1191907822606426E-3</v>
      </c>
      <c r="F186" s="24">
        <f t="shared" si="83"/>
        <v>-1.9945785141365552E-2</v>
      </c>
      <c r="G186" s="25">
        <f t="shared" si="83"/>
        <v>7.2664025622029282E-3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-5.2042041811309614E-3</v>
      </c>
      <c r="D187" s="24">
        <f t="shared" si="84"/>
        <v>-6.8630245142186352E-3</v>
      </c>
      <c r="E187" s="24">
        <f t="shared" si="84"/>
        <v>-1.818361008766034E-3</v>
      </c>
      <c r="F187" s="24">
        <f t="shared" si="84"/>
        <v>-1.7878213306365423E-2</v>
      </c>
      <c r="G187" s="25">
        <f t="shared" si="84"/>
        <v>3.1763803010480846E-2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-5.0596023963019501E-2</v>
      </c>
      <c r="D188" s="24">
        <f t="shared" si="85"/>
        <v>-6.5434884148729555E-5</v>
      </c>
      <c r="E188" s="24">
        <f t="shared" si="85"/>
        <v>-4.1693001763605242E-3</v>
      </c>
      <c r="F188" s="24">
        <f t="shared" si="85"/>
        <v>3.556675497315126E-2</v>
      </c>
      <c r="G188" s="25">
        <f t="shared" si="85"/>
        <v>1.9264004050377287E-2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1.0801050252595701E-3</v>
      </c>
      <c r="D189" s="24">
        <f t="shared" si="86"/>
        <v>1.9172855828836488E-2</v>
      </c>
      <c r="E189" s="24">
        <f t="shared" si="86"/>
        <v>2.384150517125444E-2</v>
      </c>
      <c r="F189" s="24">
        <f t="shared" si="86"/>
        <v>-2.7408332278338332E-2</v>
      </c>
      <c r="G189" s="25">
        <f t="shared" si="86"/>
        <v>-1.6686133747012416E-2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1.1015382400473506E-2</v>
      </c>
      <c r="D190" s="24">
        <f t="shared" si="87"/>
        <v>2.3516169389404318E-2</v>
      </c>
      <c r="E190" s="24">
        <f t="shared" si="87"/>
        <v>-5.0146661722073604E-3</v>
      </c>
      <c r="F190" s="24">
        <f t="shared" si="87"/>
        <v>-4.1218674740621797E-3</v>
      </c>
      <c r="G190" s="25">
        <f t="shared" si="87"/>
        <v>-2.5395018143608561E-2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-9.5431025583195273E-3</v>
      </c>
      <c r="D191" s="24">
        <f t="shared" si="88"/>
        <v>5.1511835911982551E-2</v>
      </c>
      <c r="E191" s="24">
        <f t="shared" si="88"/>
        <v>1.2144211067456584E-2</v>
      </c>
      <c r="F191" s="24">
        <f t="shared" si="88"/>
        <v>-4.3573911927068831E-2</v>
      </c>
      <c r="G191" s="25">
        <f t="shared" si="88"/>
        <v>-1.0539032494051082E-2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-2.674759854378933E-2</v>
      </c>
      <c r="D192" s="29">
        <f t="shared" si="89"/>
        <v>2.0054598846972749E-2</v>
      </c>
      <c r="E192" s="29">
        <f t="shared" si="89"/>
        <v>-1.1227047698868176E-2</v>
      </c>
      <c r="F192" s="29">
        <f t="shared" si="89"/>
        <v>-1.1566929575479279E-2</v>
      </c>
      <c r="G192" s="30">
        <f t="shared" si="89"/>
        <v>2.9486976971164036E-2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2024-08-15T01:18:59Z</dcterms:created>
  <dcterms:modified xsi:type="dcterms:W3CDTF">2024-08-15T01:19:03Z</dcterms:modified>
</cp:coreProperties>
</file>