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38EE2D0C-ED9A-4CB2-AD88-EC74D9AD90C1}" xr6:coauthVersionLast="47" xr6:coauthVersionMax="47" xr10:uidLastSave="{00000000-0000-0000-0000-000000000000}"/>
  <bookViews>
    <workbookView xWindow="-28920" yWindow="-315" windowWidth="29040" windowHeight="15720" xr2:uid="{DEB23EBD-5954-4A7A-AF0A-886D2E9AD92E}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<sst xmlns="http://schemas.openxmlformats.org/spreadsheetml/2006/main" count="561" uniqueCount="101">
  <si>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Becherovka + Competition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</si>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</sst>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62042" xfId="16" xr:uid="{DDCEA431-5F24-4E5E-A46D-A1F8BBDB5B61}"/>
    <cellStyle name="style1723684662054" xfId="17" xr:uid="{A68111BC-6F60-4738-B55D-CCF146C2AEE1}"/>
    <cellStyle name="style1723684662063" xfId="21" xr:uid="{5D1566BE-6B04-4205-BE20-DCC44FB3CEE2}"/>
    <cellStyle name="style1723684662072" xfId="22" xr:uid="{A3D134D0-8FDE-4072-A2D9-0C40CE99A412}"/>
    <cellStyle name="style1723684662080" xfId="26" xr:uid="{0989F835-1902-4846-BF3E-8355466B3767}"/>
    <cellStyle name="style1723684662089" xfId="27" xr:uid="{33123813-D80E-4246-8E1A-22939E5495C1}"/>
    <cellStyle name="style1723684662147" xfId="1" xr:uid="{891A1072-DD28-4E03-973F-943225AC45DD}"/>
    <cellStyle name="style1723684662154" xfId="2" xr:uid="{60E9B2CA-9991-4903-B8F5-915B7E04DF86}"/>
    <cellStyle name="style1723684662160" xfId="6" xr:uid="{6EB746B9-7D8E-4920-8784-8BDDCC0314DA}"/>
    <cellStyle name="style1723684662168" xfId="7" xr:uid="{7094F680-43A5-497E-9B50-7E525125CF78}"/>
    <cellStyle name="style1723684662174" xfId="11" xr:uid="{0147DBA0-4FD1-423E-B15F-CACDF51608D0}"/>
    <cellStyle name="style1723684662182" xfId="12" xr:uid="{D3B56880-8E96-44EA-9446-E4629A2F9C5D}"/>
    <cellStyle name="style1723684662188" xfId="3" xr:uid="{601FF824-2911-4FDB-A921-7ADF135B6058}"/>
    <cellStyle name="style1723684662198" xfId="4" xr:uid="{9DB7CDDA-F9B5-459C-B944-E57B8E4615F5}"/>
    <cellStyle name="style1723684662207" xfId="5" xr:uid="{8502C3B7-81A9-473B-B43A-9E8A2617C560}"/>
    <cellStyle name="style1723684662216" xfId="8" xr:uid="{815C35FB-8BA8-46B4-8655-8784C172BFF1}"/>
    <cellStyle name="style1723684662224" xfId="9" xr:uid="{69FD069A-C5CD-4535-A2E4-E51326EB1A12}"/>
    <cellStyle name="style1723684662234" xfId="10" xr:uid="{B2637C7F-6358-4E1A-8384-8F73A0ABFF86}"/>
    <cellStyle name="style1723684662242" xfId="13" xr:uid="{4B51C7F4-5183-4910-AC1B-E46D222A2B8B}"/>
    <cellStyle name="style1723684662252" xfId="14" xr:uid="{F6502B6C-843A-45A2-83F9-E60E6D2E6AFF}"/>
    <cellStyle name="style1723684662260" xfId="15" xr:uid="{6B54F5A2-B660-45B4-B321-A913F33A78C6}"/>
    <cellStyle name="style1723684662270" xfId="18" xr:uid="{8B7B6431-F844-44FE-87C0-7FCD4447FF05}"/>
    <cellStyle name="style1723684662279" xfId="19" xr:uid="{DFA9E461-5F10-4F75-9ADB-910D3DC3214B}"/>
    <cellStyle name="style1723684662288" xfId="20" xr:uid="{7740AE24-975C-4E6C-8D92-C7EF342BF737}"/>
    <cellStyle name="style1723684662298" xfId="23" xr:uid="{C1D166DC-2C4D-46F7-8754-74A62ECA03CC}"/>
    <cellStyle name="style1723684662306" xfId="24" xr:uid="{CBFCE564-8743-4CFF-B159-13222BCA45BB}"/>
    <cellStyle name="style1723684662315" xfId="25" xr:uid="{E39AC018-F862-4CA0-BA2E-0457E7BA132C}"/>
    <cellStyle name="style1723684662325" xfId="28" xr:uid="{B928AA51-D3EE-407A-96B2-1F5B98667ED9}"/>
    <cellStyle name="style1723684662334" xfId="29" xr:uid="{B17BDE08-3D10-4AD3-82D1-1DEF5D93C271}"/>
    <cellStyle name="style1723684662345" xfId="30" xr:uid="{2EE1969D-9400-4C5F-9DAA-9459F65CC7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533DE-C98E-474B-88CD-FE21756617B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2DC3-E0A1-446B-91FA-5040A673BCED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0.15097159940209268</v>
      </c>
      <c r="D6" s="19">
        <v>0.13295880149812733</v>
      </c>
      <c r="E6" s="20">
        <v>0.125</v>
      </c>
      <c r="F6" s="31">
        <f>AVERAGE(C6:E6)</f>
        <v>0.13631013363340669</v>
      </c>
    </row>
    <row r="7" spans="1:6" x14ac:dyDescent="0.25">
      <c r="A7" s="21"/>
      <c r="B7" s="22" t="s">
        <v>8</v>
      </c>
      <c r="C7" s="23">
        <v>0.22122571001494765</v>
      </c>
      <c r="D7" s="24">
        <v>0.23970037453183524</v>
      </c>
      <c r="E7" s="25">
        <v>0.21813725490196079</v>
      </c>
      <c r="F7" s="31">
        <f>AVERAGE(C7:E7)</f>
        <v>0.22635444648291456</v>
      </c>
    </row>
    <row r="8" spans="1:6" ht="24" x14ac:dyDescent="0.25">
      <c r="A8" s="21"/>
      <c r="B8" s="22" t="s">
        <v>9</v>
      </c>
      <c r="C8" s="23">
        <v>0.26158445440956651</v>
      </c>
      <c r="D8" s="24">
        <v>0.24719101123595505</v>
      </c>
      <c r="E8" s="25">
        <v>0.14460784313725492</v>
      </c>
      <c r="F8" s="31">
        <f>AVERAGE(C8:E8)</f>
        <v>0.21779443626092551</v>
      </c>
    </row>
    <row r="9" spans="1:6" x14ac:dyDescent="0.25">
      <c r="A9" s="21"/>
      <c r="B9" s="22" t="s">
        <v>10</v>
      </c>
      <c r="C9" s="23">
        <v>0.10463378176382659</v>
      </c>
      <c r="D9" s="24">
        <v>0.10299625468164794</v>
      </c>
      <c r="E9" s="25">
        <v>7.8431372549019607E-2</v>
      </c>
      <c r="F9" s="31">
        <f>AVERAGE(C9:E9)</f>
        <v>9.5353802998164719E-2</v>
      </c>
    </row>
    <row r="10" spans="1:6" x14ac:dyDescent="0.25">
      <c r="A10" s="21"/>
      <c r="B10" s="22" t="s">
        <v>11</v>
      </c>
      <c r="C10" s="23">
        <v>0.28251121076233182</v>
      </c>
      <c r="D10" s="24">
        <v>0.40449438202247184</v>
      </c>
      <c r="E10" s="25">
        <v>0.41176470588235292</v>
      </c>
      <c r="F10" s="31">
        <f>AVERAGE(C10:E10)</f>
        <v>0.36625676622238551</v>
      </c>
    </row>
    <row r="11" spans="1:6" ht="24" x14ac:dyDescent="0.25">
      <c r="A11" s="21"/>
      <c r="B11" s="22" t="s">
        <v>12</v>
      </c>
      <c r="C11" s="23">
        <v>8.5201793721973076E-2</v>
      </c>
      <c r="D11" s="24">
        <v>0.22846441947565543</v>
      </c>
      <c r="E11" s="25">
        <v>0.12990196078431374</v>
      </c>
      <c r="F11" s="31">
        <f>AVERAGE(C11:E11)</f>
        <v>0.14785605799398074</v>
      </c>
    </row>
    <row r="12" spans="1:6" x14ac:dyDescent="0.25">
      <c r="A12" s="21"/>
      <c r="B12" s="22" t="s">
        <v>13</v>
      </c>
      <c r="C12" s="23">
        <v>0.27503736920777277</v>
      </c>
      <c r="D12" s="24">
        <v>0.31835205992509363</v>
      </c>
      <c r="E12" s="25">
        <v>0.23774509803921567</v>
      </c>
      <c r="F12" s="31">
        <f>AVERAGE(C12:E12)</f>
        <v>0.27704484239069399</v>
      </c>
    </row>
    <row r="13" spans="1:6" x14ac:dyDescent="0.25">
      <c r="A13" s="21"/>
      <c r="B13" s="22" t="s">
        <v>14</v>
      </c>
      <c r="C13" s="23">
        <v>0.44992526158445434</v>
      </c>
      <c r="D13" s="24">
        <v>0.42322097378277151</v>
      </c>
      <c r="E13" s="25">
        <v>0.41421568627450983</v>
      </c>
      <c r="F13" s="31">
        <f>AVERAGE(C13:E13)</f>
        <v>0.42912064054724525</v>
      </c>
    </row>
    <row r="14" spans="1:6" ht="24" x14ac:dyDescent="0.25">
      <c r="A14" s="21"/>
      <c r="B14" s="22" t="s">
        <v>15</v>
      </c>
      <c r="C14" s="23">
        <v>0.15994020926756353</v>
      </c>
      <c r="D14" s="24">
        <v>0.14606741573033707</v>
      </c>
      <c r="E14" s="25">
        <v>8.0882352941176461E-2</v>
      </c>
      <c r="F14" s="31">
        <f>AVERAGE(C14:E14)</f>
        <v>0.12896332597969234</v>
      </c>
    </row>
    <row r="15" spans="1:6" ht="24" x14ac:dyDescent="0.25">
      <c r="A15" s="21"/>
      <c r="B15" s="22" t="s">
        <v>16</v>
      </c>
      <c r="C15" s="23">
        <v>0.11210762331838567</v>
      </c>
      <c r="D15" s="24">
        <v>0.10112359550561796</v>
      </c>
      <c r="E15" s="25">
        <v>0.11519607843137254</v>
      </c>
      <c r="F15" s="31">
        <f>AVERAGE(C15:E15)</f>
        <v>0.10947576575179206</v>
      </c>
    </row>
    <row r="16" spans="1:6" ht="24" x14ac:dyDescent="0.25">
      <c r="A16" s="21"/>
      <c r="B16" s="22" t="s">
        <v>17</v>
      </c>
      <c r="C16" s="23">
        <v>8.9686098654708515E-2</v>
      </c>
      <c r="D16" s="24">
        <v>8.0524344569288392E-2</v>
      </c>
      <c r="E16" s="25">
        <v>7.8431372549019607E-2</v>
      </c>
      <c r="F16" s="31">
        <f>AVERAGE(C16:E16)</f>
        <v>8.2880605257672171E-2</v>
      </c>
    </row>
    <row r="17" spans="1:6" ht="24" x14ac:dyDescent="0.25">
      <c r="A17" s="21"/>
      <c r="B17" s="22" t="s">
        <v>18</v>
      </c>
      <c r="C17" s="23">
        <v>7.0254110612855011E-2</v>
      </c>
      <c r="D17" s="24">
        <v>7.8651685393258425E-2</v>
      </c>
      <c r="E17" s="25">
        <v>7.8431372549019607E-2</v>
      </c>
      <c r="F17" s="31">
        <f>AVERAGE(C17:E17)</f>
        <v>7.5779056185044338E-2</v>
      </c>
    </row>
    <row r="18" spans="1:6" ht="24" x14ac:dyDescent="0.25">
      <c r="A18" s="21"/>
      <c r="B18" s="22" t="s">
        <v>19</v>
      </c>
      <c r="C18" s="23">
        <v>0.19581464872944693</v>
      </c>
      <c r="D18" s="24">
        <v>0.20224719101123592</v>
      </c>
      <c r="E18" s="25">
        <v>0.24019607843137256</v>
      </c>
      <c r="F18" s="31">
        <f>AVERAGE(C18:E18)</f>
        <v>0.21275263939068514</v>
      </c>
    </row>
    <row r="19" spans="1:6" x14ac:dyDescent="0.25">
      <c r="A19" s="21"/>
      <c r="B19" s="22" t="s">
        <v>20</v>
      </c>
      <c r="C19" s="23">
        <v>0.14798206278026907</v>
      </c>
      <c r="D19" s="24">
        <v>0.21535580524344572</v>
      </c>
      <c r="E19" s="25">
        <v>0.1642156862745098</v>
      </c>
      <c r="F19" s="31">
        <f>AVERAGE(C19:E19)</f>
        <v>0.17585118476607486</v>
      </c>
    </row>
    <row r="20" spans="1:6" x14ac:dyDescent="0.25">
      <c r="A20" s="21"/>
      <c r="B20" s="22" t="s">
        <v>21</v>
      </c>
      <c r="C20" s="23">
        <v>0.29745889387144991</v>
      </c>
      <c r="D20" s="24">
        <v>0.17041198501872659</v>
      </c>
      <c r="E20" s="25">
        <v>0.18627450980392157</v>
      </c>
      <c r="F20" s="31">
        <f>AVERAGE(C20:E20)</f>
        <v>0.2180484628980327</v>
      </c>
    </row>
    <row r="21" spans="1:6" ht="24" x14ac:dyDescent="0.25">
      <c r="A21" s="21"/>
      <c r="B21" s="22" t="s">
        <v>22</v>
      </c>
      <c r="C21" s="23">
        <v>9.417040358744394E-2</v>
      </c>
      <c r="D21" s="24">
        <v>8.9887640449438214E-2</v>
      </c>
      <c r="E21" s="25">
        <v>7.3529411764705885E-2</v>
      </c>
      <c r="F21" s="31">
        <f>AVERAGE(C21:E21)</f>
        <v>8.5862485267196018E-2</v>
      </c>
    </row>
    <row r="22" spans="1:6" ht="24" x14ac:dyDescent="0.25">
      <c r="A22" s="21"/>
      <c r="B22" s="22" t="s">
        <v>23</v>
      </c>
      <c r="C22" s="23">
        <v>0.10164424514200299</v>
      </c>
      <c r="D22" s="24">
        <v>0.10486891385767791</v>
      </c>
      <c r="E22" s="25">
        <v>7.8431372549019607E-2</v>
      </c>
      <c r="F22" s="31">
        <f>AVERAGE(C22:E22)</f>
        <v>9.4981510516233492E-2</v>
      </c>
    </row>
    <row r="23" spans="1:6" ht="24" x14ac:dyDescent="0.25">
      <c r="A23" s="21"/>
      <c r="B23" s="22" t="s">
        <v>24</v>
      </c>
      <c r="C23" s="23">
        <v>0.20179372197309417</v>
      </c>
      <c r="D23" s="24">
        <v>0.15917602996254682</v>
      </c>
      <c r="E23" s="25">
        <v>0.20343137254901961</v>
      </c>
      <c r="F23" s="31">
        <f>AVERAGE(C23:E23)</f>
        <v>0.1881337081615535</v>
      </c>
    </row>
    <row r="24" spans="1:6" ht="24" x14ac:dyDescent="0.25">
      <c r="A24" s="21"/>
      <c r="B24" s="22" t="s">
        <v>25</v>
      </c>
      <c r="C24" s="23">
        <v>0.17937219730941703</v>
      </c>
      <c r="D24" s="24">
        <v>9.1760299625468167E-2</v>
      </c>
      <c r="E24" s="25">
        <v>0.12009803921568628</v>
      </c>
      <c r="F24" s="31">
        <f>AVERAGE(C24:E24)</f>
        <v>0.13041017871685714</v>
      </c>
    </row>
    <row r="25" spans="1:6" ht="24" x14ac:dyDescent="0.25">
      <c r="A25" s="21"/>
      <c r="B25" s="22" t="s">
        <v>26</v>
      </c>
      <c r="C25" s="23">
        <v>0.10762331838565023</v>
      </c>
      <c r="D25" s="24">
        <v>0.11235955056179775</v>
      </c>
      <c r="E25" s="25">
        <v>0.17156862745098039</v>
      </c>
      <c r="F25" s="31">
        <f>AVERAGE(C25:E25)</f>
        <v>0.13051716546614278</v>
      </c>
    </row>
    <row r="26" spans="1:6" x14ac:dyDescent="0.25">
      <c r="A26" s="21" t="s">
        <v>27</v>
      </c>
      <c r="B26" s="22" t="s">
        <v>28</v>
      </c>
      <c r="C26" s="23">
        <v>0.4573991031390135</v>
      </c>
      <c r="D26" s="24">
        <v>0.51872659176029967</v>
      </c>
      <c r="E26" s="25">
        <v>0.47549019607843135</v>
      </c>
      <c r="F26" s="31">
        <f>AVERAGE(C26:E26)</f>
        <v>0.48387196365924812</v>
      </c>
    </row>
    <row r="27" spans="1:6" x14ac:dyDescent="0.25">
      <c r="A27" s="21"/>
      <c r="B27" s="22" t="s">
        <v>29</v>
      </c>
      <c r="C27" s="23">
        <v>0.10164424514200299</v>
      </c>
      <c r="D27" s="24">
        <v>0.11985018726591762</v>
      </c>
      <c r="E27" s="25">
        <v>0.10049019607843138</v>
      </c>
      <c r="F27" s="31">
        <f>AVERAGE(C27:E27)</f>
        <v>0.10732820949545067</v>
      </c>
    </row>
    <row r="28" spans="1:6" ht="24" x14ac:dyDescent="0.25">
      <c r="A28" s="21"/>
      <c r="B28" s="22" t="s">
        <v>30</v>
      </c>
      <c r="C28" s="23">
        <v>0.17488789237668162</v>
      </c>
      <c r="D28" s="24">
        <v>0.17977528089887643</v>
      </c>
      <c r="E28" s="25">
        <v>0.14950980392156862</v>
      </c>
      <c r="F28" s="31">
        <f>AVERAGE(C28:E28)</f>
        <v>0.16805765906570891</v>
      </c>
    </row>
    <row r="29" spans="1:6" ht="24" x14ac:dyDescent="0.25">
      <c r="A29" s="21"/>
      <c r="B29" s="22" t="s">
        <v>31</v>
      </c>
      <c r="C29" s="23">
        <v>0.14200298953662183</v>
      </c>
      <c r="D29" s="24">
        <v>0.15543071161048688</v>
      </c>
      <c r="E29" s="25">
        <v>0.1053921568627451</v>
      </c>
      <c r="F29" s="31">
        <f>AVERAGE(C29:E29)</f>
        <v>0.13427528600328462</v>
      </c>
    </row>
    <row r="30" spans="1:6" x14ac:dyDescent="0.25">
      <c r="A30" s="21"/>
      <c r="B30" s="22" t="s">
        <v>32</v>
      </c>
      <c r="C30" s="23">
        <v>7.1748878923766815E-2</v>
      </c>
      <c r="D30" s="24">
        <v>0.13670411985018727</v>
      </c>
      <c r="E30" s="25">
        <v>0.13235294117647059</v>
      </c>
      <c r="F30" s="31">
        <f>AVERAGE(C30:E30)</f>
        <v>0.11360197998347488</v>
      </c>
    </row>
    <row r="31" spans="1:6" x14ac:dyDescent="0.25">
      <c r="A31" s="21"/>
      <c r="B31" s="22" t="s">
        <v>33</v>
      </c>
      <c r="C31" s="23">
        <v>0.39013452914798208</v>
      </c>
      <c r="D31" s="24">
        <v>0.29213483146067415</v>
      </c>
      <c r="E31" s="25">
        <v>0.31862745098039214</v>
      </c>
      <c r="F31" s="31">
        <f>AVERAGE(C31:E31)</f>
        <v>0.33363227052968281</v>
      </c>
    </row>
    <row r="32" spans="1:6" x14ac:dyDescent="0.25">
      <c r="A32" s="21"/>
      <c r="B32" s="22" t="s">
        <v>34</v>
      </c>
      <c r="C32" s="23">
        <v>0.22122571001494765</v>
      </c>
      <c r="D32" s="24">
        <v>0.10112359550561796</v>
      </c>
      <c r="E32" s="25">
        <v>0.1176470588235294</v>
      </c>
      <c r="F32" s="31">
        <f>AVERAGE(C32:E32)</f>
        <v>0.146665454781365</v>
      </c>
    </row>
    <row r="33" spans="1:6" x14ac:dyDescent="0.25">
      <c r="A33" s="21"/>
      <c r="B33" s="22" t="s">
        <v>35</v>
      </c>
      <c r="C33" s="23">
        <v>9.5665171898355758E-2</v>
      </c>
      <c r="D33" s="24">
        <v>0.17602996254681649</v>
      </c>
      <c r="E33" s="25">
        <v>0.14215686274509803</v>
      </c>
      <c r="F33" s="31">
        <f>AVERAGE(C33:E33)</f>
        <v>0.1379506657300901</v>
      </c>
    </row>
    <row r="34" spans="1:6" ht="24" x14ac:dyDescent="0.25">
      <c r="A34" s="21"/>
      <c r="B34" s="22" t="s">
        <v>36</v>
      </c>
      <c r="C34" s="23">
        <v>0.23168908819133038</v>
      </c>
      <c r="D34" s="24">
        <v>0.12359550561797752</v>
      </c>
      <c r="E34" s="25">
        <v>0.14705882352941177</v>
      </c>
      <c r="F34" s="31">
        <f>AVERAGE(C34:E34)</f>
        <v>0.16744780577957322</v>
      </c>
    </row>
    <row r="35" spans="1:6" ht="24" x14ac:dyDescent="0.25">
      <c r="A35" s="21"/>
      <c r="B35" s="22" t="s">
        <v>37</v>
      </c>
      <c r="C35" s="23">
        <v>0.17937219730941703</v>
      </c>
      <c r="D35" s="24">
        <v>0.16853932584269665</v>
      </c>
      <c r="E35" s="25">
        <v>0.15196078431372548</v>
      </c>
      <c r="F35" s="31">
        <f>AVERAGE(C35:E35)</f>
        <v>0.16662410248861306</v>
      </c>
    </row>
    <row r="36" spans="1:6" x14ac:dyDescent="0.25">
      <c r="A36" s="21"/>
      <c r="B36" s="22" t="s">
        <v>38</v>
      </c>
      <c r="C36" s="23">
        <v>0.18086696562032889</v>
      </c>
      <c r="D36" s="24">
        <v>0.13295880149812733</v>
      </c>
      <c r="E36" s="25">
        <v>0.14705882352941177</v>
      </c>
      <c r="F36" s="31">
        <f>AVERAGE(C36:E36)</f>
        <v>0.15362819688262266</v>
      </c>
    </row>
    <row r="37" spans="1:6" x14ac:dyDescent="0.25">
      <c r="A37" s="21"/>
      <c r="B37" s="22" t="s">
        <v>39</v>
      </c>
      <c r="C37" s="23">
        <v>0.14349775784753363</v>
      </c>
      <c r="D37" s="24">
        <v>0.27902621722846443</v>
      </c>
      <c r="E37" s="25">
        <v>0.19607843137254904</v>
      </c>
      <c r="F37" s="31">
        <f>AVERAGE(C37:E37)</f>
        <v>0.20620080214951572</v>
      </c>
    </row>
    <row r="38" spans="1:6" x14ac:dyDescent="0.25">
      <c r="A38" s="21"/>
      <c r="B38" s="22" t="s">
        <v>40</v>
      </c>
      <c r="C38" s="23">
        <v>0.36322869955156956</v>
      </c>
      <c r="D38" s="24">
        <v>0.20224719101123592</v>
      </c>
      <c r="E38" s="25">
        <v>0.28431372549019607</v>
      </c>
      <c r="F38" s="31">
        <f>AVERAGE(C38:E38)</f>
        <v>0.28326320535100052</v>
      </c>
    </row>
    <row r="39" spans="1:6" ht="24" x14ac:dyDescent="0.25">
      <c r="A39" s="21"/>
      <c r="B39" s="22" t="s">
        <v>41</v>
      </c>
      <c r="C39" s="23">
        <v>0.11958146487294469</v>
      </c>
      <c r="D39" s="24">
        <v>8.6142322097378279E-2</v>
      </c>
      <c r="E39" s="25">
        <v>0.12745098039215685</v>
      </c>
      <c r="F39" s="31">
        <f>AVERAGE(C39:E39)</f>
        <v>0.11105825578749327</v>
      </c>
    </row>
    <row r="40" spans="1:6" ht="24" x14ac:dyDescent="0.25">
      <c r="A40" s="21"/>
      <c r="B40" s="22" t="s">
        <v>42</v>
      </c>
      <c r="C40" s="23">
        <v>0.34828101644245135</v>
      </c>
      <c r="D40" s="24">
        <v>0.36142322097378277</v>
      </c>
      <c r="E40" s="25">
        <v>0.36274509803921567</v>
      </c>
      <c r="F40" s="31">
        <f>AVERAGE(C40:E40)</f>
        <v>0.3574831118184833</v>
      </c>
    </row>
    <row r="41" spans="1:6" ht="24.75" thickBot="1" x14ac:dyDescent="0.3">
      <c r="A41" s="26"/>
      <c r="B41" s="27" t="s">
        <v>43</v>
      </c>
      <c r="C41" s="28">
        <v>0.19431988041853512</v>
      </c>
      <c r="D41" s="29">
        <v>0.27340823970037453</v>
      </c>
      <c r="E41" s="30">
        <v>0.20588235294117646</v>
      </c>
      <c r="F41" s="31">
        <f>AVERAGE(C41:E41)</f>
        <v>0.224536824353362</v>
      </c>
    </row>
    <row r="42" spans="1:6" ht="15.75" thickTop="1" x14ac:dyDescent="0.25">
      <c r="C42" s="32">
        <f>AVERAGE(C6:C41)</f>
        <v>0.19456900847035377</v>
      </c>
      <c r="D42" s="32">
        <f>AVERAGE(D6:D41)</f>
        <v>0.19324802330420315</v>
      </c>
      <c r="E42" s="32">
        <f>AVERAGE(E6:E41)</f>
        <v>0.18096405228758178</v>
      </c>
      <c r="F42" s="32">
        <f>AVERAGE(F6:F41)</f>
        <v>0.18959369468737952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1.1084418083932485E-2</v>
      </c>
      <c r="D49" s="19">
        <f t="shared" ref="D49:E49" si="0">D6 -($F6*D$42/$F$42)</f>
        <v>-5.9786453638177028E-3</v>
      </c>
      <c r="E49" s="20">
        <f t="shared" si="0"/>
        <v>-5.1057727201149761E-3</v>
      </c>
    </row>
    <row r="50" spans="1:5" x14ac:dyDescent="0.25">
      <c r="A50" s="21"/>
      <c r="B50" s="22" t="s">
        <v>8</v>
      </c>
      <c r="C50" s="23">
        <f t="shared" ref="C50:E50" si="1">C7 -($F7*C$42/$F$42)</f>
        <v>-1.1068725133101115E-2</v>
      </c>
      <c r="D50" s="24">
        <f t="shared" si="1"/>
        <v>8.9830533621242104E-3</v>
      </c>
      <c r="E50" s="25">
        <f t="shared" si="1"/>
        <v>2.0856717709767658E-3</v>
      </c>
    </row>
    <row r="51" spans="1:5" ht="24" x14ac:dyDescent="0.25">
      <c r="A51" s="21"/>
      <c r="B51" s="22" t="s">
        <v>9</v>
      </c>
      <c r="C51" s="23">
        <f t="shared" ref="C51:E51" si="2">C8 -($F8*C$42/$F$42)</f>
        <v>3.8074661093276729E-2</v>
      </c>
      <c r="D51" s="24">
        <f t="shared" si="2"/>
        <v>2.5198690428681003E-2</v>
      </c>
      <c r="E51" s="25">
        <f t="shared" si="2"/>
        <v>-6.327335152195801E-2</v>
      </c>
    </row>
    <row r="52" spans="1:5" x14ac:dyDescent="0.25">
      <c r="A52" s="21"/>
      <c r="B52" s="22" t="s">
        <v>10</v>
      </c>
      <c r="C52" s="23">
        <f t="shared" ref="C52:E52" si="3">C9 -($F9*C$42/$F$42)</f>
        <v>6.7777062555025025E-3</v>
      </c>
      <c r="D52" s="24">
        <f t="shared" si="3"/>
        <v>5.8045523187721659E-3</v>
      </c>
      <c r="E52" s="25">
        <f t="shared" si="3"/>
        <v>-1.2582258574274738E-2</v>
      </c>
    </row>
    <row r="53" spans="1:5" x14ac:dyDescent="0.25">
      <c r="A53" s="21"/>
      <c r="B53" s="22" t="s">
        <v>11</v>
      </c>
      <c r="C53" s="23">
        <f t="shared" ref="C53:E53" si="4">C10 -($F10*C$42/$F$42)</f>
        <v>-9.3356857882839983E-2</v>
      </c>
      <c r="D53" s="24">
        <f t="shared" si="4"/>
        <v>3.1178190199890765E-2</v>
      </c>
      <c r="E53" s="25">
        <f t="shared" si="4"/>
        <v>6.217866768294894E-2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-6.6534299863099819E-2</v>
      </c>
      <c r="D54" s="24">
        <f t="shared" si="5"/>
        <v>7.7758506032689106E-2</v>
      </c>
      <c r="E54" s="25">
        <f t="shared" si="5"/>
        <v>-1.1224206169589385E-2</v>
      </c>
    </row>
    <row r="55" spans="1:5" x14ac:dyDescent="0.25">
      <c r="A55" s="21"/>
      <c r="B55" s="22" t="s">
        <v>13</v>
      </c>
      <c r="C55" s="23">
        <f t="shared" ref="C55:E55" si="6">C12 -($F12*C$42/$F$42)</f>
        <v>-9.2776781605770631E-3</v>
      </c>
      <c r="D55" s="24">
        <f t="shared" si="6"/>
        <v>3.5967309488612209E-2</v>
      </c>
      <c r="E55" s="25">
        <f t="shared" si="6"/>
        <v>-2.6689631328035257E-2</v>
      </c>
    </row>
    <row r="56" spans="1:5" x14ac:dyDescent="0.25">
      <c r="A56" s="21"/>
      <c r="B56" s="22" t="s">
        <v>14</v>
      </c>
      <c r="C56" s="23">
        <f t="shared" ref="C56:E56" si="7">C13 -($F13*C$42/$F$42)</f>
        <v>9.5436461350961177E-3</v>
      </c>
      <c r="D56" s="24">
        <f t="shared" si="7"/>
        <v>-1.417076375114934E-2</v>
      </c>
      <c r="E56" s="25">
        <f t="shared" si="7"/>
        <v>4.6271176160528893E-3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2.7592630376386179E-2</v>
      </c>
      <c r="D57" s="24">
        <f t="shared" si="8"/>
        <v>1.4618382757986409E-2</v>
      </c>
      <c r="E57" s="25">
        <f t="shared" si="8"/>
        <v>-4.2211013134372657E-2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-2.4100319570477535E-4</v>
      </c>
      <c r="D58" s="24">
        <f t="shared" si="9"/>
        <v>-1.0462263750576295E-2</v>
      </c>
      <c r="E58" s="25">
        <f t="shared" si="9"/>
        <v>1.0703266946280987E-2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4.6305422819178793E-3</v>
      </c>
      <c r="D59" s="24">
        <f t="shared" si="10"/>
        <v>-3.9537450776836597E-3</v>
      </c>
      <c r="E59" s="25">
        <f t="shared" si="10"/>
        <v>-6.767972042343029E-4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-7.5135379846105604E-3</v>
      </c>
      <c r="D60" s="24">
        <f t="shared" si="11"/>
        <v>1.4120238118716238E-3</v>
      </c>
      <c r="E60" s="25">
        <f t="shared" si="11"/>
        <v>6.1015141727389227E-3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-2.2521040988254637E-2</v>
      </c>
      <c r="D61" s="24">
        <f t="shared" si="12"/>
        <v>-1.4606154680426697E-2</v>
      </c>
      <c r="E61" s="25">
        <f t="shared" si="12"/>
        <v>3.7127195668681195E-2</v>
      </c>
    </row>
    <row r="62" spans="1:5" x14ac:dyDescent="0.25">
      <c r="A62" s="21"/>
      <c r="B62" s="22" t="s">
        <v>20</v>
      </c>
      <c r="C62" s="23">
        <f t="shared" ref="C62:E62" si="13">C19 -($F19*C$42/$F$42)</f>
        <v>-3.2483805109955299E-2</v>
      </c>
      <c r="D62" s="24">
        <f t="shared" si="13"/>
        <v>3.6115172226717701E-2</v>
      </c>
      <c r="E62" s="25">
        <f t="shared" si="13"/>
        <v>-3.6313671167625405E-3</v>
      </c>
    </row>
    <row r="63" spans="1:5" x14ac:dyDescent="0.25">
      <c r="A63" s="21"/>
      <c r="B63" s="22" t="s">
        <v>21</v>
      </c>
      <c r="C63" s="23">
        <f t="shared" ref="C63:E63" si="14">C20 -($F20*C$42/$F$42)</f>
        <v>7.3688407756338448E-2</v>
      </c>
      <c r="D63" s="24">
        <f t="shared" si="14"/>
        <v>-5.1839258668701871E-2</v>
      </c>
      <c r="E63" s="25">
        <f t="shared" si="14"/>
        <v>-2.1849149087636716E-2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6.0547167720914757E-3</v>
      </c>
      <c r="D64" s="24">
        <f t="shared" si="15"/>
        <v>2.370196468868907E-3</v>
      </c>
      <c r="E64" s="25">
        <f t="shared" si="15"/>
        <v>-8.424913240960466E-3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4.1702318071586836E-3</v>
      </c>
      <c r="D65" s="24">
        <f t="shared" si="16"/>
        <v>8.0566797378935212E-3</v>
      </c>
      <c r="E65" s="25">
        <f t="shared" si="16"/>
        <v>-1.222691154505226E-2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8.7230129645365639E-3</v>
      </c>
      <c r="D66" s="24">
        <f t="shared" si="17"/>
        <v>-3.2583866267431288E-2</v>
      </c>
      <c r="E66" s="25">
        <f t="shared" si="17"/>
        <v>2.3860853302894697E-2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4.5539797401712961E-2</v>
      </c>
      <c r="D67" s="24">
        <f t="shared" si="18"/>
        <v>-4.1163473484893964E-2</v>
      </c>
      <c r="E67" s="25">
        <f t="shared" si="18"/>
        <v>-4.3763239168190249E-3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-2.6318875815383586E-2</v>
      </c>
      <c r="D68" s="24">
        <f t="shared" si="19"/>
        <v>-2.0673271416741607E-2</v>
      </c>
      <c r="E68" s="25">
        <f t="shared" si="19"/>
        <v>4.6992147232125109E-2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-3.9170618501892462E-2</v>
      </c>
      <c r="D69" s="24">
        <f t="shared" si="20"/>
        <v>2.5528225307993146E-2</v>
      </c>
      <c r="E69" s="25">
        <f t="shared" si="20"/>
        <v>1.3642393193899094E-2</v>
      </c>
    </row>
    <row r="70" spans="1:5" x14ac:dyDescent="0.25">
      <c r="A70" s="21"/>
      <c r="B70" s="22" t="s">
        <v>29</v>
      </c>
      <c r="C70" s="23">
        <f t="shared" ref="C70:E70" si="21">C27 -($F27*C$42/$F$42)</f>
        <v>-8.5004689892435314E-3</v>
      </c>
      <c r="D70" s="24">
        <f t="shared" si="21"/>
        <v>1.0453277395180816E-2</v>
      </c>
      <c r="E70" s="25">
        <f t="shared" si="21"/>
        <v>-1.952808405937409E-3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2.4200677257578962E-3</v>
      </c>
      <c r="D71" s="24">
        <f t="shared" si="22"/>
        <v>8.4783900970443471E-3</v>
      </c>
      <c r="E71" s="25">
        <f t="shared" si="22"/>
        <v>-1.089845782280241E-2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4.2040542776669854E-3</v>
      </c>
      <c r="D72" s="24">
        <f t="shared" si="23"/>
        <v>1.8567333102422118E-2</v>
      </c>
      <c r="E72" s="25">
        <f t="shared" si="23"/>
        <v>-2.2771387380089256E-2</v>
      </c>
    </row>
    <row r="73" spans="1:5" x14ac:dyDescent="0.25">
      <c r="A73" s="21"/>
      <c r="B73" s="22" t="s">
        <v>32</v>
      </c>
      <c r="C73" s="23">
        <f t="shared" ref="C73:E73" si="24">C30 -($F30*C$42/$F$42)</f>
        <v>-4.4834241849843054E-2</v>
      </c>
      <c r="D73" s="24">
        <f t="shared" si="24"/>
        <v>2.0912515538403592E-2</v>
      </c>
      <c r="E73" s="25">
        <f t="shared" si="24"/>
        <v>2.392172631143942E-2</v>
      </c>
    </row>
    <row r="74" spans="1:5" x14ac:dyDescent="0.25">
      <c r="A74" s="21"/>
      <c r="B74" s="22" t="s">
        <v>33</v>
      </c>
      <c r="C74" s="23">
        <f t="shared" ref="C74:E74" si="25">C31 -($F31*C$42/$F$42)</f>
        <v>4.7747087531262999E-2</v>
      </c>
      <c r="D74" s="24">
        <f t="shared" si="25"/>
        <v>-4.7928042975445506E-2</v>
      </c>
      <c r="E74" s="25">
        <f t="shared" si="25"/>
        <v>1.809554441822292E-4</v>
      </c>
    </row>
    <row r="75" spans="1:5" x14ac:dyDescent="0.25">
      <c r="A75" s="21"/>
      <c r="B75" s="22" t="s">
        <v>34</v>
      </c>
      <c r="C75" s="23">
        <f t="shared" ref="C75:E75" si="26">C32 -($F32*C$42/$F$42)</f>
        <v>7.0711463427171967E-2</v>
      </c>
      <c r="D75" s="24">
        <f t="shared" si="26"/>
        <v>-4.8368766412035205E-2</v>
      </c>
      <c r="E75" s="25">
        <f t="shared" si="26"/>
        <v>-2.2342697015136873E-2</v>
      </c>
    </row>
    <row r="76" spans="1:5" x14ac:dyDescent="0.25">
      <c r="A76" s="21"/>
      <c r="B76" s="22" t="s">
        <v>35</v>
      </c>
      <c r="C76" s="23">
        <f t="shared" ref="C76:E76" si="27">C33 -($F33*C$42/$F$42)</f>
        <v>-4.5905592325564029E-2</v>
      </c>
      <c r="D76" s="24">
        <f t="shared" si="27"/>
        <v>3.5420363109471109E-2</v>
      </c>
      <c r="E76" s="25">
        <f t="shared" si="27"/>
        <v>1.0485229216092823E-2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5.9847120583761737E-2</v>
      </c>
      <c r="D77" s="24">
        <f t="shared" si="28"/>
        <v>-4.7079777264637523E-2</v>
      </c>
      <c r="E77" s="25">
        <f t="shared" si="28"/>
        <v>-1.2767343319124297E-2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8.3755485973957544E-3</v>
      </c>
      <c r="D78" s="24">
        <f t="shared" si="29"/>
        <v>-1.296377258377196E-3</v>
      </c>
      <c r="E78" s="25">
        <f t="shared" si="29"/>
        <v>-7.079171339018725E-3</v>
      </c>
    </row>
    <row r="79" spans="1:5" x14ac:dyDescent="0.25">
      <c r="A79" s="21"/>
      <c r="B79" s="22" t="s">
        <v>38</v>
      </c>
      <c r="C79" s="23">
        <f t="shared" ref="C79:E79" si="30">C36 -($F36*C$42/$F$42)</f>
        <v>2.320726079824692E-2</v>
      </c>
      <c r="D79" s="24">
        <f t="shared" si="30"/>
        <v>-2.3630506075148244E-2</v>
      </c>
      <c r="E79" s="25">
        <f t="shared" si="30"/>
        <v>4.2324527690121294E-4</v>
      </c>
    </row>
    <row r="80" spans="1:5" x14ac:dyDescent="0.25">
      <c r="A80" s="21"/>
      <c r="B80" s="22" t="s">
        <v>39</v>
      </c>
      <c r="C80" s="23">
        <f t="shared" ref="C80:E80" si="31">C37 -($F37*C$42/$F$42)</f>
        <v>-6.8114161452720978E-2</v>
      </c>
      <c r="D80" s="24">
        <f t="shared" si="31"/>
        <v>6.8850992335885181E-2</v>
      </c>
      <c r="E80" s="25">
        <f t="shared" si="31"/>
        <v>-7.368308831643966E-4</v>
      </c>
    </row>
    <row r="81" spans="1:5" x14ac:dyDescent="0.25">
      <c r="A81" s="21"/>
      <c r="B81" s="22" t="s">
        <v>40</v>
      </c>
      <c r="C81" s="23">
        <f t="shared" ref="C81:E81" si="32">C38 -($F38*C$42/$F$42)</f>
        <v>7.2532107071761165E-2</v>
      </c>
      <c r="D81" s="24">
        <f t="shared" si="32"/>
        <v>-8.6475778384735497E-2</v>
      </c>
      <c r="E81" s="25">
        <f t="shared" si="32"/>
        <v>1.3943671312974137E-2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5.6088206526309359E-3</v>
      </c>
      <c r="D82" s="24">
        <f t="shared" si="33"/>
        <v>-2.7056528940014785E-2</v>
      </c>
      <c r="E82" s="25">
        <f t="shared" si="33"/>
        <v>2.1447708287383765E-2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-1.8583159742880995E-2</v>
      </c>
      <c r="D83" s="24">
        <f t="shared" si="34"/>
        <v>-2.9502084140875517E-3</v>
      </c>
      <c r="E83" s="25">
        <f t="shared" si="34"/>
        <v>2.1533368156968158E-2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-3.6109234597934664E-2</v>
      </c>
      <c r="D84" s="29">
        <f t="shared" si="35"/>
        <v>4.4543574465393726E-2</v>
      </c>
      <c r="E84" s="30">
        <f t="shared" si="35"/>
        <v>-8.4343398674591452E-3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58912-DF72-4DB2-8418-94E8235C038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0.20328849028400597</v>
      </c>
      <c r="D6" s="19">
        <v>0.17977528089887643</v>
      </c>
      <c r="E6" s="20">
        <v>0.14460784313725492</v>
      </c>
      <c r="F6" s="31">
        <f>AVERAGE(C6:E6)</f>
        <v>0.17589053810671243</v>
      </c>
    </row>
    <row r="7" spans="1:6" x14ac:dyDescent="0.25">
      <c r="A7" s="21"/>
      <c r="B7" s="22" t="s">
        <v>46</v>
      </c>
      <c r="C7" s="23">
        <v>0.26008968609865468</v>
      </c>
      <c r="D7" s="24">
        <v>0.29026217228464418</v>
      </c>
      <c r="E7" s="25">
        <v>0.28186274509803921</v>
      </c>
      <c r="F7" s="31">
        <f>AVERAGE(C7:E7)</f>
        <v>0.27740486782711271</v>
      </c>
    </row>
    <row r="8" spans="1:6" x14ac:dyDescent="0.25">
      <c r="A8" s="21"/>
      <c r="B8" s="22" t="s">
        <v>47</v>
      </c>
      <c r="C8" s="23">
        <v>0.40059790732436473</v>
      </c>
      <c r="D8" s="24">
        <v>0.25842696629213485</v>
      </c>
      <c r="E8" s="25">
        <v>0.33823529411764708</v>
      </c>
      <c r="F8" s="31">
        <f>AVERAGE(C8:E8)</f>
        <v>0.33242005591138224</v>
      </c>
    </row>
    <row r="9" spans="1:6" x14ac:dyDescent="0.25">
      <c r="A9" s="21"/>
      <c r="B9" s="22" t="s">
        <v>48</v>
      </c>
      <c r="C9" s="23">
        <v>0.16143497757847533</v>
      </c>
      <c r="D9" s="24">
        <v>0.12359550561797752</v>
      </c>
      <c r="E9" s="25">
        <v>0.14705882352941177</v>
      </c>
      <c r="F9" s="31">
        <f>AVERAGE(C9:E9)</f>
        <v>0.14402976890862154</v>
      </c>
    </row>
    <row r="10" spans="1:6" x14ac:dyDescent="0.25">
      <c r="A10" s="21"/>
      <c r="B10" s="22" t="s">
        <v>49</v>
      </c>
      <c r="C10" s="23">
        <v>0.44095665171898363</v>
      </c>
      <c r="D10" s="24">
        <v>0.38202247191011229</v>
      </c>
      <c r="E10" s="25">
        <v>0.41176470588235292</v>
      </c>
      <c r="F10" s="31">
        <f>AVERAGE(C10:E10)</f>
        <v>0.41158127650381626</v>
      </c>
    </row>
    <row r="11" spans="1:6" x14ac:dyDescent="0.25">
      <c r="A11" s="21"/>
      <c r="B11" s="22" t="s">
        <v>50</v>
      </c>
      <c r="C11" s="23">
        <v>0.18086696562032889</v>
      </c>
      <c r="D11" s="24">
        <v>0.17790262172284643</v>
      </c>
      <c r="E11" s="25">
        <v>0.22794117647058823</v>
      </c>
      <c r="F11" s="31">
        <f>AVERAGE(C11:E11)</f>
        <v>0.19557025460458785</v>
      </c>
    </row>
    <row r="12" spans="1:6" x14ac:dyDescent="0.25">
      <c r="A12" s="21"/>
      <c r="B12" s="22" t="s">
        <v>51</v>
      </c>
      <c r="C12" s="23">
        <v>0.10911808669656203</v>
      </c>
      <c r="D12" s="24">
        <v>9.7378277153558054E-2</v>
      </c>
      <c r="E12" s="25">
        <v>8.8235294117647065E-2</v>
      </c>
      <c r="F12" s="31">
        <f>AVERAGE(C12:E12)</f>
        <v>9.8243885989255722E-2</v>
      </c>
    </row>
    <row r="13" spans="1:6" x14ac:dyDescent="0.25">
      <c r="A13" s="21"/>
      <c r="B13" s="22" t="s">
        <v>52</v>
      </c>
      <c r="C13" s="23">
        <v>0.10164424514200299</v>
      </c>
      <c r="D13" s="24">
        <v>0.10299625468164794</v>
      </c>
      <c r="E13" s="25">
        <v>8.3333333333333315E-2</v>
      </c>
      <c r="F13" s="31">
        <f>AVERAGE(C13:E13)</f>
        <v>9.5991277718994739E-2</v>
      </c>
    </row>
    <row r="14" spans="1:6" x14ac:dyDescent="0.25">
      <c r="A14" s="21"/>
      <c r="B14" s="22" t="s">
        <v>53</v>
      </c>
      <c r="C14" s="23">
        <v>4.3348281016442461E-2</v>
      </c>
      <c r="D14" s="24">
        <v>7.3033707865168537E-2</v>
      </c>
      <c r="E14" s="25">
        <v>9.0686274509803919E-2</v>
      </c>
      <c r="F14" s="31">
        <f>AVERAGE(C14:E14)</f>
        <v>6.9022754463804972E-2</v>
      </c>
    </row>
    <row r="15" spans="1:6" x14ac:dyDescent="0.25">
      <c r="A15" s="21"/>
      <c r="B15" s="22" t="s">
        <v>54</v>
      </c>
      <c r="C15" s="23">
        <v>0.23318385650224216</v>
      </c>
      <c r="D15" s="24">
        <v>0.23220973782771537</v>
      </c>
      <c r="E15" s="25">
        <v>0.22794117647058823</v>
      </c>
      <c r="F15" s="31">
        <f>AVERAGE(C15:E15)</f>
        <v>0.23111159026684858</v>
      </c>
    </row>
    <row r="16" spans="1:6" x14ac:dyDescent="0.25">
      <c r="A16" s="21"/>
      <c r="B16" s="22" t="s">
        <v>55</v>
      </c>
      <c r="C16" s="23">
        <v>0.24663677130044842</v>
      </c>
      <c r="D16" s="24">
        <v>0.15168539325842698</v>
      </c>
      <c r="E16" s="25">
        <v>0.18137254901960784</v>
      </c>
      <c r="F16" s="31">
        <f>AVERAGE(C16:E16)</f>
        <v>0.19323157119282774</v>
      </c>
    </row>
    <row r="17" spans="1:6" x14ac:dyDescent="0.25">
      <c r="A17" s="21"/>
      <c r="B17" s="22" t="s">
        <v>56</v>
      </c>
      <c r="C17" s="23">
        <v>0.19581464872944693</v>
      </c>
      <c r="D17" s="24">
        <v>0.26029962546816482</v>
      </c>
      <c r="E17" s="25">
        <v>0.17892156862745096</v>
      </c>
      <c r="F17" s="31">
        <f>AVERAGE(C17:E17)</f>
        <v>0.21167861427502088</v>
      </c>
    </row>
    <row r="18" spans="1:6" x14ac:dyDescent="0.25">
      <c r="A18" s="21"/>
      <c r="B18" s="22" t="s">
        <v>57</v>
      </c>
      <c r="C18" s="23">
        <v>0.23467862481315396</v>
      </c>
      <c r="D18" s="24">
        <v>0.23408239700374531</v>
      </c>
      <c r="E18" s="25">
        <v>0.18137254901960784</v>
      </c>
      <c r="F18" s="31">
        <f>AVERAGE(C18:E18)</f>
        <v>0.2167111902788357</v>
      </c>
    </row>
    <row r="19" spans="1:6" x14ac:dyDescent="0.25">
      <c r="A19" s="21"/>
      <c r="B19" s="22" t="s">
        <v>58</v>
      </c>
      <c r="C19" s="23">
        <v>0.1778774289985052</v>
      </c>
      <c r="D19" s="24">
        <v>0.15355805243445692</v>
      </c>
      <c r="E19" s="25">
        <v>0.17156862745098039</v>
      </c>
      <c r="F19" s="31">
        <f>AVERAGE(C19:E19)</f>
        <v>0.16766803629464752</v>
      </c>
    </row>
    <row r="20" spans="1:6" x14ac:dyDescent="0.25">
      <c r="A20" s="21"/>
      <c r="B20" s="22" t="s">
        <v>59</v>
      </c>
      <c r="C20" s="23">
        <v>0.26008968609865468</v>
      </c>
      <c r="D20" s="24">
        <v>0.3202247191011236</v>
      </c>
      <c r="E20" s="25">
        <v>0.23039215686274508</v>
      </c>
      <c r="F20" s="31">
        <f>AVERAGE(C20:E20)</f>
        <v>0.27023552068750778</v>
      </c>
    </row>
    <row r="21" spans="1:6" x14ac:dyDescent="0.25">
      <c r="A21" s="21"/>
      <c r="B21" s="22" t="s">
        <v>60</v>
      </c>
      <c r="C21" s="23">
        <v>0.18086696562032889</v>
      </c>
      <c r="D21" s="24">
        <v>0.23408239700374531</v>
      </c>
      <c r="E21" s="25">
        <v>0.14460784313725492</v>
      </c>
      <c r="F21" s="31">
        <f>AVERAGE(C21:E21)</f>
        <v>0.18651906858710973</v>
      </c>
    </row>
    <row r="22" spans="1:6" x14ac:dyDescent="0.25">
      <c r="A22" s="21"/>
      <c r="B22" s="22" t="s">
        <v>61</v>
      </c>
      <c r="C22" s="23">
        <v>0.11360239162929746</v>
      </c>
      <c r="D22" s="24">
        <v>0.2303370786516854</v>
      </c>
      <c r="E22" s="25">
        <v>0.14950980392156862</v>
      </c>
      <c r="F22" s="31">
        <f>AVERAGE(C22:E22)</f>
        <v>0.16448309140085049</v>
      </c>
    </row>
    <row r="23" spans="1:6" ht="15.75" thickBot="1" x14ac:dyDescent="0.3">
      <c r="A23" s="26"/>
      <c r="B23" s="27" t="s">
        <v>62</v>
      </c>
      <c r="C23" s="28">
        <v>0.23019431988041852</v>
      </c>
      <c r="D23" s="29">
        <v>0.2303370786516854</v>
      </c>
      <c r="E23" s="30">
        <v>0.34068627450980393</v>
      </c>
      <c r="F23" s="31">
        <f>AVERAGE(C23:E23)</f>
        <v>0.26707255768063592</v>
      </c>
    </row>
    <row r="24" spans="1:6" ht="15.75" thickTop="1" x14ac:dyDescent="0.25">
      <c r="C24" s="32">
        <f>AVERAGE(C6:C23)</f>
        <v>0.20968277694735094</v>
      </c>
      <c r="D24" s="32">
        <f>AVERAGE(D6:D23)</f>
        <v>0.20734498543487309</v>
      </c>
      <c r="E24" s="32">
        <f>AVERAGE(E6:E23)</f>
        <v>0.20111655773420475</v>
      </c>
      <c r="F24" s="32">
        <f>AVERAGE(F6:F23)</f>
        <v>0.20604810670547632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2.4295258758238736E-2</v>
      </c>
      <c r="D31" s="19">
        <f t="shared" ref="D31:E31" si="0">D6 -($F6*D$24/$F$24)</f>
        <v>2.7776775479353699E-3</v>
      </c>
      <c r="E31" s="20">
        <f t="shared" si="0"/>
        <v>-2.7072936306173939E-2</v>
      </c>
    </row>
    <row r="32" spans="1:6" x14ac:dyDescent="0.25">
      <c r="A32" s="21"/>
      <c r="B32" s="22" t="s">
        <v>46</v>
      </c>
      <c r="C32" s="23">
        <f t="shared" ref="C32:E32" si="1">C7 -($F7*C$24/$F$24)</f>
        <v>-2.2208578878103236E-2</v>
      </c>
      <c r="D32" s="24">
        <f t="shared" si="1"/>
        <v>1.1111302136673717E-2</v>
      </c>
      <c r="E32" s="25">
        <f t="shared" si="1"/>
        <v>1.1097276741429685E-2</v>
      </c>
    </row>
    <row r="33" spans="1:5" x14ac:dyDescent="0.25">
      <c r="A33" s="21"/>
      <c r="B33" s="22" t="s">
        <v>47</v>
      </c>
      <c r="C33" s="23">
        <f t="shared" ref="C33:E33" si="2">C8 -($F8*C$24/$F$24)</f>
        <v>6.2313991247790856E-2</v>
      </c>
      <c r="D33" s="24">
        <f t="shared" si="2"/>
        <v>-7.608536072345401E-2</v>
      </c>
      <c r="E33" s="25">
        <f t="shared" si="2"/>
        <v>1.3771369475663375E-2</v>
      </c>
    </row>
    <row r="34" spans="1:5" x14ac:dyDescent="0.25">
      <c r="A34" s="21"/>
      <c r="B34" s="22" t="s">
        <v>48</v>
      </c>
      <c r="C34" s="23">
        <f t="shared" ref="C34:E34" si="3">C9 -($F9*C$24/$F$24)</f>
        <v>1.4864536380423177E-2</v>
      </c>
      <c r="D34" s="24">
        <f t="shared" si="3"/>
        <v>-2.1340795006388052E-2</v>
      </c>
      <c r="E34" s="25">
        <f t="shared" si="3"/>
        <v>6.4762586259649868E-3</v>
      </c>
    </row>
    <row r="35" spans="1:5" x14ac:dyDescent="0.25">
      <c r="A35" s="21"/>
      <c r="B35" s="22" t="s">
        <v>49</v>
      </c>
      <c r="C35" s="23">
        <f t="shared" ref="C35:E35" si="4">C10 -($F10*C$24/$F$24)</f>
        <v>2.2115118172575332E-2</v>
      </c>
      <c r="D35" s="24">
        <f t="shared" si="4"/>
        <v>-3.2149321009750098E-2</v>
      </c>
      <c r="E35" s="25">
        <f t="shared" si="4"/>
        <v>1.003420283717521E-2</v>
      </c>
    </row>
    <row r="36" spans="1:5" x14ac:dyDescent="0.25">
      <c r="A36" s="21"/>
      <c r="B36" s="22" t="s">
        <v>50</v>
      </c>
      <c r="C36" s="23">
        <f t="shared" ref="C36:E36" si="5">C11 -($F11*C$24/$F$24)</f>
        <v>-1.8153130848727994E-2</v>
      </c>
      <c r="D36" s="24">
        <f t="shared" si="5"/>
        <v>-1.8898563402553914E-2</v>
      </c>
      <c r="E36" s="25">
        <f t="shared" si="5"/>
        <v>3.7051694251282102E-2</v>
      </c>
    </row>
    <row r="37" spans="1:5" x14ac:dyDescent="0.25">
      <c r="A37" s="21"/>
      <c r="B37" s="22" t="s">
        <v>51</v>
      </c>
      <c r="C37" s="23">
        <f t="shared" ref="C37:E37" si="6">C12 -($F12*C$24/$F$24)</f>
        <v>9.1411873127125731E-3</v>
      </c>
      <c r="D37" s="24">
        <f t="shared" si="6"/>
        <v>-1.4839615498765391E-3</v>
      </c>
      <c r="E37" s="25">
        <f t="shared" si="6"/>
        <v>-7.6572257628359786E-3</v>
      </c>
    </row>
    <row r="38" spans="1:5" x14ac:dyDescent="0.25">
      <c r="A38" s="21"/>
      <c r="B38" s="22" t="s">
        <v>52</v>
      </c>
      <c r="C38" s="23">
        <f t="shared" ref="C38:E38" si="7">C13 -($F13*C$24/$F$24)</f>
        <v>3.9596898375778566E-3</v>
      </c>
      <c r="D38" s="24">
        <f t="shared" si="7"/>
        <v>6.400802295524019E-3</v>
      </c>
      <c r="E38" s="25">
        <f t="shared" si="7"/>
        <v>-1.0360492133101751E-2</v>
      </c>
    </row>
    <row r="39" spans="1:5" x14ac:dyDescent="0.25">
      <c r="A39" s="21"/>
      <c r="B39" s="22" t="s">
        <v>53</v>
      </c>
      <c r="C39" s="23">
        <f t="shared" ref="C39:E39" si="8">C14 -($F14*C$24/$F$24)</f>
        <v>-2.6892028685666203E-2</v>
      </c>
      <c r="D39" s="24">
        <f t="shared" si="8"/>
        <v>3.5765201831227528E-3</v>
      </c>
      <c r="E39" s="25">
        <f t="shared" si="8"/>
        <v>2.3315508502543505E-2</v>
      </c>
    </row>
    <row r="40" spans="1:5" x14ac:dyDescent="0.25">
      <c r="A40" s="21"/>
      <c r="B40" s="22" t="s">
        <v>54</v>
      </c>
      <c r="C40" s="23">
        <f t="shared" ref="C40:E40" si="9">C15 -($F15*C$24/$F$24)</f>
        <v>-2.0045216231619201E-3</v>
      </c>
      <c r="D40" s="24">
        <f t="shared" si="9"/>
        <v>-3.5648218713940638E-4</v>
      </c>
      <c r="E40" s="25">
        <f t="shared" si="9"/>
        <v>2.3610038103015207E-3</v>
      </c>
    </row>
    <row r="41" spans="1:5" x14ac:dyDescent="0.25">
      <c r="A41" s="21"/>
      <c r="B41" s="22" t="s">
        <v>55</v>
      </c>
      <c r="C41" s="23">
        <f t="shared" ref="C41:E41" si="10">C16 -($F16*C$24/$F$24)</f>
        <v>4.9996612410141111E-2</v>
      </c>
      <c r="D41" s="24">
        <f t="shared" si="10"/>
        <v>-4.2762388646232719E-2</v>
      </c>
      <c r="E41" s="25">
        <f t="shared" si="10"/>
        <v>-7.2342237639081985E-3</v>
      </c>
    </row>
    <row r="42" spans="1:5" x14ac:dyDescent="0.25">
      <c r="A42" s="21"/>
      <c r="B42" s="22" t="s">
        <v>56</v>
      </c>
      <c r="C42" s="23">
        <f t="shared" ref="C42:E42" si="11">C17 -($F17*C$24/$F$24)</f>
        <v>-1.9597957439255465E-2</v>
      </c>
      <c r="D42" s="24">
        <f t="shared" si="11"/>
        <v>4.7288693722671582E-2</v>
      </c>
      <c r="E42" s="25">
        <f t="shared" si="11"/>
        <v>-2.7690736283415868E-2</v>
      </c>
    </row>
    <row r="43" spans="1:5" x14ac:dyDescent="0.25">
      <c r="A43" s="21"/>
      <c r="B43" s="22" t="s">
        <v>57</v>
      </c>
      <c r="C43" s="23">
        <f t="shared" ref="C43:E43" si="12">C18 -($F18*C$24/$F$24)</f>
        <v>1.4144668448369174E-2</v>
      </c>
      <c r="D43" s="24">
        <f t="shared" si="12"/>
        <v>1.6007213929301906E-2</v>
      </c>
      <c r="E43" s="25">
        <f t="shared" si="12"/>
        <v>-3.0151882377670858E-2</v>
      </c>
    </row>
    <row r="44" spans="1:5" x14ac:dyDescent="0.25">
      <c r="A44" s="21"/>
      <c r="B44" s="22" t="s">
        <v>58</v>
      </c>
      <c r="C44" s="23">
        <f t="shared" ref="C44:E44" si="13">C19 -($F19*C$24/$F$24)</f>
        <v>7.2517434840820016E-3</v>
      </c>
      <c r="D44" s="24">
        <f t="shared" si="13"/>
        <v>-1.5165296201308437E-2</v>
      </c>
      <c r="E44" s="25">
        <f t="shared" si="13"/>
        <v>7.9135527172265185E-3</v>
      </c>
    </row>
    <row r="45" spans="1:5" x14ac:dyDescent="0.25">
      <c r="A45" s="21"/>
      <c r="B45" s="22" t="s">
        <v>59</v>
      </c>
      <c r="C45" s="23">
        <f t="shared" ref="C45:E45" si="14">C20 -($F20*C$24/$F$24)</f>
        <v>-1.491276509379752E-2</v>
      </c>
      <c r="D45" s="24">
        <f t="shared" si="14"/>
        <v>4.8288320379302974E-2</v>
      </c>
      <c r="E45" s="25">
        <f t="shared" si="14"/>
        <v>-3.3375555285505204E-2</v>
      </c>
    </row>
    <row r="46" spans="1:5" x14ac:dyDescent="0.25">
      <c r="A46" s="21"/>
      <c r="B46" s="22" t="s">
        <v>60</v>
      </c>
      <c r="C46" s="23">
        <f t="shared" ref="C46:E46" si="15">C21 -($F21*C$24/$F$24)</f>
        <v>-8.9422827164291896E-3</v>
      </c>
      <c r="D46" s="24">
        <f t="shared" si="15"/>
        <v>4.6389366585366326E-2</v>
      </c>
      <c r="E46" s="25">
        <f t="shared" si="15"/>
        <v>-3.7447083868937081E-2</v>
      </c>
    </row>
    <row r="47" spans="1:5" x14ac:dyDescent="0.25">
      <c r="A47" s="21"/>
      <c r="B47" s="22" t="s">
        <v>61</v>
      </c>
      <c r="C47" s="23">
        <f t="shared" ref="C47:E47" si="16">C22 -($F22*C$24/$F$24)</f>
        <v>-5.3782166847204257E-2</v>
      </c>
      <c r="D47" s="24">
        <f t="shared" si="16"/>
        <v>6.4818721137528207E-2</v>
      </c>
      <c r="E47" s="25">
        <f t="shared" si="16"/>
        <v>-1.1036554290323741E-2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-4.1589373919563993E-2</v>
      </c>
      <c r="D48" s="29">
        <f t="shared" si="17"/>
        <v>-3.8416449190722957E-2</v>
      </c>
      <c r="E48" s="30">
        <f t="shared" si="17"/>
        <v>8.0005823110287255E-2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41B6-D448-4DA8-9D14-2703B142A10C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0.15097159940209268</v>
      </c>
      <c r="D6" s="19">
        <v>0.13295880149812733</v>
      </c>
      <c r="E6" s="20">
        <v>0.125</v>
      </c>
      <c r="F6" s="31">
        <f>AVERAGE(C6:E6)</f>
        <v>0.13631013363340669</v>
      </c>
    </row>
    <row r="7" spans="1:6" x14ac:dyDescent="0.25">
      <c r="A7" s="21"/>
      <c r="B7" s="22" t="s">
        <v>8</v>
      </c>
      <c r="C7" s="23">
        <v>0.22122571001494765</v>
      </c>
      <c r="D7" s="24">
        <v>0.23970037453183524</v>
      </c>
      <c r="E7" s="25">
        <v>0.21813725490196079</v>
      </c>
      <c r="F7" s="31">
        <f>AVERAGE(C7:E7)</f>
        <v>0.22635444648291456</v>
      </c>
    </row>
    <row r="8" spans="1:6" ht="24" x14ac:dyDescent="0.25">
      <c r="A8" s="21"/>
      <c r="B8" s="22" t="s">
        <v>9</v>
      </c>
      <c r="C8" s="23">
        <v>0.26158445440956651</v>
      </c>
      <c r="D8" s="24">
        <v>0.24719101123595505</v>
      </c>
      <c r="E8" s="25">
        <v>0.14460784313725492</v>
      </c>
      <c r="F8" s="31">
        <f>AVERAGE(C8:E8)</f>
        <v>0.21779443626092551</v>
      </c>
    </row>
    <row r="9" spans="1:6" x14ac:dyDescent="0.25">
      <c r="A9" s="21"/>
      <c r="B9" s="22" t="s">
        <v>10</v>
      </c>
      <c r="C9" s="23">
        <v>0.10463378176382659</v>
      </c>
      <c r="D9" s="24">
        <v>0.10299625468164794</v>
      </c>
      <c r="E9" s="25">
        <v>7.8431372549019607E-2</v>
      </c>
      <c r="F9" s="31">
        <f>AVERAGE(C9:E9)</f>
        <v>9.5353802998164719E-2</v>
      </c>
    </row>
    <row r="10" spans="1:6" x14ac:dyDescent="0.25">
      <c r="A10" s="21"/>
      <c r="B10" s="22" t="s">
        <v>11</v>
      </c>
      <c r="C10" s="23">
        <v>0.28251121076233182</v>
      </c>
      <c r="D10" s="24">
        <v>0.40449438202247184</v>
      </c>
      <c r="E10" s="25">
        <v>0.41176470588235292</v>
      </c>
      <c r="F10" s="31">
        <f>AVERAGE(C10:E10)</f>
        <v>0.36625676622238551</v>
      </c>
    </row>
    <row r="11" spans="1:6" ht="24" x14ac:dyDescent="0.25">
      <c r="A11" s="21"/>
      <c r="B11" s="22" t="s">
        <v>12</v>
      </c>
      <c r="C11" s="23">
        <v>8.5201793721973076E-2</v>
      </c>
      <c r="D11" s="24">
        <v>0.22846441947565543</v>
      </c>
      <c r="E11" s="25">
        <v>0.12990196078431374</v>
      </c>
      <c r="F11" s="31">
        <f>AVERAGE(C11:E11)</f>
        <v>0.14785605799398074</v>
      </c>
    </row>
    <row r="12" spans="1:6" x14ac:dyDescent="0.25">
      <c r="A12" s="21"/>
      <c r="B12" s="22" t="s">
        <v>13</v>
      </c>
      <c r="C12" s="23">
        <v>0.27503736920777277</v>
      </c>
      <c r="D12" s="24">
        <v>0.31835205992509363</v>
      </c>
      <c r="E12" s="25">
        <v>0.23774509803921567</v>
      </c>
      <c r="F12" s="31">
        <f>AVERAGE(C12:E12)</f>
        <v>0.27704484239069399</v>
      </c>
    </row>
    <row r="13" spans="1:6" x14ac:dyDescent="0.25">
      <c r="A13" s="21"/>
      <c r="B13" s="22" t="s">
        <v>14</v>
      </c>
      <c r="C13" s="23">
        <v>0.44992526158445434</v>
      </c>
      <c r="D13" s="24">
        <v>0.42322097378277151</v>
      </c>
      <c r="E13" s="25">
        <v>0.41421568627450983</v>
      </c>
      <c r="F13" s="31">
        <f>AVERAGE(C13:E13)</f>
        <v>0.42912064054724525</v>
      </c>
    </row>
    <row r="14" spans="1:6" ht="24" x14ac:dyDescent="0.25">
      <c r="A14" s="21"/>
      <c r="B14" s="22" t="s">
        <v>15</v>
      </c>
      <c r="C14" s="23">
        <v>0.15994020926756353</v>
      </c>
      <c r="D14" s="24">
        <v>0.14606741573033707</v>
      </c>
      <c r="E14" s="25">
        <v>8.0882352941176461E-2</v>
      </c>
      <c r="F14" s="31">
        <f>AVERAGE(C14:E14)</f>
        <v>0.12896332597969234</v>
      </c>
    </row>
    <row r="15" spans="1:6" ht="24" x14ac:dyDescent="0.25">
      <c r="A15" s="21"/>
      <c r="B15" s="22" t="s">
        <v>16</v>
      </c>
      <c r="C15" s="23">
        <v>0.11210762331838567</v>
      </c>
      <c r="D15" s="24">
        <v>0.10112359550561796</v>
      </c>
      <c r="E15" s="25">
        <v>0.11519607843137254</v>
      </c>
      <c r="F15" s="31">
        <f>AVERAGE(C15:E15)</f>
        <v>0.10947576575179206</v>
      </c>
    </row>
    <row r="16" spans="1:6" ht="24" x14ac:dyDescent="0.25">
      <c r="A16" s="21"/>
      <c r="B16" s="22" t="s">
        <v>17</v>
      </c>
      <c r="C16" s="23">
        <v>8.9686098654708515E-2</v>
      </c>
      <c r="D16" s="24">
        <v>8.0524344569288392E-2</v>
      </c>
      <c r="E16" s="25">
        <v>7.8431372549019607E-2</v>
      </c>
      <c r="F16" s="31">
        <f>AVERAGE(C16:E16)</f>
        <v>8.2880605257672171E-2</v>
      </c>
    </row>
    <row r="17" spans="1:6" ht="24" x14ac:dyDescent="0.25">
      <c r="A17" s="21"/>
      <c r="B17" s="22" t="s">
        <v>18</v>
      </c>
      <c r="C17" s="23">
        <v>7.0254110612855011E-2</v>
      </c>
      <c r="D17" s="24">
        <v>7.8651685393258425E-2</v>
      </c>
      <c r="E17" s="25">
        <v>7.8431372549019607E-2</v>
      </c>
      <c r="F17" s="31">
        <f>AVERAGE(C17:E17)</f>
        <v>7.5779056185044338E-2</v>
      </c>
    </row>
    <row r="18" spans="1:6" ht="24" x14ac:dyDescent="0.25">
      <c r="A18" s="21"/>
      <c r="B18" s="22" t="s">
        <v>19</v>
      </c>
      <c r="C18" s="23">
        <v>0.19581464872944693</v>
      </c>
      <c r="D18" s="24">
        <v>0.20224719101123592</v>
      </c>
      <c r="E18" s="25">
        <v>0.24019607843137256</v>
      </c>
      <c r="F18" s="31">
        <f>AVERAGE(C18:E18)</f>
        <v>0.21275263939068514</v>
      </c>
    </row>
    <row r="19" spans="1:6" x14ac:dyDescent="0.25">
      <c r="A19" s="21"/>
      <c r="B19" s="22" t="s">
        <v>20</v>
      </c>
      <c r="C19" s="23">
        <v>0.14798206278026907</v>
      </c>
      <c r="D19" s="24">
        <v>0.21535580524344572</v>
      </c>
      <c r="E19" s="25">
        <v>0.1642156862745098</v>
      </c>
      <c r="F19" s="31">
        <f>AVERAGE(C19:E19)</f>
        <v>0.17585118476607486</v>
      </c>
    </row>
    <row r="20" spans="1:6" x14ac:dyDescent="0.25">
      <c r="A20" s="21"/>
      <c r="B20" s="22" t="s">
        <v>21</v>
      </c>
      <c r="C20" s="23">
        <v>0.29745889387144991</v>
      </c>
      <c r="D20" s="24">
        <v>0.17041198501872659</v>
      </c>
      <c r="E20" s="25">
        <v>0.18627450980392157</v>
      </c>
      <c r="F20" s="31">
        <f>AVERAGE(C20:E20)</f>
        <v>0.2180484628980327</v>
      </c>
    </row>
    <row r="21" spans="1:6" ht="24" x14ac:dyDescent="0.25">
      <c r="A21" s="21"/>
      <c r="B21" s="22" t="s">
        <v>22</v>
      </c>
      <c r="C21" s="23">
        <v>9.417040358744394E-2</v>
      </c>
      <c r="D21" s="24">
        <v>8.9887640449438214E-2</v>
      </c>
      <c r="E21" s="25">
        <v>7.3529411764705885E-2</v>
      </c>
      <c r="F21" s="31">
        <f>AVERAGE(C21:E21)</f>
        <v>8.5862485267196018E-2</v>
      </c>
    </row>
    <row r="22" spans="1:6" ht="24" x14ac:dyDescent="0.25">
      <c r="A22" s="21"/>
      <c r="B22" s="22" t="s">
        <v>23</v>
      </c>
      <c r="C22" s="23">
        <v>0.10164424514200299</v>
      </c>
      <c r="D22" s="24">
        <v>0.10486891385767791</v>
      </c>
      <c r="E22" s="25">
        <v>7.8431372549019607E-2</v>
      </c>
      <c r="F22" s="31">
        <f>AVERAGE(C22:E22)</f>
        <v>9.4981510516233492E-2</v>
      </c>
    </row>
    <row r="23" spans="1:6" ht="24" x14ac:dyDescent="0.25">
      <c r="A23" s="21"/>
      <c r="B23" s="22" t="s">
        <v>24</v>
      </c>
      <c r="C23" s="23">
        <v>0.20179372197309417</v>
      </c>
      <c r="D23" s="24">
        <v>0.15917602996254682</v>
      </c>
      <c r="E23" s="25">
        <v>0.20343137254901961</v>
      </c>
      <c r="F23" s="31">
        <f>AVERAGE(C23:E23)</f>
        <v>0.1881337081615535</v>
      </c>
    </row>
    <row r="24" spans="1:6" ht="24" x14ac:dyDescent="0.25">
      <c r="A24" s="21"/>
      <c r="B24" s="22" t="s">
        <v>25</v>
      </c>
      <c r="C24" s="23">
        <v>0.17937219730941703</v>
      </c>
      <c r="D24" s="24">
        <v>9.1760299625468167E-2</v>
      </c>
      <c r="E24" s="25">
        <v>0.12009803921568628</v>
      </c>
      <c r="F24" s="31">
        <f>AVERAGE(C24:E24)</f>
        <v>0.13041017871685714</v>
      </c>
    </row>
    <row r="25" spans="1:6" ht="24.75" thickBot="1" x14ac:dyDescent="0.3">
      <c r="A25" s="26"/>
      <c r="B25" s="27" t="s">
        <v>26</v>
      </c>
      <c r="C25" s="28">
        <v>0.10762331838565023</v>
      </c>
      <c r="D25" s="29">
        <v>0.11235955056179775</v>
      </c>
      <c r="E25" s="30">
        <v>0.17156862745098039</v>
      </c>
      <c r="F25" s="31">
        <f>AVERAGE(C25:E25)</f>
        <v>0.13051716546614278</v>
      </c>
    </row>
    <row r="26" spans="1:6" ht="15.75" thickTop="1" x14ac:dyDescent="0.25">
      <c r="C26" s="32">
        <f>AVERAGE(C6:C25)</f>
        <v>0.17944693572496262</v>
      </c>
      <c r="D26" s="32">
        <f>AVERAGE(D6:D25)</f>
        <v>0.18249063670411986</v>
      </c>
      <c r="E26" s="32">
        <f>AVERAGE(E6:E25)</f>
        <v>0.16752450980392161</v>
      </c>
      <c r="F26" s="32">
        <f>AVERAGE(F6:F25)</f>
        <v>0.17648736074433469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1.2375636010645202E-2</v>
      </c>
      <c r="D33" s="19">
        <f t="shared" ref="D33:E33" si="0">D6 -($F6*D$26/$F$26)</f>
        <v>-7.98796642379343E-3</v>
      </c>
      <c r="E33" s="20">
        <f t="shared" si="0"/>
        <v>-4.3876695868518556E-3</v>
      </c>
    </row>
    <row r="34" spans="1:5" x14ac:dyDescent="0.25">
      <c r="A34" s="21"/>
      <c r="B34" s="22" t="s">
        <v>8</v>
      </c>
      <c r="C34" s="23">
        <f t="shared" ref="C34:E34" si="1">C7 -($F7*C$26/$F$26)</f>
        <v>-8.9245491184556658E-3</v>
      </c>
      <c r="D34" s="24">
        <f t="shared" si="1"/>
        <v>5.6464066711271743E-3</v>
      </c>
      <c r="E34" s="25">
        <f t="shared" si="1"/>
        <v>3.2781424473284637E-3</v>
      </c>
    </row>
    <row r="35" spans="1:5" ht="24" x14ac:dyDescent="0.25">
      <c r="A35" s="21"/>
      <c r="B35" s="22" t="s">
        <v>9</v>
      </c>
      <c r="C35" s="23">
        <f t="shared" ref="C35:E35" si="2">C8 -($F8*C$26/$F$26)</f>
        <v>4.0137751143461187E-2</v>
      </c>
      <c r="D35" s="24">
        <f t="shared" si="2"/>
        <v>2.1988225176687692E-2</v>
      </c>
      <c r="E35" s="25">
        <f t="shared" si="2"/>
        <v>-6.2125976320148962E-2</v>
      </c>
    </row>
    <row r="36" spans="1:5" x14ac:dyDescent="0.25">
      <c r="A36" s="21"/>
      <c r="B36" s="22" t="s">
        <v>10</v>
      </c>
      <c r="C36" s="23">
        <f t="shared" ref="C36:E36" si="3">C9 -($F9*C$26/$F$26)</f>
        <v>7.6809592751392319E-3</v>
      </c>
      <c r="D36" s="24">
        <f t="shared" si="3"/>
        <v>4.3989605303562801E-3</v>
      </c>
      <c r="E36" s="25">
        <f t="shared" si="3"/>
        <v>-1.2079919805495526E-2</v>
      </c>
    </row>
    <row r="37" spans="1:5" x14ac:dyDescent="0.25">
      <c r="A37" s="21"/>
      <c r="B37" s="22" t="s">
        <v>11</v>
      </c>
      <c r="C37" s="23">
        <f t="shared" ref="C37:E37" si="4">C10 -($F10*C$26/$F$26)</f>
        <v>-8.9887436426633105E-2</v>
      </c>
      <c r="D37" s="24">
        <f t="shared" si="4"/>
        <v>2.5779270735044102E-2</v>
      </c>
      <c r="E37" s="25">
        <f t="shared" si="4"/>
        <v>6.4108165691588948E-2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-6.5133711458070828E-2</v>
      </c>
      <c r="D38" s="24">
        <f t="shared" si="5"/>
        <v>7.5578988756509952E-2</v>
      </c>
      <c r="E38" s="25">
        <f t="shared" si="5"/>
        <v>-1.044527729843911E-2</v>
      </c>
    </row>
    <row r="39" spans="1:5" x14ac:dyDescent="0.25">
      <c r="A39" s="21"/>
      <c r="B39" s="22" t="s">
        <v>13</v>
      </c>
      <c r="C39" s="23">
        <f t="shared" ref="C39:E39" si="6">C12 -($F12*C$26/$F$26)</f>
        <v>-6.6533298640650274E-3</v>
      </c>
      <c r="D39" s="24">
        <f t="shared" si="6"/>
        <v>3.1883445570831948E-2</v>
      </c>
      <c r="E39" s="25">
        <f t="shared" si="6"/>
        <v>-2.5230115706766809E-2</v>
      </c>
    </row>
    <row r="40" spans="1:5" x14ac:dyDescent="0.25">
      <c r="A40" s="21"/>
      <c r="B40" s="22" t="s">
        <v>14</v>
      </c>
      <c r="C40" s="23">
        <f t="shared" ref="C40:E40" si="7">C13 -($F13*C$26/$F$26)</f>
        <v>1.3608554950219232E-2</v>
      </c>
      <c r="D40" s="24">
        <f t="shared" si="7"/>
        <v>-2.0496347310774987E-2</v>
      </c>
      <c r="E40" s="25">
        <f t="shared" si="7"/>
        <v>6.8877923605557001E-3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2.8814254579626358E-2</v>
      </c>
      <c r="D41" s="24">
        <f t="shared" si="8"/>
        <v>1.2717359554880958E-2</v>
      </c>
      <c r="E41" s="25">
        <f t="shared" si="8"/>
        <v>-4.1531614134507303E-2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7.9602220740634944E-4</v>
      </c>
      <c r="D42" s="24">
        <f t="shared" si="9"/>
        <v>-1.2076024634074825E-2</v>
      </c>
      <c r="E42" s="25">
        <f t="shared" si="9"/>
        <v>1.1280002426668434E-2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5.4156410888291651E-3</v>
      </c>
      <c r="D43" s="24">
        <f t="shared" si="10"/>
        <v>-5.1754718940893452E-3</v>
      </c>
      <c r="E43" s="25">
        <f t="shared" si="10"/>
        <v>-2.4016919473984766E-4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-6.7957096529426553E-3</v>
      </c>
      <c r="D44" s="24">
        <f t="shared" si="11"/>
        <v>2.949795434887964E-4</v>
      </c>
      <c r="E44" s="25">
        <f t="shared" si="11"/>
        <v>6.5007301094538728E-3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-2.0505710105552272E-2</v>
      </c>
      <c r="D45" s="24">
        <f t="shared" si="12"/>
        <v>-1.7742299789364951E-2</v>
      </c>
      <c r="E45" s="25">
        <f t="shared" si="12"/>
        <v>3.824800989491714E-2</v>
      </c>
    </row>
    <row r="46" spans="1:5" x14ac:dyDescent="0.25">
      <c r="A46" s="21"/>
      <c r="B46" s="22" t="s">
        <v>20</v>
      </c>
      <c r="C46" s="23">
        <f t="shared" ref="C46:E46" si="13">C19 -($F19*C$26/$F$26)</f>
        <v>-3.0818028720840412E-2</v>
      </c>
      <c r="D46" s="24">
        <f t="shared" si="13"/>
        <v>3.3522984253940596E-2</v>
      </c>
      <c r="E46" s="25">
        <f t="shared" si="13"/>
        <v>-2.704955533100184E-3</v>
      </c>
    </row>
    <row r="47" spans="1:5" x14ac:dyDescent="0.25">
      <c r="A47" s="21"/>
      <c r="B47" s="22" t="s">
        <v>21</v>
      </c>
      <c r="C47" s="23">
        <f t="shared" ref="C47:E47" si="14">C20 -($F20*C$26/$F$26)</f>
        <v>7.5753904111461129E-2</v>
      </c>
      <c r="D47" s="24">
        <f t="shared" si="14"/>
        <v>-5.5053468477744116E-2</v>
      </c>
      <c r="E47" s="25">
        <f t="shared" si="14"/>
        <v>-2.070043563371704E-2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6.8680618789730696E-3</v>
      </c>
      <c r="D48" s="24">
        <f t="shared" si="15"/>
        <v>1.1045143415721881E-3</v>
      </c>
      <c r="E48" s="25">
        <f t="shared" si="15"/>
        <v>-7.9725762205452855E-3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5.069958231128352E-3</v>
      </c>
      <c r="D49" s="24">
        <f t="shared" si="16"/>
        <v>6.6565758402490349E-3</v>
      </c>
      <c r="E49" s="25">
        <f t="shared" si="16"/>
        <v>-1.1726534071377359E-2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1.0505137375407175E-2</v>
      </c>
      <c r="D50" s="24">
        <f t="shared" si="17"/>
        <v>-3.5357108518935421E-2</v>
      </c>
      <c r="E50" s="25">
        <f t="shared" si="17"/>
        <v>2.4851971143528273E-2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4.677512713176718E-2</v>
      </c>
      <c r="D51" s="24">
        <f t="shared" si="18"/>
        <v>-4.308582446164308E-2</v>
      </c>
      <c r="E51" s="25">
        <f t="shared" si="18"/>
        <v>-3.6893026701240728E-3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-2.5082532637503319E-2</v>
      </c>
      <c r="D52" s="29">
        <f t="shared" si="19"/>
        <v>-2.2597199464268553E-2</v>
      </c>
      <c r="E52" s="30">
        <f t="shared" si="19"/>
        <v>4.7679732101771843E-2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92AD9-DF75-4702-A4AD-016D552D7603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0.4573991031390135</v>
      </c>
      <c r="D6" s="19">
        <v>0.51872659176029967</v>
      </c>
      <c r="E6" s="20">
        <v>0.47549019607843135</v>
      </c>
      <c r="F6" s="31">
        <f>AVERAGE(C6:E6)</f>
        <v>0.48387196365924812</v>
      </c>
    </row>
    <row r="7" spans="1:6" x14ac:dyDescent="0.25">
      <c r="A7" s="21"/>
      <c r="B7" s="22" t="s">
        <v>29</v>
      </c>
      <c r="C7" s="23">
        <v>0.10164424514200299</v>
      </c>
      <c r="D7" s="24">
        <v>0.11985018726591762</v>
      </c>
      <c r="E7" s="25">
        <v>0.10049019607843138</v>
      </c>
      <c r="F7" s="31">
        <f>AVERAGE(C7:E7)</f>
        <v>0.10732820949545067</v>
      </c>
    </row>
    <row r="8" spans="1:6" ht="24" x14ac:dyDescent="0.25">
      <c r="A8" s="21"/>
      <c r="B8" s="22" t="s">
        <v>30</v>
      </c>
      <c r="C8" s="23">
        <v>0.17488789237668162</v>
      </c>
      <c r="D8" s="24">
        <v>0.17977528089887643</v>
      </c>
      <c r="E8" s="25">
        <v>0.14950980392156862</v>
      </c>
      <c r="F8" s="31">
        <f>AVERAGE(C8:E8)</f>
        <v>0.16805765906570891</v>
      </c>
    </row>
    <row r="9" spans="1:6" ht="24" x14ac:dyDescent="0.25">
      <c r="A9" s="21"/>
      <c r="B9" s="22" t="s">
        <v>31</v>
      </c>
      <c r="C9" s="23">
        <v>0.14200298953662183</v>
      </c>
      <c r="D9" s="24">
        <v>0.15543071161048688</v>
      </c>
      <c r="E9" s="25">
        <v>0.1053921568627451</v>
      </c>
      <c r="F9" s="31">
        <f>AVERAGE(C9:E9)</f>
        <v>0.13427528600328462</v>
      </c>
    </row>
    <row r="10" spans="1:6" x14ac:dyDescent="0.25">
      <c r="A10" s="21"/>
      <c r="B10" s="22" t="s">
        <v>32</v>
      </c>
      <c r="C10" s="23">
        <v>7.1748878923766815E-2</v>
      </c>
      <c r="D10" s="24">
        <v>0.13670411985018727</v>
      </c>
      <c r="E10" s="25">
        <v>0.13235294117647059</v>
      </c>
      <c r="F10" s="31">
        <f>AVERAGE(C10:E10)</f>
        <v>0.11360197998347488</v>
      </c>
    </row>
    <row r="11" spans="1:6" x14ac:dyDescent="0.25">
      <c r="A11" s="21"/>
      <c r="B11" s="22" t="s">
        <v>33</v>
      </c>
      <c r="C11" s="23">
        <v>0.39013452914798208</v>
      </c>
      <c r="D11" s="24">
        <v>0.29213483146067415</v>
      </c>
      <c r="E11" s="25">
        <v>0.31862745098039214</v>
      </c>
      <c r="F11" s="31">
        <f>AVERAGE(C11:E11)</f>
        <v>0.33363227052968281</v>
      </c>
    </row>
    <row r="12" spans="1:6" x14ac:dyDescent="0.25">
      <c r="A12" s="21"/>
      <c r="B12" s="22" t="s">
        <v>34</v>
      </c>
      <c r="C12" s="23">
        <v>0.22122571001494765</v>
      </c>
      <c r="D12" s="24">
        <v>0.10112359550561796</v>
      </c>
      <c r="E12" s="25">
        <v>0.1176470588235294</v>
      </c>
      <c r="F12" s="31">
        <f>AVERAGE(C12:E12)</f>
        <v>0.146665454781365</v>
      </c>
    </row>
    <row r="13" spans="1:6" x14ac:dyDescent="0.25">
      <c r="A13" s="21"/>
      <c r="B13" s="22" t="s">
        <v>35</v>
      </c>
      <c r="C13" s="23">
        <v>9.5665171898355758E-2</v>
      </c>
      <c r="D13" s="24">
        <v>0.17602996254681649</v>
      </c>
      <c r="E13" s="25">
        <v>0.14215686274509803</v>
      </c>
      <c r="F13" s="31">
        <f>AVERAGE(C13:E13)</f>
        <v>0.1379506657300901</v>
      </c>
    </row>
    <row r="14" spans="1:6" ht="24" x14ac:dyDescent="0.25">
      <c r="A14" s="21"/>
      <c r="B14" s="22" t="s">
        <v>36</v>
      </c>
      <c r="C14" s="23">
        <v>0.23168908819133038</v>
      </c>
      <c r="D14" s="24">
        <v>0.12359550561797752</v>
      </c>
      <c r="E14" s="25">
        <v>0.14705882352941177</v>
      </c>
      <c r="F14" s="31">
        <f>AVERAGE(C14:E14)</f>
        <v>0.16744780577957322</v>
      </c>
    </row>
    <row r="15" spans="1:6" ht="24" x14ac:dyDescent="0.25">
      <c r="A15" s="21"/>
      <c r="B15" s="22" t="s">
        <v>37</v>
      </c>
      <c r="C15" s="23">
        <v>0.17937219730941703</v>
      </c>
      <c r="D15" s="24">
        <v>0.16853932584269665</v>
      </c>
      <c r="E15" s="25">
        <v>0.15196078431372548</v>
      </c>
      <c r="F15" s="31">
        <f>AVERAGE(C15:E15)</f>
        <v>0.16662410248861306</v>
      </c>
    </row>
    <row r="16" spans="1:6" x14ac:dyDescent="0.25">
      <c r="A16" s="21"/>
      <c r="B16" s="22" t="s">
        <v>38</v>
      </c>
      <c r="C16" s="23">
        <v>0.18086696562032889</v>
      </c>
      <c r="D16" s="24">
        <v>0.13295880149812733</v>
      </c>
      <c r="E16" s="25">
        <v>0.14705882352941177</v>
      </c>
      <c r="F16" s="31">
        <f>AVERAGE(C16:E16)</f>
        <v>0.15362819688262266</v>
      </c>
    </row>
    <row r="17" spans="1:6" x14ac:dyDescent="0.25">
      <c r="A17" s="21"/>
      <c r="B17" s="22" t="s">
        <v>39</v>
      </c>
      <c r="C17" s="23">
        <v>0.14349775784753363</v>
      </c>
      <c r="D17" s="24">
        <v>0.27902621722846443</v>
      </c>
      <c r="E17" s="25">
        <v>0.19607843137254904</v>
      </c>
      <c r="F17" s="31">
        <f>AVERAGE(C17:E17)</f>
        <v>0.20620080214951572</v>
      </c>
    </row>
    <row r="18" spans="1:6" x14ac:dyDescent="0.25">
      <c r="A18" s="21"/>
      <c r="B18" s="22" t="s">
        <v>40</v>
      </c>
      <c r="C18" s="23">
        <v>0.36322869955156956</v>
      </c>
      <c r="D18" s="24">
        <v>0.20224719101123592</v>
      </c>
      <c r="E18" s="25">
        <v>0.28431372549019607</v>
      </c>
      <c r="F18" s="31">
        <f>AVERAGE(C18:E18)</f>
        <v>0.28326320535100052</v>
      </c>
    </row>
    <row r="19" spans="1:6" ht="24" x14ac:dyDescent="0.25">
      <c r="A19" s="21"/>
      <c r="B19" s="22" t="s">
        <v>41</v>
      </c>
      <c r="C19" s="23">
        <v>0.11958146487294469</v>
      </c>
      <c r="D19" s="24">
        <v>8.6142322097378279E-2</v>
      </c>
      <c r="E19" s="25">
        <v>0.12745098039215685</v>
      </c>
      <c r="F19" s="31">
        <f>AVERAGE(C19:E19)</f>
        <v>0.11105825578749327</v>
      </c>
    </row>
    <row r="20" spans="1:6" ht="24" x14ac:dyDescent="0.25">
      <c r="A20" s="21"/>
      <c r="B20" s="22" t="s">
        <v>42</v>
      </c>
      <c r="C20" s="23">
        <v>0.34828101644245135</v>
      </c>
      <c r="D20" s="24">
        <v>0.36142322097378277</v>
      </c>
      <c r="E20" s="25">
        <v>0.36274509803921567</v>
      </c>
      <c r="F20" s="31">
        <f>AVERAGE(C20:E20)</f>
        <v>0.3574831118184833</v>
      </c>
    </row>
    <row r="21" spans="1:6" ht="24.75" thickBot="1" x14ac:dyDescent="0.3">
      <c r="A21" s="26"/>
      <c r="B21" s="27" t="s">
        <v>43</v>
      </c>
      <c r="C21" s="28">
        <v>0.19431988041853512</v>
      </c>
      <c r="D21" s="29">
        <v>0.27340823970037453</v>
      </c>
      <c r="E21" s="30">
        <v>0.20588235294117646</v>
      </c>
      <c r="F21" s="31">
        <f>AVERAGE(C21:E21)</f>
        <v>0.224536824353362</v>
      </c>
    </row>
    <row r="22" spans="1:6" ht="15.75" thickTop="1" x14ac:dyDescent="0.25">
      <c r="C22" s="32">
        <f>AVERAGE(C6:C21)</f>
        <v>0.21347159940209268</v>
      </c>
      <c r="D22" s="32">
        <f>AVERAGE(D6:D21)</f>
        <v>0.20669475655430714</v>
      </c>
      <c r="E22" s="32">
        <f>AVERAGE(E6:E21)</f>
        <v>0.19776348039215685</v>
      </c>
      <c r="F22" s="32">
        <f>AVERAGE(F6:F21)</f>
        <v>0.20597661211618554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-4.4079782871143613E-2</v>
      </c>
      <c r="D29" s="19">
        <f t="shared" ref="D29:E29" si="0">D6 -($F6*D$22/$F$22)</f>
        <v>3.3167592102669119E-2</v>
      </c>
      <c r="E29" s="20">
        <f t="shared" si="0"/>
        <v>1.0912190768474606E-2</v>
      </c>
    </row>
    <row r="30" spans="1:6" x14ac:dyDescent="0.25">
      <c r="A30" s="21"/>
      <c r="B30" s="22" t="s">
        <v>29</v>
      </c>
      <c r="C30" s="23">
        <f t="shared" ref="C30:E30" si="1">C7 -($F7*C$22/$F$22)</f>
        <v>-9.589376513221573E-3</v>
      </c>
      <c r="D30" s="24">
        <f t="shared" si="1"/>
        <v>1.214777433100446E-2</v>
      </c>
      <c r="E30" s="25">
        <f t="shared" si="1"/>
        <v>-2.5583978177829564E-3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7.1502437993978263E-4</v>
      </c>
      <c r="D31" s="24">
        <f t="shared" si="2"/>
        <v>1.1131683109824986E-2</v>
      </c>
      <c r="E31" s="25">
        <f t="shared" si="2"/>
        <v>-1.1846707489764879E-2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2.8417528855108343E-3</v>
      </c>
      <c r="D32" s="24">
        <f t="shared" si="3"/>
        <v>2.0687270272333219E-2</v>
      </c>
      <c r="E32" s="25">
        <f t="shared" si="3"/>
        <v>-2.3529023157844123E-2</v>
      </c>
    </row>
    <row r="33" spans="1:5" x14ac:dyDescent="0.25">
      <c r="A33" s="21"/>
      <c r="B33" s="22" t="s">
        <v>32</v>
      </c>
      <c r="C33" s="23">
        <f t="shared" ref="C33:E33" si="4">C10 -($F10*C$22/$F$22)</f>
        <v>-4.5986800448596668E-2</v>
      </c>
      <c r="D33" s="24">
        <f t="shared" si="4"/>
        <v>2.2706062713842651E-2</v>
      </c>
      <c r="E33" s="25">
        <f t="shared" si="4"/>
        <v>2.3280737734754017E-2</v>
      </c>
    </row>
    <row r="34" spans="1:5" x14ac:dyDescent="0.25">
      <c r="A34" s="21"/>
      <c r="B34" s="22" t="s">
        <v>33</v>
      </c>
      <c r="C34" s="23">
        <f t="shared" ref="C34:E34" si="5">C11 -($F11*C$22/$F$22)</f>
        <v>4.436219281132403E-2</v>
      </c>
      <c r="D34" s="24">
        <f t="shared" si="5"/>
        <v>-4.2660659286086589E-2</v>
      </c>
      <c r="E34" s="25">
        <f t="shared" si="5"/>
        <v>-1.7015335252376085E-3</v>
      </c>
    </row>
    <row r="35" spans="1:5" x14ac:dyDescent="0.25">
      <c r="A35" s="21"/>
      <c r="B35" s="22" t="s">
        <v>34</v>
      </c>
      <c r="C35" s="23">
        <f t="shared" ref="C35:E35" si="6">C12 -($F12*C$22/$F$22)</f>
        <v>6.9223456518551524E-2</v>
      </c>
      <c r="D35" s="24">
        <f t="shared" si="6"/>
        <v>-4.6053213353929465E-2</v>
      </c>
      <c r="E35" s="25">
        <f t="shared" si="6"/>
        <v>-2.3170243164622115E-2</v>
      </c>
    </row>
    <row r="36" spans="1:5" x14ac:dyDescent="0.25">
      <c r="A36" s="21"/>
      <c r="B36" s="22" t="s">
        <v>35</v>
      </c>
      <c r="C36" s="23">
        <f t="shared" ref="C36:E36" si="7">C13 -($F13*C$22/$F$22)</f>
        <v>-4.7305182596914311E-2</v>
      </c>
      <c r="D36" s="24">
        <f t="shared" si="7"/>
        <v>3.7598327145891369E-2</v>
      </c>
      <c r="E36" s="25">
        <f t="shared" si="7"/>
        <v>9.7068554510228999E-3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5.8148264556589085E-2</v>
      </c>
      <c r="D37" s="24">
        <f t="shared" si="8"/>
        <v>-4.4436112610789863E-2</v>
      </c>
      <c r="E37" s="25">
        <f t="shared" si="8"/>
        <v>-1.371215194579925E-2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6.6850495223726714E-3</v>
      </c>
      <c r="D38" s="24">
        <f t="shared" si="9"/>
        <v>1.3342827743264007E-3</v>
      </c>
      <c r="E38" s="25">
        <f t="shared" si="9"/>
        <v>-8.0193322966991276E-3</v>
      </c>
    </row>
    <row r="39" spans="1:5" x14ac:dyDescent="0.25">
      <c r="A39" s="21"/>
      <c r="B39" s="22" t="s">
        <v>38</v>
      </c>
      <c r="C39" s="23">
        <f t="shared" ref="C39:E39" si="10">C16 -($F16*C$22/$F$22)</f>
        <v>2.1648612794454736E-2</v>
      </c>
      <c r="D39" s="24">
        <f t="shared" si="10"/>
        <v>-2.1205025298961899E-2</v>
      </c>
      <c r="E39" s="25">
        <f t="shared" si="10"/>
        <v>-4.4358749549291976E-4</v>
      </c>
    </row>
    <row r="40" spans="1:5" x14ac:dyDescent="0.25">
      <c r="A40" s="21"/>
      <c r="B40" s="22" t="s">
        <v>39</v>
      </c>
      <c r="C40" s="23">
        <f t="shared" ref="C40:E40" si="11">C17 -($F17*C$22/$F$22)</f>
        <v>-7.0206189317216727E-2</v>
      </c>
      <c r="D40" s="24">
        <f t="shared" si="11"/>
        <v>7.2106488994678725E-2</v>
      </c>
      <c r="E40" s="25">
        <f t="shared" si="11"/>
        <v>-1.9002996774621361E-3</v>
      </c>
    </row>
    <row r="41" spans="1:5" x14ac:dyDescent="0.25">
      <c r="A41" s="21"/>
      <c r="B41" s="22" t="s">
        <v>40</v>
      </c>
      <c r="C41" s="23">
        <f t="shared" ref="C41:E41" si="12">C18 -($F18*C$22/$F$22)</f>
        <v>6.9658236008199648E-2</v>
      </c>
      <c r="D41" s="24">
        <f t="shared" si="12"/>
        <v>-8.2003621104228569E-2</v>
      </c>
      <c r="E41" s="25">
        <f t="shared" si="12"/>
        <v>1.2345385096028894E-2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4.4820696251482162E-3</v>
      </c>
      <c r="D42" s="24">
        <f t="shared" si="13"/>
        <v>-2.5303142062375661E-2</v>
      </c>
      <c r="E42" s="25">
        <f t="shared" si="13"/>
        <v>2.0821072437227431E-2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-2.2210035211913504E-2</v>
      </c>
      <c r="D43" s="24">
        <f t="shared" si="14"/>
        <v>2.6937321718289997E-3</v>
      </c>
      <c r="E43" s="25">
        <f t="shared" si="14"/>
        <v>1.9516303040084337E-2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-3.8387292143084312E-2</v>
      </c>
      <c r="D44" s="29">
        <f t="shared" si="15"/>
        <v>4.80885600999717E-2</v>
      </c>
      <c r="E44" s="30">
        <f t="shared" si="15"/>
        <v>-9.701267956887305E-3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EAF2F-975F-401E-90F1-FE49DD3751F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0.15695067264573992</v>
      </c>
      <c r="D6" s="19">
        <v>0.1104868913857678</v>
      </c>
      <c r="E6" s="20">
        <v>0.13480392156862744</v>
      </c>
      <c r="F6" s="31">
        <f>AVERAGE(C6:E6)</f>
        <v>0.13408049520004506</v>
      </c>
    </row>
    <row r="7" spans="1:6" ht="24" x14ac:dyDescent="0.25">
      <c r="A7" s="21"/>
      <c r="B7" s="22" t="s">
        <v>65</v>
      </c>
      <c r="C7" s="23">
        <v>0.21225710014947682</v>
      </c>
      <c r="D7" s="24">
        <v>0.13670411985018727</v>
      </c>
      <c r="E7" s="25">
        <v>0.20343137254901961</v>
      </c>
      <c r="F7" s="31">
        <f>AVERAGE(C7:E7)</f>
        <v>0.18413086418289457</v>
      </c>
    </row>
    <row r="8" spans="1:6" ht="24" x14ac:dyDescent="0.25">
      <c r="A8" s="21"/>
      <c r="B8" s="22" t="s">
        <v>66</v>
      </c>
      <c r="C8" s="23">
        <v>6.4275037369207769E-2</v>
      </c>
      <c r="D8" s="24">
        <v>6.3670411985018729E-2</v>
      </c>
      <c r="E8" s="25">
        <v>6.8627450980392163E-2</v>
      </c>
      <c r="F8" s="31">
        <f>AVERAGE(C8:E8)</f>
        <v>6.5524300111539549E-2</v>
      </c>
    </row>
    <row r="9" spans="1:6" x14ac:dyDescent="0.25">
      <c r="A9" s="21"/>
      <c r="B9" s="22" t="s">
        <v>67</v>
      </c>
      <c r="C9" s="23">
        <v>0.15695067264573992</v>
      </c>
      <c r="D9" s="24">
        <v>0.17041198501872659</v>
      </c>
      <c r="E9" s="25">
        <v>0.14215686274509803</v>
      </c>
      <c r="F9" s="31">
        <f>AVERAGE(C9:E9)</f>
        <v>0.15650650680318817</v>
      </c>
    </row>
    <row r="10" spans="1:6" x14ac:dyDescent="0.25">
      <c r="A10" s="21"/>
      <c r="B10" s="22" t="s">
        <v>68</v>
      </c>
      <c r="C10" s="23">
        <v>0.1031390134529148</v>
      </c>
      <c r="D10" s="24">
        <v>0.14794007490636704</v>
      </c>
      <c r="E10" s="25">
        <v>0.1176470588235294</v>
      </c>
      <c r="F10" s="31">
        <f>AVERAGE(C10:E10)</f>
        <v>0.12290871572760374</v>
      </c>
    </row>
    <row r="11" spans="1:6" ht="24" x14ac:dyDescent="0.25">
      <c r="A11" s="21"/>
      <c r="B11" s="22" t="s">
        <v>69</v>
      </c>
      <c r="C11" s="23">
        <v>0.10911808669656203</v>
      </c>
      <c r="D11" s="24">
        <v>0.10299625468164794</v>
      </c>
      <c r="E11" s="25">
        <v>8.3333333333333315E-2</v>
      </c>
      <c r="F11" s="31">
        <f>AVERAGE(C11:E11)</f>
        <v>9.8482558237181106E-2</v>
      </c>
    </row>
    <row r="12" spans="1:6" x14ac:dyDescent="0.25">
      <c r="A12" s="21"/>
      <c r="B12" s="22" t="s">
        <v>70</v>
      </c>
      <c r="C12" s="23">
        <v>0.15695067264573992</v>
      </c>
      <c r="D12" s="24">
        <v>0.23220973782771537</v>
      </c>
      <c r="E12" s="25">
        <v>0.19607843137254904</v>
      </c>
      <c r="F12" s="31">
        <f>AVERAGE(C12:E12)</f>
        <v>0.19507961394866813</v>
      </c>
    </row>
    <row r="13" spans="1:6" x14ac:dyDescent="0.25">
      <c r="A13" s="21"/>
      <c r="B13" s="22" t="s">
        <v>71</v>
      </c>
      <c r="C13" s="23">
        <v>0.13751868460388639</v>
      </c>
      <c r="D13" s="24">
        <v>0.14981273408239701</v>
      </c>
      <c r="E13" s="25">
        <v>0.13970588235294118</v>
      </c>
      <c r="F13" s="31">
        <f>AVERAGE(C13:E13)</f>
        <v>0.14234576701307486</v>
      </c>
    </row>
    <row r="14" spans="1:6" x14ac:dyDescent="0.25">
      <c r="A14" s="21"/>
      <c r="B14" s="22" t="s">
        <v>72</v>
      </c>
      <c r="C14" s="23">
        <v>0.13303437967115098</v>
      </c>
      <c r="D14" s="24">
        <v>0.13670411985018727</v>
      </c>
      <c r="E14" s="25">
        <v>0.11029411764705882</v>
      </c>
      <c r="F14" s="31">
        <f>AVERAGE(C14:E14)</f>
        <v>0.12667753905613235</v>
      </c>
    </row>
    <row r="15" spans="1:6" x14ac:dyDescent="0.25">
      <c r="A15" s="21"/>
      <c r="B15" s="22" t="s">
        <v>73</v>
      </c>
      <c r="C15" s="23">
        <v>0.16890881913303438</v>
      </c>
      <c r="D15" s="24">
        <v>0.2303370786516854</v>
      </c>
      <c r="E15" s="25">
        <v>0.23039215686274508</v>
      </c>
      <c r="F15" s="31">
        <f>AVERAGE(C15:E15)</f>
        <v>0.20987935154915494</v>
      </c>
    </row>
    <row r="16" spans="1:6" x14ac:dyDescent="0.25">
      <c r="A16" s="21"/>
      <c r="B16" s="22" t="s">
        <v>74</v>
      </c>
      <c r="C16" s="23">
        <v>0.1180866965620329</v>
      </c>
      <c r="D16" s="24">
        <v>0.15168539325842698</v>
      </c>
      <c r="E16" s="25">
        <v>0.12990196078431374</v>
      </c>
      <c r="F16" s="31">
        <f>AVERAGE(C16:E16)</f>
        <v>0.13322468353492453</v>
      </c>
    </row>
    <row r="17" spans="1:6" x14ac:dyDescent="0.25">
      <c r="A17" s="21"/>
      <c r="B17" s="22" t="s">
        <v>75</v>
      </c>
      <c r="C17" s="23">
        <v>0.10612855007473841</v>
      </c>
      <c r="D17" s="24">
        <v>0.12359550561797752</v>
      </c>
      <c r="E17" s="25">
        <v>9.5588235294117641E-2</v>
      </c>
      <c r="F17" s="31">
        <f>AVERAGE(C17:E17)</f>
        <v>0.10843743032894453</v>
      </c>
    </row>
    <row r="18" spans="1:6" x14ac:dyDescent="0.25">
      <c r="A18" s="21"/>
      <c r="B18" s="22" t="s">
        <v>76</v>
      </c>
      <c r="C18" s="23">
        <v>0.37219730941704038</v>
      </c>
      <c r="D18" s="24">
        <v>0.3202247191011236</v>
      </c>
      <c r="E18" s="25">
        <v>0.34558823529411759</v>
      </c>
      <c r="F18" s="31">
        <f>AVERAGE(C18:E18)</f>
        <v>0.3460034212707605</v>
      </c>
    </row>
    <row r="19" spans="1:6" ht="24" x14ac:dyDescent="0.25">
      <c r="A19" s="21"/>
      <c r="B19" s="22" t="s">
        <v>77</v>
      </c>
      <c r="C19" s="23">
        <v>8.2212257100149483E-2</v>
      </c>
      <c r="D19" s="24">
        <v>0.13108614232209737</v>
      </c>
      <c r="E19" s="25">
        <v>0.1176470588235294</v>
      </c>
      <c r="F19" s="31">
        <f>AVERAGE(C19:E19)</f>
        <v>0.11031515274859209</v>
      </c>
    </row>
    <row r="20" spans="1:6" x14ac:dyDescent="0.25">
      <c r="A20" s="21"/>
      <c r="B20" s="22" t="s">
        <v>78</v>
      </c>
      <c r="C20" s="23">
        <v>0.42600896860986542</v>
      </c>
      <c r="D20" s="24">
        <v>0.39513108614232206</v>
      </c>
      <c r="E20" s="25">
        <v>0.36764705882352944</v>
      </c>
      <c r="F20" s="31">
        <f>AVERAGE(C20:E20)</f>
        <v>0.3962623711919056</v>
      </c>
    </row>
    <row r="21" spans="1:6" x14ac:dyDescent="0.25">
      <c r="A21" s="21"/>
      <c r="B21" s="22" t="s">
        <v>79</v>
      </c>
      <c r="C21" s="23">
        <v>0.273542600896861</v>
      </c>
      <c r="D21" s="24">
        <v>0.2134831460674157</v>
      </c>
      <c r="E21" s="25">
        <v>0.22794117647058823</v>
      </c>
      <c r="F21" s="31">
        <f>AVERAGE(C21:E21)</f>
        <v>0.23832230781162164</v>
      </c>
    </row>
    <row r="22" spans="1:6" x14ac:dyDescent="0.25">
      <c r="A22" s="21"/>
      <c r="B22" s="22" t="s">
        <v>80</v>
      </c>
      <c r="C22" s="23">
        <v>0.33482810164424515</v>
      </c>
      <c r="D22" s="24">
        <v>0.23970037453183524</v>
      </c>
      <c r="E22" s="25">
        <v>0.26470588235294118</v>
      </c>
      <c r="F22" s="31">
        <f>AVERAGE(C22:E22)</f>
        <v>0.27974478617634052</v>
      </c>
    </row>
    <row r="23" spans="1:6" ht="15.75" thickBot="1" x14ac:dyDescent="0.3">
      <c r="A23" s="26"/>
      <c r="B23" s="27" t="s">
        <v>81</v>
      </c>
      <c r="C23" s="28">
        <v>0.29895366218236175</v>
      </c>
      <c r="D23" s="29">
        <v>0.26217228464419473</v>
      </c>
      <c r="E23" s="30">
        <v>0.24264705882352941</v>
      </c>
      <c r="F23" s="31">
        <f>AVERAGE(C23:E23)</f>
        <v>0.26792433521669529</v>
      </c>
    </row>
    <row r="24" spans="1:6" ht="15.75" thickTop="1" x14ac:dyDescent="0.25">
      <c r="C24" s="32">
        <f>AVERAGE(C6:C23)</f>
        <v>0.18950340475004157</v>
      </c>
      <c r="D24" s="32">
        <f>AVERAGE(D6:D23)</f>
        <v>0.18435289221806078</v>
      </c>
      <c r="E24" s="32">
        <f>AVERAGE(E6:E23)</f>
        <v>0.17878540305010893</v>
      </c>
      <c r="F24" s="32">
        <f>AVERAGE(F6:F23)</f>
        <v>0.18421390000607038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1.9020199700197499E-2</v>
      </c>
      <c r="D31" s="19">
        <f t="shared" ref="D31:E31" si="0">D6 -($F6*D$24/$F$24)</f>
        <v>-2.3694769603677571E-2</v>
      </c>
      <c r="E31" s="20">
        <f t="shared" si="0"/>
        <v>4.6745699034799193E-3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2.2839115507296365E-2</v>
      </c>
      <c r="D32" s="24">
        <f t="shared" si="1"/>
        <v>-4.7565673892895954E-2</v>
      </c>
      <c r="E32" s="25">
        <f t="shared" si="1"/>
        <v>2.4726558385599451E-2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-3.1307228073646498E-3</v>
      </c>
      <c r="D33" s="24">
        <f t="shared" si="2"/>
        <v>-1.9033272155978415E-3</v>
      </c>
      <c r="E33" s="25">
        <f t="shared" si="2"/>
        <v>5.0340500229624635E-3</v>
      </c>
    </row>
    <row r="34" spans="1:5" x14ac:dyDescent="0.25">
      <c r="A34" s="21"/>
      <c r="B34" s="22" t="s">
        <v>67</v>
      </c>
      <c r="C34" s="23">
        <f t="shared" ref="C34:E34" si="3">C9 -($F9*C$24/$F$24)</f>
        <v>-4.0497507955007672E-3</v>
      </c>
      <c r="D34" s="24">
        <f t="shared" si="3"/>
        <v>1.3787391656539638E-2</v>
      </c>
      <c r="E34" s="25">
        <f t="shared" si="3"/>
        <v>-9.7376408610389265E-3</v>
      </c>
    </row>
    <row r="35" spans="1:5" x14ac:dyDescent="0.25">
      <c r="A35" s="21"/>
      <c r="B35" s="22" t="s">
        <v>68</v>
      </c>
      <c r="C35" s="23">
        <f t="shared" ref="C35:E35" si="4">C10 -($F10*C$24/$F$24)</f>
        <v>-2.3298894343773538E-2</v>
      </c>
      <c r="D35" s="24">
        <f t="shared" si="4"/>
        <v>2.4938622668264826E-2</v>
      </c>
      <c r="E35" s="25">
        <f t="shared" si="4"/>
        <v>-1.6397283244913713E-3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7.807707328745167E-3</v>
      </c>
      <c r="D36" s="24">
        <f t="shared" si="5"/>
        <v>4.43938984430578E-3</v>
      </c>
      <c r="E36" s="25">
        <f t="shared" si="5"/>
        <v>-1.2247097173051058E-2</v>
      </c>
    </row>
    <row r="37" spans="1:5" x14ac:dyDescent="0.25">
      <c r="A37" s="21"/>
      <c r="B37" s="22" t="s">
        <v>70</v>
      </c>
      <c r="C37" s="23">
        <f t="shared" ref="C37:E37" si="6">C12 -($F12*C$24/$F$24)</f>
        <v>-4.3730443379587702E-2</v>
      </c>
      <c r="D37" s="24">
        <f t="shared" si="6"/>
        <v>3.6982933319289979E-2</v>
      </c>
      <c r="E37" s="25">
        <f t="shared" si="6"/>
        <v>6.7475100602975291E-3</v>
      </c>
    </row>
    <row r="38" spans="1:5" x14ac:dyDescent="0.25">
      <c r="A38" s="21"/>
      <c r="B38" s="22" t="s">
        <v>71</v>
      </c>
      <c r="C38" s="23">
        <f t="shared" ref="C38:E38" si="7">C13 -($F13*C$24/$F$24)</f>
        <v>-8.9143885781315657E-3</v>
      </c>
      <c r="D38" s="24">
        <f t="shared" si="7"/>
        <v>7.3595650056126893E-3</v>
      </c>
      <c r="E38" s="25">
        <f t="shared" si="7"/>
        <v>1.5548235725187376E-3</v>
      </c>
    </row>
    <row r="39" spans="1:5" x14ac:dyDescent="0.25">
      <c r="A39" s="21"/>
      <c r="B39" s="22" t="s">
        <v>72</v>
      </c>
      <c r="C39" s="23">
        <f t="shared" ref="C39:E39" si="8">C14 -($F14*C$24/$F$24)</f>
        <v>2.7194308225440833E-3</v>
      </c>
      <c r="D39" s="24">
        <f t="shared" si="8"/>
        <v>9.9310006485700542E-3</v>
      </c>
      <c r="E39" s="25">
        <f t="shared" si="8"/>
        <v>-1.2650431471114235E-2</v>
      </c>
    </row>
    <row r="40" spans="1:5" x14ac:dyDescent="0.25">
      <c r="A40" s="21"/>
      <c r="B40" s="22" t="s">
        <v>73</v>
      </c>
      <c r="C40" s="23">
        <f t="shared" ref="C40:E40" si="9">C15 -($F15*C$24/$F$24)</f>
        <v>-4.6996993099295226E-2</v>
      </c>
      <c r="D40" s="24">
        <f t="shared" si="9"/>
        <v>2.02993699138386E-2</v>
      </c>
      <c r="E40" s="25">
        <f t="shared" si="9"/>
        <v>2.6697623185456543E-2</v>
      </c>
    </row>
    <row r="41" spans="1:5" x14ac:dyDescent="0.25">
      <c r="A41" s="21"/>
      <c r="B41" s="22" t="s">
        <v>74</v>
      </c>
      <c r="C41" s="23">
        <f t="shared" ref="C41:E41" si="10">C16 -($F16*C$24/$F$24)</f>
        <v>-1.8963391003471428E-2</v>
      </c>
      <c r="D41" s="24">
        <f t="shared" si="10"/>
        <v>1.8360189657125103E-2</v>
      </c>
      <c r="E41" s="25">
        <f t="shared" si="10"/>
        <v>6.0320134634622713E-4</v>
      </c>
    </row>
    <row r="42" spans="1:5" x14ac:dyDescent="0.25">
      <c r="A42" s="21"/>
      <c r="B42" s="22" t="s">
        <v>75</v>
      </c>
      <c r="C42" s="23">
        <f t="shared" ref="C42:E42" si="11">C17 -($F17*C$24/$F$24)</f>
        <v>-5.422544869797527E-3</v>
      </c>
      <c r="D42" s="24">
        <f t="shared" si="11"/>
        <v>1.5076257585246916E-2</v>
      </c>
      <c r="E42" s="25">
        <f t="shared" si="11"/>
        <v>-9.6537127154494723E-3</v>
      </c>
    </row>
    <row r="43" spans="1:5" x14ac:dyDescent="0.25">
      <c r="A43" s="21"/>
      <c r="B43" s="22" t="s">
        <v>76</v>
      </c>
      <c r="C43" s="23">
        <f t="shared" ref="C43:E43" si="12">C18 -($F18*C$24/$F$24)</f>
        <v>1.6258770665016853E-2</v>
      </c>
      <c r="D43" s="24">
        <f t="shared" si="12"/>
        <v>-2.6039767056038443E-2</v>
      </c>
      <c r="E43" s="25">
        <f t="shared" si="12"/>
        <v>9.7809963910213682E-3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-3.1270477051237713E-2</v>
      </c>
      <c r="D44" s="24">
        <f t="shared" si="13"/>
        <v>2.0687755099363631E-2</v>
      </c>
      <c r="E44" s="25">
        <f t="shared" si="13"/>
        <v>1.0582721951873958E-2</v>
      </c>
    </row>
    <row r="45" spans="1:5" x14ac:dyDescent="0.25">
      <c r="A45" s="21"/>
      <c r="B45" s="22" t="s">
        <v>78</v>
      </c>
      <c r="C45" s="23">
        <f t="shared" ref="C45:E45" si="14">C20 -($F20*C$24/$F$24)</f>
        <v>1.8368348044770333E-2</v>
      </c>
      <c r="D45" s="24">
        <f t="shared" si="14"/>
        <v>-1.4302710842894473E-3</v>
      </c>
      <c r="E45" s="25">
        <f t="shared" si="14"/>
        <v>-1.6938076960481108E-2</v>
      </c>
    </row>
    <row r="46" spans="1:5" x14ac:dyDescent="0.25">
      <c r="A46" s="21"/>
      <c r="B46" s="22" t="s">
        <v>79</v>
      </c>
      <c r="C46" s="23">
        <f t="shared" ref="C46:E46" si="15">C21 -($F21*C$24/$F$24)</f>
        <v>2.8377123391083836E-2</v>
      </c>
      <c r="D46" s="24">
        <f t="shared" si="15"/>
        <v>-2.5018979579495809E-2</v>
      </c>
      <c r="E46" s="25">
        <f t="shared" si="15"/>
        <v>-3.3581438115882212E-3</v>
      </c>
    </row>
    <row r="47" spans="1:5" x14ac:dyDescent="0.25">
      <c r="A47" s="21"/>
      <c r="B47" s="22" t="s">
        <v>80</v>
      </c>
      <c r="C47" s="23">
        <f t="shared" ref="C47:E47" si="16">C22 -($F22*C$24/$F$24)</f>
        <v>4.7050743693830055E-2</v>
      </c>
      <c r="D47" s="24">
        <f t="shared" si="16"/>
        <v>-4.0255483374826095E-2</v>
      </c>
      <c r="E47" s="25">
        <f t="shared" si="16"/>
        <v>-6.7952603190041261E-3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2.3336166774674705E-2</v>
      </c>
      <c r="D48" s="29">
        <f t="shared" si="17"/>
        <v>-5.9542035913368041E-3</v>
      </c>
      <c r="E48" s="30">
        <f t="shared" si="17"/>
        <v>-1.7381963183338039E-2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D8ACC-4D8B-45DC-9085-AA4A088ADD68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0.19730941704035876</v>
      </c>
      <c r="D6" s="19">
        <v>0.1404494382022472</v>
      </c>
      <c r="E6" s="20">
        <v>0.1176470588235294</v>
      </c>
      <c r="F6" s="31">
        <f>AVERAGE(C6:E6)</f>
        <v>0.15180197135537846</v>
      </c>
    </row>
    <row r="7" spans="1:6" x14ac:dyDescent="0.25">
      <c r="A7" s="21"/>
      <c r="B7" s="22" t="s">
        <v>84</v>
      </c>
      <c r="C7" s="23">
        <v>0.3094170403587444</v>
      </c>
      <c r="D7" s="24">
        <v>0.22097378277153559</v>
      </c>
      <c r="E7" s="25">
        <v>0.20343137254901961</v>
      </c>
      <c r="F7" s="31">
        <f>AVERAGE(C7:E7)</f>
        <v>0.24460739855976654</v>
      </c>
    </row>
    <row r="8" spans="1:6" x14ac:dyDescent="0.25">
      <c r="A8" s="21"/>
      <c r="B8" s="22" t="s">
        <v>85</v>
      </c>
      <c r="C8" s="23">
        <v>0.21674140508221224</v>
      </c>
      <c r="D8" s="24">
        <v>0.11610486891385768</v>
      </c>
      <c r="E8" s="25">
        <v>0.15931372549019607</v>
      </c>
      <c r="F8" s="31">
        <f>AVERAGE(C8:E8)</f>
        <v>0.16405333316208867</v>
      </c>
    </row>
    <row r="9" spans="1:6" x14ac:dyDescent="0.25">
      <c r="A9" s="21"/>
      <c r="B9" s="22" t="s">
        <v>86</v>
      </c>
      <c r="C9" s="23">
        <v>0.15545590433482809</v>
      </c>
      <c r="D9" s="24">
        <v>0.17415730337078653</v>
      </c>
      <c r="E9" s="25">
        <v>0.15931372549019607</v>
      </c>
      <c r="F9" s="31">
        <f>AVERAGE(C9:E9)</f>
        <v>0.16297564439860357</v>
      </c>
    </row>
    <row r="10" spans="1:6" x14ac:dyDescent="0.25">
      <c r="A10" s="21"/>
      <c r="B10" s="22" t="s">
        <v>87</v>
      </c>
      <c r="C10" s="23">
        <v>0.11061285500747382</v>
      </c>
      <c r="D10" s="24">
        <v>0.12921348314606743</v>
      </c>
      <c r="E10" s="25">
        <v>0.1053921568627451</v>
      </c>
      <c r="F10" s="31">
        <f>AVERAGE(C10:E10)</f>
        <v>0.11507283167209546</v>
      </c>
    </row>
    <row r="11" spans="1:6" ht="24" x14ac:dyDescent="0.25">
      <c r="A11" s="21"/>
      <c r="B11" s="22" t="s">
        <v>88</v>
      </c>
      <c r="C11" s="23">
        <v>6.8759342301943194E-2</v>
      </c>
      <c r="D11" s="24">
        <v>8.9887640449438214E-2</v>
      </c>
      <c r="E11" s="25">
        <v>7.8431372549019607E-2</v>
      </c>
      <c r="F11" s="31">
        <f>AVERAGE(C11:E11)</f>
        <v>7.9026118433467005E-2</v>
      </c>
    </row>
    <row r="12" spans="1:6" ht="24" x14ac:dyDescent="0.25">
      <c r="A12" s="21"/>
      <c r="B12" s="22" t="s">
        <v>89</v>
      </c>
      <c r="C12" s="23">
        <v>7.0254110612855011E-2</v>
      </c>
      <c r="D12" s="24">
        <v>0.12172284644194757</v>
      </c>
      <c r="E12" s="25">
        <v>0.12990196078431374</v>
      </c>
      <c r="F12" s="31">
        <f>AVERAGE(C12:E12)</f>
        <v>0.10729297261303877</v>
      </c>
    </row>
    <row r="13" spans="1:6" x14ac:dyDescent="0.25">
      <c r="A13" s="21"/>
      <c r="B13" s="22" t="s">
        <v>90</v>
      </c>
      <c r="C13" s="23">
        <v>0.10911808669656203</v>
      </c>
      <c r="D13" s="24">
        <v>0.14232209737827714</v>
      </c>
      <c r="E13" s="25">
        <v>0.12009803921568628</v>
      </c>
      <c r="F13" s="31">
        <f>AVERAGE(C13:E13)</f>
        <v>0.12384607443017515</v>
      </c>
    </row>
    <row r="14" spans="1:6" x14ac:dyDescent="0.25">
      <c r="A14" s="21"/>
      <c r="B14" s="22" t="s">
        <v>91</v>
      </c>
      <c r="C14" s="23">
        <v>6.726457399103139E-2</v>
      </c>
      <c r="D14" s="24">
        <v>0.1104868913857678</v>
      </c>
      <c r="E14" s="25">
        <v>8.8235294117647065E-2</v>
      </c>
      <c r="F14" s="31">
        <f>AVERAGE(C14:E14)</f>
        <v>8.8662253164815422E-2</v>
      </c>
    </row>
    <row r="15" spans="1:6" x14ac:dyDescent="0.25">
      <c r="A15" s="21"/>
      <c r="B15" s="22" t="s">
        <v>92</v>
      </c>
      <c r="C15" s="23">
        <v>0.16591928251121074</v>
      </c>
      <c r="D15" s="24">
        <v>0.2247191011235955</v>
      </c>
      <c r="E15" s="25">
        <v>0.22303921568627452</v>
      </c>
      <c r="F15" s="31">
        <f>AVERAGE(C15:E15)</f>
        <v>0.20455919977369361</v>
      </c>
    </row>
    <row r="16" spans="1:6" x14ac:dyDescent="0.25">
      <c r="A16" s="21"/>
      <c r="B16" s="22" t="s">
        <v>93</v>
      </c>
      <c r="C16" s="23">
        <v>0.16741405082212257</v>
      </c>
      <c r="D16" s="24">
        <v>0.25468164794007492</v>
      </c>
      <c r="E16" s="25">
        <v>0.28186274509803921</v>
      </c>
      <c r="F16" s="31">
        <f>AVERAGE(C16:E16)</f>
        <v>0.23465281462007889</v>
      </c>
    </row>
    <row r="17" spans="1:6" x14ac:dyDescent="0.25">
      <c r="A17" s="21"/>
      <c r="B17" s="22" t="s">
        <v>94</v>
      </c>
      <c r="C17" s="23">
        <v>0.32585949177877427</v>
      </c>
      <c r="D17" s="24">
        <v>0.28464419475655428</v>
      </c>
      <c r="E17" s="25">
        <v>0.23039215686274508</v>
      </c>
      <c r="F17" s="31">
        <f>AVERAGE(C17:E17)</f>
        <v>0.28029861446602455</v>
      </c>
    </row>
    <row r="18" spans="1:6" ht="24" x14ac:dyDescent="0.25">
      <c r="A18" s="21"/>
      <c r="B18" s="22" t="s">
        <v>95</v>
      </c>
      <c r="C18" s="23">
        <v>0.13602391629297458</v>
      </c>
      <c r="D18" s="24">
        <v>0.15917602996254682</v>
      </c>
      <c r="E18" s="25">
        <v>0.14705882352941177</v>
      </c>
      <c r="F18" s="31">
        <f>AVERAGE(C18:E18)</f>
        <v>0.14741958992831106</v>
      </c>
    </row>
    <row r="19" spans="1:6" ht="24" x14ac:dyDescent="0.25">
      <c r="A19" s="21"/>
      <c r="B19" s="22" t="s">
        <v>96</v>
      </c>
      <c r="C19" s="23">
        <v>0.15994020926756353</v>
      </c>
      <c r="D19" s="24">
        <v>0.15917602996254682</v>
      </c>
      <c r="E19" s="25">
        <v>0.11274509803921569</v>
      </c>
      <c r="F19" s="31">
        <f>AVERAGE(C19:E19)</f>
        <v>0.14395377908977533</v>
      </c>
    </row>
    <row r="20" spans="1:6" x14ac:dyDescent="0.25">
      <c r="A20" s="21"/>
      <c r="B20" s="22" t="s">
        <v>97</v>
      </c>
      <c r="C20" s="23">
        <v>0.33482810164424515</v>
      </c>
      <c r="D20" s="24">
        <v>0.26779026217228463</v>
      </c>
      <c r="E20" s="25">
        <v>0.34803921568627449</v>
      </c>
      <c r="F20" s="31">
        <f>AVERAGE(C20:E20)</f>
        <v>0.31688585983426809</v>
      </c>
    </row>
    <row r="21" spans="1:6" x14ac:dyDescent="0.25">
      <c r="A21" s="21"/>
      <c r="B21" s="22" t="s">
        <v>98</v>
      </c>
      <c r="C21" s="23">
        <v>0.29596412556053814</v>
      </c>
      <c r="D21" s="24">
        <v>0.31086142322097376</v>
      </c>
      <c r="E21" s="25">
        <v>0.24509803921568626</v>
      </c>
      <c r="F21" s="31">
        <f>AVERAGE(C21:E21)</f>
        <v>0.28397452933239942</v>
      </c>
    </row>
    <row r="22" spans="1:6" x14ac:dyDescent="0.25">
      <c r="A22" s="21"/>
      <c r="B22" s="22" t="s">
        <v>99</v>
      </c>
      <c r="C22" s="23">
        <v>0.25411061285500747</v>
      </c>
      <c r="D22" s="24">
        <v>0.26217228464419473</v>
      </c>
      <c r="E22" s="25">
        <v>0.24264705882352941</v>
      </c>
      <c r="F22" s="31">
        <f>AVERAGE(C22:E22)</f>
        <v>0.25297665210757719</v>
      </c>
    </row>
    <row r="23" spans="1:6" ht="15.75" thickBot="1" x14ac:dyDescent="0.3">
      <c r="A23" s="26"/>
      <c r="B23" s="27" t="s">
        <v>100</v>
      </c>
      <c r="C23" s="28">
        <v>0.25859491778774291</v>
      </c>
      <c r="D23" s="29">
        <v>0.18164794007490637</v>
      </c>
      <c r="E23" s="30">
        <v>0.23529411764705879</v>
      </c>
      <c r="F23" s="31">
        <f>AVERAGE(C23:E23)</f>
        <v>0.22517899183656934</v>
      </c>
    </row>
    <row r="24" spans="1:6" ht="15.75" thickTop="1" x14ac:dyDescent="0.25">
      <c r="C24" s="32">
        <f>AVERAGE(C6:C23)</f>
        <v>0.18908819133034374</v>
      </c>
      <c r="D24" s="32">
        <f>AVERAGE(D6:D23)</f>
        <v>0.18612151477320013</v>
      </c>
      <c r="E24" s="32">
        <f>AVERAGE(E6:E23)</f>
        <v>0.17933006535947713</v>
      </c>
      <c r="F24" s="32">
        <f>AVERAGE(F6:F23)</f>
        <v>0.18484659048767371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4.2024106512095316E-2</v>
      </c>
      <c r="D31" s="19">
        <f t="shared" ref="D31:E31" si="0">D6 -($F6*D$24/$F$24)</f>
        <v>-1.2399542023357968E-2</v>
      </c>
      <c r="E31" s="20">
        <f t="shared" si="0"/>
        <v>-2.9624564488737251E-2</v>
      </c>
    </row>
    <row r="32" spans="1:6" x14ac:dyDescent="0.25">
      <c r="A32" s="21"/>
      <c r="B32" s="22" t="s">
        <v>84</v>
      </c>
      <c r="C32" s="23">
        <f t="shared" ref="C32:E32" si="1">C7 -($F7*C$24/$F$24)</f>
        <v>5.9196733575368421E-2</v>
      </c>
      <c r="D32" s="24">
        <f t="shared" si="1"/>
        <v>-2.5320722442568083E-2</v>
      </c>
      <c r="E32" s="25">
        <f t="shared" si="1"/>
        <v>-3.3876011132800171E-2</v>
      </c>
    </row>
    <row r="33" spans="1:5" x14ac:dyDescent="0.25">
      <c r="A33" s="21"/>
      <c r="B33" s="22" t="s">
        <v>85</v>
      </c>
      <c r="C33" s="23">
        <f t="shared" ref="C33:E33" si="2">C8 -($F8*C$24/$F$24)</f>
        <v>4.8923605643805934E-2</v>
      </c>
      <c r="D33" s="24">
        <f t="shared" si="2"/>
        <v>-4.9079973236403812E-2</v>
      </c>
      <c r="E33" s="25">
        <f t="shared" si="2"/>
        <v>1.5636759259796129E-4</v>
      </c>
    </row>
    <row r="34" spans="1:5" x14ac:dyDescent="0.25">
      <c r="A34" s="21"/>
      <c r="B34" s="22" t="s">
        <v>86</v>
      </c>
      <c r="C34" s="23">
        <f t="shared" ref="C34:E34" si="3">C9 -($F9*C$24/$F$24)</f>
        <v>-1.1259477046708405E-2</v>
      </c>
      <c r="D34" s="24">
        <f t="shared" si="3"/>
        <v>1.0057583021174543E-2</v>
      </c>
      <c r="E34" s="25">
        <f t="shared" si="3"/>
        <v>1.2018940255339727E-3</v>
      </c>
    </row>
    <row r="35" spans="1:5" x14ac:dyDescent="0.25">
      <c r="A35" s="21"/>
      <c r="B35" s="22" t="s">
        <v>87</v>
      </c>
      <c r="C35" s="23">
        <f t="shared" ref="C35:E35" si="4">C10 -($F10*C$24/$F$24)</f>
        <v>-7.1005069470632537E-3</v>
      </c>
      <c r="D35" s="24">
        <f t="shared" si="4"/>
        <v>1.3346970901795915E-2</v>
      </c>
      <c r="E35" s="25">
        <f t="shared" si="4"/>
        <v>-6.2464639547326201E-3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-1.2080156890433111E-2</v>
      </c>
      <c r="D36" s="24">
        <f t="shared" si="5"/>
        <v>1.0316462908762883E-2</v>
      </c>
      <c r="E36" s="25">
        <f t="shared" si="5"/>
        <v>1.7636939816702835E-3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-3.9500870965820528E-2</v>
      </c>
      <c r="D37" s="24">
        <f t="shared" si="6"/>
        <v>1.3689852516696369E-2</v>
      </c>
      <c r="E37" s="25">
        <f t="shared" si="6"/>
        <v>2.5811018449124243E-2</v>
      </c>
    </row>
    <row r="38" spans="1:5" x14ac:dyDescent="0.25">
      <c r="A38" s="21"/>
      <c r="B38" s="22" t="s">
        <v>90</v>
      </c>
      <c r="C38" s="23">
        <f t="shared" ref="C38:E38" si="7">C13 -($F13*C$24/$F$24)</f>
        <v>-1.7569834111620469E-2</v>
      </c>
      <c r="D38" s="24">
        <f t="shared" si="7"/>
        <v>1.7621831547862607E-2</v>
      </c>
      <c r="E38" s="25">
        <f t="shared" si="7"/>
        <v>-5.1997436242026684E-5</v>
      </c>
    </row>
    <row r="39" spans="1:5" x14ac:dyDescent="0.25">
      <c r="A39" s="21"/>
      <c r="B39" s="22" t="s">
        <v>91</v>
      </c>
      <c r="C39" s="23">
        <f t="shared" ref="C39:E39" si="8">C14 -($F14*C$24/$F$24)</f>
        <v>-2.3432176465536803E-2</v>
      </c>
      <c r="D39" s="24">
        <f t="shared" si="8"/>
        <v>2.1213116745381233E-2</v>
      </c>
      <c r="E39" s="25">
        <f t="shared" si="8"/>
        <v>2.2190597201555973E-3</v>
      </c>
    </row>
    <row r="40" spans="1:5" x14ac:dyDescent="0.25">
      <c r="A40" s="21"/>
      <c r="B40" s="22" t="s">
        <v>92</v>
      </c>
      <c r="C40" s="23">
        <f t="shared" ref="C40:E40" si="9">C15 -($F15*C$24/$F$24)</f>
        <v>-4.3333855472794974E-2</v>
      </c>
      <c r="D40" s="24">
        <f t="shared" si="9"/>
        <v>1.8749015214911346E-2</v>
      </c>
      <c r="E40" s="25">
        <f t="shared" si="9"/>
        <v>2.4584840257883711E-2</v>
      </c>
    </row>
    <row r="41" spans="1:5" x14ac:dyDescent="0.25">
      <c r="A41" s="21"/>
      <c r="B41" s="22" t="s">
        <v>93</v>
      </c>
      <c r="C41" s="23">
        <f t="shared" ref="C41:E41" si="10">C16 -($F16*C$24/$F$24)</f>
        <v>-7.2623248161998666E-2</v>
      </c>
      <c r="D41" s="24">
        <f t="shared" si="10"/>
        <v>1.841038544255888E-2</v>
      </c>
      <c r="E41" s="25">
        <f t="shared" si="10"/>
        <v>5.421286271943998E-2</v>
      </c>
    </row>
    <row r="42" spans="1:5" x14ac:dyDescent="0.25">
      <c r="A42" s="21"/>
      <c r="B42" s="22" t="s">
        <v>94</v>
      </c>
      <c r="C42" s="23">
        <f t="shared" ref="C42:E42" si="11">C17 -($F17*C$24/$F$24)</f>
        <v>3.9128977020828404E-2</v>
      </c>
      <c r="D42" s="24">
        <f t="shared" si="11"/>
        <v>2.4123041081596241E-3</v>
      </c>
      <c r="E42" s="25">
        <f t="shared" si="11"/>
        <v>-4.1541281128987834E-2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-1.4778452052922109E-2</v>
      </c>
      <c r="D43" s="24">
        <f t="shared" si="12"/>
        <v>1.0739657334235236E-2</v>
      </c>
      <c r="E43" s="25">
        <f t="shared" si="12"/>
        <v>4.0387947186869833E-3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1.2683180336491046E-2</v>
      </c>
      <c r="D44" s="24">
        <f t="shared" si="13"/>
        <v>1.4229372570441656E-2</v>
      </c>
      <c r="E44" s="25">
        <f t="shared" si="13"/>
        <v>-2.6912552906932549E-2</v>
      </c>
    </row>
    <row r="45" spans="1:5" x14ac:dyDescent="0.25">
      <c r="A45" s="21"/>
      <c r="B45" s="22" t="s">
        <v>97</v>
      </c>
      <c r="C45" s="23">
        <f t="shared" ref="C45:E45" si="14">C20 -($F20*C$24/$F$24)</f>
        <v>1.0670788619755123E-2</v>
      </c>
      <c r="D45" s="24">
        <f t="shared" si="14"/>
        <v>-5.1281223468641612E-2</v>
      </c>
      <c r="E45" s="25">
        <f t="shared" si="14"/>
        <v>4.0610434848886712E-2</v>
      </c>
    </row>
    <row r="46" spans="1:5" x14ac:dyDescent="0.25">
      <c r="A46" s="21"/>
      <c r="B46" s="22" t="s">
        <v>98</v>
      </c>
      <c r="C46" s="23">
        <f t="shared" ref="C46:E46" si="15">C21 -($F21*C$24/$F$24)</f>
        <v>5.4733461867648159E-3</v>
      </c>
      <c r="D46" s="24">
        <f t="shared" si="15"/>
        <v>2.4928264178599002E-2</v>
      </c>
      <c r="E46" s="25">
        <f t="shared" si="15"/>
        <v>-3.0401610365363679E-2</v>
      </c>
    </row>
    <row r="47" spans="1:5" x14ac:dyDescent="0.25">
      <c r="A47" s="21"/>
      <c r="B47" s="22" t="s">
        <v>99</v>
      </c>
      <c r="C47" s="23">
        <f t="shared" ref="C47:E47" si="16">C22 -($F22*C$24/$F$24)</f>
        <v>-4.6709933927808756E-3</v>
      </c>
      <c r="D47" s="24">
        <f t="shared" si="16"/>
        <v>7.450801449432165E-3</v>
      </c>
      <c r="E47" s="25">
        <f t="shared" si="16"/>
        <v>-2.7798080566510119E-3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2.8248833612571467E-2</v>
      </c>
      <c r="D48" s="29">
        <f t="shared" si="17"/>
        <v>-4.5084156769039041E-2</v>
      </c>
      <c r="E48" s="30">
        <f t="shared" si="17"/>
        <v>1.6835323156467796E-2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A4E0F-1BD6-427F-89C5-0F5A1A1BA010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0.20328849028400597</v>
      </c>
      <c r="D6" s="19">
        <v>0.17977528089887643</v>
      </c>
      <c r="E6" s="20">
        <v>0.14460784313725492</v>
      </c>
      <c r="F6" s="31">
        <f>AVERAGE(C6:E6)</f>
        <v>0.17589053810671243</v>
      </c>
    </row>
    <row r="7" spans="1:6" x14ac:dyDescent="0.25">
      <c r="A7" s="21"/>
      <c r="B7" s="22" t="s">
        <v>46</v>
      </c>
      <c r="C7" s="23">
        <v>0.26008968609865468</v>
      </c>
      <c r="D7" s="24">
        <v>0.29026217228464418</v>
      </c>
      <c r="E7" s="25">
        <v>0.28186274509803921</v>
      </c>
      <c r="F7" s="31">
        <f>AVERAGE(C7:E7)</f>
        <v>0.27740486782711271</v>
      </c>
    </row>
    <row r="8" spans="1:6" x14ac:dyDescent="0.25">
      <c r="A8" s="21"/>
      <c r="B8" s="22" t="s">
        <v>47</v>
      </c>
      <c r="C8" s="23">
        <v>0.40059790732436473</v>
      </c>
      <c r="D8" s="24">
        <v>0.25842696629213485</v>
      </c>
      <c r="E8" s="25">
        <v>0.33823529411764708</v>
      </c>
      <c r="F8" s="31">
        <f>AVERAGE(C8:E8)</f>
        <v>0.33242005591138224</v>
      </c>
    </row>
    <row r="9" spans="1:6" x14ac:dyDescent="0.25">
      <c r="A9" s="21"/>
      <c r="B9" s="22" t="s">
        <v>48</v>
      </c>
      <c r="C9" s="23">
        <v>0.16143497757847533</v>
      </c>
      <c r="D9" s="24">
        <v>0.12359550561797752</v>
      </c>
      <c r="E9" s="25">
        <v>0.14705882352941177</v>
      </c>
      <c r="F9" s="31">
        <f>AVERAGE(C9:E9)</f>
        <v>0.14402976890862154</v>
      </c>
    </row>
    <row r="10" spans="1:6" x14ac:dyDescent="0.25">
      <c r="A10" s="21"/>
      <c r="B10" s="22" t="s">
        <v>49</v>
      </c>
      <c r="C10" s="23">
        <v>0.44095665171898363</v>
      </c>
      <c r="D10" s="24">
        <v>0.38202247191011229</v>
      </c>
      <c r="E10" s="25">
        <v>0.41176470588235292</v>
      </c>
      <c r="F10" s="31">
        <f>AVERAGE(C10:E10)</f>
        <v>0.41158127650381626</v>
      </c>
    </row>
    <row r="11" spans="1:6" x14ac:dyDescent="0.25">
      <c r="A11" s="21"/>
      <c r="B11" s="22" t="s">
        <v>50</v>
      </c>
      <c r="C11" s="23">
        <v>0.18086696562032889</v>
      </c>
      <c r="D11" s="24">
        <v>0.17790262172284643</v>
      </c>
      <c r="E11" s="25">
        <v>0.22794117647058823</v>
      </c>
      <c r="F11" s="31">
        <f>AVERAGE(C11:E11)</f>
        <v>0.19557025460458785</v>
      </c>
    </row>
    <row r="12" spans="1:6" x14ac:dyDescent="0.25">
      <c r="A12" s="21"/>
      <c r="B12" s="22" t="s">
        <v>51</v>
      </c>
      <c r="C12" s="23">
        <v>0.10911808669656203</v>
      </c>
      <c r="D12" s="24">
        <v>9.7378277153558054E-2</v>
      </c>
      <c r="E12" s="25">
        <v>8.8235294117647065E-2</v>
      </c>
      <c r="F12" s="31">
        <f>AVERAGE(C12:E12)</f>
        <v>9.8243885989255722E-2</v>
      </c>
    </row>
    <row r="13" spans="1:6" x14ac:dyDescent="0.25">
      <c r="A13" s="21"/>
      <c r="B13" s="22" t="s">
        <v>52</v>
      </c>
      <c r="C13" s="23">
        <v>0.10164424514200299</v>
      </c>
      <c r="D13" s="24">
        <v>0.10299625468164794</v>
      </c>
      <c r="E13" s="25">
        <v>8.3333333333333315E-2</v>
      </c>
      <c r="F13" s="31">
        <f>AVERAGE(C13:E13)</f>
        <v>9.5991277718994739E-2</v>
      </c>
    </row>
    <row r="14" spans="1:6" x14ac:dyDescent="0.25">
      <c r="A14" s="21"/>
      <c r="B14" s="22" t="s">
        <v>53</v>
      </c>
      <c r="C14" s="23">
        <v>4.3348281016442461E-2</v>
      </c>
      <c r="D14" s="24">
        <v>7.3033707865168537E-2</v>
      </c>
      <c r="E14" s="25">
        <v>9.0686274509803919E-2</v>
      </c>
      <c r="F14" s="31">
        <f>AVERAGE(C14:E14)</f>
        <v>6.9022754463804972E-2</v>
      </c>
    </row>
    <row r="15" spans="1:6" x14ac:dyDescent="0.25">
      <c r="A15" s="21"/>
      <c r="B15" s="22" t="s">
        <v>54</v>
      </c>
      <c r="C15" s="23">
        <v>0.23318385650224216</v>
      </c>
      <c r="D15" s="24">
        <v>0.23220973782771537</v>
      </c>
      <c r="E15" s="25">
        <v>0.22794117647058823</v>
      </c>
      <c r="F15" s="31">
        <f>AVERAGE(C15:E15)</f>
        <v>0.23111159026684858</v>
      </c>
    </row>
    <row r="16" spans="1:6" x14ac:dyDescent="0.25">
      <c r="A16" s="21"/>
      <c r="B16" s="22" t="s">
        <v>55</v>
      </c>
      <c r="C16" s="23">
        <v>0.24663677130044842</v>
      </c>
      <c r="D16" s="24">
        <v>0.15168539325842698</v>
      </c>
      <c r="E16" s="25">
        <v>0.18137254901960784</v>
      </c>
      <c r="F16" s="31">
        <f>AVERAGE(C16:E16)</f>
        <v>0.19323157119282774</v>
      </c>
    </row>
    <row r="17" spans="1:6" x14ac:dyDescent="0.25">
      <c r="A17" s="21"/>
      <c r="B17" s="22" t="s">
        <v>56</v>
      </c>
      <c r="C17" s="23">
        <v>0.19581464872944693</v>
      </c>
      <c r="D17" s="24">
        <v>0.26029962546816482</v>
      </c>
      <c r="E17" s="25">
        <v>0.17892156862745096</v>
      </c>
      <c r="F17" s="31">
        <f>AVERAGE(C17:E17)</f>
        <v>0.21167861427502088</v>
      </c>
    </row>
    <row r="18" spans="1:6" x14ac:dyDescent="0.25">
      <c r="A18" s="21"/>
      <c r="B18" s="22" t="s">
        <v>57</v>
      </c>
      <c r="C18" s="23">
        <v>0.23467862481315396</v>
      </c>
      <c r="D18" s="24">
        <v>0.23408239700374531</v>
      </c>
      <c r="E18" s="25">
        <v>0.18137254901960784</v>
      </c>
      <c r="F18" s="31">
        <f>AVERAGE(C18:E18)</f>
        <v>0.2167111902788357</v>
      </c>
    </row>
    <row r="19" spans="1:6" x14ac:dyDescent="0.25">
      <c r="A19" s="21"/>
      <c r="B19" s="22" t="s">
        <v>58</v>
      </c>
      <c r="C19" s="23">
        <v>0.1778774289985052</v>
      </c>
      <c r="D19" s="24">
        <v>0.15355805243445692</v>
      </c>
      <c r="E19" s="25">
        <v>0.17156862745098039</v>
      </c>
      <c r="F19" s="31">
        <f>AVERAGE(C19:E19)</f>
        <v>0.16766803629464752</v>
      </c>
    </row>
    <row r="20" spans="1:6" x14ac:dyDescent="0.25">
      <c r="A20" s="21"/>
      <c r="B20" s="22" t="s">
        <v>59</v>
      </c>
      <c r="C20" s="23">
        <v>0.26008968609865468</v>
      </c>
      <c r="D20" s="24">
        <v>0.3202247191011236</v>
      </c>
      <c r="E20" s="25">
        <v>0.23039215686274508</v>
      </c>
      <c r="F20" s="31">
        <f>AVERAGE(C20:E20)</f>
        <v>0.27023552068750778</v>
      </c>
    </row>
    <row r="21" spans="1:6" x14ac:dyDescent="0.25">
      <c r="A21" s="21"/>
      <c r="B21" s="22" t="s">
        <v>60</v>
      </c>
      <c r="C21" s="23">
        <v>0.18086696562032889</v>
      </c>
      <c r="D21" s="24">
        <v>0.23408239700374531</v>
      </c>
      <c r="E21" s="25">
        <v>0.14460784313725492</v>
      </c>
      <c r="F21" s="31">
        <f>AVERAGE(C21:E21)</f>
        <v>0.18651906858710973</v>
      </c>
    </row>
    <row r="22" spans="1:6" x14ac:dyDescent="0.25">
      <c r="A22" s="21"/>
      <c r="B22" s="22" t="s">
        <v>61</v>
      </c>
      <c r="C22" s="23">
        <v>0.11360239162929746</v>
      </c>
      <c r="D22" s="24">
        <v>0.2303370786516854</v>
      </c>
      <c r="E22" s="25">
        <v>0.14950980392156862</v>
      </c>
      <c r="F22" s="31">
        <f>AVERAGE(C22:E22)</f>
        <v>0.16448309140085049</v>
      </c>
    </row>
    <row r="23" spans="1:6" x14ac:dyDescent="0.25">
      <c r="A23" s="21"/>
      <c r="B23" s="22" t="s">
        <v>62</v>
      </c>
      <c r="C23" s="23">
        <v>0.23019431988041852</v>
      </c>
      <c r="D23" s="24">
        <v>0.2303370786516854</v>
      </c>
      <c r="E23" s="25">
        <v>0.34068627450980393</v>
      </c>
      <c r="F23" s="31">
        <f>AVERAGE(C23:E23)</f>
        <v>0.26707255768063592</v>
      </c>
    </row>
    <row r="24" spans="1:6" x14ac:dyDescent="0.25">
      <c r="A24" s="21" t="s">
        <v>6</v>
      </c>
      <c r="B24" s="22" t="s">
        <v>7</v>
      </c>
      <c r="C24" s="23">
        <v>0.15097159940209268</v>
      </c>
      <c r="D24" s="24">
        <v>0.13295880149812733</v>
      </c>
      <c r="E24" s="25">
        <v>0.125</v>
      </c>
      <c r="F24" s="31">
        <f>AVERAGE(C24:E24)</f>
        <v>0.13631013363340669</v>
      </c>
    </row>
    <row r="25" spans="1:6" x14ac:dyDescent="0.25">
      <c r="A25" s="21"/>
      <c r="B25" s="22" t="s">
        <v>8</v>
      </c>
      <c r="C25" s="23">
        <v>0.22122571001494765</v>
      </c>
      <c r="D25" s="24">
        <v>0.23970037453183524</v>
      </c>
      <c r="E25" s="25">
        <v>0.21813725490196079</v>
      </c>
      <c r="F25" s="31">
        <f>AVERAGE(C25:E25)</f>
        <v>0.22635444648291456</v>
      </c>
    </row>
    <row r="26" spans="1:6" ht="24" x14ac:dyDescent="0.25">
      <c r="A26" s="21"/>
      <c r="B26" s="22" t="s">
        <v>9</v>
      </c>
      <c r="C26" s="23">
        <v>0.26158445440956651</v>
      </c>
      <c r="D26" s="24">
        <v>0.24719101123595505</v>
      </c>
      <c r="E26" s="25">
        <v>0.14460784313725492</v>
      </c>
      <c r="F26" s="31">
        <f>AVERAGE(C26:E26)</f>
        <v>0.21779443626092551</v>
      </c>
    </row>
    <row r="27" spans="1:6" x14ac:dyDescent="0.25">
      <c r="A27" s="21"/>
      <c r="B27" s="22" t="s">
        <v>10</v>
      </c>
      <c r="C27" s="23">
        <v>0.10463378176382659</v>
      </c>
      <c r="D27" s="24">
        <v>0.10299625468164794</v>
      </c>
      <c r="E27" s="25">
        <v>7.8431372549019607E-2</v>
      </c>
      <c r="F27" s="31">
        <f>AVERAGE(C27:E27)</f>
        <v>9.5353802998164719E-2</v>
      </c>
    </row>
    <row r="28" spans="1:6" x14ac:dyDescent="0.25">
      <c r="A28" s="21"/>
      <c r="B28" s="22" t="s">
        <v>11</v>
      </c>
      <c r="C28" s="23">
        <v>0.28251121076233182</v>
      </c>
      <c r="D28" s="24">
        <v>0.40449438202247184</v>
      </c>
      <c r="E28" s="25">
        <v>0.41176470588235292</v>
      </c>
      <c r="F28" s="31">
        <f>AVERAGE(C28:E28)</f>
        <v>0.36625676622238551</v>
      </c>
    </row>
    <row r="29" spans="1:6" ht="24" x14ac:dyDescent="0.25">
      <c r="A29" s="21"/>
      <c r="B29" s="22" t="s">
        <v>12</v>
      </c>
      <c r="C29" s="23">
        <v>8.5201793721973076E-2</v>
      </c>
      <c r="D29" s="24">
        <v>0.22846441947565543</v>
      </c>
      <c r="E29" s="25">
        <v>0.12990196078431374</v>
      </c>
      <c r="F29" s="31">
        <f>AVERAGE(C29:E29)</f>
        <v>0.14785605799398074</v>
      </c>
    </row>
    <row r="30" spans="1:6" x14ac:dyDescent="0.25">
      <c r="A30" s="21"/>
      <c r="B30" s="22" t="s">
        <v>13</v>
      </c>
      <c r="C30" s="23">
        <v>0.27503736920777277</v>
      </c>
      <c r="D30" s="24">
        <v>0.31835205992509363</v>
      </c>
      <c r="E30" s="25">
        <v>0.23774509803921567</v>
      </c>
      <c r="F30" s="31">
        <f>AVERAGE(C30:E30)</f>
        <v>0.27704484239069399</v>
      </c>
    </row>
    <row r="31" spans="1:6" x14ac:dyDescent="0.25">
      <c r="A31" s="21"/>
      <c r="B31" s="22" t="s">
        <v>14</v>
      </c>
      <c r="C31" s="23">
        <v>0.44992526158445434</v>
      </c>
      <c r="D31" s="24">
        <v>0.42322097378277151</v>
      </c>
      <c r="E31" s="25">
        <v>0.41421568627450983</v>
      </c>
      <c r="F31" s="31">
        <f>AVERAGE(C31:E31)</f>
        <v>0.42912064054724525</v>
      </c>
    </row>
    <row r="32" spans="1:6" ht="24" x14ac:dyDescent="0.25">
      <c r="A32" s="21"/>
      <c r="B32" s="22" t="s">
        <v>15</v>
      </c>
      <c r="C32" s="23">
        <v>0.15994020926756353</v>
      </c>
      <c r="D32" s="24">
        <v>0.14606741573033707</v>
      </c>
      <c r="E32" s="25">
        <v>8.0882352941176461E-2</v>
      </c>
      <c r="F32" s="31">
        <f>AVERAGE(C32:E32)</f>
        <v>0.12896332597969234</v>
      </c>
    </row>
    <row r="33" spans="1:6" ht="24" x14ac:dyDescent="0.25">
      <c r="A33" s="21"/>
      <c r="B33" s="22" t="s">
        <v>16</v>
      </c>
      <c r="C33" s="23">
        <v>0.11210762331838567</v>
      </c>
      <c r="D33" s="24">
        <v>0.10112359550561796</v>
      </c>
      <c r="E33" s="25">
        <v>0.11519607843137254</v>
      </c>
      <c r="F33" s="31">
        <f>AVERAGE(C33:E33)</f>
        <v>0.10947576575179206</v>
      </c>
    </row>
    <row r="34" spans="1:6" ht="24" x14ac:dyDescent="0.25">
      <c r="A34" s="21"/>
      <c r="B34" s="22" t="s">
        <v>17</v>
      </c>
      <c r="C34" s="23">
        <v>8.9686098654708515E-2</v>
      </c>
      <c r="D34" s="24">
        <v>8.0524344569288392E-2</v>
      </c>
      <c r="E34" s="25">
        <v>7.8431372549019607E-2</v>
      </c>
      <c r="F34" s="31">
        <f>AVERAGE(C34:E34)</f>
        <v>8.2880605257672171E-2</v>
      </c>
    </row>
    <row r="35" spans="1:6" ht="24" x14ac:dyDescent="0.25">
      <c r="A35" s="21"/>
      <c r="B35" s="22" t="s">
        <v>18</v>
      </c>
      <c r="C35" s="23">
        <v>7.0254110612855011E-2</v>
      </c>
      <c r="D35" s="24">
        <v>7.8651685393258425E-2</v>
      </c>
      <c r="E35" s="25">
        <v>7.8431372549019607E-2</v>
      </c>
      <c r="F35" s="31">
        <f>AVERAGE(C35:E35)</f>
        <v>7.5779056185044338E-2</v>
      </c>
    </row>
    <row r="36" spans="1:6" ht="24" x14ac:dyDescent="0.25">
      <c r="A36" s="21"/>
      <c r="B36" s="22" t="s">
        <v>19</v>
      </c>
      <c r="C36" s="23">
        <v>0.19581464872944693</v>
      </c>
      <c r="D36" s="24">
        <v>0.20224719101123592</v>
      </c>
      <c r="E36" s="25">
        <v>0.24019607843137256</v>
      </c>
      <c r="F36" s="31">
        <f>AVERAGE(C36:E36)</f>
        <v>0.21275263939068514</v>
      </c>
    </row>
    <row r="37" spans="1:6" x14ac:dyDescent="0.25">
      <c r="A37" s="21"/>
      <c r="B37" s="22" t="s">
        <v>20</v>
      </c>
      <c r="C37" s="23">
        <v>0.14798206278026907</v>
      </c>
      <c r="D37" s="24">
        <v>0.21535580524344572</v>
      </c>
      <c r="E37" s="25">
        <v>0.1642156862745098</v>
      </c>
      <c r="F37" s="31">
        <f>AVERAGE(C37:E37)</f>
        <v>0.17585118476607486</v>
      </c>
    </row>
    <row r="38" spans="1:6" x14ac:dyDescent="0.25">
      <c r="A38" s="21"/>
      <c r="B38" s="22" t="s">
        <v>21</v>
      </c>
      <c r="C38" s="23">
        <v>0.29745889387144991</v>
      </c>
      <c r="D38" s="24">
        <v>0.17041198501872659</v>
      </c>
      <c r="E38" s="25">
        <v>0.18627450980392157</v>
      </c>
      <c r="F38" s="31">
        <f>AVERAGE(C38:E38)</f>
        <v>0.2180484628980327</v>
      </c>
    </row>
    <row r="39" spans="1:6" ht="24" x14ac:dyDescent="0.25">
      <c r="A39" s="21"/>
      <c r="B39" s="22" t="s">
        <v>22</v>
      </c>
      <c r="C39" s="23">
        <v>9.417040358744394E-2</v>
      </c>
      <c r="D39" s="24">
        <v>8.9887640449438214E-2</v>
      </c>
      <c r="E39" s="25">
        <v>7.3529411764705885E-2</v>
      </c>
      <c r="F39" s="31">
        <f>AVERAGE(C39:E39)</f>
        <v>8.5862485267196018E-2</v>
      </c>
    </row>
    <row r="40" spans="1:6" ht="24" x14ac:dyDescent="0.25">
      <c r="A40" s="21"/>
      <c r="B40" s="22" t="s">
        <v>23</v>
      </c>
      <c r="C40" s="23">
        <v>0.10164424514200299</v>
      </c>
      <c r="D40" s="24">
        <v>0.10486891385767791</v>
      </c>
      <c r="E40" s="25">
        <v>7.8431372549019607E-2</v>
      </c>
      <c r="F40" s="31">
        <f>AVERAGE(C40:E40)</f>
        <v>9.4981510516233492E-2</v>
      </c>
    </row>
    <row r="41" spans="1:6" ht="24" x14ac:dyDescent="0.25">
      <c r="A41" s="21"/>
      <c r="B41" s="22" t="s">
        <v>24</v>
      </c>
      <c r="C41" s="23">
        <v>0.20179372197309417</v>
      </c>
      <c r="D41" s="24">
        <v>0.15917602996254682</v>
      </c>
      <c r="E41" s="25">
        <v>0.20343137254901961</v>
      </c>
      <c r="F41" s="31">
        <f>AVERAGE(C41:E41)</f>
        <v>0.1881337081615535</v>
      </c>
    </row>
    <row r="42" spans="1:6" ht="24" x14ac:dyDescent="0.25">
      <c r="A42" s="21"/>
      <c r="B42" s="22" t="s">
        <v>25</v>
      </c>
      <c r="C42" s="23">
        <v>0.17937219730941703</v>
      </c>
      <c r="D42" s="24">
        <v>9.1760299625468167E-2</v>
      </c>
      <c r="E42" s="25">
        <v>0.12009803921568628</v>
      </c>
      <c r="F42" s="31">
        <f>AVERAGE(C42:E42)</f>
        <v>0.13041017871685714</v>
      </c>
    </row>
    <row r="43" spans="1:6" ht="24" x14ac:dyDescent="0.25">
      <c r="A43" s="21"/>
      <c r="B43" s="22" t="s">
        <v>26</v>
      </c>
      <c r="C43" s="23">
        <v>0.10762331838565023</v>
      </c>
      <c r="D43" s="24">
        <v>0.11235955056179775</v>
      </c>
      <c r="E43" s="25">
        <v>0.17156862745098039</v>
      </c>
      <c r="F43" s="31">
        <f>AVERAGE(C43:E43)</f>
        <v>0.13051716546614278</v>
      </c>
    </row>
    <row r="44" spans="1:6" x14ac:dyDescent="0.25">
      <c r="A44" s="21" t="s">
        <v>27</v>
      </c>
      <c r="B44" s="22" t="s">
        <v>28</v>
      </c>
      <c r="C44" s="23">
        <v>0.4573991031390135</v>
      </c>
      <c r="D44" s="24">
        <v>0.51872659176029967</v>
      </c>
      <c r="E44" s="25">
        <v>0.47549019607843135</v>
      </c>
      <c r="F44" s="31">
        <f>AVERAGE(C44:E44)</f>
        <v>0.48387196365924812</v>
      </c>
    </row>
    <row r="45" spans="1:6" x14ac:dyDescent="0.25">
      <c r="A45" s="21"/>
      <c r="B45" s="22" t="s">
        <v>29</v>
      </c>
      <c r="C45" s="23">
        <v>0.10164424514200299</v>
      </c>
      <c r="D45" s="24">
        <v>0.11985018726591762</v>
      </c>
      <c r="E45" s="25">
        <v>0.10049019607843138</v>
      </c>
      <c r="F45" s="31">
        <f>AVERAGE(C45:E45)</f>
        <v>0.10732820949545067</v>
      </c>
    </row>
    <row r="46" spans="1:6" ht="24" x14ac:dyDescent="0.25">
      <c r="A46" s="21"/>
      <c r="B46" s="22" t="s">
        <v>30</v>
      </c>
      <c r="C46" s="23">
        <v>0.17488789237668162</v>
      </c>
      <c r="D46" s="24">
        <v>0.17977528089887643</v>
      </c>
      <c r="E46" s="25">
        <v>0.14950980392156862</v>
      </c>
      <c r="F46" s="31">
        <f>AVERAGE(C46:E46)</f>
        <v>0.16805765906570891</v>
      </c>
    </row>
    <row r="47" spans="1:6" ht="24" x14ac:dyDescent="0.25">
      <c r="A47" s="21"/>
      <c r="B47" s="22" t="s">
        <v>31</v>
      </c>
      <c r="C47" s="23">
        <v>0.14200298953662183</v>
      </c>
      <c r="D47" s="24">
        <v>0.15543071161048688</v>
      </c>
      <c r="E47" s="25">
        <v>0.1053921568627451</v>
      </c>
      <c r="F47" s="31">
        <f>AVERAGE(C47:E47)</f>
        <v>0.13427528600328462</v>
      </c>
    </row>
    <row r="48" spans="1:6" x14ac:dyDescent="0.25">
      <c r="A48" s="21"/>
      <c r="B48" s="22" t="s">
        <v>32</v>
      </c>
      <c r="C48" s="23">
        <v>7.1748878923766815E-2</v>
      </c>
      <c r="D48" s="24">
        <v>0.13670411985018727</v>
      </c>
      <c r="E48" s="25">
        <v>0.13235294117647059</v>
      </c>
      <c r="F48" s="31">
        <f>AVERAGE(C48:E48)</f>
        <v>0.11360197998347488</v>
      </c>
    </row>
    <row r="49" spans="1:6" x14ac:dyDescent="0.25">
      <c r="A49" s="21"/>
      <c r="B49" s="22" t="s">
        <v>33</v>
      </c>
      <c r="C49" s="23">
        <v>0.39013452914798208</v>
      </c>
      <c r="D49" s="24">
        <v>0.29213483146067415</v>
      </c>
      <c r="E49" s="25">
        <v>0.31862745098039214</v>
      </c>
      <c r="F49" s="31">
        <f>AVERAGE(C49:E49)</f>
        <v>0.33363227052968281</v>
      </c>
    </row>
    <row r="50" spans="1:6" x14ac:dyDescent="0.25">
      <c r="A50" s="21"/>
      <c r="B50" s="22" t="s">
        <v>34</v>
      </c>
      <c r="C50" s="23">
        <v>0.22122571001494765</v>
      </c>
      <c r="D50" s="24">
        <v>0.10112359550561796</v>
      </c>
      <c r="E50" s="25">
        <v>0.1176470588235294</v>
      </c>
      <c r="F50" s="31">
        <f>AVERAGE(C50:E50)</f>
        <v>0.146665454781365</v>
      </c>
    </row>
    <row r="51" spans="1:6" x14ac:dyDescent="0.25">
      <c r="A51" s="21"/>
      <c r="B51" s="22" t="s">
        <v>35</v>
      </c>
      <c r="C51" s="23">
        <v>9.5665171898355758E-2</v>
      </c>
      <c r="D51" s="24">
        <v>0.17602996254681649</v>
      </c>
      <c r="E51" s="25">
        <v>0.14215686274509803</v>
      </c>
      <c r="F51" s="31">
        <f>AVERAGE(C51:E51)</f>
        <v>0.1379506657300901</v>
      </c>
    </row>
    <row r="52" spans="1:6" ht="24" x14ac:dyDescent="0.25">
      <c r="A52" s="21"/>
      <c r="B52" s="22" t="s">
        <v>36</v>
      </c>
      <c r="C52" s="23">
        <v>0.23168908819133038</v>
      </c>
      <c r="D52" s="24">
        <v>0.12359550561797752</v>
      </c>
      <c r="E52" s="25">
        <v>0.14705882352941177</v>
      </c>
      <c r="F52" s="31">
        <f>AVERAGE(C52:E52)</f>
        <v>0.16744780577957322</v>
      </c>
    </row>
    <row r="53" spans="1:6" ht="24" x14ac:dyDescent="0.25">
      <c r="A53" s="21"/>
      <c r="B53" s="22" t="s">
        <v>37</v>
      </c>
      <c r="C53" s="23">
        <v>0.17937219730941703</v>
      </c>
      <c r="D53" s="24">
        <v>0.16853932584269665</v>
      </c>
      <c r="E53" s="25">
        <v>0.15196078431372548</v>
      </c>
      <c r="F53" s="31">
        <f>AVERAGE(C53:E53)</f>
        <v>0.16662410248861306</v>
      </c>
    </row>
    <row r="54" spans="1:6" x14ac:dyDescent="0.25">
      <c r="A54" s="21"/>
      <c r="B54" s="22" t="s">
        <v>38</v>
      </c>
      <c r="C54" s="23">
        <v>0.18086696562032889</v>
      </c>
      <c r="D54" s="24">
        <v>0.13295880149812733</v>
      </c>
      <c r="E54" s="25">
        <v>0.14705882352941177</v>
      </c>
      <c r="F54" s="31">
        <f>AVERAGE(C54:E54)</f>
        <v>0.15362819688262266</v>
      </c>
    </row>
    <row r="55" spans="1:6" x14ac:dyDescent="0.25">
      <c r="A55" s="21"/>
      <c r="B55" s="22" t="s">
        <v>39</v>
      </c>
      <c r="C55" s="23">
        <v>0.14349775784753363</v>
      </c>
      <c r="D55" s="24">
        <v>0.27902621722846443</v>
      </c>
      <c r="E55" s="25">
        <v>0.19607843137254904</v>
      </c>
      <c r="F55" s="31">
        <f>AVERAGE(C55:E55)</f>
        <v>0.20620080214951572</v>
      </c>
    </row>
    <row r="56" spans="1:6" x14ac:dyDescent="0.25">
      <c r="A56" s="21"/>
      <c r="B56" s="22" t="s">
        <v>40</v>
      </c>
      <c r="C56" s="23">
        <v>0.36322869955156956</v>
      </c>
      <c r="D56" s="24">
        <v>0.20224719101123592</v>
      </c>
      <c r="E56" s="25">
        <v>0.28431372549019607</v>
      </c>
      <c r="F56" s="31">
        <f>AVERAGE(C56:E56)</f>
        <v>0.28326320535100052</v>
      </c>
    </row>
    <row r="57" spans="1:6" ht="24" x14ac:dyDescent="0.25">
      <c r="A57" s="21"/>
      <c r="B57" s="22" t="s">
        <v>41</v>
      </c>
      <c r="C57" s="23">
        <v>0.11958146487294469</v>
      </c>
      <c r="D57" s="24">
        <v>8.6142322097378279E-2</v>
      </c>
      <c r="E57" s="25">
        <v>0.12745098039215685</v>
      </c>
      <c r="F57" s="31">
        <f>AVERAGE(C57:E57)</f>
        <v>0.11105825578749327</v>
      </c>
    </row>
    <row r="58" spans="1:6" ht="24" x14ac:dyDescent="0.25">
      <c r="A58" s="21"/>
      <c r="B58" s="22" t="s">
        <v>42</v>
      </c>
      <c r="C58" s="23">
        <v>0.34828101644245135</v>
      </c>
      <c r="D58" s="24">
        <v>0.36142322097378277</v>
      </c>
      <c r="E58" s="25">
        <v>0.36274509803921567</v>
      </c>
      <c r="F58" s="31">
        <f>AVERAGE(C58:E58)</f>
        <v>0.3574831118184833</v>
      </c>
    </row>
    <row r="59" spans="1:6" ht="24" x14ac:dyDescent="0.25">
      <c r="A59" s="21"/>
      <c r="B59" s="22" t="s">
        <v>43</v>
      </c>
      <c r="C59" s="23">
        <v>0.19431988041853512</v>
      </c>
      <c r="D59" s="24">
        <v>0.27340823970037453</v>
      </c>
      <c r="E59" s="25">
        <v>0.20588235294117646</v>
      </c>
      <c r="F59" s="31">
        <f>AVERAGE(C59:E59)</f>
        <v>0.224536824353362</v>
      </c>
    </row>
    <row r="60" spans="1:6" x14ac:dyDescent="0.25">
      <c r="A60" s="21" t="s">
        <v>63</v>
      </c>
      <c r="B60" s="22" t="s">
        <v>64</v>
      </c>
      <c r="C60" s="23">
        <v>0.15695067264573992</v>
      </c>
      <c r="D60" s="24">
        <v>0.1104868913857678</v>
      </c>
      <c r="E60" s="25">
        <v>0.13480392156862744</v>
      </c>
      <c r="F60" s="31">
        <f>AVERAGE(C60:E60)</f>
        <v>0.13408049520004506</v>
      </c>
    </row>
    <row r="61" spans="1:6" ht="24" x14ac:dyDescent="0.25">
      <c r="A61" s="21"/>
      <c r="B61" s="22" t="s">
        <v>65</v>
      </c>
      <c r="C61" s="23">
        <v>0.21225710014947682</v>
      </c>
      <c r="D61" s="24">
        <v>0.13670411985018727</v>
      </c>
      <c r="E61" s="25">
        <v>0.20343137254901961</v>
      </c>
      <c r="F61" s="31">
        <f>AVERAGE(C61:E61)</f>
        <v>0.18413086418289457</v>
      </c>
    </row>
    <row r="62" spans="1:6" ht="24" x14ac:dyDescent="0.25">
      <c r="A62" s="21"/>
      <c r="B62" s="22" t="s">
        <v>66</v>
      </c>
      <c r="C62" s="23">
        <v>6.4275037369207769E-2</v>
      </c>
      <c r="D62" s="24">
        <v>6.3670411985018729E-2</v>
      </c>
      <c r="E62" s="25">
        <v>6.8627450980392163E-2</v>
      </c>
      <c r="F62" s="31">
        <f>AVERAGE(C62:E62)</f>
        <v>6.5524300111539549E-2</v>
      </c>
    </row>
    <row r="63" spans="1:6" x14ac:dyDescent="0.25">
      <c r="A63" s="21"/>
      <c r="B63" s="22" t="s">
        <v>67</v>
      </c>
      <c r="C63" s="23">
        <v>0.15695067264573992</v>
      </c>
      <c r="D63" s="24">
        <v>0.17041198501872659</v>
      </c>
      <c r="E63" s="25">
        <v>0.14215686274509803</v>
      </c>
      <c r="F63" s="31">
        <f>AVERAGE(C63:E63)</f>
        <v>0.15650650680318817</v>
      </c>
    </row>
    <row r="64" spans="1:6" x14ac:dyDescent="0.25">
      <c r="A64" s="21"/>
      <c r="B64" s="22" t="s">
        <v>68</v>
      </c>
      <c r="C64" s="23">
        <v>0.1031390134529148</v>
      </c>
      <c r="D64" s="24">
        <v>0.14794007490636704</v>
      </c>
      <c r="E64" s="25">
        <v>0.1176470588235294</v>
      </c>
      <c r="F64" s="31">
        <f>AVERAGE(C64:E64)</f>
        <v>0.12290871572760374</v>
      </c>
    </row>
    <row r="65" spans="1:6" ht="24" x14ac:dyDescent="0.25">
      <c r="A65" s="21"/>
      <c r="B65" s="22" t="s">
        <v>69</v>
      </c>
      <c r="C65" s="23">
        <v>0.10911808669656203</v>
      </c>
      <c r="D65" s="24">
        <v>0.10299625468164794</v>
      </c>
      <c r="E65" s="25">
        <v>8.3333333333333315E-2</v>
      </c>
      <c r="F65" s="31">
        <f>AVERAGE(C65:E65)</f>
        <v>9.8482558237181106E-2</v>
      </c>
    </row>
    <row r="66" spans="1:6" x14ac:dyDescent="0.25">
      <c r="A66" s="21"/>
      <c r="B66" s="22" t="s">
        <v>70</v>
      </c>
      <c r="C66" s="23">
        <v>0.15695067264573992</v>
      </c>
      <c r="D66" s="24">
        <v>0.23220973782771537</v>
      </c>
      <c r="E66" s="25">
        <v>0.19607843137254904</v>
      </c>
      <c r="F66" s="31">
        <f>AVERAGE(C66:E66)</f>
        <v>0.19507961394866813</v>
      </c>
    </row>
    <row r="67" spans="1:6" x14ac:dyDescent="0.25">
      <c r="A67" s="21"/>
      <c r="B67" s="22" t="s">
        <v>71</v>
      </c>
      <c r="C67" s="23">
        <v>0.13751868460388639</v>
      </c>
      <c r="D67" s="24">
        <v>0.14981273408239701</v>
      </c>
      <c r="E67" s="25">
        <v>0.13970588235294118</v>
      </c>
      <c r="F67" s="31">
        <f>AVERAGE(C67:E67)</f>
        <v>0.14234576701307486</v>
      </c>
    </row>
    <row r="68" spans="1:6" x14ac:dyDescent="0.25">
      <c r="A68" s="21"/>
      <c r="B68" s="22" t="s">
        <v>72</v>
      </c>
      <c r="C68" s="23">
        <v>0.13303437967115098</v>
      </c>
      <c r="D68" s="24">
        <v>0.13670411985018727</v>
      </c>
      <c r="E68" s="25">
        <v>0.11029411764705882</v>
      </c>
      <c r="F68" s="31">
        <f>AVERAGE(C68:E68)</f>
        <v>0.12667753905613235</v>
      </c>
    </row>
    <row r="69" spans="1:6" x14ac:dyDescent="0.25">
      <c r="A69" s="21"/>
      <c r="B69" s="22" t="s">
        <v>73</v>
      </c>
      <c r="C69" s="23">
        <v>0.16890881913303438</v>
      </c>
      <c r="D69" s="24">
        <v>0.2303370786516854</v>
      </c>
      <c r="E69" s="25">
        <v>0.23039215686274508</v>
      </c>
      <c r="F69" s="31">
        <f>AVERAGE(C69:E69)</f>
        <v>0.20987935154915494</v>
      </c>
    </row>
    <row r="70" spans="1:6" x14ac:dyDescent="0.25">
      <c r="A70" s="21"/>
      <c r="B70" s="22" t="s">
        <v>74</v>
      </c>
      <c r="C70" s="23">
        <v>0.1180866965620329</v>
      </c>
      <c r="D70" s="24">
        <v>0.15168539325842698</v>
      </c>
      <c r="E70" s="25">
        <v>0.12990196078431374</v>
      </c>
      <c r="F70" s="31">
        <f>AVERAGE(C70:E70)</f>
        <v>0.13322468353492453</v>
      </c>
    </row>
    <row r="71" spans="1:6" x14ac:dyDescent="0.25">
      <c r="A71" s="21"/>
      <c r="B71" s="22" t="s">
        <v>75</v>
      </c>
      <c r="C71" s="23">
        <v>0.10612855007473841</v>
      </c>
      <c r="D71" s="24">
        <v>0.12359550561797752</v>
      </c>
      <c r="E71" s="25">
        <v>9.5588235294117641E-2</v>
      </c>
      <c r="F71" s="31">
        <f>AVERAGE(C71:E71)</f>
        <v>0.10843743032894453</v>
      </c>
    </row>
    <row r="72" spans="1:6" x14ac:dyDescent="0.25">
      <c r="A72" s="21"/>
      <c r="B72" s="22" t="s">
        <v>76</v>
      </c>
      <c r="C72" s="23">
        <v>0.37219730941704038</v>
      </c>
      <c r="D72" s="24">
        <v>0.3202247191011236</v>
      </c>
      <c r="E72" s="25">
        <v>0.34558823529411759</v>
      </c>
      <c r="F72" s="31">
        <f>AVERAGE(C72:E72)</f>
        <v>0.3460034212707605</v>
      </c>
    </row>
    <row r="73" spans="1:6" ht="24" x14ac:dyDescent="0.25">
      <c r="A73" s="21"/>
      <c r="B73" s="22" t="s">
        <v>77</v>
      </c>
      <c r="C73" s="23">
        <v>8.2212257100149483E-2</v>
      </c>
      <c r="D73" s="24">
        <v>0.13108614232209737</v>
      </c>
      <c r="E73" s="25">
        <v>0.1176470588235294</v>
      </c>
      <c r="F73" s="31">
        <f>AVERAGE(C73:E73)</f>
        <v>0.11031515274859209</v>
      </c>
    </row>
    <row r="74" spans="1:6" x14ac:dyDescent="0.25">
      <c r="A74" s="21"/>
      <c r="B74" s="22" t="s">
        <v>78</v>
      </c>
      <c r="C74" s="23">
        <v>0.42600896860986542</v>
      </c>
      <c r="D74" s="24">
        <v>0.39513108614232206</v>
      </c>
      <c r="E74" s="25">
        <v>0.36764705882352944</v>
      </c>
      <c r="F74" s="31">
        <f>AVERAGE(C74:E74)</f>
        <v>0.3962623711919056</v>
      </c>
    </row>
    <row r="75" spans="1:6" x14ac:dyDescent="0.25">
      <c r="A75" s="21"/>
      <c r="B75" s="22" t="s">
        <v>79</v>
      </c>
      <c r="C75" s="23">
        <v>0.273542600896861</v>
      </c>
      <c r="D75" s="24">
        <v>0.2134831460674157</v>
      </c>
      <c r="E75" s="25">
        <v>0.22794117647058823</v>
      </c>
      <c r="F75" s="31">
        <f>AVERAGE(C75:E75)</f>
        <v>0.23832230781162164</v>
      </c>
    </row>
    <row r="76" spans="1:6" x14ac:dyDescent="0.25">
      <c r="A76" s="21"/>
      <c r="B76" s="22" t="s">
        <v>80</v>
      </c>
      <c r="C76" s="23">
        <v>0.33482810164424515</v>
      </c>
      <c r="D76" s="24">
        <v>0.23970037453183524</v>
      </c>
      <c r="E76" s="25">
        <v>0.26470588235294118</v>
      </c>
      <c r="F76" s="31">
        <f>AVERAGE(C76:E76)</f>
        <v>0.27974478617634052</v>
      </c>
    </row>
    <row r="77" spans="1:6" x14ac:dyDescent="0.25">
      <c r="A77" s="21"/>
      <c r="B77" s="22" t="s">
        <v>81</v>
      </c>
      <c r="C77" s="23">
        <v>0.29895366218236175</v>
      </c>
      <c r="D77" s="24">
        <v>0.26217228464419473</v>
      </c>
      <c r="E77" s="25">
        <v>0.24264705882352941</v>
      </c>
      <c r="F77" s="31">
        <f>AVERAGE(C77:E77)</f>
        <v>0.26792433521669529</v>
      </c>
    </row>
    <row r="78" spans="1:6" x14ac:dyDescent="0.25">
      <c r="A78" s="21" t="s">
        <v>82</v>
      </c>
      <c r="B78" s="22" t="s">
        <v>83</v>
      </c>
      <c r="C78" s="23">
        <v>0.19730941704035876</v>
      </c>
      <c r="D78" s="24">
        <v>0.1404494382022472</v>
      </c>
      <c r="E78" s="25">
        <v>0.1176470588235294</v>
      </c>
      <c r="F78" s="31">
        <f>AVERAGE(C78:E78)</f>
        <v>0.15180197135537846</v>
      </c>
    </row>
    <row r="79" spans="1:6" x14ac:dyDescent="0.25">
      <c r="A79" s="21"/>
      <c r="B79" s="22" t="s">
        <v>84</v>
      </c>
      <c r="C79" s="23">
        <v>0.3094170403587444</v>
      </c>
      <c r="D79" s="24">
        <v>0.22097378277153559</v>
      </c>
      <c r="E79" s="25">
        <v>0.20343137254901961</v>
      </c>
      <c r="F79" s="31">
        <f>AVERAGE(C79:E79)</f>
        <v>0.24460739855976654</v>
      </c>
    </row>
    <row r="80" spans="1:6" x14ac:dyDescent="0.25">
      <c r="A80" s="21"/>
      <c r="B80" s="22" t="s">
        <v>85</v>
      </c>
      <c r="C80" s="23">
        <v>0.21674140508221224</v>
      </c>
      <c r="D80" s="24">
        <v>0.11610486891385768</v>
      </c>
      <c r="E80" s="25">
        <v>0.15931372549019607</v>
      </c>
      <c r="F80" s="31">
        <f>AVERAGE(C80:E80)</f>
        <v>0.16405333316208867</v>
      </c>
    </row>
    <row r="81" spans="1:6" x14ac:dyDescent="0.25">
      <c r="A81" s="21"/>
      <c r="B81" s="22" t="s">
        <v>86</v>
      </c>
      <c r="C81" s="23">
        <v>0.15545590433482809</v>
      </c>
      <c r="D81" s="24">
        <v>0.17415730337078653</v>
      </c>
      <c r="E81" s="25">
        <v>0.15931372549019607</v>
      </c>
      <c r="F81" s="31">
        <f>AVERAGE(C81:E81)</f>
        <v>0.16297564439860357</v>
      </c>
    </row>
    <row r="82" spans="1:6" x14ac:dyDescent="0.25">
      <c r="A82" s="21"/>
      <c r="B82" s="22" t="s">
        <v>87</v>
      </c>
      <c r="C82" s="23">
        <v>0.11061285500747382</v>
      </c>
      <c r="D82" s="24">
        <v>0.12921348314606743</v>
      </c>
      <c r="E82" s="25">
        <v>0.1053921568627451</v>
      </c>
      <c r="F82" s="31">
        <f>AVERAGE(C82:E82)</f>
        <v>0.11507283167209546</v>
      </c>
    </row>
    <row r="83" spans="1:6" ht="24" x14ac:dyDescent="0.25">
      <c r="A83" s="21"/>
      <c r="B83" s="22" t="s">
        <v>88</v>
      </c>
      <c r="C83" s="23">
        <v>6.8759342301943194E-2</v>
      </c>
      <c r="D83" s="24">
        <v>8.9887640449438214E-2</v>
      </c>
      <c r="E83" s="25">
        <v>7.8431372549019607E-2</v>
      </c>
      <c r="F83" s="31">
        <f>AVERAGE(C83:E83)</f>
        <v>7.9026118433467005E-2</v>
      </c>
    </row>
    <row r="84" spans="1:6" ht="24" x14ac:dyDescent="0.25">
      <c r="A84" s="21"/>
      <c r="B84" s="22" t="s">
        <v>89</v>
      </c>
      <c r="C84" s="23">
        <v>7.0254110612855011E-2</v>
      </c>
      <c r="D84" s="24">
        <v>0.12172284644194757</v>
      </c>
      <c r="E84" s="25">
        <v>0.12990196078431374</v>
      </c>
      <c r="F84" s="31">
        <f>AVERAGE(C84:E84)</f>
        <v>0.10729297261303877</v>
      </c>
    </row>
    <row r="85" spans="1:6" x14ac:dyDescent="0.25">
      <c r="A85" s="21"/>
      <c r="B85" s="22" t="s">
        <v>90</v>
      </c>
      <c r="C85" s="23">
        <v>0.10911808669656203</v>
      </c>
      <c r="D85" s="24">
        <v>0.14232209737827714</v>
      </c>
      <c r="E85" s="25">
        <v>0.12009803921568628</v>
      </c>
      <c r="F85" s="31">
        <f>AVERAGE(C85:E85)</f>
        <v>0.12384607443017515</v>
      </c>
    </row>
    <row r="86" spans="1:6" x14ac:dyDescent="0.25">
      <c r="A86" s="21"/>
      <c r="B86" s="22" t="s">
        <v>91</v>
      </c>
      <c r="C86" s="23">
        <v>6.726457399103139E-2</v>
      </c>
      <c r="D86" s="24">
        <v>0.1104868913857678</v>
      </c>
      <c r="E86" s="25">
        <v>8.8235294117647065E-2</v>
      </c>
      <c r="F86" s="31">
        <f>AVERAGE(C86:E86)</f>
        <v>8.8662253164815422E-2</v>
      </c>
    </row>
    <row r="87" spans="1:6" x14ac:dyDescent="0.25">
      <c r="A87" s="21"/>
      <c r="B87" s="22" t="s">
        <v>92</v>
      </c>
      <c r="C87" s="23">
        <v>0.16591928251121074</v>
      </c>
      <c r="D87" s="24">
        <v>0.2247191011235955</v>
      </c>
      <c r="E87" s="25">
        <v>0.22303921568627452</v>
      </c>
      <c r="F87" s="31">
        <f>AVERAGE(C87:E87)</f>
        <v>0.20455919977369361</v>
      </c>
    </row>
    <row r="88" spans="1:6" x14ac:dyDescent="0.25">
      <c r="A88" s="21"/>
      <c r="B88" s="22" t="s">
        <v>93</v>
      </c>
      <c r="C88" s="23">
        <v>0.16741405082212257</v>
      </c>
      <c r="D88" s="24">
        <v>0.25468164794007492</v>
      </c>
      <c r="E88" s="25">
        <v>0.28186274509803921</v>
      </c>
      <c r="F88" s="31">
        <f>AVERAGE(C88:E88)</f>
        <v>0.23465281462007889</v>
      </c>
    </row>
    <row r="89" spans="1:6" x14ac:dyDescent="0.25">
      <c r="A89" s="21"/>
      <c r="B89" s="22" t="s">
        <v>94</v>
      </c>
      <c r="C89" s="23">
        <v>0.32585949177877427</v>
      </c>
      <c r="D89" s="24">
        <v>0.28464419475655428</v>
      </c>
      <c r="E89" s="25">
        <v>0.23039215686274508</v>
      </c>
      <c r="F89" s="31">
        <f>AVERAGE(C89:E89)</f>
        <v>0.28029861446602455</v>
      </c>
    </row>
    <row r="90" spans="1:6" ht="24" x14ac:dyDescent="0.25">
      <c r="A90" s="21"/>
      <c r="B90" s="22" t="s">
        <v>95</v>
      </c>
      <c r="C90" s="23">
        <v>0.13602391629297458</v>
      </c>
      <c r="D90" s="24">
        <v>0.15917602996254682</v>
      </c>
      <c r="E90" s="25">
        <v>0.14705882352941177</v>
      </c>
      <c r="F90" s="31">
        <f>AVERAGE(C90:E90)</f>
        <v>0.14741958992831106</v>
      </c>
    </row>
    <row r="91" spans="1:6" ht="24" x14ac:dyDescent="0.25">
      <c r="A91" s="21"/>
      <c r="B91" s="22" t="s">
        <v>96</v>
      </c>
      <c r="C91" s="23">
        <v>0.15994020926756353</v>
      </c>
      <c r="D91" s="24">
        <v>0.15917602996254682</v>
      </c>
      <c r="E91" s="25">
        <v>0.11274509803921569</v>
      </c>
      <c r="F91" s="31">
        <f>AVERAGE(C91:E91)</f>
        <v>0.14395377908977533</v>
      </c>
    </row>
    <row r="92" spans="1:6" x14ac:dyDescent="0.25">
      <c r="A92" s="21"/>
      <c r="B92" s="22" t="s">
        <v>97</v>
      </c>
      <c r="C92" s="23">
        <v>0.33482810164424515</v>
      </c>
      <c r="D92" s="24">
        <v>0.26779026217228463</v>
      </c>
      <c r="E92" s="25">
        <v>0.34803921568627449</v>
      </c>
      <c r="F92" s="31">
        <f>AVERAGE(C92:E92)</f>
        <v>0.31688585983426809</v>
      </c>
    </row>
    <row r="93" spans="1:6" x14ac:dyDescent="0.25">
      <c r="A93" s="21"/>
      <c r="B93" s="22" t="s">
        <v>98</v>
      </c>
      <c r="C93" s="23">
        <v>0.29596412556053814</v>
      </c>
      <c r="D93" s="24">
        <v>0.31086142322097376</v>
      </c>
      <c r="E93" s="25">
        <v>0.24509803921568626</v>
      </c>
      <c r="F93" s="31">
        <f>AVERAGE(C93:E93)</f>
        <v>0.28397452933239942</v>
      </c>
    </row>
    <row r="94" spans="1:6" x14ac:dyDescent="0.25">
      <c r="A94" s="21"/>
      <c r="B94" s="22" t="s">
        <v>99</v>
      </c>
      <c r="C94" s="23">
        <v>0.25411061285500747</v>
      </c>
      <c r="D94" s="24">
        <v>0.26217228464419473</v>
      </c>
      <c r="E94" s="25">
        <v>0.24264705882352941</v>
      </c>
      <c r="F94" s="31">
        <f>AVERAGE(C94:E94)</f>
        <v>0.25297665210757719</v>
      </c>
    </row>
    <row r="95" spans="1:6" ht="15.75" thickBot="1" x14ac:dyDescent="0.3">
      <c r="A95" s="26"/>
      <c r="B95" s="27" t="s">
        <v>100</v>
      </c>
      <c r="C95" s="28">
        <v>0.25859491778774291</v>
      </c>
      <c r="D95" s="29">
        <v>0.18164794007490637</v>
      </c>
      <c r="E95" s="30">
        <v>0.23529411764705879</v>
      </c>
      <c r="F95" s="31">
        <f>AVERAGE(C95:E95)</f>
        <v>0.22517899183656934</v>
      </c>
    </row>
    <row r="96" spans="1:6" ht="15.75" thickTop="1" x14ac:dyDescent="0.25">
      <c r="C96" s="32">
        <f>AVERAGE(C6:C95)</f>
        <v>0.19548247799368873</v>
      </c>
      <c r="D96" s="32">
        <f>AVERAGE(D6:D95)</f>
        <v>0.19286308780690808</v>
      </c>
      <c r="E96" s="32">
        <f>AVERAGE(E6:E95)</f>
        <v>0.18423202614379083</v>
      </c>
      <c r="F96" s="32">
        <f>AVERAGE(F6:F95)</f>
        <v>0.19085919731479586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2.3137265043167182E-2</v>
      </c>
      <c r="D103" s="19">
        <f t="shared" ref="D103:E103" si="0">D6 -($F6*D$96/$F$96)</f>
        <v>2.0380129414500348E-3</v>
      </c>
      <c r="E103" s="20">
        <f t="shared" si="0"/>
        <v>-2.5175277984617245E-2</v>
      </c>
    </row>
    <row r="104" spans="1:5" x14ac:dyDescent="0.25">
      <c r="A104" s="21"/>
      <c r="B104" s="22" t="s">
        <v>46</v>
      </c>
      <c r="C104" s="23">
        <f t="shared" ref="C104:E104" si="1">C7 -($F7*C$96/$F$96)</f>
        <v>-2.403490277779563E-2</v>
      </c>
      <c r="D104" s="24">
        <f t="shared" si="1"/>
        <v>9.9447438635165142E-3</v>
      </c>
      <c r="E104" s="25">
        <f t="shared" si="1"/>
        <v>1.4090158914279005E-2</v>
      </c>
    </row>
    <row r="105" spans="1:5" x14ac:dyDescent="0.25">
      <c r="A105" s="21"/>
      <c r="B105" s="22" t="s">
        <v>47</v>
      </c>
      <c r="C105" s="23">
        <f t="shared" ref="C105:E105" si="2">C8 -($F8*C$96/$F$96)</f>
        <v>6.0125469115488439E-2</v>
      </c>
      <c r="D105" s="24">
        <f t="shared" si="2"/>
        <v>-7.748327190440879E-2</v>
      </c>
      <c r="E105" s="25">
        <f t="shared" si="2"/>
        <v>1.7357802788920185E-2</v>
      </c>
    </row>
    <row r="106" spans="1:5" x14ac:dyDescent="0.25">
      <c r="A106" s="21"/>
      <c r="B106" s="22" t="s">
        <v>48</v>
      </c>
      <c r="C106" s="23">
        <f t="shared" ref="C106:E106" si="3">C9 -($F9*C$96/$F$96)</f>
        <v>1.391630136463054E-2</v>
      </c>
      <c r="D106" s="24">
        <f t="shared" si="3"/>
        <v>-2.19464769463531E-2</v>
      </c>
      <c r="E106" s="25">
        <f t="shared" si="3"/>
        <v>8.030175581722504E-3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1.9405429882558334E-2</v>
      </c>
      <c r="D107" s="24">
        <f t="shared" si="4"/>
        <v>-3.3880125328156596E-2</v>
      </c>
      <c r="E107" s="25">
        <f t="shared" si="4"/>
        <v>1.4474695445598151E-2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-1.944068803130744E-2</v>
      </c>
      <c r="D108" s="24">
        <f t="shared" si="5"/>
        <v>-1.972098623990165E-2</v>
      </c>
      <c r="E108" s="25">
        <f t="shared" si="5"/>
        <v>3.9161674271209007E-2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8.4943884357272514E-3</v>
      </c>
      <c r="D109" s="24">
        <f t="shared" si="6"/>
        <v>-1.8971021659211912E-3</v>
      </c>
      <c r="E109" s="25">
        <f t="shared" si="6"/>
        <v>-6.5972862698061019E-3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3.3277212422413299E-3</v>
      </c>
      <c r="D110" s="24">
        <f t="shared" si="7"/>
        <v>5.9971344722044295E-3</v>
      </c>
      <c r="E110" s="25">
        <f t="shared" si="7"/>
        <v>-9.3248557144457594E-3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-2.7346447193485654E-2</v>
      </c>
      <c r="D111" s="24">
        <f t="shared" si="8"/>
        <v>3.2862618834521434E-3</v>
      </c>
      <c r="E111" s="25">
        <f t="shared" si="8"/>
        <v>2.4060185310033497E-2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-3.5260688984726229E-3</v>
      </c>
      <c r="D112" s="24">
        <f t="shared" si="9"/>
        <v>-1.3283654124054134E-3</v>
      </c>
      <c r="E112" s="25">
        <f t="shared" si="9"/>
        <v>4.8544343108780363E-3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4.8724452193888074E-2</v>
      </c>
      <c r="D113" s="24">
        <f t="shared" si="10"/>
        <v>-4.3574976722915826E-2</v>
      </c>
      <c r="E113" s="25">
        <f t="shared" si="10"/>
        <v>-5.1494754709723034E-3</v>
      </c>
    </row>
    <row r="114" spans="1:5" x14ac:dyDescent="0.25">
      <c r="A114" s="21"/>
      <c r="B114" s="22" t="s">
        <v>56</v>
      </c>
      <c r="C114" s="23">
        <f t="shared" ref="C114:E114" si="11">C17 -($F17*C$96/$F$96)</f>
        <v>-2.0991565688931874E-2</v>
      </c>
      <c r="D114" s="24">
        <f t="shared" si="11"/>
        <v>4.6398531121462722E-2</v>
      </c>
      <c r="E114" s="25">
        <f t="shared" si="11"/>
        <v>-2.5406965432530876E-2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1.2717927709328863E-2</v>
      </c>
      <c r="D115" s="24">
        <f t="shared" si="12"/>
        <v>1.5095888061498169E-2</v>
      </c>
      <c r="E115" s="25">
        <f t="shared" si="12"/>
        <v>-2.7813815770827088E-2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6.1478834678610483E-3</v>
      </c>
      <c r="D116" s="24">
        <f t="shared" si="13"/>
        <v>-1.5870383088988582E-2</v>
      </c>
      <c r="E116" s="25">
        <f t="shared" si="13"/>
        <v>9.7224996211274783E-3</v>
      </c>
    </row>
    <row r="117" spans="1:5" x14ac:dyDescent="0.25">
      <c r="A117" s="21"/>
      <c r="B117" s="22" t="s">
        <v>59</v>
      </c>
      <c r="C117" s="23">
        <f t="shared" ref="C117:E117" si="14">C20 -($F20*C$96/$F$96)</f>
        <v>-1.6691888848341774E-2</v>
      </c>
      <c r="D117" s="24">
        <f t="shared" si="14"/>
        <v>4.7151911040749395E-2</v>
      </c>
      <c r="E117" s="25">
        <f t="shared" si="14"/>
        <v>-3.0460022192407649E-2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-1.0170250471203068E-2</v>
      </c>
      <c r="D118" s="24">
        <f t="shared" si="15"/>
        <v>4.5605006295418304E-2</v>
      </c>
      <c r="E118" s="25">
        <f t="shared" si="15"/>
        <v>-3.5434755824215347E-2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-5.4865058446308748E-2</v>
      </c>
      <c r="D119" s="24">
        <f t="shared" si="16"/>
        <v>6.4127027756041732E-2</v>
      </c>
      <c r="E119" s="25">
        <f t="shared" si="16"/>
        <v>-9.2619693097330258E-3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-4.3347673977038509E-2</v>
      </c>
      <c r="D120" s="24">
        <f t="shared" si="17"/>
        <v>-3.9539557462527963E-2</v>
      </c>
      <c r="E120" s="25">
        <f t="shared" si="17"/>
        <v>8.28872314395665E-2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1.1359555166362723E-2</v>
      </c>
      <c r="D121" s="24">
        <f t="shared" si="18"/>
        <v>-4.7824949223469748E-3</v>
      </c>
      <c r="E121" s="25">
        <f t="shared" si="18"/>
        <v>-6.577060244015831E-3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-1.0611836856783352E-2</v>
      </c>
      <c r="D122" s="24">
        <f t="shared" si="19"/>
        <v>1.0969361818233325E-2</v>
      </c>
      <c r="E122" s="25">
        <f t="shared" si="19"/>
        <v>-3.5752496145005641E-4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3.8514271298072861E-2</v>
      </c>
      <c r="D123" s="24">
        <f t="shared" si="20"/>
        <v>2.7109882972765842E-2</v>
      </c>
      <c r="E123" s="25">
        <f t="shared" si="20"/>
        <v>-6.5624154270838814E-2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6.9701744635236179E-3</v>
      </c>
      <c r="D124" s="24">
        <f t="shared" si="21"/>
        <v>6.6413022397935617E-3</v>
      </c>
      <c r="E124" s="25">
        <f t="shared" si="21"/>
        <v>-1.3611476703317221E-2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-9.2617581826154649E-2</v>
      </c>
      <c r="D125" s="24">
        <f t="shared" si="22"/>
        <v>3.4392171295285823E-2</v>
      </c>
      <c r="E125" s="25">
        <f t="shared" si="22"/>
        <v>5.8225410530868715E-2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-6.6235857749283797E-2</v>
      </c>
      <c r="D126" s="24">
        <f t="shared" si="23"/>
        <v>7.9055974418416497E-2</v>
      </c>
      <c r="E126" s="25">
        <f t="shared" si="23"/>
        <v>-1.2820116669132714E-2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-8.7184731506053104E-3</v>
      </c>
      <c r="D127" s="24">
        <f t="shared" si="24"/>
        <v>3.8398436960206117E-2</v>
      </c>
      <c r="E127" s="25">
        <f t="shared" si="24"/>
        <v>-2.9679963809600751E-2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1.0409810652022566E-2</v>
      </c>
      <c r="D128" s="24">
        <f t="shared" si="25"/>
        <v>-1.0405138775567979E-2</v>
      </c>
      <c r="E128" s="25">
        <f t="shared" si="25"/>
        <v>-4.6718764547537539E-6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2.7852938192868659E-2</v>
      </c>
      <c r="D129" s="24">
        <f t="shared" si="26"/>
        <v>1.5750063398246167E-2</v>
      </c>
      <c r="E129" s="25">
        <f t="shared" si="26"/>
        <v>-4.3603001591114826E-2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-2.0030315825064759E-5</v>
      </c>
      <c r="D130" s="24">
        <f t="shared" si="27"/>
        <v>-9.5015905999906863E-3</v>
      </c>
      <c r="E130" s="25">
        <f t="shared" si="27"/>
        <v>9.5216209158156956E-3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4.7978337907206986E-3</v>
      </c>
      <c r="D131" s="24">
        <f t="shared" si="28"/>
        <v>-3.2264501222333958E-3</v>
      </c>
      <c r="E131" s="25">
        <f t="shared" si="28"/>
        <v>-1.5713836684873306E-3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-7.3605806961661024E-3</v>
      </c>
      <c r="D132" s="24">
        <f t="shared" si="29"/>
        <v>2.0770011623725826E-3</v>
      </c>
      <c r="E132" s="25">
        <f t="shared" si="29"/>
        <v>5.2835795337935199E-3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-2.2091607468376295E-2</v>
      </c>
      <c r="D133" s="24">
        <f t="shared" si="30"/>
        <v>-1.2739204977217977E-2</v>
      </c>
      <c r="E133" s="25">
        <f t="shared" si="30"/>
        <v>3.4830812445594189E-2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-3.2128855843684634E-2</v>
      </c>
      <c r="D134" s="24">
        <f t="shared" si="31"/>
        <v>3.7658303809706195E-2</v>
      </c>
      <c r="E134" s="25">
        <f t="shared" si="31"/>
        <v>-5.5294479660216167E-3</v>
      </c>
    </row>
    <row r="135" spans="1:5" x14ac:dyDescent="0.25">
      <c r="A135" s="21"/>
      <c r="B135" s="22" t="s">
        <v>21</v>
      </c>
      <c r="C135" s="23">
        <f t="shared" ref="C135:E135" si="32">C38 -($F38*C$96/$F$96)</f>
        <v>7.4128530704728357E-2</v>
      </c>
      <c r="D135" s="24">
        <f t="shared" si="32"/>
        <v>-4.9925836986797117E-2</v>
      </c>
      <c r="E135" s="25">
        <f t="shared" si="32"/>
        <v>-2.4202693717931295E-2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6.2280270980145519E-3</v>
      </c>
      <c r="D136" s="24">
        <f t="shared" si="33"/>
        <v>3.1236580562102045E-3</v>
      </c>
      <c r="E136" s="25">
        <f t="shared" si="33"/>
        <v>-9.3516851542247981E-3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4.3619485562489124E-3</v>
      </c>
      <c r="D137" s="24">
        <f t="shared" si="34"/>
        <v>8.8901627131292293E-3</v>
      </c>
      <c r="E137" s="25">
        <f t="shared" si="34"/>
        <v>-1.3252111269378156E-2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9.1027540607455659E-3</v>
      </c>
      <c r="D138" s="24">
        <f t="shared" si="35"/>
        <v>-3.0932952926841506E-2</v>
      </c>
      <c r="E138" s="25">
        <f t="shared" si="35"/>
        <v>2.1830198866095968E-2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4.5803025638197964E-2</v>
      </c>
      <c r="D139" s="24">
        <f t="shared" si="36"/>
        <v>-4.0019096403847543E-2</v>
      </c>
      <c r="E139" s="25">
        <f t="shared" si="36"/>
        <v>-5.7839292343504073E-3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-2.6055431630008535E-2</v>
      </c>
      <c r="D140" s="24">
        <f t="shared" si="37"/>
        <v>-1.952795550419395E-2</v>
      </c>
      <c r="E140" s="25">
        <f t="shared" si="37"/>
        <v>4.5583387134202485E-2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-3.8193940416394956E-2</v>
      </c>
      <c r="D141" s="24">
        <f t="shared" si="38"/>
        <v>2.9774304799800477E-2</v>
      </c>
      <c r="E141" s="25">
        <f t="shared" si="38"/>
        <v>8.4196356165945341E-3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-8.2838308741166183E-3</v>
      </c>
      <c r="D142" s="24">
        <f t="shared" si="39"/>
        <v>1.1395105282427348E-2</v>
      </c>
      <c r="E142" s="25">
        <f t="shared" si="39"/>
        <v>-3.1112744083108129E-3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2.7592860418351461E-3</v>
      </c>
      <c r="D143" s="24">
        <f t="shared" si="40"/>
        <v>9.9531318328613949E-3</v>
      </c>
      <c r="E143" s="25">
        <f t="shared" si="40"/>
        <v>-1.2712417874696624E-2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4.4750840936363945E-3</v>
      </c>
      <c r="D144" s="24">
        <f t="shared" si="41"/>
        <v>1.9745627322743209E-2</v>
      </c>
      <c r="E144" s="25">
        <f t="shared" si="41"/>
        <v>-2.4220711416379673E-2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-4.460494035553883E-2</v>
      </c>
      <c r="D145" s="24">
        <f t="shared" si="42"/>
        <v>2.1909397097295127E-2</v>
      </c>
      <c r="E145" s="25">
        <f t="shared" si="42"/>
        <v>2.2695543258243717E-2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4.8420512221499012E-2</v>
      </c>
      <c r="D146" s="24">
        <f t="shared" si="43"/>
        <v>-4.5000348775128485E-2</v>
      </c>
      <c r="E146" s="25">
        <f t="shared" si="43"/>
        <v>-3.4201634463706387E-3</v>
      </c>
    </row>
    <row r="147" spans="1:5" x14ac:dyDescent="0.25">
      <c r="A147" s="21"/>
      <c r="B147" s="22" t="s">
        <v>34</v>
      </c>
      <c r="C147" s="23">
        <f t="shared" ref="C147:E147" si="44">C50 -($F50*C$96/$F$96)</f>
        <v>7.1007502351397328E-2</v>
      </c>
      <c r="D147" s="24">
        <f t="shared" si="44"/>
        <v>-4.7081745822964052E-2</v>
      </c>
      <c r="E147" s="25">
        <f t="shared" si="44"/>
        <v>-2.3925756528433303E-2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-4.5627143888338093E-2</v>
      </c>
      <c r="D148" s="24">
        <f t="shared" si="45"/>
        <v>3.6630909569340397E-2</v>
      </c>
      <c r="E148" s="25">
        <f t="shared" si="45"/>
        <v>8.9962343189976535E-3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6.0185107933003384E-2</v>
      </c>
      <c r="D149" s="24">
        <f t="shared" si="46"/>
        <v>-4.5610387121236967E-2</v>
      </c>
      <c r="E149" s="25">
        <f t="shared" si="46"/>
        <v>-1.4574720811766473E-2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8.7118733312894492E-3</v>
      </c>
      <c r="D150" s="24">
        <f t="shared" si="47"/>
        <v>1.6578471328837496E-4</v>
      </c>
      <c r="E150" s="25">
        <f t="shared" si="47"/>
        <v>-8.8776580445779074E-3</v>
      </c>
    </row>
    <row r="151" spans="1:5" x14ac:dyDescent="0.25">
      <c r="A151" s="21"/>
      <c r="B151" s="22" t="s">
        <v>38</v>
      </c>
      <c r="C151" s="23">
        <f t="shared" ref="C151:E151" si="48">C54 -($F54*C$96/$F$96)</f>
        <v>2.3517353765971361E-2</v>
      </c>
      <c r="D151" s="24">
        <f t="shared" si="48"/>
        <v>-2.2282385941851973E-2</v>
      </c>
      <c r="E151" s="25">
        <f t="shared" si="48"/>
        <v>-1.2349678241194706E-3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-6.7697952579719889E-2</v>
      </c>
      <c r="D152" s="24">
        <f t="shared" si="49"/>
        <v>7.0660448272492932E-2</v>
      </c>
      <c r="E152" s="25">
        <f t="shared" si="49"/>
        <v>-2.9624956927731538E-3</v>
      </c>
    </row>
    <row r="153" spans="1:5" x14ac:dyDescent="0.25">
      <c r="A153" s="21"/>
      <c r="B153" s="22" t="s">
        <v>40</v>
      </c>
      <c r="C153" s="23">
        <f t="shared" ref="C153:E153" si="50">C56 -($F56*C$96/$F$96)</f>
        <v>7.310386362281629E-2</v>
      </c>
      <c r="D153" s="24">
        <f t="shared" si="50"/>
        <v>-8.3990083454347914E-2</v>
      </c>
      <c r="E153" s="25">
        <f t="shared" si="50"/>
        <v>1.0886219831531485E-2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5.8329877315022455E-3</v>
      </c>
      <c r="D154" s="24">
        <f t="shared" si="51"/>
        <v>-2.6081969102472208E-2</v>
      </c>
      <c r="E154" s="25">
        <f t="shared" si="51"/>
        <v>2.0248981370969921E-2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-1.7861592990783604E-2</v>
      </c>
      <c r="D155" s="24">
        <f t="shared" si="52"/>
        <v>1.8678199610461244E-4</v>
      </c>
      <c r="E155" s="25">
        <f t="shared" si="52"/>
        <v>1.7674810994678769E-2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-3.5656015126248997E-2</v>
      </c>
      <c r="D156" s="24">
        <f t="shared" si="53"/>
        <v>4.6513932900365484E-2</v>
      </c>
      <c r="E156" s="25">
        <f t="shared" si="53"/>
        <v>-1.085791777411646E-2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1.9622276523989041E-2</v>
      </c>
      <c r="D157" s="24">
        <f t="shared" si="54"/>
        <v>-2.5001356929082161E-2</v>
      </c>
      <c r="E157" s="25">
        <f t="shared" si="54"/>
        <v>5.3790804050930507E-3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2.3665939167992367E-2</v>
      </c>
      <c r="D158" s="24">
        <f t="shared" si="55"/>
        <v>-4.9359991947869025E-2</v>
      </c>
      <c r="E158" s="25">
        <f t="shared" si="55"/>
        <v>2.569405277987663E-2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-2.8364916260622541E-3</v>
      </c>
      <c r="D159" s="24">
        <f t="shared" si="56"/>
        <v>-2.5418482764278522E-3</v>
      </c>
      <c r="E159" s="25">
        <f t="shared" si="56"/>
        <v>5.3783399024900924E-3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-3.3469719134703591E-3</v>
      </c>
      <c r="D160" s="24">
        <f t="shared" si="57"/>
        <v>1.2262267380802855E-2</v>
      </c>
      <c r="E160" s="25">
        <f t="shared" si="57"/>
        <v>-8.9152954673325235E-3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-2.2746983425849451E-2</v>
      </c>
      <c r="D161" s="24">
        <f t="shared" si="58"/>
        <v>2.374090207578157E-2</v>
      </c>
      <c r="E161" s="25">
        <f t="shared" si="58"/>
        <v>-9.9391864993214618E-4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8.2499347069618367E-3</v>
      </c>
      <c r="D162" s="24">
        <f t="shared" si="59"/>
        <v>3.4796972195571957E-3</v>
      </c>
      <c r="E162" s="25">
        <f t="shared" si="59"/>
        <v>-1.1729631926519088E-2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-4.2854455308560219E-2</v>
      </c>
      <c r="D163" s="24">
        <f t="shared" si="60"/>
        <v>3.5081921910808361E-2</v>
      </c>
      <c r="E163" s="25">
        <f t="shared" si="60"/>
        <v>7.7725333977517741E-3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-8.2751972687950814E-3</v>
      </c>
      <c r="D164" s="24">
        <f t="shared" si="61"/>
        <v>5.9724342769650329E-3</v>
      </c>
      <c r="E164" s="25">
        <f t="shared" si="61"/>
        <v>2.302762991829993E-3</v>
      </c>
    </row>
    <row r="165" spans="1:5" x14ac:dyDescent="0.25">
      <c r="A165" s="21"/>
      <c r="B165" s="22" t="s">
        <v>72</v>
      </c>
      <c r="C165" s="23">
        <f t="shared" ref="C165:E165" si="62">C68 -($F68*C$96/$F$96)</f>
        <v>3.2882653144427898E-3</v>
      </c>
      <c r="D165" s="24">
        <f t="shared" si="62"/>
        <v>8.6965536345040562E-3</v>
      </c>
      <c r="E165" s="25">
        <f t="shared" si="62"/>
        <v>-1.1984818948946846E-2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-4.6054548091379544E-2</v>
      </c>
      <c r="D166" s="24">
        <f t="shared" si="63"/>
        <v>1.8254138053759861E-2</v>
      </c>
      <c r="E166" s="25">
        <f t="shared" si="63"/>
        <v>2.7800410037619655E-2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-1.836515712766669E-2</v>
      </c>
      <c r="D167" s="24">
        <f t="shared" si="64"/>
        <v>1.7061942043420625E-2</v>
      </c>
      <c r="E167" s="25">
        <f t="shared" si="64"/>
        <v>1.3032150842460233E-3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-4.9356160026632068E-3</v>
      </c>
      <c r="D168" s="24">
        <f t="shared" si="65"/>
        <v>1.4019556744040623E-2</v>
      </c>
      <c r="E168" s="25">
        <f t="shared" si="65"/>
        <v>-9.0839407413774442E-3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1.7812468990704655E-2</v>
      </c>
      <c r="D169" s="24">
        <f t="shared" si="66"/>
        <v>-2.941150046218749E-2</v>
      </c>
      <c r="E169" s="25">
        <f t="shared" si="66"/>
        <v>1.1599031471482779E-2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-3.0775116434588301E-2</v>
      </c>
      <c r="D170" s="24">
        <f t="shared" si="67"/>
        <v>1.9612756232702713E-2</v>
      </c>
      <c r="E170" s="25">
        <f t="shared" si="67"/>
        <v>1.1162360201885546E-2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2.0147729821958504E-2</v>
      </c>
      <c r="D171" s="24">
        <f t="shared" si="68"/>
        <v>-5.2917677990923506E-3</v>
      </c>
      <c r="E171" s="25">
        <f t="shared" si="68"/>
        <v>-1.4855962022866209E-2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2.9447289024883222E-2</v>
      </c>
      <c r="D172" s="24">
        <f t="shared" si="69"/>
        <v>-2.7341382299468253E-2</v>
      </c>
      <c r="E172" s="25">
        <f t="shared" si="69"/>
        <v>-2.1059067254150243E-3</v>
      </c>
    </row>
    <row r="173" spans="1:5" x14ac:dyDescent="0.25">
      <c r="A173" s="21"/>
      <c r="B173" s="22" t="s">
        <v>80</v>
      </c>
      <c r="C173" s="23">
        <f t="shared" ref="C173:E173" si="70">C76 -($F76*C$96/$F$96)</f>
        <v>4.8306913370724569E-2</v>
      </c>
      <c r="D173" s="24">
        <f t="shared" si="70"/>
        <v>-4.2981539774160693E-2</v>
      </c>
      <c r="E173" s="25">
        <f t="shared" si="70"/>
        <v>-5.3253735965639315E-3</v>
      </c>
    </row>
    <row r="174" spans="1:5" x14ac:dyDescent="0.25">
      <c r="A174" s="21"/>
      <c r="B174" s="22" t="s">
        <v>81</v>
      </c>
      <c r="C174" s="23">
        <f t="shared" ref="C174:E174" si="71">C77 -($F77*C$96/$F$96)</f>
        <v>2.4539257742701437E-2</v>
      </c>
      <c r="D174" s="24">
        <f t="shared" si="71"/>
        <v>-8.5650720852165629E-3</v>
      </c>
      <c r="E174" s="25">
        <f t="shared" si="71"/>
        <v>-1.5974185657485013E-2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4.1830268315175001E-2</v>
      </c>
      <c r="D175" s="24">
        <f t="shared" si="72"/>
        <v>-1.2946349596680506E-2</v>
      </c>
      <c r="E175" s="25">
        <f t="shared" si="72"/>
        <v>-2.8883918718494536E-2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5.8884390746966109E-2</v>
      </c>
      <c r="D176" s="24">
        <f t="shared" si="73"/>
        <v>-2.6201825479827634E-2</v>
      </c>
      <c r="E176" s="25">
        <f t="shared" si="73"/>
        <v>-3.2682565267138586E-2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4.8714123500623124E-2</v>
      </c>
      <c r="D177" s="24">
        <f t="shared" si="74"/>
        <v>-4.9670911576669696E-2</v>
      </c>
      <c r="E177" s="25">
        <f t="shared" si="74"/>
        <v>9.5678807604651639E-4</v>
      </c>
    </row>
    <row r="178" spans="1:5" x14ac:dyDescent="0.25">
      <c r="A178" s="21"/>
      <c r="B178" s="22" t="s">
        <v>86</v>
      </c>
      <c r="C178" s="23">
        <f t="shared" ref="C178:E178" si="75">C81 -($F81*C$96/$F$96)</f>
        <v>-1.1467583073066862E-2</v>
      </c>
      <c r="D178" s="24">
        <f t="shared" si="75"/>
        <v>9.4705266356177598E-3</v>
      </c>
      <c r="E178" s="25">
        <f t="shared" si="75"/>
        <v>1.9970564374490185E-3</v>
      </c>
    </row>
    <row r="179" spans="1:5" x14ac:dyDescent="0.25">
      <c r="A179" s="21"/>
      <c r="B179" s="22" t="s">
        <v>87</v>
      </c>
      <c r="C179" s="23">
        <f t="shared" ref="C179:E179" si="76">C82 -($F82*C$96/$F$96)</f>
        <v>-7.2474451587786481E-3</v>
      </c>
      <c r="D179" s="24">
        <f t="shared" si="76"/>
        <v>1.293246577198659E-2</v>
      </c>
      <c r="E179" s="25">
        <f t="shared" si="76"/>
        <v>-5.6850206132080111E-3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-1.218106651742927E-2</v>
      </c>
      <c r="D180" s="24">
        <f t="shared" si="77"/>
        <v>1.0031802046562732E-2</v>
      </c>
      <c r="E180" s="25">
        <f t="shared" si="77"/>
        <v>2.1492644708665104E-3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-3.9637874959693828E-2</v>
      </c>
      <c r="D181" s="24">
        <f t="shared" si="78"/>
        <v>1.3303371303934289E-2</v>
      </c>
      <c r="E181" s="25">
        <f t="shared" si="78"/>
        <v>2.6334503655759497E-2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-1.7727975007610586E-2</v>
      </c>
      <c r="D182" s="24">
        <f t="shared" si="79"/>
        <v>1.7175724222509431E-2</v>
      </c>
      <c r="E182" s="25">
        <f t="shared" si="79"/>
        <v>5.5225078510111325E-4</v>
      </c>
    </row>
    <row r="183" spans="1:5" x14ac:dyDescent="0.25">
      <c r="A183" s="21"/>
      <c r="B183" s="22" t="s">
        <v>91</v>
      </c>
      <c r="C183" s="23">
        <f t="shared" ref="C183:E183" si="80">C86 -($F86*C$96/$F$96)</f>
        <v>-2.354539061641317E-2</v>
      </c>
      <c r="D183" s="24">
        <f t="shared" si="80"/>
        <v>2.0893745454840712E-2</v>
      </c>
      <c r="E183" s="25">
        <f t="shared" si="80"/>
        <v>2.6516451615724024E-3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-4.3595060160017129E-2</v>
      </c>
      <c r="D184" s="24">
        <f t="shared" si="81"/>
        <v>1.8012170240960385E-2</v>
      </c>
      <c r="E184" s="25">
        <f t="shared" si="81"/>
        <v>2.5582889919056606E-2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-7.2922879833986293E-2</v>
      </c>
      <c r="D185" s="24">
        <f t="shared" si="82"/>
        <v>1.7565139923083201E-2</v>
      </c>
      <c r="E185" s="25">
        <f t="shared" si="82"/>
        <v>5.5357739910903064E-2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3.8771059547542397E-2</v>
      </c>
      <c r="D186" s="24">
        <f t="shared" si="83"/>
        <v>1.4026373441949347E-3</v>
      </c>
      <c r="E186" s="25">
        <f t="shared" si="83"/>
        <v>-4.017369689173747E-2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-1.4966694321762841E-2</v>
      </c>
      <c r="D187" s="24">
        <f t="shared" si="84"/>
        <v>1.0208635585906317E-2</v>
      </c>
      <c r="E187" s="25">
        <f t="shared" si="84"/>
        <v>4.7580587358564685E-3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1.2499363613101472E-2</v>
      </c>
      <c r="D188" s="24">
        <f t="shared" si="85"/>
        <v>1.3710835057971438E-2</v>
      </c>
      <c r="E188" s="25">
        <f t="shared" si="85"/>
        <v>-2.6210198671072923E-2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1.0266152348227253E-2</v>
      </c>
      <c r="D189" s="24">
        <f t="shared" si="86"/>
        <v>-5.2422681557025397E-2</v>
      </c>
      <c r="E189" s="25">
        <f t="shared" si="86"/>
        <v>4.2156529208798033E-2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5.110734883066903E-3</v>
      </c>
      <c r="D190" s="24">
        <f t="shared" si="87"/>
        <v>2.3905356360714669E-2</v>
      </c>
      <c r="E190" s="25">
        <f t="shared" si="87"/>
        <v>-2.9016091243781766E-2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-4.9940230456216317E-3</v>
      </c>
      <c r="D191" s="24">
        <f t="shared" si="88"/>
        <v>6.5395514306667568E-3</v>
      </c>
      <c r="E191" s="25">
        <f t="shared" si="88"/>
        <v>-1.5455283850452084E-3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2.7961299205921719E-2</v>
      </c>
      <c r="D192" s="29">
        <f t="shared" si="89"/>
        <v>-4.5895276525851125E-2</v>
      </c>
      <c r="E192" s="30">
        <f t="shared" si="89"/>
        <v>1.7933977319929406E-2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2024-08-15T01:18:48Z</dcterms:created>
  <dcterms:modified xsi:type="dcterms:W3CDTF">2024-08-15T01:18:58Z</dcterms:modified>
</cp:coreProperties>
</file>