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327DDB1E-4C3D-4652-A486-B6C159C18AB6}" xr6:coauthVersionLast="47" xr6:coauthVersionMax="47" xr10:uidLastSave="{00000000-0000-0000-0000-000000000000}"/>
  <bookViews>
    <workbookView xWindow="-28920" yWindow="-315" windowWidth="29040" windowHeight="15720" xr2:uid="{4606EB8A-EB64-442B-B1F6-95D0B8999133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<sst xmlns="http://schemas.openxmlformats.org/spreadsheetml/2006/main" count="561" uniqueCount="101">
  <si>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Beefeater + Competition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</si>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</sst>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69426" xfId="16" xr:uid="{1BE713B8-77A9-42F3-A583-342BB5A2D176}"/>
    <cellStyle name="style1723684669437" xfId="17" xr:uid="{751A2310-D64F-4C6F-B3A0-AC317B89F9D7}"/>
    <cellStyle name="style1723684669444" xfId="21" xr:uid="{58A42D89-D637-4499-8C99-0370A91B0BD1}"/>
    <cellStyle name="style1723684669455" xfId="22" xr:uid="{7629C7F3-7A35-423D-ACDA-CB2935A7B26A}"/>
    <cellStyle name="style1723684669463" xfId="26" xr:uid="{091C91CC-6922-480C-A166-1A390C078B5E}"/>
    <cellStyle name="style1723684669473" xfId="27" xr:uid="{4EB20E2C-9DD7-4B2E-A3F1-36C49F945258}"/>
    <cellStyle name="style1723684669528" xfId="1" xr:uid="{E600904D-6923-4BC3-9306-A9BAC4DD5DE9}"/>
    <cellStyle name="style1723684669537" xfId="2" xr:uid="{7F3B2E4E-297B-448F-A438-1D52006C7D6E}"/>
    <cellStyle name="style1723684669543" xfId="6" xr:uid="{9FBAE115-7EB6-40D2-B46F-FDBC8F86EDA5}"/>
    <cellStyle name="style1723684669549" xfId="7" xr:uid="{B39A887F-1749-4A8B-9ABA-EF16DC338A94}"/>
    <cellStyle name="style1723684669556" xfId="11" xr:uid="{D4BF1956-13CA-4385-A778-84EB5E19A574}"/>
    <cellStyle name="style1723684669562" xfId="12" xr:uid="{BC5AA83B-0B9E-44ED-9769-1A97DA9FF14C}"/>
    <cellStyle name="style1723684669570" xfId="3" xr:uid="{01B6E4AA-BDD8-494E-B948-E83BBC4A2E61}"/>
    <cellStyle name="style1723684669578" xfId="4" xr:uid="{545CBE50-68AE-4435-9205-9EA48F38298F}"/>
    <cellStyle name="style1723684669588" xfId="5" xr:uid="{C65D3D52-CE74-48FD-B9BD-FBC1BF7B6D9E}"/>
    <cellStyle name="style1723684669596" xfId="8" xr:uid="{0EB75000-15AB-470D-8576-3B39C3C87F97}"/>
    <cellStyle name="style1723684669605" xfId="9" xr:uid="{4CD49F83-7E09-4D15-9D6F-DDE7C6F9C99A}"/>
    <cellStyle name="style1723684669613" xfId="10" xr:uid="{F7622A4A-C89D-4EA1-A1C1-0DA1766460C1}"/>
    <cellStyle name="style1723684669623" xfId="13" xr:uid="{5961DAE5-FB2D-41EE-8771-BD2A2B69A164}"/>
    <cellStyle name="style1723684669631" xfId="14" xr:uid="{63992E28-CBC3-4EFF-9101-D56599D175EB}"/>
    <cellStyle name="style1723684669641" xfId="15" xr:uid="{8D009B60-803F-47E3-A123-80579B12B89D}"/>
    <cellStyle name="style1723684669651" xfId="18" xr:uid="{0AE6D6D7-A10C-4471-9FDA-367A807BB243}"/>
    <cellStyle name="style1723684669660" xfId="19" xr:uid="{804DDFDD-F2CE-4950-B91A-AF5619F40B34}"/>
    <cellStyle name="style1723684669669" xfId="20" xr:uid="{FE9C474F-A0DC-4690-9304-10FD853AFFC5}"/>
    <cellStyle name="style1723684669677" xfId="23" xr:uid="{110E19C3-9158-4708-8F7D-B9A49E781EE8}"/>
    <cellStyle name="style1723684669687" xfId="24" xr:uid="{4D550382-A16E-43D8-9043-BB9AF65E644E}"/>
    <cellStyle name="style1723684669695" xfId="25" xr:uid="{B316AE5C-8034-4A24-9354-DF4057A4399E}"/>
    <cellStyle name="style1723684669705" xfId="28" xr:uid="{D2ACFEE5-A90D-4ADA-982B-319B30C85E7F}"/>
    <cellStyle name="style1723684669713" xfId="29" xr:uid="{05456262-7F12-4712-B7D4-49EC3C5320BF}"/>
    <cellStyle name="style1723684669723" xfId="30" xr:uid="{1AA082B3-BD35-4F57-9B06-CC7CC7C88D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30FB-2F17-496A-B200-61DFD48B1E7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07B50-9F6D-48C0-8BF1-FDA397E6A354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0.22535211267605637</v>
      </c>
      <c r="D6" s="19">
        <v>0.18835616438356165</v>
      </c>
      <c r="E6" s="20">
        <v>0.23451327433628319</v>
      </c>
      <c r="F6" s="31">
        <f>AVERAGE(C6:E6)</f>
        <v>0.21607385046530039</v>
      </c>
    </row>
    <row r="7" spans="1:6" x14ac:dyDescent="0.25">
      <c r="A7" s="21"/>
      <c r="B7" s="22" t="s">
        <v>8</v>
      </c>
      <c r="C7" s="23">
        <v>0.15669014084507044</v>
      </c>
      <c r="D7" s="24">
        <v>0.16095890410958905</v>
      </c>
      <c r="E7" s="25">
        <v>0.21681415929203537</v>
      </c>
      <c r="F7" s="31">
        <f>AVERAGE(C7:E7)</f>
        <v>0.17815440141556496</v>
      </c>
    </row>
    <row r="8" spans="1:6" ht="24" x14ac:dyDescent="0.25">
      <c r="A8" s="21"/>
      <c r="B8" s="22" t="s">
        <v>9</v>
      </c>
      <c r="C8" s="23">
        <v>0.20950704225352113</v>
      </c>
      <c r="D8" s="24">
        <v>0.19863013698630139</v>
      </c>
      <c r="E8" s="25">
        <v>0.24778761061946902</v>
      </c>
      <c r="F8" s="31">
        <f>AVERAGE(C8:E8)</f>
        <v>0.21864159661976382</v>
      </c>
    </row>
    <row r="9" spans="1:6" x14ac:dyDescent="0.25">
      <c r="A9" s="21"/>
      <c r="B9" s="22" t="s">
        <v>10</v>
      </c>
      <c r="C9" s="23">
        <v>0.13204225352112675</v>
      </c>
      <c r="D9" s="24">
        <v>9.9315068493150693E-2</v>
      </c>
      <c r="E9" s="25">
        <v>0.19911504424778761</v>
      </c>
      <c r="F9" s="31">
        <f>AVERAGE(C9:E9)</f>
        <v>0.14349078875402169</v>
      </c>
    </row>
    <row r="10" spans="1:6" x14ac:dyDescent="0.25">
      <c r="A10" s="21"/>
      <c r="B10" s="22" t="s">
        <v>11</v>
      </c>
      <c r="C10" s="23">
        <v>0.22535211267605637</v>
      </c>
      <c r="D10" s="24">
        <v>0.22945205479452058</v>
      </c>
      <c r="E10" s="25">
        <v>0.11061946902654868</v>
      </c>
      <c r="F10" s="31">
        <f>AVERAGE(C10:E10)</f>
        <v>0.18847454549904188</v>
      </c>
    </row>
    <row r="11" spans="1:6" ht="24" x14ac:dyDescent="0.25">
      <c r="A11" s="21"/>
      <c r="B11" s="22" t="s">
        <v>12</v>
      </c>
      <c r="C11" s="23">
        <v>7.746478873239436E-2</v>
      </c>
      <c r="D11" s="24">
        <v>6.8493150684931503E-2</v>
      </c>
      <c r="E11" s="25">
        <v>0.12389380530973451</v>
      </c>
      <c r="F11" s="31">
        <f>AVERAGE(C11:E11)</f>
        <v>8.9950581575686805E-2</v>
      </c>
    </row>
    <row r="12" spans="1:6" x14ac:dyDescent="0.25">
      <c r="A12" s="21"/>
      <c r="B12" s="22" t="s">
        <v>13</v>
      </c>
      <c r="C12" s="23">
        <v>0.27816901408450706</v>
      </c>
      <c r="D12" s="24">
        <v>0.22602739726027393</v>
      </c>
      <c r="E12" s="25">
        <v>0.29203539823008851</v>
      </c>
      <c r="F12" s="31">
        <f>AVERAGE(C12:E12)</f>
        <v>0.26541060319162318</v>
      </c>
    </row>
    <row r="13" spans="1:6" x14ac:dyDescent="0.25">
      <c r="A13" s="21"/>
      <c r="B13" s="22" t="s">
        <v>14</v>
      </c>
      <c r="C13" s="23">
        <v>0.42957746478873238</v>
      </c>
      <c r="D13" s="24">
        <v>0.4315068493150685</v>
      </c>
      <c r="E13" s="25">
        <v>0.33628318584070799</v>
      </c>
      <c r="F13" s="31">
        <f>AVERAGE(C13:E13)</f>
        <v>0.39912249998150301</v>
      </c>
    </row>
    <row r="14" spans="1:6" ht="24" x14ac:dyDescent="0.25">
      <c r="A14" s="21"/>
      <c r="B14" s="22" t="s">
        <v>15</v>
      </c>
      <c r="C14" s="23">
        <v>0.21302816901408447</v>
      </c>
      <c r="D14" s="24">
        <v>0.14726027397260275</v>
      </c>
      <c r="E14" s="25">
        <v>0.19911504424778761</v>
      </c>
      <c r="F14" s="31">
        <f>AVERAGE(C14:E14)</f>
        <v>0.18646782907815829</v>
      </c>
    </row>
    <row r="15" spans="1:6" ht="24" x14ac:dyDescent="0.25">
      <c r="A15" s="21"/>
      <c r="B15" s="22" t="s">
        <v>16</v>
      </c>
      <c r="C15" s="23">
        <v>9.5070422535211266E-2</v>
      </c>
      <c r="D15" s="24">
        <v>8.2191780821917804E-2</v>
      </c>
      <c r="E15" s="25">
        <v>0.13274336283185842</v>
      </c>
      <c r="F15" s="31">
        <f>AVERAGE(C15:E15)</f>
        <v>0.10333518872966248</v>
      </c>
    </row>
    <row r="16" spans="1:6" ht="24" x14ac:dyDescent="0.25">
      <c r="A16" s="21"/>
      <c r="B16" s="22" t="s">
        <v>17</v>
      </c>
      <c r="C16" s="23">
        <v>7.9225352112676062E-2</v>
      </c>
      <c r="D16" s="24">
        <v>0.11301369863013697</v>
      </c>
      <c r="E16" s="25">
        <v>7.5221238938053103E-2</v>
      </c>
      <c r="F16" s="31">
        <f>AVERAGE(C16:E16)</f>
        <v>8.915342989362203E-2</v>
      </c>
    </row>
    <row r="17" spans="1:6" ht="24" x14ac:dyDescent="0.25">
      <c r="A17" s="21"/>
      <c r="B17" s="22" t="s">
        <v>18</v>
      </c>
      <c r="C17" s="23">
        <v>6.5140845070422532E-2</v>
      </c>
      <c r="D17" s="24">
        <v>8.2191780821917804E-2</v>
      </c>
      <c r="E17" s="25">
        <v>0.13716814159292035</v>
      </c>
      <c r="F17" s="31">
        <f>AVERAGE(C17:E17)</f>
        <v>9.4833589161753551E-2</v>
      </c>
    </row>
    <row r="18" spans="1:6" ht="24" x14ac:dyDescent="0.25">
      <c r="A18" s="21"/>
      <c r="B18" s="22" t="s">
        <v>19</v>
      </c>
      <c r="C18" s="23">
        <v>0.34859154929577463</v>
      </c>
      <c r="D18" s="24">
        <v>0.27397260273972601</v>
      </c>
      <c r="E18" s="25">
        <v>0.17699115044247787</v>
      </c>
      <c r="F18" s="31">
        <f>AVERAGE(C18:E18)</f>
        <v>0.26651843415932613</v>
      </c>
    </row>
    <row r="19" spans="1:6" x14ac:dyDescent="0.25">
      <c r="A19" s="21"/>
      <c r="B19" s="22" t="s">
        <v>20</v>
      </c>
      <c r="C19" s="23">
        <v>7.2183098591549297E-2</v>
      </c>
      <c r="D19" s="24">
        <v>9.2465753424657529E-2</v>
      </c>
      <c r="E19" s="25">
        <v>0.11946902654867257</v>
      </c>
      <c r="F19" s="31">
        <f>AVERAGE(C19:E19)</f>
        <v>9.470595952162647E-2</v>
      </c>
    </row>
    <row r="20" spans="1:6" x14ac:dyDescent="0.25">
      <c r="A20" s="21"/>
      <c r="B20" s="22" t="s">
        <v>21</v>
      </c>
      <c r="C20" s="23">
        <v>0.19718309859154928</v>
      </c>
      <c r="D20" s="24">
        <v>0.1815068493150685</v>
      </c>
      <c r="E20" s="25">
        <v>0.13716814159292035</v>
      </c>
      <c r="F20" s="31">
        <f>AVERAGE(C20:E20)</f>
        <v>0.17195269649984604</v>
      </c>
    </row>
    <row r="21" spans="1:6" ht="24" x14ac:dyDescent="0.25">
      <c r="A21" s="21"/>
      <c r="B21" s="22" t="s">
        <v>22</v>
      </c>
      <c r="C21" s="23">
        <v>9.3309859154929578E-2</v>
      </c>
      <c r="D21" s="24">
        <v>0.15068493150684931</v>
      </c>
      <c r="E21" s="25">
        <v>0.14601769911504425</v>
      </c>
      <c r="F21" s="31">
        <f>AVERAGE(C21:E21)</f>
        <v>0.13000416325894104</v>
      </c>
    </row>
    <row r="22" spans="1:6" ht="24" x14ac:dyDescent="0.25">
      <c r="A22" s="21"/>
      <c r="B22" s="22" t="s">
        <v>23</v>
      </c>
      <c r="C22" s="23">
        <v>7.9225352112676062E-2</v>
      </c>
      <c r="D22" s="24">
        <v>7.1917808219178078E-2</v>
      </c>
      <c r="E22" s="25">
        <v>8.8495575221238937E-2</v>
      </c>
      <c r="F22" s="31">
        <f>AVERAGE(C22:E22)</f>
        <v>7.9879578517697697E-2</v>
      </c>
    </row>
    <row r="23" spans="1:6" ht="24" x14ac:dyDescent="0.25">
      <c r="A23" s="21"/>
      <c r="B23" s="22" t="s">
        <v>24</v>
      </c>
      <c r="C23" s="23">
        <v>0.19014084507042253</v>
      </c>
      <c r="D23" s="24">
        <v>0.16438356164383561</v>
      </c>
      <c r="E23" s="25">
        <v>0.18584070796460178</v>
      </c>
      <c r="F23" s="31">
        <f>AVERAGE(C23:E23)</f>
        <v>0.18012170489295332</v>
      </c>
    </row>
    <row r="24" spans="1:6" ht="24" x14ac:dyDescent="0.25">
      <c r="A24" s="21"/>
      <c r="B24" s="22" t="s">
        <v>25</v>
      </c>
      <c r="C24" s="23">
        <v>0.16373239436619719</v>
      </c>
      <c r="D24" s="24">
        <v>0.15068493150684931</v>
      </c>
      <c r="E24" s="25">
        <v>0.11061946902654868</v>
      </c>
      <c r="F24" s="31">
        <f>AVERAGE(C24:E24)</f>
        <v>0.14167893163319839</v>
      </c>
    </row>
    <row r="25" spans="1:6" ht="24" x14ac:dyDescent="0.25">
      <c r="A25" s="21"/>
      <c r="B25" s="22" t="s">
        <v>26</v>
      </c>
      <c r="C25" s="23">
        <v>0.37676056338028169</v>
      </c>
      <c r="D25" s="24">
        <v>0.37671232876712329</v>
      </c>
      <c r="E25" s="25">
        <v>0.17699115044247787</v>
      </c>
      <c r="F25" s="31">
        <f>AVERAGE(C25:E25)</f>
        <v>0.31015468086329429</v>
      </c>
    </row>
    <row r="26" spans="1:6" x14ac:dyDescent="0.25">
      <c r="A26" s="21" t="s">
        <v>27</v>
      </c>
      <c r="B26" s="22" t="s">
        <v>28</v>
      </c>
      <c r="C26" s="23">
        <v>0.25528169014084506</v>
      </c>
      <c r="D26" s="24">
        <v>0.2636986301369863</v>
      </c>
      <c r="E26" s="25">
        <v>0.2831858407079646</v>
      </c>
      <c r="F26" s="31">
        <f>AVERAGE(C26:E26)</f>
        <v>0.26738872032859867</v>
      </c>
    </row>
    <row r="27" spans="1:6" x14ac:dyDescent="0.25">
      <c r="A27" s="21"/>
      <c r="B27" s="22" t="s">
        <v>29</v>
      </c>
      <c r="C27" s="23">
        <v>0.15316901408450703</v>
      </c>
      <c r="D27" s="24">
        <v>0.1404109589041096</v>
      </c>
      <c r="E27" s="25">
        <v>0.19026548672566371</v>
      </c>
      <c r="F27" s="31">
        <f>AVERAGE(C27:E27)</f>
        <v>0.16128181990476009</v>
      </c>
    </row>
    <row r="28" spans="1:6" ht="24" x14ac:dyDescent="0.25">
      <c r="A28" s="21"/>
      <c r="B28" s="22" t="s">
        <v>30</v>
      </c>
      <c r="C28" s="23">
        <v>0.176056338028169</v>
      </c>
      <c r="D28" s="24">
        <v>0.21917808219178081</v>
      </c>
      <c r="E28" s="25">
        <v>0.22566371681415925</v>
      </c>
      <c r="F28" s="31">
        <f>AVERAGE(C28:E28)</f>
        <v>0.20696604567803636</v>
      </c>
    </row>
    <row r="29" spans="1:6" ht="24" x14ac:dyDescent="0.25">
      <c r="A29" s="21"/>
      <c r="B29" s="22" t="s">
        <v>31</v>
      </c>
      <c r="C29" s="23">
        <v>0.15316901408450703</v>
      </c>
      <c r="D29" s="24">
        <v>0.12328767123287671</v>
      </c>
      <c r="E29" s="25">
        <v>0.21681415929203537</v>
      </c>
      <c r="F29" s="31">
        <f>AVERAGE(C29:E29)</f>
        <v>0.16442361486980639</v>
      </c>
    </row>
    <row r="30" spans="1:6" x14ac:dyDescent="0.25">
      <c r="A30" s="21"/>
      <c r="B30" s="22" t="s">
        <v>32</v>
      </c>
      <c r="C30" s="23">
        <v>0.10387323943661972</v>
      </c>
      <c r="D30" s="24">
        <v>0.1095890410958904</v>
      </c>
      <c r="E30" s="25">
        <v>0.15044247787610621</v>
      </c>
      <c r="F30" s="31">
        <f>AVERAGE(C30:E30)</f>
        <v>0.12130158613620545</v>
      </c>
    </row>
    <row r="31" spans="1:6" x14ac:dyDescent="0.25">
      <c r="A31" s="21"/>
      <c r="B31" s="22" t="s">
        <v>33</v>
      </c>
      <c r="C31" s="23">
        <v>0.4630281690140845</v>
      </c>
      <c r="D31" s="24">
        <v>0.3184931506849315</v>
      </c>
      <c r="E31" s="25">
        <v>0.32743362831858408</v>
      </c>
      <c r="F31" s="31">
        <f>AVERAGE(C31:E31)</f>
        <v>0.36965164933920008</v>
      </c>
    </row>
    <row r="32" spans="1:6" x14ac:dyDescent="0.25">
      <c r="A32" s="21"/>
      <c r="B32" s="22" t="s">
        <v>34</v>
      </c>
      <c r="C32" s="23">
        <v>0.26056338028169013</v>
      </c>
      <c r="D32" s="24">
        <v>0.30136986301369861</v>
      </c>
      <c r="E32" s="25">
        <v>0.26548672566371684</v>
      </c>
      <c r="F32" s="31">
        <f>AVERAGE(C32:E32)</f>
        <v>0.27580665631970186</v>
      </c>
    </row>
    <row r="33" spans="1:6" x14ac:dyDescent="0.25">
      <c r="A33" s="21"/>
      <c r="B33" s="22" t="s">
        <v>35</v>
      </c>
      <c r="C33" s="23">
        <v>5.4577464788732391E-2</v>
      </c>
      <c r="D33" s="24">
        <v>0.12671232876712329</v>
      </c>
      <c r="E33" s="25">
        <v>0.11504424778761062</v>
      </c>
      <c r="F33" s="31">
        <f>AVERAGE(C33:E33)</f>
        <v>9.877801378115543E-2</v>
      </c>
    </row>
    <row r="34" spans="1:6" ht="24" x14ac:dyDescent="0.25">
      <c r="A34" s="21"/>
      <c r="B34" s="22" t="s">
        <v>36</v>
      </c>
      <c r="C34" s="23">
        <v>0.26056338028169013</v>
      </c>
      <c r="D34" s="24">
        <v>0.28082191780821919</v>
      </c>
      <c r="E34" s="25">
        <v>0.23008849557522124</v>
      </c>
      <c r="F34" s="31">
        <f>AVERAGE(C34:E34)</f>
        <v>0.25715793122171021</v>
      </c>
    </row>
    <row r="35" spans="1:6" ht="24" x14ac:dyDescent="0.25">
      <c r="A35" s="21"/>
      <c r="B35" s="22" t="s">
        <v>37</v>
      </c>
      <c r="C35" s="23">
        <v>0.25880281690140844</v>
      </c>
      <c r="D35" s="24">
        <v>0.17465753424657535</v>
      </c>
      <c r="E35" s="25">
        <v>0.25221238938053098</v>
      </c>
      <c r="F35" s="31">
        <f>AVERAGE(C35:E35)</f>
        <v>0.22855758017617159</v>
      </c>
    </row>
    <row r="36" spans="1:6" x14ac:dyDescent="0.25">
      <c r="A36" s="21"/>
      <c r="B36" s="22" t="s">
        <v>38</v>
      </c>
      <c r="C36" s="23">
        <v>0.22183098591549297</v>
      </c>
      <c r="D36" s="24">
        <v>0.20547945205479451</v>
      </c>
      <c r="E36" s="25">
        <v>0.21681415929203537</v>
      </c>
      <c r="F36" s="31">
        <f>AVERAGE(C36:E36)</f>
        <v>0.21470819908744096</v>
      </c>
    </row>
    <row r="37" spans="1:6" x14ac:dyDescent="0.25">
      <c r="A37" s="21"/>
      <c r="B37" s="22" t="s">
        <v>39</v>
      </c>
      <c r="C37" s="23">
        <v>7.2183098591549297E-2</v>
      </c>
      <c r="D37" s="24">
        <v>0.1095890410958904</v>
      </c>
      <c r="E37" s="25">
        <v>0.11946902654867257</v>
      </c>
      <c r="F37" s="31">
        <f>AVERAGE(C37:E37)</f>
        <v>0.1004137220787041</v>
      </c>
    </row>
    <row r="38" spans="1:6" x14ac:dyDescent="0.25">
      <c r="A38" s="21"/>
      <c r="B38" s="22" t="s">
        <v>40</v>
      </c>
      <c r="C38" s="23">
        <v>0.39436619718309857</v>
      </c>
      <c r="D38" s="24">
        <v>0.3458904109589041</v>
      </c>
      <c r="E38" s="25">
        <v>0.26106194690265488</v>
      </c>
      <c r="F38" s="31">
        <f>AVERAGE(C38:E38)</f>
        <v>0.33377285168155252</v>
      </c>
    </row>
    <row r="39" spans="1:6" ht="24" x14ac:dyDescent="0.25">
      <c r="A39" s="21"/>
      <c r="B39" s="22" t="s">
        <v>41</v>
      </c>
      <c r="C39" s="23">
        <v>8.8028169014084501E-2</v>
      </c>
      <c r="D39" s="24">
        <v>0.10273972602739725</v>
      </c>
      <c r="E39" s="25">
        <v>0.1415929203539823</v>
      </c>
      <c r="F39" s="31">
        <f>AVERAGE(C39:E39)</f>
        <v>0.11078693846515468</v>
      </c>
    </row>
    <row r="40" spans="1:6" ht="24" x14ac:dyDescent="0.25">
      <c r="A40" s="21"/>
      <c r="B40" s="22" t="s">
        <v>42</v>
      </c>
      <c r="C40" s="23">
        <v>0.32922535211267606</v>
      </c>
      <c r="D40" s="24">
        <v>0.33561643835616439</v>
      </c>
      <c r="E40" s="25">
        <v>0.24778761061946902</v>
      </c>
      <c r="F40" s="31">
        <f>AVERAGE(C40:E40)</f>
        <v>0.30420980036276979</v>
      </c>
    </row>
    <row r="41" spans="1:6" ht="24.75" thickBot="1" x14ac:dyDescent="0.3">
      <c r="A41" s="26"/>
      <c r="B41" s="27" t="s">
        <v>43</v>
      </c>
      <c r="C41" s="28">
        <v>0.1954225352112676</v>
      </c>
      <c r="D41" s="29">
        <v>0.16438356164383561</v>
      </c>
      <c r="E41" s="30">
        <v>0.18584070796460178</v>
      </c>
      <c r="F41" s="31">
        <f>AVERAGE(C41:E41)</f>
        <v>0.18188226827323498</v>
      </c>
    </row>
    <row r="42" spans="1:6" ht="15.75" thickTop="1" x14ac:dyDescent="0.25">
      <c r="C42" s="32">
        <f>AVERAGE(C6:C41)</f>
        <v>0.19855242566510173</v>
      </c>
      <c r="D42" s="32">
        <f>AVERAGE(D6:D41)</f>
        <v>0.18921232876712335</v>
      </c>
      <c r="E42" s="32">
        <f>AVERAGE(E6:E41)</f>
        <v>0.19100294985250732</v>
      </c>
      <c r="F42" s="32">
        <f>AVERAGE(F6:F41)</f>
        <v>0.19292256809491076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2.9728049758931119E-3</v>
      </c>
      <c r="D49" s="19">
        <f t="shared" ref="D49:E49" si="0">D6 -($F6*D$42/$F$42)</f>
        <v>-2.3562206991763035E-2</v>
      </c>
      <c r="E49" s="20">
        <f t="shared" si="0"/>
        <v>2.0589402015869868E-2</v>
      </c>
    </row>
    <row r="50" spans="1:5" x14ac:dyDescent="0.25">
      <c r="A50" s="21"/>
      <c r="B50" s="22" t="s">
        <v>8</v>
      </c>
      <c r="C50" s="23">
        <f t="shared" ref="C50:E50" si="1">C7 -($F7*C$42/$F$42)</f>
        <v>-2.6663154175201403E-2</v>
      </c>
      <c r="D50" s="24">
        <f t="shared" si="1"/>
        <v>-1.3769275723515606E-2</v>
      </c>
      <c r="E50" s="25">
        <f t="shared" si="1"/>
        <v>4.0432429898716871E-2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-1.5514943452100444E-2</v>
      </c>
      <c r="D51" s="24">
        <f t="shared" si="2"/>
        <v>-1.5806598281680129E-2</v>
      </c>
      <c r="E51" s="25">
        <f t="shared" si="2"/>
        <v>3.1321541733780517E-2</v>
      </c>
    </row>
    <row r="52" spans="1:5" x14ac:dyDescent="0.25">
      <c r="A52" s="21"/>
      <c r="B52" s="22" t="s">
        <v>10</v>
      </c>
      <c r="C52" s="23">
        <f t="shared" ref="C52:E52" si="3">C9 -($F9*C$42/$F$42)</f>
        <v>-1.5635876876212068E-2</v>
      </c>
      <c r="D52" s="24">
        <f t="shared" si="3"/>
        <v>-4.1416140742167457E-2</v>
      </c>
      <c r="E52" s="25">
        <f t="shared" si="3"/>
        <v>5.7052017618379414E-2</v>
      </c>
    </row>
    <row r="53" spans="1:5" x14ac:dyDescent="0.25">
      <c r="A53" s="21"/>
      <c r="B53" s="22" t="s">
        <v>11</v>
      </c>
      <c r="C53" s="23">
        <f t="shared" ref="C53:E53" si="4">C10 -($F10*C$42/$F$42)</f>
        <v>3.1377511599047725E-2</v>
      </c>
      <c r="D53" s="24">
        <f t="shared" si="4"/>
        <v>4.4602205347904156E-2</v>
      </c>
      <c r="E53" s="25">
        <f t="shared" si="4"/>
        <v>-7.5979716946952019E-2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-1.5110726606240424E-2</v>
      </c>
      <c r="D54" s="24">
        <f t="shared" si="5"/>
        <v>-1.9727523453719337E-2</v>
      </c>
      <c r="E54" s="25">
        <f t="shared" si="5"/>
        <v>3.4838250059959663E-2</v>
      </c>
    </row>
    <row r="55" spans="1:5" x14ac:dyDescent="0.25">
      <c r="A55" s="21"/>
      <c r="B55" s="22" t="s">
        <v>13</v>
      </c>
      <c r="C55" s="23">
        <f t="shared" ref="C55:E55" si="6">C12 -($F12*C$42/$F$42)</f>
        <v>5.0132107934729997E-3</v>
      </c>
      <c r="D55" s="24">
        <f t="shared" si="6"/>
        <v>-3.4278894560743345E-2</v>
      </c>
      <c r="E55" s="25">
        <f t="shared" si="6"/>
        <v>2.9265683767270179E-2</v>
      </c>
    </row>
    <row r="56" spans="1:5" x14ac:dyDescent="0.25">
      <c r="A56" s="21"/>
      <c r="B56" s="22" t="s">
        <v>14</v>
      </c>
      <c r="C56" s="23">
        <f t="shared" ref="C56:E56" si="7">C13 -($F13*C$42/$F$42)</f>
        <v>1.8807790243137057E-2</v>
      </c>
      <c r="D56" s="24">
        <f t="shared" si="7"/>
        <v>4.0060174980400598E-2</v>
      </c>
      <c r="E56" s="25">
        <f t="shared" si="7"/>
        <v>-5.8867965223538044E-2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2.1118844264894632E-2</v>
      </c>
      <c r="D57" s="24">
        <f t="shared" si="8"/>
        <v>-3.5621451729238446E-2</v>
      </c>
      <c r="E57" s="25">
        <f t="shared" si="8"/>
        <v>1.4502607464343648E-2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-1.1280288952009554E-2</v>
      </c>
      <c r="D58" s="24">
        <f t="shared" si="9"/>
        <v>-1.9156091001510514E-2</v>
      </c>
      <c r="E58" s="25">
        <f t="shared" si="9"/>
        <v>3.0436379953520054E-2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-1.2529749099918719E-2</v>
      </c>
      <c r="D59" s="24">
        <f t="shared" si="10"/>
        <v>2.5574845548677838E-2</v>
      </c>
      <c r="E59" s="25">
        <f t="shared" si="10"/>
        <v>-1.3045096448759133E-2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-3.2460173558618743E-2</v>
      </c>
      <c r="D60" s="24">
        <f t="shared" si="11"/>
        <v>-1.0817992103209273E-2</v>
      </c>
      <c r="E60" s="25">
        <f t="shared" si="11"/>
        <v>4.3278165661827989E-2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7.4295586364339528E-2</v>
      </c>
      <c r="D61" s="24">
        <f t="shared" si="12"/>
        <v>1.2579785483404049E-2</v>
      </c>
      <c r="E61" s="25">
        <f t="shared" si="12"/>
        <v>-8.6875371847743632E-2</v>
      </c>
    </row>
    <row r="62" spans="1:5" x14ac:dyDescent="0.25">
      <c r="A62" s="21"/>
      <c r="B62" s="22" t="s">
        <v>20</v>
      </c>
      <c r="C62" s="23">
        <f t="shared" ref="C62:E62" si="13">C19 -($F19*C$42/$F$42)</f>
        <v>-2.5286565915036335E-2</v>
      </c>
      <c r="D62" s="24">
        <f t="shared" si="13"/>
        <v>-4.1884440215617103E-4</v>
      </c>
      <c r="E62" s="25">
        <f t="shared" si="13"/>
        <v>2.5705410317192423E-2</v>
      </c>
    </row>
    <row r="63" spans="1:5" x14ac:dyDescent="0.25">
      <c r="A63" s="21"/>
      <c r="B63" s="22" t="s">
        <v>21</v>
      </c>
      <c r="C63" s="23">
        <f t="shared" ref="C63:E63" si="14">C20 -($F20*C$42/$F$42)</f>
        <v>2.0212486356577047E-2</v>
      </c>
      <c r="D63" s="24">
        <f t="shared" si="14"/>
        <v>1.2861104735740925E-2</v>
      </c>
      <c r="E63" s="25">
        <f t="shared" si="14"/>
        <v>-3.3073591092318083E-2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-4.0488079658147894E-2</v>
      </c>
      <c r="D64" s="24">
        <f t="shared" si="15"/>
        <v>2.3180976305796658E-2</v>
      </c>
      <c r="E64" s="25">
        <f t="shared" si="15"/>
        <v>1.7307103352351166E-2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-2.9852686167357173E-3</v>
      </c>
      <c r="D65" s="24">
        <f t="shared" si="16"/>
        <v>-6.4255459125906467E-3</v>
      </c>
      <c r="E65" s="25">
        <f t="shared" si="16"/>
        <v>9.4108145293263223E-3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4.7628368125439968E-3</v>
      </c>
      <c r="D66" s="24">
        <f t="shared" si="17"/>
        <v>-1.2274086970574E-2</v>
      </c>
      <c r="E66" s="25">
        <f t="shared" si="17"/>
        <v>7.5112501580298641E-3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1.7918994621422935E-2</v>
      </c>
      <c r="D67" s="24">
        <f t="shared" si="18"/>
        <v>1.1730734202326204E-2</v>
      </c>
      <c r="E67" s="25">
        <f t="shared" si="18"/>
        <v>-2.9649728823749222E-2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5.755496278669775E-2</v>
      </c>
      <c r="D68" s="24">
        <f t="shared" si="19"/>
        <v>7.2522466359232429E-2</v>
      </c>
      <c r="E68" s="25">
        <f t="shared" si="19"/>
        <v>-0.13007742914593035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-1.9909955611103036E-2</v>
      </c>
      <c r="D69" s="24">
        <f t="shared" si="20"/>
        <v>1.4522638407155064E-3</v>
      </c>
      <c r="E69" s="25">
        <f t="shared" si="20"/>
        <v>1.8457691770387308E-2</v>
      </c>
    </row>
    <row r="70" spans="1:5" x14ac:dyDescent="0.25">
      <c r="A70" s="21"/>
      <c r="B70" s="22" t="s">
        <v>29</v>
      </c>
      <c r="C70" s="23">
        <f t="shared" ref="C70:E70" si="21">C27 -($F27*C$42/$F$42)</f>
        <v>-1.2819324521985725E-2</v>
      </c>
      <c r="D70" s="24">
        <f t="shared" si="21"/>
        <v>-1.7769128751402297E-2</v>
      </c>
      <c r="E70" s="25">
        <f t="shared" si="21"/>
        <v>3.0588453273387967E-2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-3.6949381341437493E-2</v>
      </c>
      <c r="D71" s="24">
        <f t="shared" si="22"/>
        <v>1.6192356544594944E-2</v>
      </c>
      <c r="E71" s="25">
        <f t="shared" si="22"/>
        <v>2.0757024796842383E-2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-1.6052803204196969E-2</v>
      </c>
      <c r="D72" s="24">
        <f t="shared" si="23"/>
        <v>-3.7973789160493293E-2</v>
      </c>
      <c r="E72" s="25">
        <f t="shared" si="23"/>
        <v>5.4026592364690124E-2</v>
      </c>
    </row>
    <row r="73" spans="1:5" x14ac:dyDescent="0.25">
      <c r="A73" s="21"/>
      <c r="B73" s="22" t="s">
        <v>32</v>
      </c>
      <c r="C73" s="23">
        <f t="shared" ref="C73:E73" si="24">C30 -($F30*C$42/$F$42)</f>
        <v>-2.0968164045626458E-2</v>
      </c>
      <c r="D73" s="24">
        <f t="shared" si="24"/>
        <v>-9.3797028028836521E-3</v>
      </c>
      <c r="E73" s="25">
        <f t="shared" si="24"/>
        <v>3.0347866848510027E-2</v>
      </c>
    </row>
    <row r="74" spans="1:5" x14ac:dyDescent="0.25">
      <c r="A74" s="21"/>
      <c r="B74" s="22" t="s">
        <v>33</v>
      </c>
      <c r="C74" s="23">
        <f t="shared" ref="C74:E74" si="25">C31 -($F31*C$42/$F$42)</f>
        <v>8.2589362128121679E-2</v>
      </c>
      <c r="D74" s="24">
        <f t="shared" si="25"/>
        <v>-4.4049449150609432E-2</v>
      </c>
      <c r="E74" s="25">
        <f t="shared" si="25"/>
        <v>-3.8539912977512636E-2</v>
      </c>
    </row>
    <row r="75" spans="1:5" x14ac:dyDescent="0.25">
      <c r="A75" s="21"/>
      <c r="B75" s="22" t="s">
        <v>34</v>
      </c>
      <c r="C75" s="23">
        <f t="shared" ref="C75:E75" si="26">C32 -($F32*C$42/$F$42)</f>
        <v>-2.3291853284954811E-2</v>
      </c>
      <c r="D75" s="24">
        <f t="shared" si="26"/>
        <v>3.0867452398623041E-2</v>
      </c>
      <c r="E75" s="25">
        <f t="shared" si="26"/>
        <v>-7.5755991136683964E-3</v>
      </c>
    </row>
    <row r="76" spans="1:5" x14ac:dyDescent="0.25">
      <c r="A76" s="21"/>
      <c r="B76" s="22" t="s">
        <v>35</v>
      </c>
      <c r="C76" s="23">
        <f t="shared" ref="C76:E76" si="27">C33 -($F33*C$42/$F$42)</f>
        <v>-4.7083084478788131E-2</v>
      </c>
      <c r="D76" s="24">
        <f t="shared" si="27"/>
        <v>2.9833989425669866E-2</v>
      </c>
      <c r="E76" s="25">
        <f t="shared" si="27"/>
        <v>1.7249095053118224E-2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-4.098921942955025E-3</v>
      </c>
      <c r="D77" s="24">
        <f t="shared" si="28"/>
        <v>2.8609584601780313E-2</v>
      </c>
      <c r="E77" s="25">
        <f t="shared" si="28"/>
        <v>-2.4510662658825483E-2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2.3575479860159676E-2</v>
      </c>
      <c r="D78" s="24">
        <f t="shared" si="29"/>
        <v>-4.9504482823592127E-2</v>
      </c>
      <c r="E78" s="25">
        <f t="shared" si="29"/>
        <v>2.5929002963432313E-2</v>
      </c>
    </row>
    <row r="79" spans="1:5" x14ac:dyDescent="0.25">
      <c r="A79" s="21"/>
      <c r="B79" s="22" t="s">
        <v>38</v>
      </c>
      <c r="C79" s="23">
        <f t="shared" ref="C79:E79" si="30">C36 -($F36*C$42/$F$42)</f>
        <v>8.5718196932016433E-4</v>
      </c>
      <c r="D79" s="24">
        <f t="shared" si="30"/>
        <v>-5.099531813716085E-3</v>
      </c>
      <c r="E79" s="25">
        <f t="shared" si="30"/>
        <v>4.2423498443957819E-3</v>
      </c>
    </row>
    <row r="80" spans="1:5" x14ac:dyDescent="0.25">
      <c r="A80" s="21"/>
      <c r="B80" s="22" t="s">
        <v>39</v>
      </c>
      <c r="C80" s="23">
        <f t="shared" ref="C80:E80" si="31">C37 -($F37*C$42/$F$42)</f>
        <v>-3.1160892138346136E-2</v>
      </c>
      <c r="D80" s="24">
        <f t="shared" si="31"/>
        <v>1.1106450996119122E-2</v>
      </c>
      <c r="E80" s="25">
        <f t="shared" si="31"/>
        <v>2.0054441142226959E-2</v>
      </c>
    </row>
    <row r="81" spans="1:5" x14ac:dyDescent="0.25">
      <c r="A81" s="21"/>
      <c r="B81" s="22" t="s">
        <v>40</v>
      </c>
      <c r="C81" s="23">
        <f t="shared" ref="C81:E81" si="32">C38 -($F38*C$42/$F$42)</f>
        <v>5.0853201389224445E-2</v>
      </c>
      <c r="D81" s="24">
        <f t="shared" si="32"/>
        <v>1.853659657861445E-2</v>
      </c>
      <c r="E81" s="25">
        <f t="shared" si="32"/>
        <v>-6.9389797967839062E-2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-2.5991748829042621E-2</v>
      </c>
      <c r="D82" s="24">
        <f t="shared" si="33"/>
        <v>-5.9165853153962944E-3</v>
      </c>
      <c r="E82" s="25">
        <f t="shared" si="33"/>
        <v>3.190833414443886E-2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1.6138115250843854E-2</v>
      </c>
      <c r="D83" s="24">
        <f t="shared" si="34"/>
        <v>3.7257125970773353E-2</v>
      </c>
      <c r="E83" s="25">
        <f t="shared" si="34"/>
        <v>-5.3395241221617207E-2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8.2325868929597479E-3</v>
      </c>
      <c r="D84" s="29">
        <f t="shared" si="35"/>
        <v>-1.4000791629415837E-2</v>
      </c>
      <c r="E84" s="30">
        <f t="shared" si="35"/>
        <v>5.7682047364560618E-3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FCCA6-F81F-4A8A-AF2C-222854D6BC1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0.22535211267605637</v>
      </c>
      <c r="D6" s="19">
        <v>0.16095890410958905</v>
      </c>
      <c r="E6" s="20">
        <v>0.19026548672566371</v>
      </c>
      <c r="F6" s="31">
        <f>AVERAGE(C6:E6)</f>
        <v>0.19219216783710302</v>
      </c>
    </row>
    <row r="7" spans="1:6" x14ac:dyDescent="0.25">
      <c r="A7" s="21"/>
      <c r="B7" s="22" t="s">
        <v>46</v>
      </c>
      <c r="C7" s="23">
        <v>0.26056338028169013</v>
      </c>
      <c r="D7" s="24">
        <v>0.26027397260273971</v>
      </c>
      <c r="E7" s="25">
        <v>0.19026548672566371</v>
      </c>
      <c r="F7" s="31">
        <f>AVERAGE(C7:E7)</f>
        <v>0.2370342798700312</v>
      </c>
    </row>
    <row r="8" spans="1:6" x14ac:dyDescent="0.25">
      <c r="A8" s="21"/>
      <c r="B8" s="22" t="s">
        <v>47</v>
      </c>
      <c r="C8" s="23">
        <v>0.44718309859154926</v>
      </c>
      <c r="D8" s="24">
        <v>0.37328767123287671</v>
      </c>
      <c r="E8" s="25">
        <v>0.32300884955752207</v>
      </c>
      <c r="F8" s="31">
        <f>AVERAGE(C8:E8)</f>
        <v>0.38115987312731603</v>
      </c>
    </row>
    <row r="9" spans="1:6" x14ac:dyDescent="0.25">
      <c r="A9" s="21"/>
      <c r="B9" s="22" t="s">
        <v>48</v>
      </c>
      <c r="C9" s="23">
        <v>0.19718309859154928</v>
      </c>
      <c r="D9" s="24">
        <v>0.21232876712328769</v>
      </c>
      <c r="E9" s="25">
        <v>0.21238938053097345</v>
      </c>
      <c r="F9" s="31">
        <f>AVERAGE(C9:E9)</f>
        <v>0.20730041541527014</v>
      </c>
    </row>
    <row r="10" spans="1:6" x14ac:dyDescent="0.25">
      <c r="A10" s="21"/>
      <c r="B10" s="22" t="s">
        <v>49</v>
      </c>
      <c r="C10" s="23">
        <v>0.4630281690140845</v>
      </c>
      <c r="D10" s="24">
        <v>0.44178082191780826</v>
      </c>
      <c r="E10" s="25">
        <v>0.37168141592920356</v>
      </c>
      <c r="F10" s="31">
        <f>AVERAGE(C10:E10)</f>
        <v>0.42549680228703207</v>
      </c>
    </row>
    <row r="11" spans="1:6" x14ac:dyDescent="0.25">
      <c r="A11" s="21"/>
      <c r="B11" s="22" t="s">
        <v>50</v>
      </c>
      <c r="C11" s="23">
        <v>0.20598591549295775</v>
      </c>
      <c r="D11" s="24">
        <v>0.22945205479452058</v>
      </c>
      <c r="E11" s="25">
        <v>0.24336283185840707</v>
      </c>
      <c r="F11" s="31">
        <f>AVERAGE(C11:E11)</f>
        <v>0.22626693404862844</v>
      </c>
    </row>
    <row r="12" spans="1:6" x14ac:dyDescent="0.25">
      <c r="A12" s="21"/>
      <c r="B12" s="22" t="s">
        <v>51</v>
      </c>
      <c r="C12" s="23">
        <v>0.11971830985915492</v>
      </c>
      <c r="D12" s="24">
        <v>0.14383561643835616</v>
      </c>
      <c r="E12" s="25">
        <v>0.15486725663716813</v>
      </c>
      <c r="F12" s="31">
        <f>AVERAGE(C12:E12)</f>
        <v>0.13947372764489308</v>
      </c>
    </row>
    <row r="13" spans="1:6" x14ac:dyDescent="0.25">
      <c r="A13" s="21"/>
      <c r="B13" s="22" t="s">
        <v>52</v>
      </c>
      <c r="C13" s="23">
        <v>7.2183098591549297E-2</v>
      </c>
      <c r="D13" s="24">
        <v>0.11301369863013697</v>
      </c>
      <c r="E13" s="25">
        <v>7.9646017699115043E-2</v>
      </c>
      <c r="F13" s="31">
        <f>AVERAGE(C13:E13)</f>
        <v>8.8280938306933773E-2</v>
      </c>
    </row>
    <row r="14" spans="1:6" x14ac:dyDescent="0.25">
      <c r="A14" s="21"/>
      <c r="B14" s="22" t="s">
        <v>53</v>
      </c>
      <c r="C14" s="23">
        <v>8.4507042253521125E-2</v>
      </c>
      <c r="D14" s="24">
        <v>9.9315068493150693E-2</v>
      </c>
      <c r="E14" s="25">
        <v>0.10619469026548672</v>
      </c>
      <c r="F14" s="31">
        <f>AVERAGE(C14:E14)</f>
        <v>9.6672267004052848E-2</v>
      </c>
    </row>
    <row r="15" spans="1:6" x14ac:dyDescent="0.25">
      <c r="A15" s="21"/>
      <c r="B15" s="22" t="s">
        <v>54</v>
      </c>
      <c r="C15" s="23">
        <v>0.25</v>
      </c>
      <c r="D15" s="24">
        <v>0.31164383561643838</v>
      </c>
      <c r="E15" s="25">
        <v>0.22566371681415925</v>
      </c>
      <c r="F15" s="31">
        <f>AVERAGE(C15:E15)</f>
        <v>0.26243585081019921</v>
      </c>
    </row>
    <row r="16" spans="1:6" x14ac:dyDescent="0.25">
      <c r="A16" s="21"/>
      <c r="B16" s="22" t="s">
        <v>55</v>
      </c>
      <c r="C16" s="23">
        <v>0.23063380281690141</v>
      </c>
      <c r="D16" s="24">
        <v>0.25342465753424659</v>
      </c>
      <c r="E16" s="25">
        <v>0.20796460176991149</v>
      </c>
      <c r="F16" s="31">
        <f>AVERAGE(C16:E16)</f>
        <v>0.23067435404035316</v>
      </c>
    </row>
    <row r="17" spans="1:6" x14ac:dyDescent="0.25">
      <c r="A17" s="21"/>
      <c r="B17" s="22" t="s">
        <v>56</v>
      </c>
      <c r="C17" s="23">
        <v>0.23943661971830985</v>
      </c>
      <c r="D17" s="24">
        <v>0.25</v>
      </c>
      <c r="E17" s="25">
        <v>0.23008849557522124</v>
      </c>
      <c r="F17" s="31">
        <f>AVERAGE(C17:E17)</f>
        <v>0.23984170509784372</v>
      </c>
    </row>
    <row r="18" spans="1:6" x14ac:dyDescent="0.25">
      <c r="A18" s="21"/>
      <c r="B18" s="22" t="s">
        <v>57</v>
      </c>
      <c r="C18" s="23">
        <v>0.26936619718309857</v>
      </c>
      <c r="D18" s="24">
        <v>0.20547945205479451</v>
      </c>
      <c r="E18" s="25">
        <v>0.25221238938053098</v>
      </c>
      <c r="F18" s="31">
        <f>AVERAGE(C18:E18)</f>
        <v>0.24235267953947467</v>
      </c>
    </row>
    <row r="19" spans="1:6" x14ac:dyDescent="0.25">
      <c r="A19" s="21"/>
      <c r="B19" s="22" t="s">
        <v>58</v>
      </c>
      <c r="C19" s="23">
        <v>0.20950704225352113</v>
      </c>
      <c r="D19" s="24">
        <v>0.1952054794520548</v>
      </c>
      <c r="E19" s="25">
        <v>0.16814159292035399</v>
      </c>
      <c r="F19" s="31">
        <f>AVERAGE(C19:E19)</f>
        <v>0.19095137154197664</v>
      </c>
    </row>
    <row r="20" spans="1:6" x14ac:dyDescent="0.25">
      <c r="A20" s="21"/>
      <c r="B20" s="22" t="s">
        <v>59</v>
      </c>
      <c r="C20" s="23">
        <v>0.25704225352112675</v>
      </c>
      <c r="D20" s="24">
        <v>0.23972602739726023</v>
      </c>
      <c r="E20" s="25">
        <v>0.19026548672566371</v>
      </c>
      <c r="F20" s="31">
        <f>AVERAGE(C20:E20)</f>
        <v>0.22901125588135021</v>
      </c>
    </row>
    <row r="21" spans="1:6" x14ac:dyDescent="0.25">
      <c r="A21" s="21"/>
      <c r="B21" s="22" t="s">
        <v>60</v>
      </c>
      <c r="C21" s="23">
        <v>0.11971830985915492</v>
      </c>
      <c r="D21" s="24">
        <v>0.20547945205479451</v>
      </c>
      <c r="E21" s="25">
        <v>9.7345132743362831E-2</v>
      </c>
      <c r="F21" s="31">
        <f>AVERAGE(C21:E21)</f>
        <v>0.14084763155243743</v>
      </c>
    </row>
    <row r="22" spans="1:6" x14ac:dyDescent="0.25">
      <c r="A22" s="21"/>
      <c r="B22" s="22" t="s">
        <v>61</v>
      </c>
      <c r="C22" s="23">
        <v>5.8098591549295774E-2</v>
      </c>
      <c r="D22" s="24">
        <v>5.8219178082191778E-2</v>
      </c>
      <c r="E22" s="25">
        <v>8.8495575221238937E-2</v>
      </c>
      <c r="F22" s="31">
        <f>AVERAGE(C22:E22)</f>
        <v>6.8271114950908832E-2</v>
      </c>
    </row>
    <row r="23" spans="1:6" ht="15.75" thickBot="1" x14ac:dyDescent="0.3">
      <c r="A23" s="26"/>
      <c r="B23" s="27" t="s">
        <v>62</v>
      </c>
      <c r="C23" s="28">
        <v>0.13908450704225353</v>
      </c>
      <c r="D23" s="29">
        <v>0.16438356164383561</v>
      </c>
      <c r="E23" s="30">
        <v>0.15929203539823009</v>
      </c>
      <c r="F23" s="31">
        <f>AVERAGE(C23:E23)</f>
        <v>0.15425336802810641</v>
      </c>
    </row>
    <row r="24" spans="1:6" ht="15.75" thickTop="1" x14ac:dyDescent="0.25">
      <c r="C24" s="32">
        <f>AVERAGE(C6:C23)</f>
        <v>0.21381064162754304</v>
      </c>
      <c r="D24" s="32">
        <f>AVERAGE(D6:D23)</f>
        <v>0.21765601217656011</v>
      </c>
      <c r="E24" s="32">
        <f>AVERAGE(E6:E23)</f>
        <v>0.19395280235988197</v>
      </c>
      <c r="F24" s="32">
        <f>AVERAGE(F6:F23)</f>
        <v>0.20847315205466174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2.8239293514263741E-2</v>
      </c>
      <c r="D31" s="19">
        <f t="shared" ref="D31:E31" si="0">D6 -($F6*D$24/$F$24)</f>
        <v>-3.9698976345078185E-2</v>
      </c>
      <c r="E31" s="20">
        <f t="shared" si="0"/>
        <v>1.145968283081461E-2</v>
      </c>
    </row>
    <row r="32" spans="1:6" x14ac:dyDescent="0.25">
      <c r="A32" s="21"/>
      <c r="B32" s="22" t="s">
        <v>46</v>
      </c>
      <c r="C32" s="23">
        <f t="shared" ref="C32:E32" si="1">C7 -($F7*C$24/$F$24)</f>
        <v>1.7460366933258836E-2</v>
      </c>
      <c r="D32" s="24">
        <f t="shared" si="1"/>
        <v>1.2798767296081121E-2</v>
      </c>
      <c r="E32" s="25">
        <f t="shared" si="1"/>
        <v>-3.0259134229339874E-2</v>
      </c>
    </row>
    <row r="33" spans="1:5" x14ac:dyDescent="0.25">
      <c r="A33" s="21"/>
      <c r="B33" s="22" t="s">
        <v>47</v>
      </c>
      <c r="C33" s="23">
        <f t="shared" ref="C33:E33" si="2">C8 -($F8*C$24/$F$24)</f>
        <v>5.6264477978684668E-2</v>
      </c>
      <c r="D33" s="24">
        <f t="shared" si="2"/>
        <v>-2.4661595466283659E-2</v>
      </c>
      <c r="E33" s="25">
        <f t="shared" si="2"/>
        <v>-3.1602882512400843E-2</v>
      </c>
    </row>
    <row r="34" spans="1:5" x14ac:dyDescent="0.25">
      <c r="A34" s="21"/>
      <c r="B34" s="22" t="s">
        <v>48</v>
      </c>
      <c r="C34" s="23">
        <f t="shared" ref="C34:E34" si="3">C9 -($F9*C$24/$F$24)</f>
        <v>-1.5424781093474171E-2</v>
      </c>
      <c r="D34" s="24">
        <f t="shared" si="3"/>
        <v>-4.1028515150752787E-3</v>
      </c>
      <c r="E34" s="25">
        <f t="shared" si="3"/>
        <v>1.9527632608549561E-2</v>
      </c>
    </row>
    <row r="35" spans="1:5" x14ac:dyDescent="0.25">
      <c r="A35" s="21"/>
      <c r="B35" s="22" t="s">
        <v>49</v>
      </c>
      <c r="C35" s="23">
        <f t="shared" ref="C35:E35" si="4">C10 -($F10*C$24/$F$24)</f>
        <v>2.6637471167273608E-2</v>
      </c>
      <c r="D35" s="24">
        <f t="shared" si="4"/>
        <v>-2.4583343807963454E-3</v>
      </c>
      <c r="E35" s="25">
        <f t="shared" si="4"/>
        <v>-2.4179136786476985E-2</v>
      </c>
    </row>
    <row r="36" spans="1:5" x14ac:dyDescent="0.25">
      <c r="A36" s="21"/>
      <c r="B36" s="22" t="s">
        <v>50</v>
      </c>
      <c r="C36" s="23">
        <f t="shared" ref="C36:E36" si="5">C11 -($F11*C$24/$F$24)</f>
        <v>-2.6074078185985644E-2</v>
      </c>
      <c r="D36" s="24">
        <f t="shared" si="5"/>
        <v>-6.7815228487447532E-3</v>
      </c>
      <c r="E36" s="25">
        <f t="shared" si="5"/>
        <v>3.2855601034730592E-2</v>
      </c>
    </row>
    <row r="37" spans="1:5" x14ac:dyDescent="0.25">
      <c r="A37" s="21"/>
      <c r="B37" s="22" t="s">
        <v>51</v>
      </c>
      <c r="C37" s="23">
        <f t="shared" ref="C37:E37" si="6">C12 -($F12*C$24/$F$24)</f>
        <v>-2.3326331160714656E-2</v>
      </c>
      <c r="D37" s="24">
        <f t="shared" si="6"/>
        <v>-1.7816731905135608E-3</v>
      </c>
      <c r="E37" s="25">
        <f t="shared" si="6"/>
        <v>2.5108004351228286E-2</v>
      </c>
    </row>
    <row r="38" spans="1:5" x14ac:dyDescent="0.25">
      <c r="A38" s="21"/>
      <c r="B38" s="22" t="s">
        <v>52</v>
      </c>
      <c r="C38" s="23">
        <f t="shared" ref="C38:E38" si="7">C13 -($F13*C$24/$F$24)</f>
        <v>-1.8358076024249256E-2</v>
      </c>
      <c r="D38" s="24">
        <f t="shared" si="7"/>
        <v>2.08441468498963E-2</v>
      </c>
      <c r="E38" s="25">
        <f t="shared" si="7"/>
        <v>-2.4860708256470021E-3</v>
      </c>
    </row>
    <row r="39" spans="1:5" x14ac:dyDescent="0.25">
      <c r="A39" s="21"/>
      <c r="B39" s="22" t="s">
        <v>53</v>
      </c>
      <c r="C39" s="23">
        <f t="shared" ref="C39:E39" si="8">C14 -($F14*C$24/$F$24)</f>
        <v>-1.4640302294260873E-2</v>
      </c>
      <c r="D39" s="24">
        <f t="shared" si="8"/>
        <v>-1.6154346281949394E-3</v>
      </c>
      <c r="E39" s="25">
        <f t="shared" si="8"/>
        <v>1.6255736922455868E-2</v>
      </c>
    </row>
    <row r="40" spans="1:5" x14ac:dyDescent="0.25">
      <c r="A40" s="21"/>
      <c r="B40" s="22" t="s">
        <v>54</v>
      </c>
      <c r="C40" s="23">
        <f t="shared" ref="C40:E40" si="9">C15 -($F15*C$24/$F$24)</f>
        <v>-1.9154934795087564E-2</v>
      </c>
      <c r="D40" s="24">
        <f t="shared" si="9"/>
        <v>3.7648166742330569E-2</v>
      </c>
      <c r="E40" s="25">
        <f t="shared" si="9"/>
        <v>-1.8493231947242839E-2</v>
      </c>
    </row>
    <row r="41" spans="1:5" x14ac:dyDescent="0.25">
      <c r="A41" s="21"/>
      <c r="B41" s="22" t="s">
        <v>55</v>
      </c>
      <c r="C41" s="23">
        <f t="shared" ref="C41:E41" si="10">C16 -($F16*C$24/$F$24)</f>
        <v>-5.9464530016274386E-3</v>
      </c>
      <c r="D41" s="24">
        <f t="shared" si="10"/>
        <v>1.2589521129426545E-2</v>
      </c>
      <c r="E41" s="25">
        <f t="shared" si="10"/>
        <v>-6.6430681277990233E-3</v>
      </c>
    </row>
    <row r="42" spans="1:5" x14ac:dyDescent="0.25">
      <c r="A42" s="21"/>
      <c r="B42" s="22" t="s">
        <v>56</v>
      </c>
      <c r="C42" s="23">
        <f t="shared" ref="C42:E42" si="11">C17 -($F17*C$24/$F$24)</f>
        <v>-6.5456967123838639E-3</v>
      </c>
      <c r="D42" s="24">
        <f t="shared" si="11"/>
        <v>-4.0629246846884959E-4</v>
      </c>
      <c r="E42" s="25">
        <f t="shared" si="11"/>
        <v>6.951989180852769E-3</v>
      </c>
    </row>
    <row r="43" spans="1:5" x14ac:dyDescent="0.25">
      <c r="A43" s="21"/>
      <c r="B43" s="22" t="s">
        <v>57</v>
      </c>
      <c r="C43" s="23">
        <f t="shared" ref="C43:E43" si="12">C18 -($F18*C$24/$F$24)</f>
        <v>2.0808618416779473E-2</v>
      </c>
      <c r="D43" s="24">
        <f t="shared" si="12"/>
        <v>-4.7548418675700921E-2</v>
      </c>
      <c r="E43" s="25">
        <f t="shared" si="12"/>
        <v>2.6739800258921614E-2</v>
      </c>
    </row>
    <row r="44" spans="1:5" x14ac:dyDescent="0.25">
      <c r="A44" s="21"/>
      <c r="B44" s="22" t="s">
        <v>58</v>
      </c>
      <c r="C44" s="23">
        <f t="shared" ref="C44:E44" si="13">C19 -($F19*C$24/$F$24)</f>
        <v>1.3666787205502184E-2</v>
      </c>
      <c r="D44" s="24">
        <f t="shared" si="13"/>
        <v>-4.1569499056297032E-3</v>
      </c>
      <c r="E44" s="25">
        <f t="shared" si="13"/>
        <v>-9.5098372998723701E-3</v>
      </c>
    </row>
    <row r="45" spans="1:5" x14ac:dyDescent="0.25">
      <c r="A45" s="21"/>
      <c r="B45" s="22" t="s">
        <v>59</v>
      </c>
      <c r="C45" s="23">
        <f t="shared" ref="C45:E45" si="14">C20 -($F20*C$24/$F$24)</f>
        <v>2.2167675776543716E-2</v>
      </c>
      <c r="D45" s="24">
        <f t="shared" si="14"/>
        <v>6.2724557613186294E-4</v>
      </c>
      <c r="E45" s="25">
        <f t="shared" si="14"/>
        <v>-2.2794921352675412E-2</v>
      </c>
    </row>
    <row r="46" spans="1:5" x14ac:dyDescent="0.25">
      <c r="A46" s="21"/>
      <c r="B46" s="22" t="s">
        <v>60</v>
      </c>
      <c r="C46" s="23">
        <f t="shared" ref="C46:E46" si="15">C21 -($F21*C$24/$F$24)</f>
        <v>-2.4735410810115391E-2</v>
      </c>
      <c r="D46" s="24">
        <f t="shared" si="15"/>
        <v>5.8427740570243886E-2</v>
      </c>
      <c r="E46" s="25">
        <f t="shared" si="15"/>
        <v>-3.3692329760128439E-2</v>
      </c>
    </row>
    <row r="47" spans="1:5" x14ac:dyDescent="0.25">
      <c r="A47" s="21"/>
      <c r="B47" s="22" t="s">
        <v>61</v>
      </c>
      <c r="C47" s="23">
        <f t="shared" ref="C47:E47" si="16">C22 -($F22*C$24/$F$24)</f>
        <v>-1.1920452862016255E-2</v>
      </c>
      <c r="D47" s="24">
        <f t="shared" si="16"/>
        <v>-1.3059154310298499E-2</v>
      </c>
      <c r="E47" s="25">
        <f t="shared" si="16"/>
        <v>2.4979607172314774E-2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-1.9118174052390885E-2</v>
      </c>
      <c r="D48" s="29">
        <f t="shared" si="17"/>
        <v>3.3356155706751878E-3</v>
      </c>
      <c r="E48" s="30">
        <f t="shared" si="17"/>
        <v>1.578255848171578E-2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5C281-B7D8-40AE-A63F-B692908802DF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0.22535211267605637</v>
      </c>
      <c r="D6" s="19">
        <v>0.18835616438356165</v>
      </c>
      <c r="E6" s="20">
        <v>0.23451327433628319</v>
      </c>
      <c r="F6" s="31">
        <f>AVERAGE(C6:E6)</f>
        <v>0.21607385046530039</v>
      </c>
    </row>
    <row r="7" spans="1:6" x14ac:dyDescent="0.25">
      <c r="A7" s="21"/>
      <c r="B7" s="22" t="s">
        <v>8</v>
      </c>
      <c r="C7" s="23">
        <v>0.15669014084507044</v>
      </c>
      <c r="D7" s="24">
        <v>0.16095890410958905</v>
      </c>
      <c r="E7" s="25">
        <v>0.21681415929203537</v>
      </c>
      <c r="F7" s="31">
        <f>AVERAGE(C7:E7)</f>
        <v>0.17815440141556496</v>
      </c>
    </row>
    <row r="8" spans="1:6" ht="24" x14ac:dyDescent="0.25">
      <c r="A8" s="21"/>
      <c r="B8" s="22" t="s">
        <v>9</v>
      </c>
      <c r="C8" s="23">
        <v>0.20950704225352113</v>
      </c>
      <c r="D8" s="24">
        <v>0.19863013698630139</v>
      </c>
      <c r="E8" s="25">
        <v>0.24778761061946902</v>
      </c>
      <c r="F8" s="31">
        <f>AVERAGE(C8:E8)</f>
        <v>0.21864159661976382</v>
      </c>
    </row>
    <row r="9" spans="1:6" x14ac:dyDescent="0.25">
      <c r="A9" s="21"/>
      <c r="B9" s="22" t="s">
        <v>10</v>
      </c>
      <c r="C9" s="23">
        <v>0.13204225352112675</v>
      </c>
      <c r="D9" s="24">
        <v>9.9315068493150693E-2</v>
      </c>
      <c r="E9" s="25">
        <v>0.19911504424778761</v>
      </c>
      <c r="F9" s="31">
        <f>AVERAGE(C9:E9)</f>
        <v>0.14349078875402169</v>
      </c>
    </row>
    <row r="10" spans="1:6" x14ac:dyDescent="0.25">
      <c r="A10" s="21"/>
      <c r="B10" s="22" t="s">
        <v>11</v>
      </c>
      <c r="C10" s="23">
        <v>0.22535211267605637</v>
      </c>
      <c r="D10" s="24">
        <v>0.22945205479452058</v>
      </c>
      <c r="E10" s="25">
        <v>0.11061946902654868</v>
      </c>
      <c r="F10" s="31">
        <f>AVERAGE(C10:E10)</f>
        <v>0.18847454549904188</v>
      </c>
    </row>
    <row r="11" spans="1:6" ht="24" x14ac:dyDescent="0.25">
      <c r="A11" s="21"/>
      <c r="B11" s="22" t="s">
        <v>12</v>
      </c>
      <c r="C11" s="23">
        <v>7.746478873239436E-2</v>
      </c>
      <c r="D11" s="24">
        <v>6.8493150684931503E-2</v>
      </c>
      <c r="E11" s="25">
        <v>0.12389380530973451</v>
      </c>
      <c r="F11" s="31">
        <f>AVERAGE(C11:E11)</f>
        <v>8.9950581575686805E-2</v>
      </c>
    </row>
    <row r="12" spans="1:6" x14ac:dyDescent="0.25">
      <c r="A12" s="21"/>
      <c r="B12" s="22" t="s">
        <v>13</v>
      </c>
      <c r="C12" s="23">
        <v>0.27816901408450706</v>
      </c>
      <c r="D12" s="24">
        <v>0.22602739726027393</v>
      </c>
      <c r="E12" s="25">
        <v>0.29203539823008851</v>
      </c>
      <c r="F12" s="31">
        <f>AVERAGE(C12:E12)</f>
        <v>0.26541060319162318</v>
      </c>
    </row>
    <row r="13" spans="1:6" x14ac:dyDescent="0.25">
      <c r="A13" s="21"/>
      <c r="B13" s="22" t="s">
        <v>14</v>
      </c>
      <c r="C13" s="23">
        <v>0.42957746478873238</v>
      </c>
      <c r="D13" s="24">
        <v>0.4315068493150685</v>
      </c>
      <c r="E13" s="25">
        <v>0.33628318584070799</v>
      </c>
      <c r="F13" s="31">
        <f>AVERAGE(C13:E13)</f>
        <v>0.39912249998150301</v>
      </c>
    </row>
    <row r="14" spans="1:6" ht="24" x14ac:dyDescent="0.25">
      <c r="A14" s="21"/>
      <c r="B14" s="22" t="s">
        <v>15</v>
      </c>
      <c r="C14" s="23">
        <v>0.21302816901408447</v>
      </c>
      <c r="D14" s="24">
        <v>0.14726027397260275</v>
      </c>
      <c r="E14" s="25">
        <v>0.19911504424778761</v>
      </c>
      <c r="F14" s="31">
        <f>AVERAGE(C14:E14)</f>
        <v>0.18646782907815829</v>
      </c>
    </row>
    <row r="15" spans="1:6" ht="24" x14ac:dyDescent="0.25">
      <c r="A15" s="21"/>
      <c r="B15" s="22" t="s">
        <v>16</v>
      </c>
      <c r="C15" s="23">
        <v>9.5070422535211266E-2</v>
      </c>
      <c r="D15" s="24">
        <v>8.2191780821917804E-2</v>
      </c>
      <c r="E15" s="25">
        <v>0.13274336283185842</v>
      </c>
      <c r="F15" s="31">
        <f>AVERAGE(C15:E15)</f>
        <v>0.10333518872966248</v>
      </c>
    </row>
    <row r="16" spans="1:6" ht="24" x14ac:dyDescent="0.25">
      <c r="A16" s="21"/>
      <c r="B16" s="22" t="s">
        <v>17</v>
      </c>
      <c r="C16" s="23">
        <v>7.9225352112676062E-2</v>
      </c>
      <c r="D16" s="24">
        <v>0.11301369863013697</v>
      </c>
      <c r="E16" s="25">
        <v>7.5221238938053103E-2</v>
      </c>
      <c r="F16" s="31">
        <f>AVERAGE(C16:E16)</f>
        <v>8.915342989362203E-2</v>
      </c>
    </row>
    <row r="17" spans="1:6" ht="24" x14ac:dyDescent="0.25">
      <c r="A17" s="21"/>
      <c r="B17" s="22" t="s">
        <v>18</v>
      </c>
      <c r="C17" s="23">
        <v>6.5140845070422532E-2</v>
      </c>
      <c r="D17" s="24">
        <v>8.2191780821917804E-2</v>
      </c>
      <c r="E17" s="25">
        <v>0.13716814159292035</v>
      </c>
      <c r="F17" s="31">
        <f>AVERAGE(C17:E17)</f>
        <v>9.4833589161753551E-2</v>
      </c>
    </row>
    <row r="18" spans="1:6" ht="24" x14ac:dyDescent="0.25">
      <c r="A18" s="21"/>
      <c r="B18" s="22" t="s">
        <v>19</v>
      </c>
      <c r="C18" s="23">
        <v>0.34859154929577463</v>
      </c>
      <c r="D18" s="24">
        <v>0.27397260273972601</v>
      </c>
      <c r="E18" s="25">
        <v>0.17699115044247787</v>
      </c>
      <c r="F18" s="31">
        <f>AVERAGE(C18:E18)</f>
        <v>0.26651843415932613</v>
      </c>
    </row>
    <row r="19" spans="1:6" x14ac:dyDescent="0.25">
      <c r="A19" s="21"/>
      <c r="B19" s="22" t="s">
        <v>20</v>
      </c>
      <c r="C19" s="23">
        <v>7.2183098591549297E-2</v>
      </c>
      <c r="D19" s="24">
        <v>9.2465753424657529E-2</v>
      </c>
      <c r="E19" s="25">
        <v>0.11946902654867257</v>
      </c>
      <c r="F19" s="31">
        <f>AVERAGE(C19:E19)</f>
        <v>9.470595952162647E-2</v>
      </c>
    </row>
    <row r="20" spans="1:6" x14ac:dyDescent="0.25">
      <c r="A20" s="21"/>
      <c r="B20" s="22" t="s">
        <v>21</v>
      </c>
      <c r="C20" s="23">
        <v>0.19718309859154928</v>
      </c>
      <c r="D20" s="24">
        <v>0.1815068493150685</v>
      </c>
      <c r="E20" s="25">
        <v>0.13716814159292035</v>
      </c>
      <c r="F20" s="31">
        <f>AVERAGE(C20:E20)</f>
        <v>0.17195269649984604</v>
      </c>
    </row>
    <row r="21" spans="1:6" ht="24" x14ac:dyDescent="0.25">
      <c r="A21" s="21"/>
      <c r="B21" s="22" t="s">
        <v>22</v>
      </c>
      <c r="C21" s="23">
        <v>9.3309859154929578E-2</v>
      </c>
      <c r="D21" s="24">
        <v>0.15068493150684931</v>
      </c>
      <c r="E21" s="25">
        <v>0.14601769911504425</v>
      </c>
      <c r="F21" s="31">
        <f>AVERAGE(C21:E21)</f>
        <v>0.13000416325894104</v>
      </c>
    </row>
    <row r="22" spans="1:6" ht="24" x14ac:dyDescent="0.25">
      <c r="A22" s="21"/>
      <c r="B22" s="22" t="s">
        <v>23</v>
      </c>
      <c r="C22" s="23">
        <v>7.9225352112676062E-2</v>
      </c>
      <c r="D22" s="24">
        <v>7.1917808219178078E-2</v>
      </c>
      <c r="E22" s="25">
        <v>8.8495575221238937E-2</v>
      </c>
      <c r="F22" s="31">
        <f>AVERAGE(C22:E22)</f>
        <v>7.9879578517697697E-2</v>
      </c>
    </row>
    <row r="23" spans="1:6" ht="24" x14ac:dyDescent="0.25">
      <c r="A23" s="21"/>
      <c r="B23" s="22" t="s">
        <v>24</v>
      </c>
      <c r="C23" s="23">
        <v>0.19014084507042253</v>
      </c>
      <c r="D23" s="24">
        <v>0.16438356164383561</v>
      </c>
      <c r="E23" s="25">
        <v>0.18584070796460178</v>
      </c>
      <c r="F23" s="31">
        <f>AVERAGE(C23:E23)</f>
        <v>0.18012170489295332</v>
      </c>
    </row>
    <row r="24" spans="1:6" ht="24" x14ac:dyDescent="0.25">
      <c r="A24" s="21"/>
      <c r="B24" s="22" t="s">
        <v>25</v>
      </c>
      <c r="C24" s="23">
        <v>0.16373239436619719</v>
      </c>
      <c r="D24" s="24">
        <v>0.15068493150684931</v>
      </c>
      <c r="E24" s="25">
        <v>0.11061946902654868</v>
      </c>
      <c r="F24" s="31">
        <f>AVERAGE(C24:E24)</f>
        <v>0.14167893163319839</v>
      </c>
    </row>
    <row r="25" spans="1:6" ht="24.75" thickBot="1" x14ac:dyDescent="0.3">
      <c r="A25" s="26"/>
      <c r="B25" s="27" t="s">
        <v>26</v>
      </c>
      <c r="C25" s="28">
        <v>0.37676056338028169</v>
      </c>
      <c r="D25" s="29">
        <v>0.37671232876712329</v>
      </c>
      <c r="E25" s="30">
        <v>0.17699115044247787</v>
      </c>
      <c r="F25" s="31">
        <f>AVERAGE(C25:E25)</f>
        <v>0.31015468086329429</v>
      </c>
    </row>
    <row r="26" spans="1:6" ht="15.75" thickTop="1" x14ac:dyDescent="0.25">
      <c r="C26" s="32">
        <f>AVERAGE(C6:C25)</f>
        <v>0.18538732394366197</v>
      </c>
      <c r="D26" s="32">
        <f>AVERAGE(D6:D25)</f>
        <v>0.17448630136986304</v>
      </c>
      <c r="E26" s="32">
        <f>AVERAGE(E6:E25)</f>
        <v>0.17234513274336283</v>
      </c>
      <c r="F26" s="32">
        <f>AVERAGE(F6:F25)</f>
        <v>0.17740625268562929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-4.4236922954024593E-4</v>
      </c>
      <c r="D33" s="19">
        <f t="shared" ref="D33:E33" si="0">D6 -($F6*D$26/$F$26)</f>
        <v>-2.416130002195957E-2</v>
      </c>
      <c r="E33" s="20">
        <f t="shared" si="0"/>
        <v>2.4603669251499843E-2</v>
      </c>
    </row>
    <row r="34" spans="1:5" x14ac:dyDescent="0.25">
      <c r="A34" s="21"/>
      <c r="B34" s="22" t="s">
        <v>8</v>
      </c>
      <c r="C34" s="23">
        <f t="shared" ref="C34:E34" si="1">C7 -($F7*C$26/$F$26)</f>
        <v>-2.9478989200997618E-2</v>
      </c>
      <c r="D34" s="24">
        <f t="shared" si="1"/>
        <v>-1.4263232118317926E-2</v>
      </c>
      <c r="E34" s="25">
        <f t="shared" si="1"/>
        <v>4.3742221319315572E-2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-1.8970702394714767E-2</v>
      </c>
      <c r="D35" s="24">
        <f t="shared" si="2"/>
        <v>-1.6412810724156929E-2</v>
      </c>
      <c r="E35" s="25">
        <f t="shared" si="2"/>
        <v>3.5383513118871834E-2</v>
      </c>
    </row>
    <row r="36" spans="1:5" x14ac:dyDescent="0.25">
      <c r="A36" s="21"/>
      <c r="B36" s="22" t="s">
        <v>10</v>
      </c>
      <c r="C36" s="23">
        <f t="shared" ref="C36:E36" si="3">C9 -($F9*C$26/$F$26)</f>
        <v>-1.7903833130125862E-2</v>
      </c>
      <c r="D36" s="24">
        <f t="shared" si="3"/>
        <v>-4.1813987734086261E-2</v>
      </c>
      <c r="E36" s="25">
        <f t="shared" si="3"/>
        <v>5.9717820864212151E-2</v>
      </c>
    </row>
    <row r="37" spans="1:5" x14ac:dyDescent="0.25">
      <c r="A37" s="21"/>
      <c r="B37" s="22" t="s">
        <v>11</v>
      </c>
      <c r="C37" s="23">
        <f t="shared" ref="C37:E37" si="4">C10 -($F10*C$26/$F$26)</f>
        <v>2.8398560630279485E-2</v>
      </c>
      <c r="D37" s="24">
        <f t="shared" si="4"/>
        <v>4.4079635002928219E-2</v>
      </c>
      <c r="E37" s="25">
        <f t="shared" si="4"/>
        <v>-7.2478195633207676E-2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-1.6532448417091117E-2</v>
      </c>
      <c r="D38" s="24">
        <f t="shared" si="5"/>
        <v>-1.9976923213885014E-2</v>
      </c>
      <c r="E38" s="25">
        <f t="shared" si="5"/>
        <v>3.6509371630976103E-2</v>
      </c>
    </row>
    <row r="39" spans="1:5" x14ac:dyDescent="0.25">
      <c r="A39" s="21"/>
      <c r="B39" s="22" t="s">
        <v>13</v>
      </c>
      <c r="C39" s="23">
        <f t="shared" ref="C39:E39" si="6">C12 -($F12*C$26/$F$26)</f>
        <v>8.1824021319865103E-4</v>
      </c>
      <c r="D39" s="24">
        <f t="shared" si="6"/>
        <v>-3.5014780195076034E-2</v>
      </c>
      <c r="E39" s="25">
        <f t="shared" si="6"/>
        <v>3.4196539981877383E-2</v>
      </c>
    </row>
    <row r="40" spans="1:5" x14ac:dyDescent="0.25">
      <c r="A40" s="21"/>
      <c r="B40" s="22" t="s">
        <v>14</v>
      </c>
      <c r="C40" s="23">
        <f t="shared" ref="C40:E40" si="7">C13 -($F13*C$26/$F$26)</f>
        <v>1.2499424544050342E-2</v>
      </c>
      <c r="D40" s="24">
        <f t="shared" si="7"/>
        <v>3.8953555611982715E-2</v>
      </c>
      <c r="E40" s="25">
        <f t="shared" si="7"/>
        <v>-5.1452980156033168E-2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1.8171610628619245E-2</v>
      </c>
      <c r="D41" s="24">
        <f t="shared" si="8"/>
        <v>-3.6138458190298095E-2</v>
      </c>
      <c r="E41" s="25">
        <f t="shared" si="8"/>
        <v>1.7966847561678878E-2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-1.291356234581989E-2</v>
      </c>
      <c r="D42" s="24">
        <f t="shared" si="9"/>
        <v>-1.9442601336790183E-2</v>
      </c>
      <c r="E42" s="25">
        <f t="shared" si="9"/>
        <v>3.2356163682610142E-2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-1.3938871459903246E-2</v>
      </c>
      <c r="D43" s="24">
        <f t="shared" si="10"/>
        <v>2.5327655995882048E-2</v>
      </c>
      <c r="E43" s="25">
        <f t="shared" si="10"/>
        <v>-1.138878453597876E-2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-3.3959074174387108E-2</v>
      </c>
      <c r="D44" s="24">
        <f t="shared" si="11"/>
        <v>-1.1080930640996176E-2</v>
      </c>
      <c r="E44" s="25">
        <f t="shared" si="11"/>
        <v>4.5040004815383325E-2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7.0083105864485684E-2</v>
      </c>
      <c r="D45" s="24">
        <f t="shared" si="12"/>
        <v>1.1840828242720369E-2</v>
      </c>
      <c r="E45" s="25">
        <f t="shared" si="12"/>
        <v>-8.1923934107205887E-2</v>
      </c>
    </row>
    <row r="46" spans="1:5" x14ac:dyDescent="0.25">
      <c r="A46" s="21"/>
      <c r="B46" s="22" t="s">
        <v>20</v>
      </c>
      <c r="C46" s="23">
        <f t="shared" ref="C46:E46" si="13">C19 -($F19*C$26/$F$26)</f>
        <v>-2.6783449269327339E-2</v>
      </c>
      <c r="D46" s="24">
        <f t="shared" si="13"/>
        <v>-6.814290700615927E-4</v>
      </c>
      <c r="E46" s="25">
        <f t="shared" si="13"/>
        <v>2.7464878339388932E-2</v>
      </c>
    </row>
    <row r="47" spans="1:5" x14ac:dyDescent="0.25">
      <c r="A47" s="21"/>
      <c r="B47" s="22" t="s">
        <v>21</v>
      </c>
      <c r="C47" s="23">
        <f t="shared" ref="C47:E47" si="14">C20 -($F20*C$26/$F$26)</f>
        <v>1.7494672922066662E-2</v>
      </c>
      <c r="D47" s="24">
        <f t="shared" si="14"/>
        <v>1.2384343379497592E-2</v>
      </c>
      <c r="E47" s="25">
        <f t="shared" si="14"/>
        <v>-2.9879016301564226E-2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-4.2542871869258966E-2</v>
      </c>
      <c r="D48" s="24">
        <f t="shared" si="15"/>
        <v>2.2820522748194738E-2</v>
      </c>
      <c r="E48" s="25">
        <f t="shared" si="15"/>
        <v>1.9722349121064242E-2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-4.247812304956522E-3</v>
      </c>
      <c r="D49" s="24">
        <f t="shared" si="16"/>
        <v>-6.6470224986834719E-3</v>
      </c>
      <c r="E49" s="25">
        <f t="shared" si="16"/>
        <v>1.0894834803639994E-2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1.9159073989920561E-3</v>
      </c>
      <c r="D50" s="24">
        <f t="shared" si="17"/>
        <v>-1.2773497971748399E-2</v>
      </c>
      <c r="E50" s="25">
        <f t="shared" si="17"/>
        <v>1.0857590572756343E-2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1.5679675834234685E-2</v>
      </c>
      <c r="D51" s="24">
        <f t="shared" si="18"/>
        <v>1.1337910821411029E-2</v>
      </c>
      <c r="E51" s="25">
        <f t="shared" si="18"/>
        <v>-2.7017586655645687E-2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5.2652785760196164E-2</v>
      </c>
      <c r="D52" s="29">
        <f t="shared" si="19"/>
        <v>7.1662521913442745E-2</v>
      </c>
      <c r="E52" s="30">
        <f t="shared" si="19"/>
        <v>-0.12431530767363885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09674-0992-4899-9690-9AF87300E427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0.25528169014084506</v>
      </c>
      <c r="D6" s="19">
        <v>0.2636986301369863</v>
      </c>
      <c r="E6" s="20">
        <v>0.2831858407079646</v>
      </c>
      <c r="F6" s="31">
        <f>AVERAGE(C6:E6)</f>
        <v>0.26738872032859867</v>
      </c>
    </row>
    <row r="7" spans="1:6" x14ac:dyDescent="0.25">
      <c r="A7" s="21"/>
      <c r="B7" s="22" t="s">
        <v>29</v>
      </c>
      <c r="C7" s="23">
        <v>0.15316901408450703</v>
      </c>
      <c r="D7" s="24">
        <v>0.1404109589041096</v>
      </c>
      <c r="E7" s="25">
        <v>0.19026548672566371</v>
      </c>
      <c r="F7" s="31">
        <f>AVERAGE(C7:E7)</f>
        <v>0.16128181990476009</v>
      </c>
    </row>
    <row r="8" spans="1:6" ht="24" x14ac:dyDescent="0.25">
      <c r="A8" s="21"/>
      <c r="B8" s="22" t="s">
        <v>30</v>
      </c>
      <c r="C8" s="23">
        <v>0.176056338028169</v>
      </c>
      <c r="D8" s="24">
        <v>0.21917808219178081</v>
      </c>
      <c r="E8" s="25">
        <v>0.22566371681415925</v>
      </c>
      <c r="F8" s="31">
        <f>AVERAGE(C8:E8)</f>
        <v>0.20696604567803636</v>
      </c>
    </row>
    <row r="9" spans="1:6" ht="24" x14ac:dyDescent="0.25">
      <c r="A9" s="21"/>
      <c r="B9" s="22" t="s">
        <v>31</v>
      </c>
      <c r="C9" s="23">
        <v>0.15316901408450703</v>
      </c>
      <c r="D9" s="24">
        <v>0.12328767123287671</v>
      </c>
      <c r="E9" s="25">
        <v>0.21681415929203537</v>
      </c>
      <c r="F9" s="31">
        <f>AVERAGE(C9:E9)</f>
        <v>0.16442361486980639</v>
      </c>
    </row>
    <row r="10" spans="1:6" x14ac:dyDescent="0.25">
      <c r="A10" s="21"/>
      <c r="B10" s="22" t="s">
        <v>32</v>
      </c>
      <c r="C10" s="23">
        <v>0.10387323943661972</v>
      </c>
      <c r="D10" s="24">
        <v>0.1095890410958904</v>
      </c>
      <c r="E10" s="25">
        <v>0.15044247787610621</v>
      </c>
      <c r="F10" s="31">
        <f>AVERAGE(C10:E10)</f>
        <v>0.12130158613620545</v>
      </c>
    </row>
    <row r="11" spans="1:6" x14ac:dyDescent="0.25">
      <c r="A11" s="21"/>
      <c r="B11" s="22" t="s">
        <v>33</v>
      </c>
      <c r="C11" s="23">
        <v>0.4630281690140845</v>
      </c>
      <c r="D11" s="24">
        <v>0.3184931506849315</v>
      </c>
      <c r="E11" s="25">
        <v>0.32743362831858408</v>
      </c>
      <c r="F11" s="31">
        <f>AVERAGE(C11:E11)</f>
        <v>0.36965164933920008</v>
      </c>
    </row>
    <row r="12" spans="1:6" x14ac:dyDescent="0.25">
      <c r="A12" s="21"/>
      <c r="B12" s="22" t="s">
        <v>34</v>
      </c>
      <c r="C12" s="23">
        <v>0.26056338028169013</v>
      </c>
      <c r="D12" s="24">
        <v>0.30136986301369861</v>
      </c>
      <c r="E12" s="25">
        <v>0.26548672566371684</v>
      </c>
      <c r="F12" s="31">
        <f>AVERAGE(C12:E12)</f>
        <v>0.27580665631970186</v>
      </c>
    </row>
    <row r="13" spans="1:6" x14ac:dyDescent="0.25">
      <c r="A13" s="21"/>
      <c r="B13" s="22" t="s">
        <v>35</v>
      </c>
      <c r="C13" s="23">
        <v>5.4577464788732391E-2</v>
      </c>
      <c r="D13" s="24">
        <v>0.12671232876712329</v>
      </c>
      <c r="E13" s="25">
        <v>0.11504424778761062</v>
      </c>
      <c r="F13" s="31">
        <f>AVERAGE(C13:E13)</f>
        <v>9.877801378115543E-2</v>
      </c>
    </row>
    <row r="14" spans="1:6" ht="24" x14ac:dyDescent="0.25">
      <c r="A14" s="21"/>
      <c r="B14" s="22" t="s">
        <v>36</v>
      </c>
      <c r="C14" s="23">
        <v>0.26056338028169013</v>
      </c>
      <c r="D14" s="24">
        <v>0.28082191780821919</v>
      </c>
      <c r="E14" s="25">
        <v>0.23008849557522124</v>
      </c>
      <c r="F14" s="31">
        <f>AVERAGE(C14:E14)</f>
        <v>0.25715793122171021</v>
      </c>
    </row>
    <row r="15" spans="1:6" ht="24" x14ac:dyDescent="0.25">
      <c r="A15" s="21"/>
      <c r="B15" s="22" t="s">
        <v>37</v>
      </c>
      <c r="C15" s="23">
        <v>0.25880281690140844</v>
      </c>
      <c r="D15" s="24">
        <v>0.17465753424657535</v>
      </c>
      <c r="E15" s="25">
        <v>0.25221238938053098</v>
      </c>
      <c r="F15" s="31">
        <f>AVERAGE(C15:E15)</f>
        <v>0.22855758017617159</v>
      </c>
    </row>
    <row r="16" spans="1:6" x14ac:dyDescent="0.25">
      <c r="A16" s="21"/>
      <c r="B16" s="22" t="s">
        <v>38</v>
      </c>
      <c r="C16" s="23">
        <v>0.22183098591549297</v>
      </c>
      <c r="D16" s="24">
        <v>0.20547945205479451</v>
      </c>
      <c r="E16" s="25">
        <v>0.21681415929203537</v>
      </c>
      <c r="F16" s="31">
        <f>AVERAGE(C16:E16)</f>
        <v>0.21470819908744096</v>
      </c>
    </row>
    <row r="17" spans="1:6" x14ac:dyDescent="0.25">
      <c r="A17" s="21"/>
      <c r="B17" s="22" t="s">
        <v>39</v>
      </c>
      <c r="C17" s="23">
        <v>7.2183098591549297E-2</v>
      </c>
      <c r="D17" s="24">
        <v>0.1095890410958904</v>
      </c>
      <c r="E17" s="25">
        <v>0.11946902654867257</v>
      </c>
      <c r="F17" s="31">
        <f>AVERAGE(C17:E17)</f>
        <v>0.1004137220787041</v>
      </c>
    </row>
    <row r="18" spans="1:6" x14ac:dyDescent="0.25">
      <c r="A18" s="21"/>
      <c r="B18" s="22" t="s">
        <v>40</v>
      </c>
      <c r="C18" s="23">
        <v>0.39436619718309857</v>
      </c>
      <c r="D18" s="24">
        <v>0.3458904109589041</v>
      </c>
      <c r="E18" s="25">
        <v>0.26106194690265488</v>
      </c>
      <c r="F18" s="31">
        <f>AVERAGE(C18:E18)</f>
        <v>0.33377285168155252</v>
      </c>
    </row>
    <row r="19" spans="1:6" ht="24" x14ac:dyDescent="0.25">
      <c r="A19" s="21"/>
      <c r="B19" s="22" t="s">
        <v>41</v>
      </c>
      <c r="C19" s="23">
        <v>8.8028169014084501E-2</v>
      </c>
      <c r="D19" s="24">
        <v>0.10273972602739725</v>
      </c>
      <c r="E19" s="25">
        <v>0.1415929203539823</v>
      </c>
      <c r="F19" s="31">
        <f>AVERAGE(C19:E19)</f>
        <v>0.11078693846515468</v>
      </c>
    </row>
    <row r="20" spans="1:6" ht="24" x14ac:dyDescent="0.25">
      <c r="A20" s="21"/>
      <c r="B20" s="22" t="s">
        <v>42</v>
      </c>
      <c r="C20" s="23">
        <v>0.32922535211267606</v>
      </c>
      <c r="D20" s="24">
        <v>0.33561643835616439</v>
      </c>
      <c r="E20" s="25">
        <v>0.24778761061946902</v>
      </c>
      <c r="F20" s="31">
        <f>AVERAGE(C20:E20)</f>
        <v>0.30420980036276979</v>
      </c>
    </row>
    <row r="21" spans="1:6" ht="24.75" thickBot="1" x14ac:dyDescent="0.3">
      <c r="A21" s="26"/>
      <c r="B21" s="27" t="s">
        <v>43</v>
      </c>
      <c r="C21" s="28">
        <v>0.1954225352112676</v>
      </c>
      <c r="D21" s="29">
        <v>0.16438356164383561</v>
      </c>
      <c r="E21" s="30">
        <v>0.18584070796460178</v>
      </c>
      <c r="F21" s="31">
        <f>AVERAGE(C21:E21)</f>
        <v>0.18188226827323498</v>
      </c>
    </row>
    <row r="22" spans="1:6" ht="15.75" thickTop="1" x14ac:dyDescent="0.25">
      <c r="C22" s="32">
        <f>AVERAGE(C6:C21)</f>
        <v>0.21500880281690141</v>
      </c>
      <c r="D22" s="32">
        <f>AVERAGE(D6:D21)</f>
        <v>0.20761986301369861</v>
      </c>
      <c r="E22" s="32">
        <f>AVERAGE(E6:E21)</f>
        <v>0.21432522123893805</v>
      </c>
      <c r="F22" s="32">
        <f>AVERAGE(F6:F21)</f>
        <v>0.21231796235651271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-1.5495817360190789E-2</v>
      </c>
      <c r="D29" s="19">
        <f t="shared" ref="D29:E29" si="0">D6 -($F6*D$22/$F$22)</f>
        <v>2.2265960713346855E-3</v>
      </c>
      <c r="E29" s="20">
        <f t="shared" si="0"/>
        <v>1.3269221288856103E-2</v>
      </c>
    </row>
    <row r="30" spans="1:6" x14ac:dyDescent="0.25">
      <c r="A30" s="21"/>
      <c r="B30" s="22" t="s">
        <v>29</v>
      </c>
      <c r="C30" s="23">
        <f t="shared" ref="C30:E30" si="1">C7 -($F7*C$22/$F$22)</f>
        <v>-1.01568328149928E-2</v>
      </c>
      <c r="D30" s="24">
        <f t="shared" si="1"/>
        <v>-1.7302071983967576E-2</v>
      </c>
      <c r="E30" s="25">
        <f t="shared" si="1"/>
        <v>2.7458904798960515E-2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-3.3532719869163147E-2</v>
      </c>
      <c r="D31" s="24">
        <f t="shared" si="2"/>
        <v>1.6791710472521926E-2</v>
      </c>
      <c r="E31" s="25">
        <f t="shared" si="2"/>
        <v>1.6741009396641249E-2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-1.3338445744173477E-2</v>
      </c>
      <c r="D32" s="24">
        <f t="shared" si="3"/>
        <v>-3.7497634054503237E-2</v>
      </c>
      <c r="E32" s="25">
        <f t="shared" si="3"/>
        <v>5.0836079798676714E-2</v>
      </c>
    </row>
    <row r="33" spans="1:5" x14ac:dyDescent="0.25">
      <c r="A33" s="21"/>
      <c r="B33" s="22" t="s">
        <v>32</v>
      </c>
      <c r="C33" s="23">
        <f t="shared" ref="C33:E33" si="4">C10 -($F10*C$22/$F$22)</f>
        <v>-1.8965678785208093E-2</v>
      </c>
      <c r="D33" s="24">
        <f t="shared" si="4"/>
        <v>-9.0284249791405119E-3</v>
      </c>
      <c r="E33" s="25">
        <f t="shared" si="4"/>
        <v>2.7994103764348618E-2</v>
      </c>
    </row>
    <row r="34" spans="1:5" x14ac:dyDescent="0.25">
      <c r="A34" s="21"/>
      <c r="B34" s="22" t="s">
        <v>33</v>
      </c>
      <c r="C34" s="23">
        <f t="shared" ref="C34:E34" si="5">C11 -($F11*C$22/$F$22)</f>
        <v>8.8691689417229935E-2</v>
      </c>
      <c r="D34" s="24">
        <f t="shared" si="5"/>
        <v>-4.2978973231381667E-2</v>
      </c>
      <c r="E34" s="25">
        <f t="shared" si="5"/>
        <v>-4.5712716185848379E-2</v>
      </c>
    </row>
    <row r="35" spans="1:5" x14ac:dyDescent="0.25">
      <c r="A35" s="21"/>
      <c r="B35" s="22" t="s">
        <v>34</v>
      </c>
      <c r="C35" s="23">
        <f t="shared" ref="C35:E35" si="6">C12 -($F12*C$22/$F$22)</f>
        <v>-1.8738749062679305E-2</v>
      </c>
      <c r="D35" s="24">
        <f t="shared" si="6"/>
        <v>3.1666162168972334E-2</v>
      </c>
      <c r="E35" s="25">
        <f t="shared" si="6"/>
        <v>-1.2927413106292973E-2</v>
      </c>
    </row>
    <row r="36" spans="1:5" x14ac:dyDescent="0.25">
      <c r="A36" s="21"/>
      <c r="B36" s="22" t="s">
        <v>35</v>
      </c>
      <c r="C36" s="23">
        <f t="shared" ref="C36:E36" si="7">C13 -($F13*C$22/$F$22)</f>
        <v>-4.545242553234978E-2</v>
      </c>
      <c r="D36" s="24">
        <f t="shared" si="7"/>
        <v>3.0120041132164044E-2</v>
      </c>
      <c r="E36" s="25">
        <f t="shared" si="7"/>
        <v>1.533238440018575E-2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1.4632317933815919E-4</v>
      </c>
      <c r="D37" s="24">
        <f t="shared" si="8"/>
        <v>2.9354289442955428E-2</v>
      </c>
      <c r="E37" s="25">
        <f t="shared" si="8"/>
        <v>-2.9500612622293559E-2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2.7348581268295896E-2</v>
      </c>
      <c r="D38" s="24">
        <f t="shared" si="9"/>
        <v>-4.8842601871152386E-2</v>
      </c>
      <c r="E38" s="25">
        <f t="shared" si="9"/>
        <v>2.1494020602856545E-2</v>
      </c>
    </row>
    <row r="39" spans="1:5" x14ac:dyDescent="0.25">
      <c r="A39" s="21"/>
      <c r="B39" s="22" t="s">
        <v>38</v>
      </c>
      <c r="C39" s="23">
        <f t="shared" ref="C39:E39" si="10">C16 -($F16*C$22/$F$22)</f>
        <v>4.4016533786288281E-3</v>
      </c>
      <c r="D39" s="24">
        <f t="shared" si="10"/>
        <v>-4.4777573479596877E-3</v>
      </c>
      <c r="E39" s="25">
        <f t="shared" si="10"/>
        <v>7.6103969330887367E-5</v>
      </c>
    </row>
    <row r="40" spans="1:5" x14ac:dyDescent="0.25">
      <c r="A40" s="21"/>
      <c r="B40" s="22" t="s">
        <v>39</v>
      </c>
      <c r="C40" s="23">
        <f t="shared" ref="C40:E40" si="11">C17 -($F17*C$22/$F$22)</f>
        <v>-2.9503230397793387E-2</v>
      </c>
      <c r="D40" s="24">
        <f t="shared" si="11"/>
        <v>1.1397239557829647E-2</v>
      </c>
      <c r="E40" s="25">
        <f t="shared" si="11"/>
        <v>1.8105990839963754E-2</v>
      </c>
    </row>
    <row r="41" spans="1:5" x14ac:dyDescent="0.25">
      <c r="A41" s="21"/>
      <c r="B41" s="22" t="s">
        <v>40</v>
      </c>
      <c r="C41" s="23">
        <f t="shared" ref="C41:E41" si="12">C18 -($F18*C$22/$F$22)</f>
        <v>5.6363230046802049E-2</v>
      </c>
      <c r="D41" s="24">
        <f t="shared" si="12"/>
        <v>1.9503170921934099E-2</v>
      </c>
      <c r="E41" s="25">
        <f t="shared" si="12"/>
        <v>-7.5866400968736036E-2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-2.4162842724927538E-2</v>
      </c>
      <c r="D42" s="24">
        <f t="shared" si="13"/>
        <v>-5.5957569084247039E-3</v>
      </c>
      <c r="E42" s="25">
        <f t="shared" si="13"/>
        <v>2.9758599633352284E-2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2.1160107631200964E-2</v>
      </c>
      <c r="D43" s="24">
        <f t="shared" si="14"/>
        <v>3.8138088537188364E-2</v>
      </c>
      <c r="E43" s="25">
        <f t="shared" si="14"/>
        <v>-5.9298196168389161E-2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1.123515736998254E-2</v>
      </c>
      <c r="D44" s="29">
        <f t="shared" si="15"/>
        <v>-1.3474077928370354E-2</v>
      </c>
      <c r="E44" s="30">
        <f t="shared" si="15"/>
        <v>2.2389205583878968E-3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EF86-140B-4689-AD0C-28E39230DB87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0.15845070422535212</v>
      </c>
      <c r="D6" s="19">
        <v>0.14383561643835616</v>
      </c>
      <c r="E6" s="20">
        <v>0.1415929203539823</v>
      </c>
      <c r="F6" s="31">
        <f>AVERAGE(C6:E6)</f>
        <v>0.14795974700589687</v>
      </c>
    </row>
    <row r="7" spans="1:6" ht="24" x14ac:dyDescent="0.25">
      <c r="A7" s="21"/>
      <c r="B7" s="22" t="s">
        <v>65</v>
      </c>
      <c r="C7" s="23">
        <v>0.21478873239436619</v>
      </c>
      <c r="D7" s="24">
        <v>0.18493150684931506</v>
      </c>
      <c r="E7" s="25">
        <v>0.20796460176991149</v>
      </c>
      <c r="F7" s="31">
        <f>AVERAGE(C7:E7)</f>
        <v>0.2025616136711976</v>
      </c>
    </row>
    <row r="8" spans="1:6" ht="24" x14ac:dyDescent="0.25">
      <c r="A8" s="21"/>
      <c r="B8" s="22" t="s">
        <v>66</v>
      </c>
      <c r="C8" s="23">
        <v>4.7535211267605633E-2</v>
      </c>
      <c r="D8" s="24">
        <v>0.11301369863013697</v>
      </c>
      <c r="E8" s="25">
        <v>6.637168141592921E-2</v>
      </c>
      <c r="F8" s="31">
        <f>AVERAGE(C8:E8)</f>
        <v>7.5640197104557272E-2</v>
      </c>
    </row>
    <row r="9" spans="1:6" x14ac:dyDescent="0.25">
      <c r="A9" s="21"/>
      <c r="B9" s="22" t="s">
        <v>67</v>
      </c>
      <c r="C9" s="23">
        <v>0.16197183098591553</v>
      </c>
      <c r="D9" s="24">
        <v>0.15068493150684931</v>
      </c>
      <c r="E9" s="25">
        <v>0.18141592920353983</v>
      </c>
      <c r="F9" s="31">
        <f>AVERAGE(C9:E9)</f>
        <v>0.16469089723210156</v>
      </c>
    </row>
    <row r="10" spans="1:6" x14ac:dyDescent="0.25">
      <c r="A10" s="21"/>
      <c r="B10" s="22" t="s">
        <v>68</v>
      </c>
      <c r="C10" s="23">
        <v>0.18661971830985916</v>
      </c>
      <c r="D10" s="24">
        <v>0.1404109589041096</v>
      </c>
      <c r="E10" s="25">
        <v>0.18584070796460178</v>
      </c>
      <c r="F10" s="31">
        <f>AVERAGE(C10:E10)</f>
        <v>0.17095712839285682</v>
      </c>
    </row>
    <row r="11" spans="1:6" ht="24" x14ac:dyDescent="0.25">
      <c r="A11" s="21"/>
      <c r="B11" s="22" t="s">
        <v>69</v>
      </c>
      <c r="C11" s="23">
        <v>8.6267605633802813E-2</v>
      </c>
      <c r="D11" s="24">
        <v>9.5890410958904104E-2</v>
      </c>
      <c r="E11" s="25">
        <v>0.13274336283185842</v>
      </c>
      <c r="F11" s="31">
        <f>AVERAGE(C11:E11)</f>
        <v>0.10496712647485511</v>
      </c>
    </row>
    <row r="12" spans="1:6" x14ac:dyDescent="0.25">
      <c r="A12" s="21"/>
      <c r="B12" s="22" t="s">
        <v>70</v>
      </c>
      <c r="C12" s="23">
        <v>0.15492957746478872</v>
      </c>
      <c r="D12" s="24">
        <v>0.17465753424657535</v>
      </c>
      <c r="E12" s="25">
        <v>0.18141592920353983</v>
      </c>
      <c r="F12" s="31">
        <f>AVERAGE(C12:E12)</f>
        <v>0.17033434697163463</v>
      </c>
    </row>
    <row r="13" spans="1:6" x14ac:dyDescent="0.25">
      <c r="A13" s="21"/>
      <c r="B13" s="22" t="s">
        <v>71</v>
      </c>
      <c r="C13" s="23">
        <v>0.13204225352112675</v>
      </c>
      <c r="D13" s="24">
        <v>0.14726027397260275</v>
      </c>
      <c r="E13" s="25">
        <v>0.19469026548672566</v>
      </c>
      <c r="F13" s="31">
        <f>AVERAGE(C13:E13)</f>
        <v>0.15799759766015173</v>
      </c>
    </row>
    <row r="14" spans="1:6" x14ac:dyDescent="0.25">
      <c r="A14" s="21"/>
      <c r="B14" s="22" t="s">
        <v>72</v>
      </c>
      <c r="C14" s="23">
        <v>9.6830985915492954E-2</v>
      </c>
      <c r="D14" s="24">
        <v>0.12328767123287671</v>
      </c>
      <c r="E14" s="25">
        <v>0.15486725663716813</v>
      </c>
      <c r="F14" s="31">
        <f>AVERAGE(C14:E14)</f>
        <v>0.12499530459517927</v>
      </c>
    </row>
    <row r="15" spans="1:6" x14ac:dyDescent="0.25">
      <c r="A15" s="21"/>
      <c r="B15" s="22" t="s">
        <v>73</v>
      </c>
      <c r="C15" s="23">
        <v>0.15140845070422534</v>
      </c>
      <c r="D15" s="24">
        <v>0.12328767123287671</v>
      </c>
      <c r="E15" s="25">
        <v>0.17699115044247787</v>
      </c>
      <c r="F15" s="31">
        <f>AVERAGE(C15:E15)</f>
        <v>0.15056242412652662</v>
      </c>
    </row>
    <row r="16" spans="1:6" x14ac:dyDescent="0.25">
      <c r="A16" s="21"/>
      <c r="B16" s="22" t="s">
        <v>74</v>
      </c>
      <c r="C16" s="23">
        <v>0.12852112676056338</v>
      </c>
      <c r="D16" s="24">
        <v>0.13013698630136986</v>
      </c>
      <c r="E16" s="25">
        <v>0.1415929203539823</v>
      </c>
      <c r="F16" s="31">
        <f>AVERAGE(C16:E16)</f>
        <v>0.13341701113863849</v>
      </c>
    </row>
    <row r="17" spans="1:6" x14ac:dyDescent="0.25">
      <c r="A17" s="21"/>
      <c r="B17" s="22" t="s">
        <v>75</v>
      </c>
      <c r="C17" s="23">
        <v>0.10387323943661972</v>
      </c>
      <c r="D17" s="24">
        <v>0.1095890410958904</v>
      </c>
      <c r="E17" s="25">
        <v>0.11946902654867257</v>
      </c>
      <c r="F17" s="31">
        <f>AVERAGE(C17:E17)</f>
        <v>0.11097710236039422</v>
      </c>
    </row>
    <row r="18" spans="1:6" x14ac:dyDescent="0.25">
      <c r="A18" s="21"/>
      <c r="B18" s="22" t="s">
        <v>76</v>
      </c>
      <c r="C18" s="23">
        <v>0.42077464788732394</v>
      </c>
      <c r="D18" s="24">
        <v>0.37671232876712329</v>
      </c>
      <c r="E18" s="25">
        <v>0.25663716814159293</v>
      </c>
      <c r="F18" s="31">
        <f>AVERAGE(C18:E18)</f>
        <v>0.35137471493201339</v>
      </c>
    </row>
    <row r="19" spans="1:6" ht="24" x14ac:dyDescent="0.25">
      <c r="A19" s="21"/>
      <c r="B19" s="22" t="s">
        <v>77</v>
      </c>
      <c r="C19" s="23">
        <v>0.12323943661971831</v>
      </c>
      <c r="D19" s="24">
        <v>0.1095890410958904</v>
      </c>
      <c r="E19" s="25">
        <v>0.15929203539823009</v>
      </c>
      <c r="F19" s="31">
        <f>AVERAGE(C19:E19)</f>
        <v>0.13070683770461292</v>
      </c>
    </row>
    <row r="20" spans="1:6" x14ac:dyDescent="0.25">
      <c r="A20" s="21"/>
      <c r="B20" s="22" t="s">
        <v>78</v>
      </c>
      <c r="C20" s="23">
        <v>0.43838028169014087</v>
      </c>
      <c r="D20" s="24">
        <v>0.40753424657534248</v>
      </c>
      <c r="E20" s="25">
        <v>0.32300884955752207</v>
      </c>
      <c r="F20" s="31">
        <f>AVERAGE(C20:E20)</f>
        <v>0.38964112594100181</v>
      </c>
    </row>
    <row r="21" spans="1:6" x14ac:dyDescent="0.25">
      <c r="A21" s="21"/>
      <c r="B21" s="22" t="s">
        <v>79</v>
      </c>
      <c r="C21" s="23">
        <v>0.30809859154929575</v>
      </c>
      <c r="D21" s="24">
        <v>0.36301369863013699</v>
      </c>
      <c r="E21" s="25">
        <v>0.26548672566371684</v>
      </c>
      <c r="F21" s="31">
        <f>AVERAGE(C21:E21)</f>
        <v>0.31219967194771653</v>
      </c>
    </row>
    <row r="22" spans="1:6" x14ac:dyDescent="0.25">
      <c r="A22" s="21"/>
      <c r="B22" s="22" t="s">
        <v>80</v>
      </c>
      <c r="C22" s="23">
        <v>0.3380281690140845</v>
      </c>
      <c r="D22" s="24">
        <v>0.32876712328767121</v>
      </c>
      <c r="E22" s="25">
        <v>0.26991150442477874</v>
      </c>
      <c r="F22" s="31">
        <f>AVERAGE(C22:E22)</f>
        <v>0.31223559890884484</v>
      </c>
    </row>
    <row r="23" spans="1:6" ht="15.75" thickBot="1" x14ac:dyDescent="0.3">
      <c r="A23" s="26"/>
      <c r="B23" s="27" t="s">
        <v>81</v>
      </c>
      <c r="C23" s="28">
        <v>0.28169014084507044</v>
      </c>
      <c r="D23" s="29">
        <v>0.31506849315068491</v>
      </c>
      <c r="E23" s="30">
        <v>0.28761061946902655</v>
      </c>
      <c r="F23" s="31">
        <f>AVERAGE(C23:E23)</f>
        <v>0.29478975115492728</v>
      </c>
    </row>
    <row r="24" spans="1:6" ht="15.75" thickTop="1" x14ac:dyDescent="0.25">
      <c r="C24" s="32">
        <f>AVERAGE(C6:C23)</f>
        <v>0.19630281690140844</v>
      </c>
      <c r="D24" s="32">
        <f>AVERAGE(D6:D23)</f>
        <v>0.1965372907153729</v>
      </c>
      <c r="E24" s="32">
        <f>AVERAGE(E6:E23)</f>
        <v>0.1914945919370698</v>
      </c>
      <c r="F24" s="32">
        <f>AVERAGE(F6:F23)</f>
        <v>0.19477823318461707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9.3328348906016323E-3</v>
      </c>
      <c r="D31" s="19">
        <f t="shared" ref="D31:E31" si="0">D6 -($F6*D$24/$F$24)</f>
        <v>-5.4603666703333664E-3</v>
      </c>
      <c r="E31" s="20">
        <f t="shared" si="0"/>
        <v>-3.8724682202682381E-3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1.0641612310050147E-2</v>
      </c>
      <c r="D32" s="24">
        <f t="shared" si="1"/>
        <v>-1.9459456673478343E-2</v>
      </c>
      <c r="E32" s="25">
        <f t="shared" si="1"/>
        <v>8.8178443634282233E-3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-2.8697042818653463E-2</v>
      </c>
      <c r="D33" s="24">
        <f t="shared" si="2"/>
        <v>3.6690388961258855E-2</v>
      </c>
      <c r="E33" s="25">
        <f t="shared" si="2"/>
        <v>-7.9933461426053704E-3</v>
      </c>
    </row>
    <row r="34" spans="1:5" x14ac:dyDescent="0.25">
      <c r="A34" s="21"/>
      <c r="B34" s="22" t="s">
        <v>67</v>
      </c>
      <c r="C34" s="23">
        <f t="shared" ref="C34:E34" si="3">C9 -($F9*C$24/$F$24)</f>
        <v>-4.0081479680940391E-3</v>
      </c>
      <c r="D34" s="24">
        <f t="shared" si="3"/>
        <v>-1.5493302160573957E-2</v>
      </c>
      <c r="E34" s="25">
        <f t="shared" si="3"/>
        <v>1.9501450128667969E-2</v>
      </c>
    </row>
    <row r="35" spans="1:5" x14ac:dyDescent="0.25">
      <c r="A35" s="21"/>
      <c r="B35" s="22" t="s">
        <v>68</v>
      </c>
      <c r="C35" s="23">
        <f t="shared" ref="C35:E35" si="4">C10 -($F10*C$24/$F$24)</f>
        <v>1.4324460650935344E-2</v>
      </c>
      <c r="D35" s="24">
        <f t="shared" si="4"/>
        <v>-3.2090096750120478E-2</v>
      </c>
      <c r="E35" s="25">
        <f t="shared" si="4"/>
        <v>1.7765636099185272E-2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-1.9521127902608612E-2</v>
      </c>
      <c r="D36" s="24">
        <f t="shared" si="5"/>
        <v>-1.0024681884104589E-2</v>
      </c>
      <c r="E36" s="25">
        <f t="shared" si="5"/>
        <v>2.9545809786713256E-2</v>
      </c>
    </row>
    <row r="37" spans="1:5" x14ac:dyDescent="0.25">
      <c r="A37" s="21"/>
      <c r="B37" s="22" t="s">
        <v>70</v>
      </c>
      <c r="C37" s="23">
        <f t="shared" ref="C37:E37" si="6">C12 -($F12*C$24/$F$24)</f>
        <v>-1.6738024088517295E-2</v>
      </c>
      <c r="D37" s="24">
        <f t="shared" si="6"/>
        <v>2.7848844015244956E-3</v>
      </c>
      <c r="E37" s="25">
        <f t="shared" si="6"/>
        <v>1.3953139686992827E-2</v>
      </c>
    </row>
    <row r="38" spans="1:5" x14ac:dyDescent="0.25">
      <c r="A38" s="21"/>
      <c r="B38" s="22" t="s">
        <v>71</v>
      </c>
      <c r="C38" s="23">
        <f t="shared" ref="C38:E38" si="7">C13 -($F13*C$24/$F$24)</f>
        <v>-2.719203553285493E-2</v>
      </c>
      <c r="D38" s="24">
        <f t="shared" si="7"/>
        <v>-1.2164212408435932E-2</v>
      </c>
      <c r="E38" s="25">
        <f t="shared" si="7"/>
        <v>3.9356247941290889E-2</v>
      </c>
    </row>
    <row r="39" spans="1:5" x14ac:dyDescent="0.25">
      <c r="A39" s="21"/>
      <c r="B39" s="22" t="s">
        <v>72</v>
      </c>
      <c r="C39" s="23">
        <f t="shared" ref="C39:E39" si="8">C14 -($F14*C$24/$F$24)</f>
        <v>-2.9142691893907655E-2</v>
      </c>
      <c r="D39" s="24">
        <f t="shared" si="8"/>
        <v>-2.8364757809976049E-3</v>
      </c>
      <c r="E39" s="25">
        <f t="shared" si="8"/>
        <v>3.1979167674905287E-2</v>
      </c>
    </row>
    <row r="40" spans="1:5" x14ac:dyDescent="0.25">
      <c r="A40" s="21"/>
      <c r="B40" s="22" t="s">
        <v>73</v>
      </c>
      <c r="C40" s="23">
        <f t="shared" ref="C40:E40" si="9">C15 -($F15*C$24/$F$24)</f>
        <v>-3.3246763302946514E-4</v>
      </c>
      <c r="D40" s="24">
        <f t="shared" si="9"/>
        <v>-2.863449397805326E-2</v>
      </c>
      <c r="E40" s="25">
        <f t="shared" si="9"/>
        <v>2.8966961611082864E-2</v>
      </c>
    </row>
    <row r="41" spans="1:5" x14ac:dyDescent="0.25">
      <c r="A41" s="21"/>
      <c r="B41" s="22" t="s">
        <v>74</v>
      </c>
      <c r="C41" s="23">
        <f t="shared" ref="C41:E41" si="10">C16 -($F16*C$24/$F$24)</f>
        <v>-5.9401766452308047E-3</v>
      </c>
      <c r="D41" s="24">
        <f t="shared" si="10"/>
        <v>-4.4849243495868885E-3</v>
      </c>
      <c r="E41" s="25">
        <f t="shared" si="10"/>
        <v>1.0425100994817804E-2</v>
      </c>
    </row>
    <row r="42" spans="1:5" x14ac:dyDescent="0.25">
      <c r="A42" s="21"/>
      <c r="B42" s="22" t="s">
        <v>75</v>
      </c>
      <c r="C42" s="23">
        <f t="shared" ref="C42:E42" si="11">C17 -($F17*C$24/$F$24)</f>
        <v>-7.972511747767988E-3</v>
      </c>
      <c r="D42" s="24">
        <f t="shared" si="11"/>
        <v>-2.3903041971803929E-3</v>
      </c>
      <c r="E42" s="25">
        <f t="shared" si="11"/>
        <v>1.0362815944948436E-2</v>
      </c>
    </row>
    <row r="43" spans="1:5" x14ac:dyDescent="0.25">
      <c r="A43" s="21"/>
      <c r="B43" s="22" t="s">
        <v>76</v>
      </c>
      <c r="C43" s="23">
        <f t="shared" ref="C43:E43" si="12">C18 -($F18*C$24/$F$24)</f>
        <v>6.6649624770874938E-2</v>
      </c>
      <c r="D43" s="24">
        <f t="shared" si="12"/>
        <v>2.216432117138345E-2</v>
      </c>
      <c r="E43" s="25">
        <f t="shared" si="12"/>
        <v>-8.8813945942258332E-2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-8.4904800664606095E-3</v>
      </c>
      <c r="D44" s="24">
        <f t="shared" si="13"/>
        <v>-2.2298220331776086E-2</v>
      </c>
      <c r="E44" s="25">
        <f t="shared" si="13"/>
        <v>3.0788700398236779E-2</v>
      </c>
    </row>
    <row r="45" spans="1:5" x14ac:dyDescent="0.25">
      <c r="A45" s="21"/>
      <c r="B45" s="22" t="s">
        <v>78</v>
      </c>
      <c r="C45" s="23">
        <f t="shared" ref="C45:E45" si="14">C20 -($F20*C$24/$F$24)</f>
        <v>4.5689325661406099E-2</v>
      </c>
      <c r="D45" s="24">
        <f t="shared" si="14"/>
        <v>1.4374241005583321E-2</v>
      </c>
      <c r="E45" s="25">
        <f t="shared" si="14"/>
        <v>-6.006356666698931E-2</v>
      </c>
    </row>
    <row r="46" spans="1:5" x14ac:dyDescent="0.25">
      <c r="A46" s="21"/>
      <c r="B46" s="22" t="s">
        <v>79</v>
      </c>
      <c r="C46" s="23">
        <f t="shared" ref="C46:E46" si="15">C21 -($F21*C$24/$F$24)</f>
        <v>-6.5447545629150894E-3</v>
      </c>
      <c r="D46" s="24">
        <f t="shared" si="15"/>
        <v>4.7994526910499824E-2</v>
      </c>
      <c r="E46" s="25">
        <f t="shared" si="15"/>
        <v>-4.1449772347584624E-2</v>
      </c>
    </row>
    <row r="47" spans="1:5" x14ac:dyDescent="0.25">
      <c r="A47" s="21"/>
      <c r="B47" s="22" t="s">
        <v>80</v>
      </c>
      <c r="C47" s="23">
        <f t="shared" ref="C47:E47" si="16">C22 -($F22*C$24/$F$24)</f>
        <v>2.3348614730370698E-2</v>
      </c>
      <c r="D47" s="24">
        <f t="shared" si="16"/>
        <v>1.3711700147696404E-2</v>
      </c>
      <c r="E47" s="25">
        <f t="shared" si="16"/>
        <v>-3.7060314878067102E-2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-1.540701215419843E-2</v>
      </c>
      <c r="D48" s="29">
        <f t="shared" si="17"/>
        <v>1.7616472586694798E-2</v>
      </c>
      <c r="E48" s="30">
        <f t="shared" si="17"/>
        <v>-2.2094604324962019E-3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111C7-9531-4276-A346-CDE3850EBA6D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0.16197183098591553</v>
      </c>
      <c r="D6" s="19">
        <v>0.18493150684931506</v>
      </c>
      <c r="E6" s="20">
        <v>0.17699115044247787</v>
      </c>
      <c r="F6" s="31">
        <f>AVERAGE(C6:E6)</f>
        <v>0.17463149609256948</v>
      </c>
    </row>
    <row r="7" spans="1:6" x14ac:dyDescent="0.25">
      <c r="A7" s="21"/>
      <c r="B7" s="22" t="s">
        <v>84</v>
      </c>
      <c r="C7" s="23">
        <v>0.33274647887323944</v>
      </c>
      <c r="D7" s="24">
        <v>0.26712328767123289</v>
      </c>
      <c r="E7" s="25">
        <v>0.19469026548672566</v>
      </c>
      <c r="F7" s="31">
        <f>AVERAGE(C7:E7)</f>
        <v>0.26485334401039934</v>
      </c>
    </row>
    <row r="8" spans="1:6" x14ac:dyDescent="0.25">
      <c r="A8" s="21"/>
      <c r="B8" s="22" t="s">
        <v>85</v>
      </c>
      <c r="C8" s="23">
        <v>0.14260563380281691</v>
      </c>
      <c r="D8" s="24">
        <v>0.12328767123287671</v>
      </c>
      <c r="E8" s="25">
        <v>0.19911504424778761</v>
      </c>
      <c r="F8" s="31">
        <f>AVERAGE(C8:E8)</f>
        <v>0.15500278309449375</v>
      </c>
    </row>
    <row r="9" spans="1:6" x14ac:dyDescent="0.25">
      <c r="A9" s="21"/>
      <c r="B9" s="22" t="s">
        <v>86</v>
      </c>
      <c r="C9" s="23">
        <v>0.18309859154929581</v>
      </c>
      <c r="D9" s="24">
        <v>0.1404109589041096</v>
      </c>
      <c r="E9" s="25">
        <v>0.21238938053097345</v>
      </c>
      <c r="F9" s="31">
        <f>AVERAGE(C9:E9)</f>
        <v>0.17863297699479297</v>
      </c>
    </row>
    <row r="10" spans="1:6" x14ac:dyDescent="0.25">
      <c r="A10" s="21"/>
      <c r="B10" s="22" t="s">
        <v>87</v>
      </c>
      <c r="C10" s="23">
        <v>0.16197183098591553</v>
      </c>
      <c r="D10" s="24">
        <v>0.12671232876712329</v>
      </c>
      <c r="E10" s="25">
        <v>0.19026548672566371</v>
      </c>
      <c r="F10" s="31">
        <f>AVERAGE(C10:E10)</f>
        <v>0.15964988215956752</v>
      </c>
    </row>
    <row r="11" spans="1:6" ht="24" x14ac:dyDescent="0.25">
      <c r="A11" s="21"/>
      <c r="B11" s="22" t="s">
        <v>88</v>
      </c>
      <c r="C11" s="23">
        <v>0.10563380281690141</v>
      </c>
      <c r="D11" s="24">
        <v>0.1095890410958904</v>
      </c>
      <c r="E11" s="25">
        <v>0.13274336283185842</v>
      </c>
      <c r="F11" s="31">
        <f>AVERAGE(C11:E11)</f>
        <v>0.11598873558155008</v>
      </c>
    </row>
    <row r="12" spans="1:6" ht="24" x14ac:dyDescent="0.25">
      <c r="A12" s="21"/>
      <c r="B12" s="22" t="s">
        <v>89</v>
      </c>
      <c r="C12" s="23">
        <v>0.11795774647887323</v>
      </c>
      <c r="D12" s="24">
        <v>0.14383561643835616</v>
      </c>
      <c r="E12" s="25">
        <v>0.14601769911504425</v>
      </c>
      <c r="F12" s="31">
        <f>AVERAGE(C12:E12)</f>
        <v>0.13593702067742455</v>
      </c>
    </row>
    <row r="13" spans="1:6" x14ac:dyDescent="0.25">
      <c r="A13" s="21"/>
      <c r="B13" s="22" t="s">
        <v>90</v>
      </c>
      <c r="C13" s="23">
        <v>8.8028169014084501E-2</v>
      </c>
      <c r="D13" s="24">
        <v>0.10273972602739725</v>
      </c>
      <c r="E13" s="25">
        <v>0.15044247787610621</v>
      </c>
      <c r="F13" s="31">
        <f>AVERAGE(C13:E13)</f>
        <v>0.11373679097252931</v>
      </c>
    </row>
    <row r="14" spans="1:6" x14ac:dyDescent="0.25">
      <c r="A14" s="21"/>
      <c r="B14" s="22" t="s">
        <v>91</v>
      </c>
      <c r="C14" s="23">
        <v>7.746478873239436E-2</v>
      </c>
      <c r="D14" s="24">
        <v>9.9315068493150693E-2</v>
      </c>
      <c r="E14" s="25">
        <v>0.10176991150442478</v>
      </c>
      <c r="F14" s="31">
        <f>AVERAGE(C14:E14)</f>
        <v>9.2849922909989946E-2</v>
      </c>
    </row>
    <row r="15" spans="1:6" x14ac:dyDescent="0.25">
      <c r="A15" s="21"/>
      <c r="B15" s="22" t="s">
        <v>92</v>
      </c>
      <c r="C15" s="23">
        <v>0.14084507042253522</v>
      </c>
      <c r="D15" s="24">
        <v>0.1541095890410959</v>
      </c>
      <c r="E15" s="25">
        <v>0.18584070796460178</v>
      </c>
      <c r="F15" s="31">
        <f>AVERAGE(C15:E15)</f>
        <v>0.16026512247607763</v>
      </c>
    </row>
    <row r="16" spans="1:6" x14ac:dyDescent="0.25">
      <c r="A16" s="21"/>
      <c r="B16" s="22" t="s">
        <v>93</v>
      </c>
      <c r="C16" s="23">
        <v>0.176056338028169</v>
      </c>
      <c r="D16" s="24">
        <v>0.24315068493150688</v>
      </c>
      <c r="E16" s="25">
        <v>0.19469026548672566</v>
      </c>
      <c r="F16" s="31">
        <f>AVERAGE(C16:E16)</f>
        <v>0.20463242948213387</v>
      </c>
    </row>
    <row r="17" spans="1:6" x14ac:dyDescent="0.25">
      <c r="A17" s="21"/>
      <c r="B17" s="22" t="s">
        <v>94</v>
      </c>
      <c r="C17" s="23">
        <v>0.30281690140845069</v>
      </c>
      <c r="D17" s="24">
        <v>0.30136986301369861</v>
      </c>
      <c r="E17" s="25">
        <v>0.24336283185840707</v>
      </c>
      <c r="F17" s="31">
        <f>AVERAGE(C17:E17)</f>
        <v>0.28251653209351879</v>
      </c>
    </row>
    <row r="18" spans="1:6" ht="24" x14ac:dyDescent="0.25">
      <c r="A18" s="21"/>
      <c r="B18" s="22" t="s">
        <v>95</v>
      </c>
      <c r="C18" s="23">
        <v>0.13380281690140844</v>
      </c>
      <c r="D18" s="24">
        <v>0.12671232876712329</v>
      </c>
      <c r="E18" s="25">
        <v>0.14601769911504425</v>
      </c>
      <c r="F18" s="31">
        <f>AVERAGE(C18:E18)</f>
        <v>0.135510948261192</v>
      </c>
    </row>
    <row r="19" spans="1:6" ht="24" x14ac:dyDescent="0.25">
      <c r="A19" s="21"/>
      <c r="B19" s="22" t="s">
        <v>96</v>
      </c>
      <c r="C19" s="23">
        <v>0.16901408450704225</v>
      </c>
      <c r="D19" s="24">
        <v>0.19178082191780821</v>
      </c>
      <c r="E19" s="25">
        <v>0.18141592920353983</v>
      </c>
      <c r="F19" s="31">
        <f>AVERAGE(C19:E19)</f>
        <v>0.18073694520946346</v>
      </c>
    </row>
    <row r="20" spans="1:6" x14ac:dyDescent="0.25">
      <c r="A20" s="21"/>
      <c r="B20" s="22" t="s">
        <v>97</v>
      </c>
      <c r="C20" s="23">
        <v>0.35035211267605632</v>
      </c>
      <c r="D20" s="24">
        <v>0.32534246575342463</v>
      </c>
      <c r="E20" s="25">
        <v>0.22566371681415925</v>
      </c>
      <c r="F20" s="31">
        <f>AVERAGE(C20:E20)</f>
        <v>0.30045276508121344</v>
      </c>
    </row>
    <row r="21" spans="1:6" x14ac:dyDescent="0.25">
      <c r="A21" s="21"/>
      <c r="B21" s="22" t="s">
        <v>98</v>
      </c>
      <c r="C21" s="23">
        <v>0.3380281690140845</v>
      </c>
      <c r="D21" s="24">
        <v>0.32191780821917809</v>
      </c>
      <c r="E21" s="25">
        <v>0.22566371681415925</v>
      </c>
      <c r="F21" s="31">
        <f>AVERAGE(C21:E21)</f>
        <v>0.29520323134914062</v>
      </c>
    </row>
    <row r="22" spans="1:6" x14ac:dyDescent="0.25">
      <c r="A22" s="21"/>
      <c r="B22" s="22" t="s">
        <v>99</v>
      </c>
      <c r="C22" s="23">
        <v>0.301056338028169</v>
      </c>
      <c r="D22" s="24">
        <v>0.23972602739726023</v>
      </c>
      <c r="E22" s="25">
        <v>0.20796460176991149</v>
      </c>
      <c r="F22" s="31">
        <f>AVERAGE(C22:E22)</f>
        <v>0.24958232239844691</v>
      </c>
    </row>
    <row r="23" spans="1:6" ht="15.75" thickBot="1" x14ac:dyDescent="0.3">
      <c r="A23" s="26"/>
      <c r="B23" s="27" t="s">
        <v>100</v>
      </c>
      <c r="C23" s="28">
        <v>0.24295774647887325</v>
      </c>
      <c r="D23" s="29">
        <v>0.28767123287671231</v>
      </c>
      <c r="E23" s="30">
        <v>0.23008849557522124</v>
      </c>
      <c r="F23" s="31">
        <f>AVERAGE(C23:E23)</f>
        <v>0.25357249164360229</v>
      </c>
    </row>
    <row r="24" spans="1:6" ht="15.75" thickTop="1" x14ac:dyDescent="0.25">
      <c r="C24" s="32">
        <f>AVERAGE(C6:C23)</f>
        <v>0.19591158059467917</v>
      </c>
      <c r="D24" s="32">
        <f>AVERAGE(D6:D23)</f>
        <v>0.19387366818873666</v>
      </c>
      <c r="E24" s="32">
        <f>AVERAGE(E6:E23)</f>
        <v>0.18584070796460173</v>
      </c>
      <c r="F24" s="32">
        <f>AVERAGE(F6:F23)</f>
        <v>0.19187531891600587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-1.6333188202536736E-2</v>
      </c>
      <c r="D31" s="19">
        <f t="shared" ref="D31:E31" si="0">D6 -($F6*D$24/$F$24)</f>
        <v>8.4812530072653491E-3</v>
      </c>
      <c r="E31" s="20">
        <f t="shared" si="0"/>
        <v>7.85193519527147E-3</v>
      </c>
    </row>
    <row r="32" spans="1:6" x14ac:dyDescent="0.25">
      <c r="A32" s="21"/>
      <c r="B32" s="22" t="s">
        <v>84</v>
      </c>
      <c r="C32" s="23">
        <f t="shared" ref="C32:E32" si="1">C7 -($F7*C$24/$F$24)</f>
        <v>6.2321717919081865E-2</v>
      </c>
      <c r="D32" s="24">
        <f t="shared" si="1"/>
        <v>-4.8845950625220347E-4</v>
      </c>
      <c r="E32" s="25">
        <f t="shared" si="1"/>
        <v>-6.1833258412829578E-2</v>
      </c>
    </row>
    <row r="33" spans="1:5" x14ac:dyDescent="0.25">
      <c r="A33" s="21"/>
      <c r="B33" s="22" t="s">
        <v>85</v>
      </c>
      <c r="C33" s="23">
        <f t="shared" ref="C33:E33" si="2">C8 -($F8*C$24/$F$24)</f>
        <v>-1.5657765597236639E-2</v>
      </c>
      <c r="D33" s="24">
        <f t="shared" si="2"/>
        <v>-3.3329439856577797E-2</v>
      </c>
      <c r="E33" s="25">
        <f t="shared" si="2"/>
        <v>4.8987205453814436E-2</v>
      </c>
    </row>
    <row r="34" spans="1:5" x14ac:dyDescent="0.25">
      <c r="A34" s="21"/>
      <c r="B34" s="22" t="s">
        <v>86</v>
      </c>
      <c r="C34" s="23">
        <f t="shared" ref="C34:E34" si="3">C9 -($F9*C$24/$F$24)</f>
        <v>7.0791688048860157E-4</v>
      </c>
      <c r="D34" s="24">
        <f t="shared" si="3"/>
        <v>-4.0082450592789309E-2</v>
      </c>
      <c r="E34" s="25">
        <f t="shared" si="3"/>
        <v>3.937453371230068E-2</v>
      </c>
    </row>
    <row r="35" spans="1:5" x14ac:dyDescent="0.25">
      <c r="A35" s="21"/>
      <c r="B35" s="22" t="s">
        <v>87</v>
      </c>
      <c r="C35" s="23">
        <f t="shared" ref="C35:E35" si="4">C10 -($F10*C$24/$F$24)</f>
        <v>-1.0364231883844E-3</v>
      </c>
      <c r="D35" s="24">
        <f t="shared" si="4"/>
        <v>-3.46002801449391E-2</v>
      </c>
      <c r="E35" s="25">
        <f t="shared" si="4"/>
        <v>3.5636703333323527E-2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-1.2794855164415572E-2</v>
      </c>
      <c r="D36" s="24">
        <f t="shared" si="5"/>
        <v>-7.6076977176742083E-3</v>
      </c>
      <c r="E36" s="25">
        <f t="shared" si="5"/>
        <v>2.0402552882089822E-2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-2.083882586143869E-2</v>
      </c>
      <c r="D37" s="24">
        <f t="shared" si="6"/>
        <v>6.4828344845850594E-3</v>
      </c>
      <c r="E37" s="25">
        <f t="shared" si="6"/>
        <v>1.4355991376853644E-2</v>
      </c>
    </row>
    <row r="38" spans="1:5" x14ac:dyDescent="0.25">
      <c r="A38" s="21"/>
      <c r="B38" s="22" t="s">
        <v>90</v>
      </c>
      <c r="C38" s="23">
        <f t="shared" ref="C38:E38" si="7">C13 -($F13*C$24/$F$24)</f>
        <v>-2.810117277452269E-2</v>
      </c>
      <c r="D38" s="24">
        <f t="shared" si="7"/>
        <v>-1.2181614551651204E-2</v>
      </c>
      <c r="E38" s="25">
        <f t="shared" si="7"/>
        <v>4.0282787326173949E-2</v>
      </c>
    </row>
    <row r="39" spans="1:5" x14ac:dyDescent="0.25">
      <c r="A39" s="21"/>
      <c r="B39" s="22" t="s">
        <v>91</v>
      </c>
      <c r="C39" s="23">
        <f t="shared" ref="C39:E39" si="8">C14 -($F14*C$24/$F$24)</f>
        <v>-1.7338311833933029E-2</v>
      </c>
      <c r="D39" s="24">
        <f t="shared" si="8"/>
        <v>5.4981292051892172E-3</v>
      </c>
      <c r="E39" s="25">
        <f t="shared" si="8"/>
        <v>1.1840182628743826E-2</v>
      </c>
    </row>
    <row r="40" spans="1:5" x14ac:dyDescent="0.25">
      <c r="A40" s="21"/>
      <c r="B40" s="22" t="s">
        <v>92</v>
      </c>
      <c r="C40" s="23">
        <f t="shared" ref="C40:E40" si="9">C15 -($F15*C$24/$F$24)</f>
        <v>-2.2791366175298977E-2</v>
      </c>
      <c r="D40" s="24">
        <f t="shared" si="9"/>
        <v>-7.8246678122091406E-3</v>
      </c>
      <c r="E40" s="25">
        <f t="shared" si="9"/>
        <v>3.0616033987508201E-2</v>
      </c>
    </row>
    <row r="41" spans="1:5" x14ac:dyDescent="0.25">
      <c r="A41" s="21"/>
      <c r="B41" s="22" t="s">
        <v>93</v>
      </c>
      <c r="C41" s="23">
        <f t="shared" ref="C41:E41" si="10">C16 -($F16*C$24/$F$24)</f>
        <v>-3.2880709880132086E-2</v>
      </c>
      <c r="D41" s="24">
        <f t="shared" si="10"/>
        <v>3.6387043009216663E-2</v>
      </c>
      <c r="E41" s="25">
        <f t="shared" si="10"/>
        <v>-3.506333129084549E-3</v>
      </c>
    </row>
    <row r="42" spans="1:5" x14ac:dyDescent="0.25">
      <c r="A42" s="21"/>
      <c r="B42" s="22" t="s">
        <v>94</v>
      </c>
      <c r="C42" s="23">
        <f t="shared" ref="C42:E42" si="11">C17 -($F17*C$24/$F$24)</f>
        <v>1.4357392080950493E-2</v>
      </c>
      <c r="D42" s="24">
        <f t="shared" si="11"/>
        <v>1.5910968610983345E-2</v>
      </c>
      <c r="E42" s="25">
        <f t="shared" si="11"/>
        <v>-3.0268360691933782E-2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-4.5587202244554148E-3</v>
      </c>
      <c r="D43" s="24">
        <f t="shared" si="12"/>
        <v>-1.0209943297644269E-2</v>
      </c>
      <c r="E43" s="25">
        <f t="shared" si="12"/>
        <v>1.4768663522099712E-2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-1.5524817149924375E-2</v>
      </c>
      <c r="D44" s="24">
        <f t="shared" si="13"/>
        <v>9.1615317300777765E-3</v>
      </c>
      <c r="E44" s="25">
        <f t="shared" si="13"/>
        <v>6.3632854198465427E-3</v>
      </c>
    </row>
    <row r="45" spans="1:5" x14ac:dyDescent="0.25">
      <c r="A45" s="21"/>
      <c r="B45" s="22" t="s">
        <v>97</v>
      </c>
      <c r="C45" s="23">
        <f t="shared" ref="C45:E45" si="14">C20 -($F20*C$24/$F$24)</f>
        <v>4.3579066337201822E-2</v>
      </c>
      <c r="D45" s="24">
        <f t="shared" si="14"/>
        <v>2.1760535504007195E-2</v>
      </c>
      <c r="E45" s="25">
        <f t="shared" si="14"/>
        <v>-6.5339601841209016E-2</v>
      </c>
    </row>
    <row r="46" spans="1:5" x14ac:dyDescent="0.25">
      <c r="A46" s="21"/>
      <c r="B46" s="22" t="s">
        <v>98</v>
      </c>
      <c r="C46" s="23">
        <f t="shared" ref="C46:E46" si="15">C21 -($F21*C$24/$F$24)</f>
        <v>3.6615084845693813E-2</v>
      </c>
      <c r="D46" s="24">
        <f t="shared" si="15"/>
        <v>2.3640084715407739E-2</v>
      </c>
      <c r="E46" s="25">
        <f t="shared" si="15"/>
        <v>-6.0255169561101496E-2</v>
      </c>
    </row>
    <row r="47" spans="1:5" x14ac:dyDescent="0.25">
      <c r="A47" s="21"/>
      <c r="B47" s="22" t="s">
        <v>99</v>
      </c>
      <c r="C47" s="23">
        <f t="shared" ref="C47:E47" si="16">C22 -($F22*C$24/$F$24)</f>
        <v>4.622383770552474E-2</v>
      </c>
      <c r="D47" s="24">
        <f t="shared" si="16"/>
        <v>-1.2455653038838888E-2</v>
      </c>
      <c r="E47" s="25">
        <f t="shared" si="16"/>
        <v>-3.3768184666685824E-2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-1.5948859716662711E-2</v>
      </c>
      <c r="D48" s="29">
        <f t="shared" si="17"/>
        <v>3.1457826251843735E-2</v>
      </c>
      <c r="E48" s="30">
        <f t="shared" si="17"/>
        <v>-1.5508966535181051E-2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6D80E-F620-488F-A151-F2A6F1E8AABD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0.22535211267605637</v>
      </c>
      <c r="D6" s="19">
        <v>0.16095890410958905</v>
      </c>
      <c r="E6" s="20">
        <v>0.19026548672566371</v>
      </c>
      <c r="F6" s="31">
        <f>AVERAGE(C6:E6)</f>
        <v>0.19219216783710302</v>
      </c>
    </row>
    <row r="7" spans="1:6" x14ac:dyDescent="0.25">
      <c r="A7" s="21"/>
      <c r="B7" s="22" t="s">
        <v>46</v>
      </c>
      <c r="C7" s="23">
        <v>0.26056338028169013</v>
      </c>
      <c r="D7" s="24">
        <v>0.26027397260273971</v>
      </c>
      <c r="E7" s="25">
        <v>0.19026548672566371</v>
      </c>
      <c r="F7" s="31">
        <f>AVERAGE(C7:E7)</f>
        <v>0.2370342798700312</v>
      </c>
    </row>
    <row r="8" spans="1:6" x14ac:dyDescent="0.25">
      <c r="A8" s="21"/>
      <c r="B8" s="22" t="s">
        <v>47</v>
      </c>
      <c r="C8" s="23">
        <v>0.44718309859154926</v>
      </c>
      <c r="D8" s="24">
        <v>0.37328767123287671</v>
      </c>
      <c r="E8" s="25">
        <v>0.32300884955752207</v>
      </c>
      <c r="F8" s="31">
        <f>AVERAGE(C8:E8)</f>
        <v>0.38115987312731603</v>
      </c>
    </row>
    <row r="9" spans="1:6" x14ac:dyDescent="0.25">
      <c r="A9" s="21"/>
      <c r="B9" s="22" t="s">
        <v>48</v>
      </c>
      <c r="C9" s="23">
        <v>0.19718309859154928</v>
      </c>
      <c r="D9" s="24">
        <v>0.21232876712328769</v>
      </c>
      <c r="E9" s="25">
        <v>0.21238938053097345</v>
      </c>
      <c r="F9" s="31">
        <f>AVERAGE(C9:E9)</f>
        <v>0.20730041541527014</v>
      </c>
    </row>
    <row r="10" spans="1:6" x14ac:dyDescent="0.25">
      <c r="A10" s="21"/>
      <c r="B10" s="22" t="s">
        <v>49</v>
      </c>
      <c r="C10" s="23">
        <v>0.4630281690140845</v>
      </c>
      <c r="D10" s="24">
        <v>0.44178082191780826</v>
      </c>
      <c r="E10" s="25">
        <v>0.37168141592920356</v>
      </c>
      <c r="F10" s="31">
        <f>AVERAGE(C10:E10)</f>
        <v>0.42549680228703207</v>
      </c>
    </row>
    <row r="11" spans="1:6" x14ac:dyDescent="0.25">
      <c r="A11" s="21"/>
      <c r="B11" s="22" t="s">
        <v>50</v>
      </c>
      <c r="C11" s="23">
        <v>0.20598591549295775</v>
      </c>
      <c r="D11" s="24">
        <v>0.22945205479452058</v>
      </c>
      <c r="E11" s="25">
        <v>0.24336283185840707</v>
      </c>
      <c r="F11" s="31">
        <f>AVERAGE(C11:E11)</f>
        <v>0.22626693404862844</v>
      </c>
    </row>
    <row r="12" spans="1:6" x14ac:dyDescent="0.25">
      <c r="A12" s="21"/>
      <c r="B12" s="22" t="s">
        <v>51</v>
      </c>
      <c r="C12" s="23">
        <v>0.11971830985915492</v>
      </c>
      <c r="D12" s="24">
        <v>0.14383561643835616</v>
      </c>
      <c r="E12" s="25">
        <v>0.15486725663716813</v>
      </c>
      <c r="F12" s="31">
        <f>AVERAGE(C12:E12)</f>
        <v>0.13947372764489308</v>
      </c>
    </row>
    <row r="13" spans="1:6" x14ac:dyDescent="0.25">
      <c r="A13" s="21"/>
      <c r="B13" s="22" t="s">
        <v>52</v>
      </c>
      <c r="C13" s="23">
        <v>7.2183098591549297E-2</v>
      </c>
      <c r="D13" s="24">
        <v>0.11301369863013697</v>
      </c>
      <c r="E13" s="25">
        <v>7.9646017699115043E-2</v>
      </c>
      <c r="F13" s="31">
        <f>AVERAGE(C13:E13)</f>
        <v>8.8280938306933773E-2</v>
      </c>
    </row>
    <row r="14" spans="1:6" x14ac:dyDescent="0.25">
      <c r="A14" s="21"/>
      <c r="B14" s="22" t="s">
        <v>53</v>
      </c>
      <c r="C14" s="23">
        <v>8.4507042253521125E-2</v>
      </c>
      <c r="D14" s="24">
        <v>9.9315068493150693E-2</v>
      </c>
      <c r="E14" s="25">
        <v>0.10619469026548672</v>
      </c>
      <c r="F14" s="31">
        <f>AVERAGE(C14:E14)</f>
        <v>9.6672267004052848E-2</v>
      </c>
    </row>
    <row r="15" spans="1:6" x14ac:dyDescent="0.25">
      <c r="A15" s="21"/>
      <c r="B15" s="22" t="s">
        <v>54</v>
      </c>
      <c r="C15" s="23">
        <v>0.25</v>
      </c>
      <c r="D15" s="24">
        <v>0.31164383561643838</v>
      </c>
      <c r="E15" s="25">
        <v>0.22566371681415925</v>
      </c>
      <c r="F15" s="31">
        <f>AVERAGE(C15:E15)</f>
        <v>0.26243585081019921</v>
      </c>
    </row>
    <row r="16" spans="1:6" x14ac:dyDescent="0.25">
      <c r="A16" s="21"/>
      <c r="B16" s="22" t="s">
        <v>55</v>
      </c>
      <c r="C16" s="23">
        <v>0.23063380281690141</v>
      </c>
      <c r="D16" s="24">
        <v>0.25342465753424659</v>
      </c>
      <c r="E16" s="25">
        <v>0.20796460176991149</v>
      </c>
      <c r="F16" s="31">
        <f>AVERAGE(C16:E16)</f>
        <v>0.23067435404035316</v>
      </c>
    </row>
    <row r="17" spans="1:6" x14ac:dyDescent="0.25">
      <c r="A17" s="21"/>
      <c r="B17" s="22" t="s">
        <v>56</v>
      </c>
      <c r="C17" s="23">
        <v>0.23943661971830985</v>
      </c>
      <c r="D17" s="24">
        <v>0.25</v>
      </c>
      <c r="E17" s="25">
        <v>0.23008849557522124</v>
      </c>
      <c r="F17" s="31">
        <f>AVERAGE(C17:E17)</f>
        <v>0.23984170509784372</v>
      </c>
    </row>
    <row r="18" spans="1:6" x14ac:dyDescent="0.25">
      <c r="A18" s="21"/>
      <c r="B18" s="22" t="s">
        <v>57</v>
      </c>
      <c r="C18" s="23">
        <v>0.26936619718309857</v>
      </c>
      <c r="D18" s="24">
        <v>0.20547945205479451</v>
      </c>
      <c r="E18" s="25">
        <v>0.25221238938053098</v>
      </c>
      <c r="F18" s="31">
        <f>AVERAGE(C18:E18)</f>
        <v>0.24235267953947467</v>
      </c>
    </row>
    <row r="19" spans="1:6" x14ac:dyDescent="0.25">
      <c r="A19" s="21"/>
      <c r="B19" s="22" t="s">
        <v>58</v>
      </c>
      <c r="C19" s="23">
        <v>0.20950704225352113</v>
      </c>
      <c r="D19" s="24">
        <v>0.1952054794520548</v>
      </c>
      <c r="E19" s="25">
        <v>0.16814159292035399</v>
      </c>
      <c r="F19" s="31">
        <f>AVERAGE(C19:E19)</f>
        <v>0.19095137154197664</v>
      </c>
    </row>
    <row r="20" spans="1:6" x14ac:dyDescent="0.25">
      <c r="A20" s="21"/>
      <c r="B20" s="22" t="s">
        <v>59</v>
      </c>
      <c r="C20" s="23">
        <v>0.25704225352112675</v>
      </c>
      <c r="D20" s="24">
        <v>0.23972602739726023</v>
      </c>
      <c r="E20" s="25">
        <v>0.19026548672566371</v>
      </c>
      <c r="F20" s="31">
        <f>AVERAGE(C20:E20)</f>
        <v>0.22901125588135021</v>
      </c>
    </row>
    <row r="21" spans="1:6" x14ac:dyDescent="0.25">
      <c r="A21" s="21"/>
      <c r="B21" s="22" t="s">
        <v>60</v>
      </c>
      <c r="C21" s="23">
        <v>0.11971830985915492</v>
      </c>
      <c r="D21" s="24">
        <v>0.20547945205479451</v>
      </c>
      <c r="E21" s="25">
        <v>9.7345132743362831E-2</v>
      </c>
      <c r="F21" s="31">
        <f>AVERAGE(C21:E21)</f>
        <v>0.14084763155243743</v>
      </c>
    </row>
    <row r="22" spans="1:6" x14ac:dyDescent="0.25">
      <c r="A22" s="21"/>
      <c r="B22" s="22" t="s">
        <v>61</v>
      </c>
      <c r="C22" s="23">
        <v>5.8098591549295774E-2</v>
      </c>
      <c r="D22" s="24">
        <v>5.8219178082191778E-2</v>
      </c>
      <c r="E22" s="25">
        <v>8.8495575221238937E-2</v>
      </c>
      <c r="F22" s="31">
        <f>AVERAGE(C22:E22)</f>
        <v>6.8271114950908832E-2</v>
      </c>
    </row>
    <row r="23" spans="1:6" x14ac:dyDescent="0.25">
      <c r="A23" s="21"/>
      <c r="B23" s="22" t="s">
        <v>62</v>
      </c>
      <c r="C23" s="23">
        <v>0.13908450704225353</v>
      </c>
      <c r="D23" s="24">
        <v>0.16438356164383561</v>
      </c>
      <c r="E23" s="25">
        <v>0.15929203539823009</v>
      </c>
      <c r="F23" s="31">
        <f>AVERAGE(C23:E23)</f>
        <v>0.15425336802810641</v>
      </c>
    </row>
    <row r="24" spans="1:6" x14ac:dyDescent="0.25">
      <c r="A24" s="21" t="s">
        <v>6</v>
      </c>
      <c r="B24" s="22" t="s">
        <v>7</v>
      </c>
      <c r="C24" s="23">
        <v>0.22535211267605637</v>
      </c>
      <c r="D24" s="24">
        <v>0.18835616438356165</v>
      </c>
      <c r="E24" s="25">
        <v>0.23451327433628319</v>
      </c>
      <c r="F24" s="31">
        <f>AVERAGE(C24:E24)</f>
        <v>0.21607385046530039</v>
      </c>
    </row>
    <row r="25" spans="1:6" x14ac:dyDescent="0.25">
      <c r="A25" s="21"/>
      <c r="B25" s="22" t="s">
        <v>8</v>
      </c>
      <c r="C25" s="23">
        <v>0.15669014084507044</v>
      </c>
      <c r="D25" s="24">
        <v>0.16095890410958905</v>
      </c>
      <c r="E25" s="25">
        <v>0.21681415929203537</v>
      </c>
      <c r="F25" s="31">
        <f>AVERAGE(C25:E25)</f>
        <v>0.17815440141556496</v>
      </c>
    </row>
    <row r="26" spans="1:6" ht="24" x14ac:dyDescent="0.25">
      <c r="A26" s="21"/>
      <c r="B26" s="22" t="s">
        <v>9</v>
      </c>
      <c r="C26" s="23">
        <v>0.20950704225352113</v>
      </c>
      <c r="D26" s="24">
        <v>0.19863013698630139</v>
      </c>
      <c r="E26" s="25">
        <v>0.24778761061946902</v>
      </c>
      <c r="F26" s="31">
        <f>AVERAGE(C26:E26)</f>
        <v>0.21864159661976382</v>
      </c>
    </row>
    <row r="27" spans="1:6" x14ac:dyDescent="0.25">
      <c r="A27" s="21"/>
      <c r="B27" s="22" t="s">
        <v>10</v>
      </c>
      <c r="C27" s="23">
        <v>0.13204225352112675</v>
      </c>
      <c r="D27" s="24">
        <v>9.9315068493150693E-2</v>
      </c>
      <c r="E27" s="25">
        <v>0.19911504424778761</v>
      </c>
      <c r="F27" s="31">
        <f>AVERAGE(C27:E27)</f>
        <v>0.14349078875402169</v>
      </c>
    </row>
    <row r="28" spans="1:6" x14ac:dyDescent="0.25">
      <c r="A28" s="21"/>
      <c r="B28" s="22" t="s">
        <v>11</v>
      </c>
      <c r="C28" s="23">
        <v>0.22535211267605637</v>
      </c>
      <c r="D28" s="24">
        <v>0.22945205479452058</v>
      </c>
      <c r="E28" s="25">
        <v>0.11061946902654868</v>
      </c>
      <c r="F28" s="31">
        <f>AVERAGE(C28:E28)</f>
        <v>0.18847454549904188</v>
      </c>
    </row>
    <row r="29" spans="1:6" ht="24" x14ac:dyDescent="0.25">
      <c r="A29" s="21"/>
      <c r="B29" s="22" t="s">
        <v>12</v>
      </c>
      <c r="C29" s="23">
        <v>7.746478873239436E-2</v>
      </c>
      <c r="D29" s="24">
        <v>6.8493150684931503E-2</v>
      </c>
      <c r="E29" s="25">
        <v>0.12389380530973451</v>
      </c>
      <c r="F29" s="31">
        <f>AVERAGE(C29:E29)</f>
        <v>8.9950581575686805E-2</v>
      </c>
    </row>
    <row r="30" spans="1:6" x14ac:dyDescent="0.25">
      <c r="A30" s="21"/>
      <c r="B30" s="22" t="s">
        <v>13</v>
      </c>
      <c r="C30" s="23">
        <v>0.27816901408450706</v>
      </c>
      <c r="D30" s="24">
        <v>0.22602739726027393</v>
      </c>
      <c r="E30" s="25">
        <v>0.29203539823008851</v>
      </c>
      <c r="F30" s="31">
        <f>AVERAGE(C30:E30)</f>
        <v>0.26541060319162318</v>
      </c>
    </row>
    <row r="31" spans="1:6" x14ac:dyDescent="0.25">
      <c r="A31" s="21"/>
      <c r="B31" s="22" t="s">
        <v>14</v>
      </c>
      <c r="C31" s="23">
        <v>0.42957746478873238</v>
      </c>
      <c r="D31" s="24">
        <v>0.4315068493150685</v>
      </c>
      <c r="E31" s="25">
        <v>0.33628318584070799</v>
      </c>
      <c r="F31" s="31">
        <f>AVERAGE(C31:E31)</f>
        <v>0.39912249998150301</v>
      </c>
    </row>
    <row r="32" spans="1:6" ht="24" x14ac:dyDescent="0.25">
      <c r="A32" s="21"/>
      <c r="B32" s="22" t="s">
        <v>15</v>
      </c>
      <c r="C32" s="23">
        <v>0.21302816901408447</v>
      </c>
      <c r="D32" s="24">
        <v>0.14726027397260275</v>
      </c>
      <c r="E32" s="25">
        <v>0.19911504424778761</v>
      </c>
      <c r="F32" s="31">
        <f>AVERAGE(C32:E32)</f>
        <v>0.18646782907815829</v>
      </c>
    </row>
    <row r="33" spans="1:6" ht="24" x14ac:dyDescent="0.25">
      <c r="A33" s="21"/>
      <c r="B33" s="22" t="s">
        <v>16</v>
      </c>
      <c r="C33" s="23">
        <v>9.5070422535211266E-2</v>
      </c>
      <c r="D33" s="24">
        <v>8.2191780821917804E-2</v>
      </c>
      <c r="E33" s="25">
        <v>0.13274336283185842</v>
      </c>
      <c r="F33" s="31">
        <f>AVERAGE(C33:E33)</f>
        <v>0.10333518872966248</v>
      </c>
    </row>
    <row r="34" spans="1:6" ht="24" x14ac:dyDescent="0.25">
      <c r="A34" s="21"/>
      <c r="B34" s="22" t="s">
        <v>17</v>
      </c>
      <c r="C34" s="23">
        <v>7.9225352112676062E-2</v>
      </c>
      <c r="D34" s="24">
        <v>0.11301369863013697</v>
      </c>
      <c r="E34" s="25">
        <v>7.5221238938053103E-2</v>
      </c>
      <c r="F34" s="31">
        <f>AVERAGE(C34:E34)</f>
        <v>8.915342989362203E-2</v>
      </c>
    </row>
    <row r="35" spans="1:6" ht="24" x14ac:dyDescent="0.25">
      <c r="A35" s="21"/>
      <c r="B35" s="22" t="s">
        <v>18</v>
      </c>
      <c r="C35" s="23">
        <v>6.5140845070422532E-2</v>
      </c>
      <c r="D35" s="24">
        <v>8.2191780821917804E-2</v>
      </c>
      <c r="E35" s="25">
        <v>0.13716814159292035</v>
      </c>
      <c r="F35" s="31">
        <f>AVERAGE(C35:E35)</f>
        <v>9.4833589161753551E-2</v>
      </c>
    </row>
    <row r="36" spans="1:6" ht="24" x14ac:dyDescent="0.25">
      <c r="A36" s="21"/>
      <c r="B36" s="22" t="s">
        <v>19</v>
      </c>
      <c r="C36" s="23">
        <v>0.34859154929577463</v>
      </c>
      <c r="D36" s="24">
        <v>0.27397260273972601</v>
      </c>
      <c r="E36" s="25">
        <v>0.17699115044247787</v>
      </c>
      <c r="F36" s="31">
        <f>AVERAGE(C36:E36)</f>
        <v>0.26651843415932613</v>
      </c>
    </row>
    <row r="37" spans="1:6" x14ac:dyDescent="0.25">
      <c r="A37" s="21"/>
      <c r="B37" s="22" t="s">
        <v>20</v>
      </c>
      <c r="C37" s="23">
        <v>7.2183098591549297E-2</v>
      </c>
      <c r="D37" s="24">
        <v>9.2465753424657529E-2</v>
      </c>
      <c r="E37" s="25">
        <v>0.11946902654867257</v>
      </c>
      <c r="F37" s="31">
        <f>AVERAGE(C37:E37)</f>
        <v>9.470595952162647E-2</v>
      </c>
    </row>
    <row r="38" spans="1:6" x14ac:dyDescent="0.25">
      <c r="A38" s="21"/>
      <c r="B38" s="22" t="s">
        <v>21</v>
      </c>
      <c r="C38" s="23">
        <v>0.19718309859154928</v>
      </c>
      <c r="D38" s="24">
        <v>0.1815068493150685</v>
      </c>
      <c r="E38" s="25">
        <v>0.13716814159292035</v>
      </c>
      <c r="F38" s="31">
        <f>AVERAGE(C38:E38)</f>
        <v>0.17195269649984604</v>
      </c>
    </row>
    <row r="39" spans="1:6" ht="24" x14ac:dyDescent="0.25">
      <c r="A39" s="21"/>
      <c r="B39" s="22" t="s">
        <v>22</v>
      </c>
      <c r="C39" s="23">
        <v>9.3309859154929578E-2</v>
      </c>
      <c r="D39" s="24">
        <v>0.15068493150684931</v>
      </c>
      <c r="E39" s="25">
        <v>0.14601769911504425</v>
      </c>
      <c r="F39" s="31">
        <f>AVERAGE(C39:E39)</f>
        <v>0.13000416325894104</v>
      </c>
    </row>
    <row r="40" spans="1:6" ht="24" x14ac:dyDescent="0.25">
      <c r="A40" s="21"/>
      <c r="B40" s="22" t="s">
        <v>23</v>
      </c>
      <c r="C40" s="23">
        <v>7.9225352112676062E-2</v>
      </c>
      <c r="D40" s="24">
        <v>7.1917808219178078E-2</v>
      </c>
      <c r="E40" s="25">
        <v>8.8495575221238937E-2</v>
      </c>
      <c r="F40" s="31">
        <f>AVERAGE(C40:E40)</f>
        <v>7.9879578517697697E-2</v>
      </c>
    </row>
    <row r="41" spans="1:6" ht="24" x14ac:dyDescent="0.25">
      <c r="A41" s="21"/>
      <c r="B41" s="22" t="s">
        <v>24</v>
      </c>
      <c r="C41" s="23">
        <v>0.19014084507042253</v>
      </c>
      <c r="D41" s="24">
        <v>0.16438356164383561</v>
      </c>
      <c r="E41" s="25">
        <v>0.18584070796460178</v>
      </c>
      <c r="F41" s="31">
        <f>AVERAGE(C41:E41)</f>
        <v>0.18012170489295332</v>
      </c>
    </row>
    <row r="42" spans="1:6" ht="24" x14ac:dyDescent="0.25">
      <c r="A42" s="21"/>
      <c r="B42" s="22" t="s">
        <v>25</v>
      </c>
      <c r="C42" s="23">
        <v>0.16373239436619719</v>
      </c>
      <c r="D42" s="24">
        <v>0.15068493150684931</v>
      </c>
      <c r="E42" s="25">
        <v>0.11061946902654868</v>
      </c>
      <c r="F42" s="31">
        <f>AVERAGE(C42:E42)</f>
        <v>0.14167893163319839</v>
      </c>
    </row>
    <row r="43" spans="1:6" ht="24" x14ac:dyDescent="0.25">
      <c r="A43" s="21"/>
      <c r="B43" s="22" t="s">
        <v>26</v>
      </c>
      <c r="C43" s="23">
        <v>0.37676056338028169</v>
      </c>
      <c r="D43" s="24">
        <v>0.37671232876712329</v>
      </c>
      <c r="E43" s="25">
        <v>0.17699115044247787</v>
      </c>
      <c r="F43" s="31">
        <f>AVERAGE(C43:E43)</f>
        <v>0.31015468086329429</v>
      </c>
    </row>
    <row r="44" spans="1:6" x14ac:dyDescent="0.25">
      <c r="A44" s="21" t="s">
        <v>27</v>
      </c>
      <c r="B44" s="22" t="s">
        <v>28</v>
      </c>
      <c r="C44" s="23">
        <v>0.25528169014084506</v>
      </c>
      <c r="D44" s="24">
        <v>0.2636986301369863</v>
      </c>
      <c r="E44" s="25">
        <v>0.2831858407079646</v>
      </c>
      <c r="F44" s="31">
        <f>AVERAGE(C44:E44)</f>
        <v>0.26738872032859867</v>
      </c>
    </row>
    <row r="45" spans="1:6" x14ac:dyDescent="0.25">
      <c r="A45" s="21"/>
      <c r="B45" s="22" t="s">
        <v>29</v>
      </c>
      <c r="C45" s="23">
        <v>0.15316901408450703</v>
      </c>
      <c r="D45" s="24">
        <v>0.1404109589041096</v>
      </c>
      <c r="E45" s="25">
        <v>0.19026548672566371</v>
      </c>
      <c r="F45" s="31">
        <f>AVERAGE(C45:E45)</f>
        <v>0.16128181990476009</v>
      </c>
    </row>
    <row r="46" spans="1:6" ht="24" x14ac:dyDescent="0.25">
      <c r="A46" s="21"/>
      <c r="B46" s="22" t="s">
        <v>30</v>
      </c>
      <c r="C46" s="23">
        <v>0.176056338028169</v>
      </c>
      <c r="D46" s="24">
        <v>0.21917808219178081</v>
      </c>
      <c r="E46" s="25">
        <v>0.22566371681415925</v>
      </c>
      <c r="F46" s="31">
        <f>AVERAGE(C46:E46)</f>
        <v>0.20696604567803636</v>
      </c>
    </row>
    <row r="47" spans="1:6" ht="24" x14ac:dyDescent="0.25">
      <c r="A47" s="21"/>
      <c r="B47" s="22" t="s">
        <v>31</v>
      </c>
      <c r="C47" s="23">
        <v>0.15316901408450703</v>
      </c>
      <c r="D47" s="24">
        <v>0.12328767123287671</v>
      </c>
      <c r="E47" s="25">
        <v>0.21681415929203537</v>
      </c>
      <c r="F47" s="31">
        <f>AVERAGE(C47:E47)</f>
        <v>0.16442361486980639</v>
      </c>
    </row>
    <row r="48" spans="1:6" x14ac:dyDescent="0.25">
      <c r="A48" s="21"/>
      <c r="B48" s="22" t="s">
        <v>32</v>
      </c>
      <c r="C48" s="23">
        <v>0.10387323943661972</v>
      </c>
      <c r="D48" s="24">
        <v>0.1095890410958904</v>
      </c>
      <c r="E48" s="25">
        <v>0.15044247787610621</v>
      </c>
      <c r="F48" s="31">
        <f>AVERAGE(C48:E48)</f>
        <v>0.12130158613620545</v>
      </c>
    </row>
    <row r="49" spans="1:6" x14ac:dyDescent="0.25">
      <c r="A49" s="21"/>
      <c r="B49" s="22" t="s">
        <v>33</v>
      </c>
      <c r="C49" s="23">
        <v>0.4630281690140845</v>
      </c>
      <c r="D49" s="24">
        <v>0.3184931506849315</v>
      </c>
      <c r="E49" s="25">
        <v>0.32743362831858408</v>
      </c>
      <c r="F49" s="31">
        <f>AVERAGE(C49:E49)</f>
        <v>0.36965164933920008</v>
      </c>
    </row>
    <row r="50" spans="1:6" x14ac:dyDescent="0.25">
      <c r="A50" s="21"/>
      <c r="B50" s="22" t="s">
        <v>34</v>
      </c>
      <c r="C50" s="23">
        <v>0.26056338028169013</v>
      </c>
      <c r="D50" s="24">
        <v>0.30136986301369861</v>
      </c>
      <c r="E50" s="25">
        <v>0.26548672566371684</v>
      </c>
      <c r="F50" s="31">
        <f>AVERAGE(C50:E50)</f>
        <v>0.27580665631970186</v>
      </c>
    </row>
    <row r="51" spans="1:6" x14ac:dyDescent="0.25">
      <c r="A51" s="21"/>
      <c r="B51" s="22" t="s">
        <v>35</v>
      </c>
      <c r="C51" s="23">
        <v>5.4577464788732391E-2</v>
      </c>
      <c r="D51" s="24">
        <v>0.12671232876712329</v>
      </c>
      <c r="E51" s="25">
        <v>0.11504424778761062</v>
      </c>
      <c r="F51" s="31">
        <f>AVERAGE(C51:E51)</f>
        <v>9.877801378115543E-2</v>
      </c>
    </row>
    <row r="52" spans="1:6" ht="24" x14ac:dyDescent="0.25">
      <c r="A52" s="21"/>
      <c r="B52" s="22" t="s">
        <v>36</v>
      </c>
      <c r="C52" s="23">
        <v>0.26056338028169013</v>
      </c>
      <c r="D52" s="24">
        <v>0.28082191780821919</v>
      </c>
      <c r="E52" s="25">
        <v>0.23008849557522124</v>
      </c>
      <c r="F52" s="31">
        <f>AVERAGE(C52:E52)</f>
        <v>0.25715793122171021</v>
      </c>
    </row>
    <row r="53" spans="1:6" ht="24" x14ac:dyDescent="0.25">
      <c r="A53" s="21"/>
      <c r="B53" s="22" t="s">
        <v>37</v>
      </c>
      <c r="C53" s="23">
        <v>0.25880281690140844</v>
      </c>
      <c r="D53" s="24">
        <v>0.17465753424657535</v>
      </c>
      <c r="E53" s="25">
        <v>0.25221238938053098</v>
      </c>
      <c r="F53" s="31">
        <f>AVERAGE(C53:E53)</f>
        <v>0.22855758017617159</v>
      </c>
    </row>
    <row r="54" spans="1:6" x14ac:dyDescent="0.25">
      <c r="A54" s="21"/>
      <c r="B54" s="22" t="s">
        <v>38</v>
      </c>
      <c r="C54" s="23">
        <v>0.22183098591549297</v>
      </c>
      <c r="D54" s="24">
        <v>0.20547945205479451</v>
      </c>
      <c r="E54" s="25">
        <v>0.21681415929203537</v>
      </c>
      <c r="F54" s="31">
        <f>AVERAGE(C54:E54)</f>
        <v>0.21470819908744096</v>
      </c>
    </row>
    <row r="55" spans="1:6" x14ac:dyDescent="0.25">
      <c r="A55" s="21"/>
      <c r="B55" s="22" t="s">
        <v>39</v>
      </c>
      <c r="C55" s="23">
        <v>7.2183098591549297E-2</v>
      </c>
      <c r="D55" s="24">
        <v>0.1095890410958904</v>
      </c>
      <c r="E55" s="25">
        <v>0.11946902654867257</v>
      </c>
      <c r="F55" s="31">
        <f>AVERAGE(C55:E55)</f>
        <v>0.1004137220787041</v>
      </c>
    </row>
    <row r="56" spans="1:6" x14ac:dyDescent="0.25">
      <c r="A56" s="21"/>
      <c r="B56" s="22" t="s">
        <v>40</v>
      </c>
      <c r="C56" s="23">
        <v>0.39436619718309857</v>
      </c>
      <c r="D56" s="24">
        <v>0.3458904109589041</v>
      </c>
      <c r="E56" s="25">
        <v>0.26106194690265488</v>
      </c>
      <c r="F56" s="31">
        <f>AVERAGE(C56:E56)</f>
        <v>0.33377285168155252</v>
      </c>
    </row>
    <row r="57" spans="1:6" ht="24" x14ac:dyDescent="0.25">
      <c r="A57" s="21"/>
      <c r="B57" s="22" t="s">
        <v>41</v>
      </c>
      <c r="C57" s="23">
        <v>8.8028169014084501E-2</v>
      </c>
      <c r="D57" s="24">
        <v>0.10273972602739725</v>
      </c>
      <c r="E57" s="25">
        <v>0.1415929203539823</v>
      </c>
      <c r="F57" s="31">
        <f>AVERAGE(C57:E57)</f>
        <v>0.11078693846515468</v>
      </c>
    </row>
    <row r="58" spans="1:6" ht="24" x14ac:dyDescent="0.25">
      <c r="A58" s="21"/>
      <c r="B58" s="22" t="s">
        <v>42</v>
      </c>
      <c r="C58" s="23">
        <v>0.32922535211267606</v>
      </c>
      <c r="D58" s="24">
        <v>0.33561643835616439</v>
      </c>
      <c r="E58" s="25">
        <v>0.24778761061946902</v>
      </c>
      <c r="F58" s="31">
        <f>AVERAGE(C58:E58)</f>
        <v>0.30420980036276979</v>
      </c>
    </row>
    <row r="59" spans="1:6" ht="24" x14ac:dyDescent="0.25">
      <c r="A59" s="21"/>
      <c r="B59" s="22" t="s">
        <v>43</v>
      </c>
      <c r="C59" s="23">
        <v>0.1954225352112676</v>
      </c>
      <c r="D59" s="24">
        <v>0.16438356164383561</v>
      </c>
      <c r="E59" s="25">
        <v>0.18584070796460178</v>
      </c>
      <c r="F59" s="31">
        <f>AVERAGE(C59:E59)</f>
        <v>0.18188226827323498</v>
      </c>
    </row>
    <row r="60" spans="1:6" x14ac:dyDescent="0.25">
      <c r="A60" s="21" t="s">
        <v>63</v>
      </c>
      <c r="B60" s="22" t="s">
        <v>64</v>
      </c>
      <c r="C60" s="23">
        <v>0.15845070422535212</v>
      </c>
      <c r="D60" s="24">
        <v>0.14383561643835616</v>
      </c>
      <c r="E60" s="25">
        <v>0.1415929203539823</v>
      </c>
      <c r="F60" s="31">
        <f>AVERAGE(C60:E60)</f>
        <v>0.14795974700589687</v>
      </c>
    </row>
    <row r="61" spans="1:6" ht="24" x14ac:dyDescent="0.25">
      <c r="A61" s="21"/>
      <c r="B61" s="22" t="s">
        <v>65</v>
      </c>
      <c r="C61" s="23">
        <v>0.21478873239436619</v>
      </c>
      <c r="D61" s="24">
        <v>0.18493150684931506</v>
      </c>
      <c r="E61" s="25">
        <v>0.20796460176991149</v>
      </c>
      <c r="F61" s="31">
        <f>AVERAGE(C61:E61)</f>
        <v>0.2025616136711976</v>
      </c>
    </row>
    <row r="62" spans="1:6" ht="24" x14ac:dyDescent="0.25">
      <c r="A62" s="21"/>
      <c r="B62" s="22" t="s">
        <v>66</v>
      </c>
      <c r="C62" s="23">
        <v>4.7535211267605633E-2</v>
      </c>
      <c r="D62" s="24">
        <v>0.11301369863013697</v>
      </c>
      <c r="E62" s="25">
        <v>6.637168141592921E-2</v>
      </c>
      <c r="F62" s="31">
        <f>AVERAGE(C62:E62)</f>
        <v>7.5640197104557272E-2</v>
      </c>
    </row>
    <row r="63" spans="1:6" x14ac:dyDescent="0.25">
      <c r="A63" s="21"/>
      <c r="B63" s="22" t="s">
        <v>67</v>
      </c>
      <c r="C63" s="23">
        <v>0.16197183098591553</v>
      </c>
      <c r="D63" s="24">
        <v>0.15068493150684931</v>
      </c>
      <c r="E63" s="25">
        <v>0.18141592920353983</v>
      </c>
      <c r="F63" s="31">
        <f>AVERAGE(C63:E63)</f>
        <v>0.16469089723210156</v>
      </c>
    </row>
    <row r="64" spans="1:6" x14ac:dyDescent="0.25">
      <c r="A64" s="21"/>
      <c r="B64" s="22" t="s">
        <v>68</v>
      </c>
      <c r="C64" s="23">
        <v>0.18661971830985916</v>
      </c>
      <c r="D64" s="24">
        <v>0.1404109589041096</v>
      </c>
      <c r="E64" s="25">
        <v>0.18584070796460178</v>
      </c>
      <c r="F64" s="31">
        <f>AVERAGE(C64:E64)</f>
        <v>0.17095712839285682</v>
      </c>
    </row>
    <row r="65" spans="1:6" ht="24" x14ac:dyDescent="0.25">
      <c r="A65" s="21"/>
      <c r="B65" s="22" t="s">
        <v>69</v>
      </c>
      <c r="C65" s="23">
        <v>8.6267605633802813E-2</v>
      </c>
      <c r="D65" s="24">
        <v>9.5890410958904104E-2</v>
      </c>
      <c r="E65" s="25">
        <v>0.13274336283185842</v>
      </c>
      <c r="F65" s="31">
        <f>AVERAGE(C65:E65)</f>
        <v>0.10496712647485511</v>
      </c>
    </row>
    <row r="66" spans="1:6" x14ac:dyDescent="0.25">
      <c r="A66" s="21"/>
      <c r="B66" s="22" t="s">
        <v>70</v>
      </c>
      <c r="C66" s="23">
        <v>0.15492957746478872</v>
      </c>
      <c r="D66" s="24">
        <v>0.17465753424657535</v>
      </c>
      <c r="E66" s="25">
        <v>0.18141592920353983</v>
      </c>
      <c r="F66" s="31">
        <f>AVERAGE(C66:E66)</f>
        <v>0.17033434697163463</v>
      </c>
    </row>
    <row r="67" spans="1:6" x14ac:dyDescent="0.25">
      <c r="A67" s="21"/>
      <c r="B67" s="22" t="s">
        <v>71</v>
      </c>
      <c r="C67" s="23">
        <v>0.13204225352112675</v>
      </c>
      <c r="D67" s="24">
        <v>0.14726027397260275</v>
      </c>
      <c r="E67" s="25">
        <v>0.19469026548672566</v>
      </c>
      <c r="F67" s="31">
        <f>AVERAGE(C67:E67)</f>
        <v>0.15799759766015173</v>
      </c>
    </row>
    <row r="68" spans="1:6" x14ac:dyDescent="0.25">
      <c r="A68" s="21"/>
      <c r="B68" s="22" t="s">
        <v>72</v>
      </c>
      <c r="C68" s="23">
        <v>9.6830985915492954E-2</v>
      </c>
      <c r="D68" s="24">
        <v>0.12328767123287671</v>
      </c>
      <c r="E68" s="25">
        <v>0.15486725663716813</v>
      </c>
      <c r="F68" s="31">
        <f>AVERAGE(C68:E68)</f>
        <v>0.12499530459517927</v>
      </c>
    </row>
    <row r="69" spans="1:6" x14ac:dyDescent="0.25">
      <c r="A69" s="21"/>
      <c r="B69" s="22" t="s">
        <v>73</v>
      </c>
      <c r="C69" s="23">
        <v>0.15140845070422534</v>
      </c>
      <c r="D69" s="24">
        <v>0.12328767123287671</v>
      </c>
      <c r="E69" s="25">
        <v>0.17699115044247787</v>
      </c>
      <c r="F69" s="31">
        <f>AVERAGE(C69:E69)</f>
        <v>0.15056242412652662</v>
      </c>
    </row>
    <row r="70" spans="1:6" x14ac:dyDescent="0.25">
      <c r="A70" s="21"/>
      <c r="B70" s="22" t="s">
        <v>74</v>
      </c>
      <c r="C70" s="23">
        <v>0.12852112676056338</v>
      </c>
      <c r="D70" s="24">
        <v>0.13013698630136986</v>
      </c>
      <c r="E70" s="25">
        <v>0.1415929203539823</v>
      </c>
      <c r="F70" s="31">
        <f>AVERAGE(C70:E70)</f>
        <v>0.13341701113863849</v>
      </c>
    </row>
    <row r="71" spans="1:6" x14ac:dyDescent="0.25">
      <c r="A71" s="21"/>
      <c r="B71" s="22" t="s">
        <v>75</v>
      </c>
      <c r="C71" s="23">
        <v>0.10387323943661972</v>
      </c>
      <c r="D71" s="24">
        <v>0.1095890410958904</v>
      </c>
      <c r="E71" s="25">
        <v>0.11946902654867257</v>
      </c>
      <c r="F71" s="31">
        <f>AVERAGE(C71:E71)</f>
        <v>0.11097710236039422</v>
      </c>
    </row>
    <row r="72" spans="1:6" x14ac:dyDescent="0.25">
      <c r="A72" s="21"/>
      <c r="B72" s="22" t="s">
        <v>76</v>
      </c>
      <c r="C72" s="23">
        <v>0.42077464788732394</v>
      </c>
      <c r="D72" s="24">
        <v>0.37671232876712329</v>
      </c>
      <c r="E72" s="25">
        <v>0.25663716814159293</v>
      </c>
      <c r="F72" s="31">
        <f>AVERAGE(C72:E72)</f>
        <v>0.35137471493201339</v>
      </c>
    </row>
    <row r="73" spans="1:6" ht="24" x14ac:dyDescent="0.25">
      <c r="A73" s="21"/>
      <c r="B73" s="22" t="s">
        <v>77</v>
      </c>
      <c r="C73" s="23">
        <v>0.12323943661971831</v>
      </c>
      <c r="D73" s="24">
        <v>0.1095890410958904</v>
      </c>
      <c r="E73" s="25">
        <v>0.15929203539823009</v>
      </c>
      <c r="F73" s="31">
        <f>AVERAGE(C73:E73)</f>
        <v>0.13070683770461292</v>
      </c>
    </row>
    <row r="74" spans="1:6" x14ac:dyDescent="0.25">
      <c r="A74" s="21"/>
      <c r="B74" s="22" t="s">
        <v>78</v>
      </c>
      <c r="C74" s="23">
        <v>0.43838028169014087</v>
      </c>
      <c r="D74" s="24">
        <v>0.40753424657534248</v>
      </c>
      <c r="E74" s="25">
        <v>0.32300884955752207</v>
      </c>
      <c r="F74" s="31">
        <f>AVERAGE(C74:E74)</f>
        <v>0.38964112594100181</v>
      </c>
    </row>
    <row r="75" spans="1:6" x14ac:dyDescent="0.25">
      <c r="A75" s="21"/>
      <c r="B75" s="22" t="s">
        <v>79</v>
      </c>
      <c r="C75" s="23">
        <v>0.30809859154929575</v>
      </c>
      <c r="D75" s="24">
        <v>0.36301369863013699</v>
      </c>
      <c r="E75" s="25">
        <v>0.26548672566371684</v>
      </c>
      <c r="F75" s="31">
        <f>AVERAGE(C75:E75)</f>
        <v>0.31219967194771653</v>
      </c>
    </row>
    <row r="76" spans="1:6" x14ac:dyDescent="0.25">
      <c r="A76" s="21"/>
      <c r="B76" s="22" t="s">
        <v>80</v>
      </c>
      <c r="C76" s="23">
        <v>0.3380281690140845</v>
      </c>
      <c r="D76" s="24">
        <v>0.32876712328767121</v>
      </c>
      <c r="E76" s="25">
        <v>0.26991150442477874</v>
      </c>
      <c r="F76" s="31">
        <f>AVERAGE(C76:E76)</f>
        <v>0.31223559890884484</v>
      </c>
    </row>
    <row r="77" spans="1:6" x14ac:dyDescent="0.25">
      <c r="A77" s="21"/>
      <c r="B77" s="22" t="s">
        <v>81</v>
      </c>
      <c r="C77" s="23">
        <v>0.28169014084507044</v>
      </c>
      <c r="D77" s="24">
        <v>0.31506849315068491</v>
      </c>
      <c r="E77" s="25">
        <v>0.28761061946902655</v>
      </c>
      <c r="F77" s="31">
        <f>AVERAGE(C77:E77)</f>
        <v>0.29478975115492728</v>
      </c>
    </row>
    <row r="78" spans="1:6" x14ac:dyDescent="0.25">
      <c r="A78" s="21" t="s">
        <v>82</v>
      </c>
      <c r="B78" s="22" t="s">
        <v>83</v>
      </c>
      <c r="C78" s="23">
        <v>0.16197183098591553</v>
      </c>
      <c r="D78" s="24">
        <v>0.18493150684931506</v>
      </c>
      <c r="E78" s="25">
        <v>0.17699115044247787</v>
      </c>
      <c r="F78" s="31">
        <f>AVERAGE(C78:E78)</f>
        <v>0.17463149609256948</v>
      </c>
    </row>
    <row r="79" spans="1:6" x14ac:dyDescent="0.25">
      <c r="A79" s="21"/>
      <c r="B79" s="22" t="s">
        <v>84</v>
      </c>
      <c r="C79" s="23">
        <v>0.33274647887323944</v>
      </c>
      <c r="D79" s="24">
        <v>0.26712328767123289</v>
      </c>
      <c r="E79" s="25">
        <v>0.19469026548672566</v>
      </c>
      <c r="F79" s="31">
        <f>AVERAGE(C79:E79)</f>
        <v>0.26485334401039934</v>
      </c>
    </row>
    <row r="80" spans="1:6" x14ac:dyDescent="0.25">
      <c r="A80" s="21"/>
      <c r="B80" s="22" t="s">
        <v>85</v>
      </c>
      <c r="C80" s="23">
        <v>0.14260563380281691</v>
      </c>
      <c r="D80" s="24">
        <v>0.12328767123287671</v>
      </c>
      <c r="E80" s="25">
        <v>0.19911504424778761</v>
      </c>
      <c r="F80" s="31">
        <f>AVERAGE(C80:E80)</f>
        <v>0.15500278309449375</v>
      </c>
    </row>
    <row r="81" spans="1:6" x14ac:dyDescent="0.25">
      <c r="A81" s="21"/>
      <c r="B81" s="22" t="s">
        <v>86</v>
      </c>
      <c r="C81" s="23">
        <v>0.18309859154929581</v>
      </c>
      <c r="D81" s="24">
        <v>0.1404109589041096</v>
      </c>
      <c r="E81" s="25">
        <v>0.21238938053097345</v>
      </c>
      <c r="F81" s="31">
        <f>AVERAGE(C81:E81)</f>
        <v>0.17863297699479297</v>
      </c>
    </row>
    <row r="82" spans="1:6" x14ac:dyDescent="0.25">
      <c r="A82" s="21"/>
      <c r="B82" s="22" t="s">
        <v>87</v>
      </c>
      <c r="C82" s="23">
        <v>0.16197183098591553</v>
      </c>
      <c r="D82" s="24">
        <v>0.12671232876712329</v>
      </c>
      <c r="E82" s="25">
        <v>0.19026548672566371</v>
      </c>
      <c r="F82" s="31">
        <f>AVERAGE(C82:E82)</f>
        <v>0.15964988215956752</v>
      </c>
    </row>
    <row r="83" spans="1:6" ht="24" x14ac:dyDescent="0.25">
      <c r="A83" s="21"/>
      <c r="B83" s="22" t="s">
        <v>88</v>
      </c>
      <c r="C83" s="23">
        <v>0.10563380281690141</v>
      </c>
      <c r="D83" s="24">
        <v>0.1095890410958904</v>
      </c>
      <c r="E83" s="25">
        <v>0.13274336283185842</v>
      </c>
      <c r="F83" s="31">
        <f>AVERAGE(C83:E83)</f>
        <v>0.11598873558155008</v>
      </c>
    </row>
    <row r="84" spans="1:6" ht="24" x14ac:dyDescent="0.25">
      <c r="A84" s="21"/>
      <c r="B84" s="22" t="s">
        <v>89</v>
      </c>
      <c r="C84" s="23">
        <v>0.11795774647887323</v>
      </c>
      <c r="D84" s="24">
        <v>0.14383561643835616</v>
      </c>
      <c r="E84" s="25">
        <v>0.14601769911504425</v>
      </c>
      <c r="F84" s="31">
        <f>AVERAGE(C84:E84)</f>
        <v>0.13593702067742455</v>
      </c>
    </row>
    <row r="85" spans="1:6" x14ac:dyDescent="0.25">
      <c r="A85" s="21"/>
      <c r="B85" s="22" t="s">
        <v>90</v>
      </c>
      <c r="C85" s="23">
        <v>8.8028169014084501E-2</v>
      </c>
      <c r="D85" s="24">
        <v>0.10273972602739725</v>
      </c>
      <c r="E85" s="25">
        <v>0.15044247787610621</v>
      </c>
      <c r="F85" s="31">
        <f>AVERAGE(C85:E85)</f>
        <v>0.11373679097252931</v>
      </c>
    </row>
    <row r="86" spans="1:6" x14ac:dyDescent="0.25">
      <c r="A86" s="21"/>
      <c r="B86" s="22" t="s">
        <v>91</v>
      </c>
      <c r="C86" s="23">
        <v>7.746478873239436E-2</v>
      </c>
      <c r="D86" s="24">
        <v>9.9315068493150693E-2</v>
      </c>
      <c r="E86" s="25">
        <v>0.10176991150442478</v>
      </c>
      <c r="F86" s="31">
        <f>AVERAGE(C86:E86)</f>
        <v>9.2849922909989946E-2</v>
      </c>
    </row>
    <row r="87" spans="1:6" x14ac:dyDescent="0.25">
      <c r="A87" s="21"/>
      <c r="B87" s="22" t="s">
        <v>92</v>
      </c>
      <c r="C87" s="23">
        <v>0.14084507042253522</v>
      </c>
      <c r="D87" s="24">
        <v>0.1541095890410959</v>
      </c>
      <c r="E87" s="25">
        <v>0.18584070796460178</v>
      </c>
      <c r="F87" s="31">
        <f>AVERAGE(C87:E87)</f>
        <v>0.16026512247607763</v>
      </c>
    </row>
    <row r="88" spans="1:6" x14ac:dyDescent="0.25">
      <c r="A88" s="21"/>
      <c r="B88" s="22" t="s">
        <v>93</v>
      </c>
      <c r="C88" s="23">
        <v>0.176056338028169</v>
      </c>
      <c r="D88" s="24">
        <v>0.24315068493150688</v>
      </c>
      <c r="E88" s="25">
        <v>0.19469026548672566</v>
      </c>
      <c r="F88" s="31">
        <f>AVERAGE(C88:E88)</f>
        <v>0.20463242948213387</v>
      </c>
    </row>
    <row r="89" spans="1:6" x14ac:dyDescent="0.25">
      <c r="A89" s="21"/>
      <c r="B89" s="22" t="s">
        <v>94</v>
      </c>
      <c r="C89" s="23">
        <v>0.30281690140845069</v>
      </c>
      <c r="D89" s="24">
        <v>0.30136986301369861</v>
      </c>
      <c r="E89" s="25">
        <v>0.24336283185840707</v>
      </c>
      <c r="F89" s="31">
        <f>AVERAGE(C89:E89)</f>
        <v>0.28251653209351879</v>
      </c>
    </row>
    <row r="90" spans="1:6" ht="24" x14ac:dyDescent="0.25">
      <c r="A90" s="21"/>
      <c r="B90" s="22" t="s">
        <v>95</v>
      </c>
      <c r="C90" s="23">
        <v>0.13380281690140844</v>
      </c>
      <c r="D90" s="24">
        <v>0.12671232876712329</v>
      </c>
      <c r="E90" s="25">
        <v>0.14601769911504425</v>
      </c>
      <c r="F90" s="31">
        <f>AVERAGE(C90:E90)</f>
        <v>0.135510948261192</v>
      </c>
    </row>
    <row r="91" spans="1:6" ht="24" x14ac:dyDescent="0.25">
      <c r="A91" s="21"/>
      <c r="B91" s="22" t="s">
        <v>96</v>
      </c>
      <c r="C91" s="23">
        <v>0.16901408450704225</v>
      </c>
      <c r="D91" s="24">
        <v>0.19178082191780821</v>
      </c>
      <c r="E91" s="25">
        <v>0.18141592920353983</v>
      </c>
      <c r="F91" s="31">
        <f>AVERAGE(C91:E91)</f>
        <v>0.18073694520946346</v>
      </c>
    </row>
    <row r="92" spans="1:6" x14ac:dyDescent="0.25">
      <c r="A92" s="21"/>
      <c r="B92" s="22" t="s">
        <v>97</v>
      </c>
      <c r="C92" s="23">
        <v>0.35035211267605632</v>
      </c>
      <c r="D92" s="24">
        <v>0.32534246575342463</v>
      </c>
      <c r="E92" s="25">
        <v>0.22566371681415925</v>
      </c>
      <c r="F92" s="31">
        <f>AVERAGE(C92:E92)</f>
        <v>0.30045276508121344</v>
      </c>
    </row>
    <row r="93" spans="1:6" x14ac:dyDescent="0.25">
      <c r="A93" s="21"/>
      <c r="B93" s="22" t="s">
        <v>98</v>
      </c>
      <c r="C93" s="23">
        <v>0.3380281690140845</v>
      </c>
      <c r="D93" s="24">
        <v>0.32191780821917809</v>
      </c>
      <c r="E93" s="25">
        <v>0.22566371681415925</v>
      </c>
      <c r="F93" s="31">
        <f>AVERAGE(C93:E93)</f>
        <v>0.29520323134914062</v>
      </c>
    </row>
    <row r="94" spans="1:6" x14ac:dyDescent="0.25">
      <c r="A94" s="21"/>
      <c r="B94" s="22" t="s">
        <v>99</v>
      </c>
      <c r="C94" s="23">
        <v>0.301056338028169</v>
      </c>
      <c r="D94" s="24">
        <v>0.23972602739726023</v>
      </c>
      <c r="E94" s="25">
        <v>0.20796460176991149</v>
      </c>
      <c r="F94" s="31">
        <f>AVERAGE(C94:E94)</f>
        <v>0.24958232239844691</v>
      </c>
    </row>
    <row r="95" spans="1:6" ht="15.75" thickBot="1" x14ac:dyDescent="0.3">
      <c r="A95" s="26"/>
      <c r="B95" s="27" t="s">
        <v>100</v>
      </c>
      <c r="C95" s="28">
        <v>0.24295774647887325</v>
      </c>
      <c r="D95" s="29">
        <v>0.28767123287671231</v>
      </c>
      <c r="E95" s="30">
        <v>0.23008849557522124</v>
      </c>
      <c r="F95" s="31">
        <f>AVERAGE(C95:E95)</f>
        <v>0.25357249164360229</v>
      </c>
    </row>
    <row r="96" spans="1:6" ht="15.75" thickTop="1" x14ac:dyDescent="0.25">
      <c r="C96" s="32">
        <f>AVERAGE(C6:C95)</f>
        <v>0.20062597809076677</v>
      </c>
      <c r="D96" s="32">
        <f>AVERAGE(D6:D95)</f>
        <v>0.19729832572298328</v>
      </c>
      <c r="E96" s="32">
        <f>AVERAGE(E6:E95)</f>
        <v>0.1906588003933137</v>
      </c>
      <c r="F96" s="32">
        <f>AVERAGE(F6:F95)</f>
        <v>0.1961943680690213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2.8818735937440665E-2</v>
      </c>
      <c r="D103" s="19">
        <f t="shared" ref="D103:E103" si="0">D6 -($F6*D$96/$F$96)</f>
        <v>-3.2314701573072702E-2</v>
      </c>
      <c r="E103" s="20">
        <f t="shared" si="0"/>
        <v>3.4959656356322311E-3</v>
      </c>
    </row>
    <row r="104" spans="1:5" x14ac:dyDescent="0.25">
      <c r="A104" s="21"/>
      <c r="B104" s="22" t="s">
        <v>46</v>
      </c>
      <c r="C104" s="23">
        <f t="shared" ref="C104:E104" si="1">C7 -($F7*C$96/$F$96)</f>
        <v>1.8175004366456943E-2</v>
      </c>
      <c r="D104" s="24">
        <f t="shared" si="1"/>
        <v>2.1905934735018007E-2</v>
      </c>
      <c r="E104" s="25">
        <f t="shared" si="1"/>
        <v>-4.0080939101474838E-2</v>
      </c>
    </row>
    <row r="105" spans="1:5" x14ac:dyDescent="0.25">
      <c r="A105" s="21"/>
      <c r="B105" s="22" t="s">
        <v>47</v>
      </c>
      <c r="C105" s="23">
        <f t="shared" ref="C105:E105" si="2">C8 -($F8*C$96/$F$96)</f>
        <v>5.7413641355050227E-2</v>
      </c>
      <c r="D105" s="24">
        <f t="shared" si="2"/>
        <v>-1.0016933995893151E-2</v>
      </c>
      <c r="E105" s="25">
        <f t="shared" si="2"/>
        <v>-4.7396707359156853E-2</v>
      </c>
    </row>
    <row r="106" spans="1:5" x14ac:dyDescent="0.25">
      <c r="A106" s="21"/>
      <c r="B106" s="22" t="s">
        <v>48</v>
      </c>
      <c r="C106" s="23">
        <f t="shared" ref="C106:E106" si="3">C9 -($F9*C$96/$F$96)</f>
        <v>-1.479978863730072E-2</v>
      </c>
      <c r="D106" s="24">
        <f t="shared" si="3"/>
        <v>3.861901913767174E-3</v>
      </c>
      <c r="E106" s="25">
        <f t="shared" si="3"/>
        <v>1.0937886723533685E-2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2.7920306471884981E-2</v>
      </c>
      <c r="D107" s="24">
        <f t="shared" si="4"/>
        <v>1.3889809968978595E-2</v>
      </c>
      <c r="E107" s="25">
        <f t="shared" si="4"/>
        <v>-4.1810116440863188E-2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-2.5391903350114764E-2</v>
      </c>
      <c r="D108" s="24">
        <f t="shared" si="5"/>
        <v>1.9119490634429415E-3</v>
      </c>
      <c r="E108" s="25">
        <f t="shared" si="5"/>
        <v>2.3479954286672072E-2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-2.2905830181795608E-2</v>
      </c>
      <c r="D109" s="24">
        <f t="shared" si="6"/>
        <v>3.5770900722988663E-3</v>
      </c>
      <c r="E109" s="25">
        <f t="shared" si="6"/>
        <v>1.9328740109496839E-2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-1.8091916786916254E-2</v>
      </c>
      <c r="D110" s="24">
        <f t="shared" si="7"/>
        <v>2.4236016107239772E-2</v>
      </c>
      <c r="E110" s="25">
        <f t="shared" si="7"/>
        <v>-6.1440993203234762E-3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-1.4348843941523484E-2</v>
      </c>
      <c r="D111" s="24">
        <f t="shared" si="8"/>
        <v>2.0988404664886995E-3</v>
      </c>
      <c r="E111" s="25">
        <f t="shared" si="8"/>
        <v>1.2250003475034854E-2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-1.8363713867443676E-2</v>
      </c>
      <c r="D112" s="24">
        <f t="shared" si="9"/>
        <v>4.773129580121116E-2</v>
      </c>
      <c r="E112" s="25">
        <f t="shared" si="9"/>
        <v>-2.9367581933767262E-2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-5.2509901834797146E-3</v>
      </c>
      <c r="D113" s="24">
        <f t="shared" si="10"/>
        <v>2.145233188939763E-2</v>
      </c>
      <c r="E113" s="25">
        <f t="shared" si="10"/>
        <v>-1.6201341705917777E-2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-5.8225951399068221E-3</v>
      </c>
      <c r="D114" s="24">
        <f t="shared" si="11"/>
        <v>8.808739924161646E-3</v>
      </c>
      <c r="E114" s="25">
        <f t="shared" si="11"/>
        <v>-2.9861447842547406E-3</v>
      </c>
    </row>
    <row r="115" spans="1:5" x14ac:dyDescent="0.25">
      <c r="A115" s="21"/>
      <c r="B115" s="22" t="s">
        <v>57</v>
      </c>
      <c r="C115" s="23">
        <f t="shared" ref="C115:E115" si="12">C18 -($F18*C$96/$F$96)</f>
        <v>2.1539290355579777E-2</v>
      </c>
      <c r="D115" s="24">
        <f t="shared" si="12"/>
        <v>-3.8236911356796605E-2</v>
      </c>
      <c r="E115" s="25">
        <f t="shared" si="12"/>
        <v>1.6697621001216995E-2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1.424248873736178E-2</v>
      </c>
      <c r="D116" s="24">
        <f t="shared" si="13"/>
        <v>3.1796518478422464E-3</v>
      </c>
      <c r="E116" s="25">
        <f t="shared" si="13"/>
        <v>-1.7422140585203916E-2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2.2858124500526877E-2</v>
      </c>
      <c r="D117" s="24">
        <f t="shared" si="14"/>
        <v>9.4261579269372675E-3</v>
      </c>
      <c r="E117" s="25">
        <f t="shared" si="14"/>
        <v>-3.2284282427463895E-2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-2.4310767632175642E-2</v>
      </c>
      <c r="D118" s="24">
        <f t="shared" si="15"/>
        <v>6.3839291020368949E-2</v>
      </c>
      <c r="E118" s="25">
        <f t="shared" si="15"/>
        <v>-3.9528523388193224E-2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-1.1714621476037627E-2</v>
      </c>
      <c r="D119" s="24">
        <f t="shared" si="16"/>
        <v>-1.0436088669996388E-2</v>
      </c>
      <c r="E119" s="25">
        <f t="shared" si="16"/>
        <v>2.215071014603405E-2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-1.8653113762165302E-2</v>
      </c>
      <c r="D120" s="24">
        <f t="shared" si="17"/>
        <v>9.2622319715696122E-3</v>
      </c>
      <c r="E120" s="25">
        <f t="shared" si="17"/>
        <v>9.3908817905958286E-3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4.397617314658403E-3</v>
      </c>
      <c r="D121" s="24">
        <f t="shared" si="18"/>
        <v>-2.8933502740442679E-2</v>
      </c>
      <c r="E121" s="25">
        <f t="shared" si="18"/>
        <v>2.4535885425784443E-2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-2.5488386433544424E-2</v>
      </c>
      <c r="D122" s="24">
        <f t="shared" si="19"/>
        <v>-1.819794664723598E-2</v>
      </c>
      <c r="E122" s="25">
        <f t="shared" si="19"/>
        <v>4.3686333080780543E-2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-1.4073199141253295E-2</v>
      </c>
      <c r="D123" s="24">
        <f t="shared" si="20"/>
        <v>-2.1241724632598102E-2</v>
      </c>
      <c r="E123" s="25">
        <f t="shared" si="20"/>
        <v>3.5314923773851592E-2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-1.4689684424531141E-2</v>
      </c>
      <c r="D124" s="24">
        <f t="shared" si="21"/>
        <v>-4.4983122410469478E-2</v>
      </c>
      <c r="E124" s="25">
        <f t="shared" si="21"/>
        <v>5.967280683500073E-2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3.2620331391410101E-2</v>
      </c>
      <c r="D125" s="24">
        <f t="shared" si="22"/>
        <v>3.9916989979208228E-2</v>
      </c>
      <c r="E125" s="25">
        <f t="shared" si="22"/>
        <v>-7.2537321370618218E-2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-1.4517583575595266E-2</v>
      </c>
      <c r="D126" s="24">
        <f t="shared" si="23"/>
        <v>-2.1963569950638404E-2</v>
      </c>
      <c r="E126" s="25">
        <f t="shared" si="23"/>
        <v>3.6481153526233684E-2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6.7633545589134703E-3</v>
      </c>
      <c r="D127" s="24">
        <f t="shared" si="24"/>
        <v>-4.0876633442647525E-2</v>
      </c>
      <c r="E127" s="25">
        <f t="shared" si="24"/>
        <v>3.4113278883734222E-2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2.1439643479555515E-2</v>
      </c>
      <c r="D128" s="24">
        <f t="shared" si="25"/>
        <v>3.0138544099400866E-2</v>
      </c>
      <c r="E128" s="25">
        <f t="shared" si="25"/>
        <v>-5.1578187578956325E-2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2.2348431570721833E-2</v>
      </c>
      <c r="D129" s="24">
        <f t="shared" si="26"/>
        <v>-4.0256782915479655E-2</v>
      </c>
      <c r="E129" s="25">
        <f t="shared" si="26"/>
        <v>1.7908351344757906E-2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-1.0598886498109611E-2</v>
      </c>
      <c r="D130" s="24">
        <f t="shared" si="27"/>
        <v>-2.1724860238127489E-2</v>
      </c>
      <c r="E130" s="25">
        <f t="shared" si="27"/>
        <v>3.2323746736237224E-2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-1.1941862566300074E-2</v>
      </c>
      <c r="D131" s="24">
        <f t="shared" si="28"/>
        <v>2.3358615135156705E-2</v>
      </c>
      <c r="E131" s="25">
        <f t="shared" si="28"/>
        <v>-1.1416752568856534E-2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-3.1834831493042115E-2</v>
      </c>
      <c r="D132" s="24">
        <f t="shared" si="29"/>
        <v>-1.3175423385151278E-2</v>
      </c>
      <c r="E132" s="25">
        <f t="shared" si="29"/>
        <v>4.5010254878193504E-2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7.6053035276740844E-2</v>
      </c>
      <c r="D133" s="24">
        <f t="shared" si="30"/>
        <v>5.9545074626625727E-3</v>
      </c>
      <c r="E133" s="25">
        <f t="shared" si="30"/>
        <v>-8.2007542739403139E-2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-2.4662065451928741E-2</v>
      </c>
      <c r="D134" s="24">
        <f t="shared" si="31"/>
        <v>-2.7731029885501024E-3</v>
      </c>
      <c r="E134" s="25">
        <f t="shared" si="31"/>
        <v>2.7435168440478899E-2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2.1346359442697166E-2</v>
      </c>
      <c r="D135" s="24">
        <f t="shared" si="32"/>
        <v>8.5865995806992945E-3</v>
      </c>
      <c r="E135" s="25">
        <f t="shared" si="32"/>
        <v>-2.9932959023396349E-2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-3.9630819348752191E-2</v>
      </c>
      <c r="D136" s="24">
        <f t="shared" si="33"/>
        <v>1.9949253411426615E-2</v>
      </c>
      <c r="E136" s="25">
        <f t="shared" si="33"/>
        <v>1.9681565937325701E-2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-2.458534776234908E-3</v>
      </c>
      <c r="D137" s="24">
        <f t="shared" si="34"/>
        <v>-8.4112412643163881E-3</v>
      </c>
      <c r="E137" s="25">
        <f t="shared" si="34"/>
        <v>1.0869776040551338E-2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5.950577147888908E-3</v>
      </c>
      <c r="D138" s="24">
        <f t="shared" si="35"/>
        <v>-1.6751662325727001E-2</v>
      </c>
      <c r="E138" s="25">
        <f t="shared" si="35"/>
        <v>1.0801085177838204E-2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1.8853239508064057E-2</v>
      </c>
      <c r="D139" s="24">
        <f t="shared" si="36"/>
        <v>8.2087927849815723E-3</v>
      </c>
      <c r="E139" s="25">
        <f t="shared" si="36"/>
        <v>-2.7062032293045546E-2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5.9600153425306779E-2</v>
      </c>
      <c r="D140" s="24">
        <f t="shared" si="37"/>
        <v>6.4812451865731147E-2</v>
      </c>
      <c r="E140" s="25">
        <f t="shared" si="37"/>
        <v>-0.1244126052910377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-1.8146767945633802E-2</v>
      </c>
      <c r="D141" s="24">
        <f t="shared" si="38"/>
        <v>-5.1946482851760178E-3</v>
      </c>
      <c r="E141" s="25">
        <f t="shared" si="38"/>
        <v>2.3341416230809986E-2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-1.1755816251438511E-2</v>
      </c>
      <c r="D142" s="24">
        <f t="shared" si="39"/>
        <v>-2.1778370738474051E-2</v>
      </c>
      <c r="E142" s="25">
        <f t="shared" si="39"/>
        <v>3.3534186989912756E-2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-3.5584626768163069E-2</v>
      </c>
      <c r="D143" s="24">
        <f t="shared" si="40"/>
        <v>1.1047468170191727E-2</v>
      </c>
      <c r="E143" s="25">
        <f t="shared" si="40"/>
        <v>2.4537158597971481E-2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-1.4968577626939927E-2</v>
      </c>
      <c r="D144" s="24">
        <f t="shared" si="41"/>
        <v>-4.206113180575502E-2</v>
      </c>
      <c r="E144" s="25">
        <f t="shared" si="41"/>
        <v>5.7029709432695003E-2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-2.0168289390426447E-2</v>
      </c>
      <c r="D145" s="24">
        <f t="shared" si="42"/>
        <v>-1.2395091719767548E-2</v>
      </c>
      <c r="E145" s="25">
        <f t="shared" si="42"/>
        <v>3.2563381110194065E-2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8.5026881660861309E-2</v>
      </c>
      <c r="D146" s="24">
        <f t="shared" si="43"/>
        <v>-5.3238475626105619E-2</v>
      </c>
      <c r="E146" s="25">
        <f t="shared" si="43"/>
        <v>-3.1788406034755634E-2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-2.1473156917061753E-2</v>
      </c>
      <c r="D147" s="24">
        <f t="shared" si="44"/>
        <v>2.401128207834885E-2</v>
      </c>
      <c r="E147" s="25">
        <f t="shared" si="44"/>
        <v>-2.5381251612869304E-3</v>
      </c>
    </row>
    <row r="148" spans="1:5" x14ac:dyDescent="0.25">
      <c r="A148" s="21"/>
      <c r="B148" s="22" t="s">
        <v>35</v>
      </c>
      <c r="C148" s="23">
        <f t="shared" ref="C148:E148" si="45">C51 -($F51*C$96/$F$96)</f>
        <v>-4.6431732487184116E-2</v>
      </c>
      <c r="D148" s="24">
        <f t="shared" si="45"/>
        <v>2.7378505227358962E-2</v>
      </c>
      <c r="E148" s="25">
        <f t="shared" si="45"/>
        <v>1.9053227259825237E-2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-2.4031971126387552E-3</v>
      </c>
      <c r="D149" s="24">
        <f t="shared" si="46"/>
        <v>2.2216995680279905E-2</v>
      </c>
      <c r="E149" s="25">
        <f t="shared" si="46"/>
        <v>-1.9813798567641011E-2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2.5082611147226958E-2</v>
      </c>
      <c r="D150" s="24">
        <f t="shared" si="47"/>
        <v>-5.5186106750250125E-2</v>
      </c>
      <c r="E150" s="25">
        <f t="shared" si="47"/>
        <v>3.0103495603023306E-2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2.272989067842679E-3</v>
      </c>
      <c r="D151" s="24">
        <f t="shared" si="48"/>
        <v>-1.0436879366330892E-2</v>
      </c>
      <c r="E151" s="25">
        <f t="shared" si="48"/>
        <v>8.1638902984883521E-3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-3.0498754124463415E-2</v>
      </c>
      <c r="D152" s="24">
        <f t="shared" si="49"/>
        <v>8.6103053618881153E-3</v>
      </c>
      <c r="E152" s="25">
        <f t="shared" si="49"/>
        <v>2.1888448762575355E-2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5.3054132581947022E-2</v>
      </c>
      <c r="D153" s="24">
        <f t="shared" si="50"/>
        <v>1.0239467169381733E-2</v>
      </c>
      <c r="E153" s="25">
        <f t="shared" si="50"/>
        <v>-6.3293599751328478E-2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-2.5261208800440055E-2</v>
      </c>
      <c r="D154" s="24">
        <f t="shared" si="51"/>
        <v>-8.670594698325651E-3</v>
      </c>
      <c r="E154" s="25">
        <f t="shared" si="51"/>
        <v>3.3931803498765831E-2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1.8144104759508672E-2</v>
      </c>
      <c r="D155" s="24">
        <f t="shared" si="52"/>
        <v>2.9694892947774443E-2</v>
      </c>
      <c r="E155" s="25">
        <f t="shared" si="52"/>
        <v>-4.7838997707282782E-2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9.4319365573465319E-3</v>
      </c>
      <c r="D156" s="24">
        <f t="shared" si="53"/>
        <v>-1.8522132144394632E-2</v>
      </c>
      <c r="E156" s="25">
        <f t="shared" si="53"/>
        <v>9.0901955870482387E-3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7.1488638449115904E-3</v>
      </c>
      <c r="D157" s="24">
        <f t="shared" si="54"/>
        <v>-4.9566789061758765E-3</v>
      </c>
      <c r="E157" s="25">
        <f t="shared" si="54"/>
        <v>-2.1921849387356307E-3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7.6516862782861073E-3</v>
      </c>
      <c r="D158" s="24">
        <f t="shared" si="55"/>
        <v>-1.8769892056352377E-2</v>
      </c>
      <c r="E158" s="25">
        <f t="shared" si="55"/>
        <v>1.1118205778066353E-2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-2.9813535673700424E-2</v>
      </c>
      <c r="D159" s="24">
        <f t="shared" si="56"/>
        <v>3.6947884952776788E-2</v>
      </c>
      <c r="E159" s="25">
        <f t="shared" si="56"/>
        <v>-7.1343492790763019E-3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-6.4390804231846122E-3</v>
      </c>
      <c r="D160" s="24">
        <f t="shared" si="57"/>
        <v>-1.4932657853709702E-2</v>
      </c>
      <c r="E160" s="25">
        <f t="shared" si="57"/>
        <v>2.1371738276894398E-2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1.1801035016465761E-2</v>
      </c>
      <c r="D161" s="24">
        <f t="shared" si="58"/>
        <v>-3.1508120803895395E-2</v>
      </c>
      <c r="E161" s="25">
        <f t="shared" si="58"/>
        <v>1.9707085787429829E-2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-2.1070503118566716E-2</v>
      </c>
      <c r="D162" s="24">
        <f t="shared" si="59"/>
        <v>-9.6673505266641896E-3</v>
      </c>
      <c r="E162" s="25">
        <f t="shared" si="59"/>
        <v>3.0737853645231003E-2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-1.9252257110676657E-2</v>
      </c>
      <c r="D163" s="24">
        <f t="shared" si="60"/>
        <v>3.3647402617940358E-3</v>
      </c>
      <c r="E163" s="25">
        <f t="shared" si="60"/>
        <v>1.5887516848882732E-2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-2.9524171032955543E-2</v>
      </c>
      <c r="D164" s="24">
        <f t="shared" si="61"/>
        <v>-1.1626353576435322E-2</v>
      </c>
      <c r="E164" s="25">
        <f t="shared" si="61"/>
        <v>4.1150524609390976E-2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-3.0987694549070341E-2</v>
      </c>
      <c r="D165" s="24">
        <f t="shared" si="62"/>
        <v>-2.4109640673338761E-3</v>
      </c>
      <c r="E165" s="25">
        <f t="shared" si="62"/>
        <v>3.33986586164043E-2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-2.5548556913716769E-3</v>
      </c>
      <c r="D166" s="24">
        <f t="shared" si="63"/>
        <v>-2.812194612426841E-2</v>
      </c>
      <c r="E166" s="25">
        <f t="shared" si="63"/>
        <v>3.0676801815640281E-2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-7.909488537320486E-3</v>
      </c>
      <c r="D167" s="24">
        <f t="shared" si="64"/>
        <v>-4.0307432807430987E-3</v>
      </c>
      <c r="E167" s="25">
        <f t="shared" si="64"/>
        <v>1.1940231818063723E-2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-9.6105976677176991E-3</v>
      </c>
      <c r="D168" s="24">
        <f t="shared" si="65"/>
        <v>-2.0125135501177505E-3</v>
      </c>
      <c r="E168" s="25">
        <f t="shared" si="65"/>
        <v>1.1623111217835547E-2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6.1463131693345385E-2</v>
      </c>
      <c r="D169" s="24">
        <f t="shared" si="66"/>
        <v>2.3360478559639408E-2</v>
      </c>
      <c r="E169" s="25">
        <f t="shared" si="66"/>
        <v>-8.4823610252984516E-2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-1.041978823842718E-2</v>
      </c>
      <c r="D170" s="24">
        <f t="shared" si="67"/>
        <v>-2.1853265293829777E-2</v>
      </c>
      <c r="E170" s="25">
        <f t="shared" si="67"/>
        <v>3.2273053532257123E-2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3.9937998327551627E-2</v>
      </c>
      <c r="D171" s="24">
        <f t="shared" si="68"/>
        <v>1.5700665736096076E-2</v>
      </c>
      <c r="E171" s="25">
        <f t="shared" si="68"/>
        <v>-5.5638664063647369E-2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-1.1153001453068023E-2</v>
      </c>
      <c r="D172" s="24">
        <f t="shared" si="69"/>
        <v>4.9057323771917682E-2</v>
      </c>
      <c r="E172" s="25">
        <f t="shared" si="69"/>
        <v>-3.7904322318849437E-2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1.8739837537588455E-2</v>
      </c>
      <c r="D173" s="24">
        <f t="shared" si="70"/>
        <v>1.4774619312450776E-2</v>
      </c>
      <c r="E173" s="25">
        <f t="shared" si="70"/>
        <v>-3.3514456850039065E-2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-1.9758278590622347E-2</v>
      </c>
      <c r="D174" s="24">
        <f t="shared" si="71"/>
        <v>1.862000221999327E-2</v>
      </c>
      <c r="E174" s="25">
        <f t="shared" si="71"/>
        <v>1.1382763706293542E-3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-1.6604216093581231E-2</v>
      </c>
      <c r="D175" s="24">
        <f t="shared" si="72"/>
        <v>9.3173842999738909E-3</v>
      </c>
      <c r="E175" s="25">
        <f t="shared" si="72"/>
        <v>7.2868317936075067E-3</v>
      </c>
    </row>
    <row r="176" spans="1:5" x14ac:dyDescent="0.25">
      <c r="A176" s="21"/>
      <c r="B176" s="22" t="s">
        <v>84</v>
      </c>
      <c r="C176" s="23">
        <f t="shared" ref="C176:E176" si="73">C79 -($F79*C$96/$F$96)</f>
        <v>6.1910665818691146E-2</v>
      </c>
      <c r="D176" s="24">
        <f t="shared" si="73"/>
        <v>7.7965176726174645E-4</v>
      </c>
      <c r="E176" s="25">
        <f t="shared" si="73"/>
        <v>-6.2690317585952754E-2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-1.5898329747164458E-2</v>
      </c>
      <c r="D177" s="24">
        <f t="shared" si="74"/>
        <v>-3.2587290357191268E-2</v>
      </c>
      <c r="E177" s="25">
        <f t="shared" si="74"/>
        <v>4.8485620104355809E-2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4.3067869545790338E-4</v>
      </c>
      <c r="D178" s="24">
        <f t="shared" si="75"/>
        <v>-3.9227160308293013E-2</v>
      </c>
      <c r="E178" s="25">
        <f t="shared" si="75"/>
        <v>3.8796481612835165E-2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-1.2841996309814196E-3</v>
      </c>
      <c r="D179" s="24">
        <f t="shared" si="76"/>
        <v>-3.3835880449937461E-2</v>
      </c>
      <c r="E179" s="25">
        <f t="shared" si="76"/>
        <v>3.5120080080918936E-2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-1.2974869555249888E-2</v>
      </c>
      <c r="D180" s="24">
        <f t="shared" si="77"/>
        <v>-7.052346514761651E-3</v>
      </c>
      <c r="E180" s="25">
        <f t="shared" si="77"/>
        <v>2.0027216070011594E-2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-2.1049799968936148E-2</v>
      </c>
      <c r="D181" s="24">
        <f t="shared" si="78"/>
        <v>7.1336975841356509E-3</v>
      </c>
      <c r="E181" s="25">
        <f t="shared" si="78"/>
        <v>1.3916102384800594E-2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-2.8277692149785427E-2</v>
      </c>
      <c r="D182" s="24">
        <f t="shared" si="79"/>
        <v>-1.1637045603939897E-2</v>
      </c>
      <c r="E182" s="25">
        <f t="shared" si="79"/>
        <v>3.9914737753725407E-2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-1.7482414812794292E-2</v>
      </c>
      <c r="D183" s="24">
        <f t="shared" si="80"/>
        <v>5.9426923441859986E-3</v>
      </c>
      <c r="E183" s="25">
        <f t="shared" si="80"/>
        <v>1.1539722468608363E-2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-2.3040097470194698E-2</v>
      </c>
      <c r="D184" s="24">
        <f t="shared" si="81"/>
        <v>-7.0573223617585723E-3</v>
      </c>
      <c r="E184" s="25">
        <f t="shared" si="81"/>
        <v>3.0097419831953354E-2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-3.3198299187002928E-2</v>
      </c>
      <c r="D185" s="24">
        <f t="shared" si="82"/>
        <v>3.7366818030455023E-2</v>
      </c>
      <c r="E185" s="25">
        <f t="shared" si="82"/>
        <v>-4.1685188434520126E-3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1.3918926731962544E-2</v>
      </c>
      <c r="D186" s="24">
        <f t="shared" si="83"/>
        <v>1.7263650793043261E-2</v>
      </c>
      <c r="E186" s="25">
        <f t="shared" si="83"/>
        <v>-3.1182577525005639E-2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-4.7690330680286441E-3</v>
      </c>
      <c r="D187" s="24">
        <f t="shared" si="84"/>
        <v>-9.5611202223055136E-3</v>
      </c>
      <c r="E187" s="25">
        <f t="shared" si="84"/>
        <v>1.4330153290334213E-2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-1.580532069132437E-2</v>
      </c>
      <c r="D188" s="24">
        <f t="shared" si="85"/>
        <v>1.002689576245186E-2</v>
      </c>
      <c r="E188" s="25">
        <f t="shared" si="85"/>
        <v>5.7784249288725664E-3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4.3112763974223201E-2</v>
      </c>
      <c r="D189" s="24">
        <f t="shared" si="86"/>
        <v>2.3199095926876412E-2</v>
      </c>
      <c r="E189" s="25">
        <f t="shared" si="86"/>
        <v>-6.6311859901099557E-2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3.6156929753329126E-2</v>
      </c>
      <c r="D190" s="24">
        <f t="shared" si="87"/>
        <v>2.5053510500346654E-2</v>
      </c>
      <c r="E190" s="25">
        <f t="shared" si="87"/>
        <v>-6.1210440253675502E-2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4.5836486213982897E-2</v>
      </c>
      <c r="D191" s="24">
        <f t="shared" si="88"/>
        <v>-1.1260659039854903E-2</v>
      </c>
      <c r="E191" s="25">
        <f t="shared" si="88"/>
        <v>-3.4575827174127827E-2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-1.6342403946511375E-2</v>
      </c>
      <c r="D192" s="29">
        <f t="shared" si="89"/>
        <v>3.2671925082680631E-2</v>
      </c>
      <c r="E192" s="30">
        <f t="shared" si="89"/>
        <v>-1.6329521136169201E-2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2024-08-15T01:19:33Z</dcterms:created>
  <dcterms:modified xsi:type="dcterms:W3CDTF">2024-08-15T01:19:39Z</dcterms:modified>
</cp:coreProperties>
</file>