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4C609DD3-4EE4-4E2A-A34C-7813F48716D2}" xr6:coauthVersionLast="47" xr6:coauthVersionMax="47" xr10:uidLastSave="{00000000-0000-0000-0000-000000000000}"/>
  <bookViews>
    <workbookView xWindow="-28920" yWindow="-315" windowWidth="29040" windowHeight="15720" xr2:uid="{68B75EFB-C325-496A-B1D6-3DED18F94020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" l="1"/>
  <c r="AK85" i="2"/>
  <c r="AJ85" i="2"/>
  <c r="AI85" i="2"/>
  <c r="AH85" i="2"/>
  <c r="AG85" i="2"/>
  <c r="AF85" i="2"/>
  <c r="AE85" i="2"/>
  <c r="AD85" i="2"/>
  <c r="AC85" i="2"/>
  <c r="AB85" i="2"/>
  <c r="AA85" i="2"/>
  <c r="U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<sst xmlns="http://schemas.openxmlformats.org/spreadsheetml/2006/main" count="878" uniqueCount="175">
  <si>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</si>
  <si>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</si>
  <si>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</si>
  <si>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</si>
  <si>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</si>
  <si>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</si>
  <si>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</si>
  <si>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</si>
  <si>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</si>
  <si>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</si>
  <si>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</si>
  <si>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</si>
  <si>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</si>
  <si>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</si>
  <si>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</si>
  <si>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</si>
  <si>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</si>
  <si>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</si>
  <si>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</si>
  <si>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</si>
  <si>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</si>
  <si>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</si>
  <si>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</si>
  <si>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</si>
  <si>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</si>
  <si>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</si>
  <si>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</si>
  <si>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</si>
  <si>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</si>
  <si>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</si>
  <si>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</si>
  <si>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</si>
  <si>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</si>
  <si>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</si>
  <si>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</si>
  <si>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</si>
  <si>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</si>
  <si>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</si>
  <si>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</si>
  <si>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</si>
  <si>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</si>
  <si>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</si>
  <si>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</si>
  <si>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</si>
  <si>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</si>
  <si>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</si>
  <si>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</si>
  <si>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</si>
  <si>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</si>
  <si>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</si>
  <si>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</si>
  <si>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</si>
  <si>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</si>
  <si>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</si>
  <si>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</si>
  <si>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</si>
  <si>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</si>
  <si>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</si>
  <si>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</si>
  <si>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</si>
  <si>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</si>
  <si>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</si>
  <si>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</si>
  <si>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</si>
  <si>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</si>
  <si>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</si>
  <si>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</si>
  <si>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</si>
  <si>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</si>
  <si>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</si>
  <si>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</si>
  <si>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</si>
  <si>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</si>
  <si>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</si>
  <si>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</si>
  <si>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</si>
  <si>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-,050</t>
  </si>
  <si>
    <t>,026</t>
  </si>
  <si>
    <t>,029</t>
  </si>
  <si>
    <t>,035</t>
  </si>
  <si>
    <t>,030</t>
  </si>
  <si>
    <t>-,023</t>
  </si>
  <si>
    <t>-,026</t>
  </si>
  <si>
    <t>,993</t>
  </si>
  <si>
    <t>-,025</t>
  </si>
  <si>
    <t>-,052</t>
  </si>
  <si>
    <t>-,057</t>
  </si>
  <si>
    <t>-,029</t>
  </si>
  <si>
    <t>-,021</t>
  </si>
  <si>
    <t>-,022</t>
  </si>
  <si>
    <t>-,027</t>
  </si>
  <si>
    <t>,994</t>
  </si>
  <si>
    <t>,032</t>
  </si>
  <si>
    <t>,052</t>
  </si>
  <si>
    <t>,024</t>
  </si>
  <si>
    <t>,025</t>
  </si>
  <si>
    <t>,033</t>
  </si>
  <si>
    <t>-,030</t>
  </si>
  <si>
    <t>-,035</t>
  </si>
  <si>
    <t>-,024</t>
  </si>
  <si>
    <t>-,034</t>
  </si>
  <si>
    <t>,991</t>
  </si>
  <si>
    <t>,023</t>
  </si>
  <si>
    <t>,040</t>
  </si>
  <si>
    <t>,027</t>
  </si>
  <si>
    <t>,060</t>
  </si>
  <si>
    <t>,028</t>
  </si>
  <si>
    <t>,047</t>
  </si>
  <si>
    <t>,022</t>
  </si>
  <si>
    <t>,041</t>
  </si>
  <si>
    <t>,042</t>
  </si>
  <si>
    <t>,050</t>
  </si>
  <si>
    <t>,031</t>
  </si>
  <si>
    <t>,036</t>
  </si>
  <si>
    <t>,039</t>
  </si>
  <si>
    <t>,038</t>
  </si>
  <si>
    <t>,037</t>
  </si>
  <si>
    <t>,053</t>
  </si>
  <si>
    <t>,044</t>
  </si>
  <si>
    <t>,034</t>
  </si>
  <si>
    <t>,021</t>
  </si>
  <si>
    <t>,992</t>
  </si>
  <si>
    <t>-,032</t>
  </si>
  <si>
    <t>-,028</t>
  </si>
  <si>
    <t>-,040</t>
  </si>
  <si>
    <t>-,033</t>
  </si>
  <si>
    <t>-,047</t>
  </si>
  <si>
    <t>,056</t>
  </si>
  <si>
    <t>,049</t>
  </si>
  <si>
    <t>,989</t>
  </si>
  <si>
    <t>-,045</t>
  </si>
  <si>
    <t>-,036</t>
  </si>
  <si>
    <t>-,039</t>
  </si>
  <si>
    <t>,043</t>
  </si>
  <si>
    <t>-,037</t>
  </si>
  <si>
    <t>-,055</t>
  </si>
  <si>
    <t>,990</t>
  </si>
  <si>
    <t>,063</t>
  </si>
  <si>
    <t>,045</t>
  </si>
  <si>
    <t>-,046</t>
  </si>
  <si>
    <t>-,041</t>
  </si>
  <si>
    <t>-,038</t>
  </si>
  <si>
    <t>,988</t>
  </si>
  <si>
    <t>,059</t>
  </si>
  <si>
    <t>,062</t>
  </si>
  <si>
    <t>-,042</t>
  </si>
  <si>
    <t>,987</t>
  </si>
  <si>
    <t>,073</t>
  </si>
  <si>
    <t>,057</t>
  </si>
  <si>
    <t>,058</t>
  </si>
  <si>
    <t>,048</t>
  </si>
  <si>
    <t>-,031</t>
  </si>
  <si>
    <t>,046</t>
  </si>
  <si>
    <t>-,051</t>
  </si>
  <si>
    <t>,108</t>
  </si>
  <si>
    <t>,986</t>
  </si>
  <si>
    <t>-,044</t>
  </si>
  <si>
    <t>,087</t>
  </si>
  <si>
    <t>-,049</t>
  </si>
  <si>
    <t>,075</t>
  </si>
  <si>
    <t>,055</t>
  </si>
  <si>
    <t>-,043</t>
  </si>
  <si>
    <t>,984</t>
  </si>
  <si>
    <t>-,063</t>
  </si>
  <si>
    <t>,985</t>
  </si>
  <si>
    <t>,086</t>
  </si>
  <si>
    <t>,061</t>
  </si>
  <si>
    <t>,983</t>
  </si>
  <si>
    <t>-,056</t>
  </si>
  <si>
    <t>,071</t>
  </si>
  <si>
    <t>-,053</t>
  </si>
  <si>
    <t>,980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</si>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</sst>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3684674857" xfId="1" xr:uid="{35A29463-2AC2-4750-B0AF-B92EA8E177A0}"/>
    <cellStyle name="style1723684674872" xfId="8" xr:uid="{406E3178-8011-48E3-BF24-E3D01933A533}"/>
    <cellStyle name="style1723684674889" xfId="14" xr:uid="{BE61EDD9-6B64-4842-BF9D-6E431633E82F}"/>
    <cellStyle name="style1723684674966" xfId="2" xr:uid="{D33D6BCC-1E4E-423C-9C50-02E027BA11A4}"/>
    <cellStyle name="style1723684674975" xfId="3" xr:uid="{A2DD07A7-F5BE-4347-B597-E80DF4FDCF9A}"/>
    <cellStyle name="style1723684674983" xfId="4" xr:uid="{2B3BAEAE-6FA8-477A-95DA-8C69C9731F09}"/>
    <cellStyle name="style1723684674992" xfId="5" xr:uid="{0F2D1B1B-ECC4-4BB8-B921-EDAA72F87AEF}"/>
    <cellStyle name="style1723684675001" xfId="6" xr:uid="{F4A050F5-4AA9-42F4-BD11-969EB4702949}"/>
    <cellStyle name="style1723684675010" xfId="13" xr:uid="{73DC9F2D-E46D-4BC7-A399-D62507494A0A}"/>
    <cellStyle name="style1723684675019" xfId="7" xr:uid="{DFA144FE-9B37-46CE-8278-AB1238FC1A6C}"/>
    <cellStyle name="style1723684675042" xfId="9" xr:uid="{F6F05FD7-4FA6-462A-AFA0-FCD9837824DC}"/>
    <cellStyle name="style1723684675051" xfId="10" xr:uid="{AA3F714D-69C5-48E7-AEEC-6E8E501B0F30}"/>
    <cellStyle name="style1723684675059" xfId="11" xr:uid="{AA6B2E29-FFE9-4662-803B-6874E4B4B8BB}"/>
    <cellStyle name="style1723684675069" xfId="12" xr:uid="{E20A5946-F3D9-4F94-90EE-04332C11F004}"/>
    <cellStyle name="style1723684675077" xfId="15" xr:uid="{8EEF3B36-BD3D-41B8-B487-B8475EC287D6}"/>
    <cellStyle name="style1723684675086" xfId="17" xr:uid="{E5B4CFA1-84E9-4F6C-A48B-1A092A885464}"/>
    <cellStyle name="style1723684675103" xfId="19" xr:uid="{FFE66C96-AFBC-441A-9B7B-3D97144E6EDD}"/>
    <cellStyle name="style1723684675139" xfId="16" xr:uid="{7267F2DF-05FC-4099-A694-B81B262473C3}"/>
    <cellStyle name="style1723684675147" xfId="18" xr:uid="{0AA6500A-1B2B-4DAE-A7A9-66FD93157962}"/>
    <cellStyle name="style1723684675159" xfId="20" xr:uid="{D080A0B2-F524-4556-884A-3BD57F39F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97B4C-7673-4DD2-BC61-87DA5328664D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174</v>
      </c>
    </row>
    <row r="2" spans="1:2">
      <c r="B2">
        <v>4.0088090179962302E-2</v>
      </c>
    </row>
    <row r="3" spans="1:2">
      <c r="A3" t="s">
        <v>3</v>
      </c>
      <c r="B3" s="23">
        <v>2.841531487863759E-2</v>
      </c>
    </row>
    <row r="4" spans="1:2">
      <c r="A4" t="s">
        <v>4</v>
      </c>
      <c r="B4" s="23">
        <v>2.6972007930148371E-2</v>
      </c>
    </row>
    <row r="5" spans="1:2">
      <c r="A5" t="s">
        <v>5</v>
      </c>
      <c r="B5" s="23">
        <v>2.0933451638270446E-2</v>
      </c>
    </row>
    <row r="6" spans="1:2">
      <c r="A6" t="s">
        <v>6</v>
      </c>
      <c r="B6" s="23">
        <v>4.3259759069725644E-2</v>
      </c>
    </row>
    <row r="7" spans="1:2">
      <c r="A7" t="s">
        <v>7</v>
      </c>
      <c r="B7" s="24">
        <v>5.1720620512557731E-4</v>
      </c>
    </row>
    <row r="8" spans="1:2">
      <c r="A8" t="s">
        <v>8</v>
      </c>
      <c r="B8" s="24">
        <v>3.3615125268323732E-4</v>
      </c>
    </row>
    <row r="9" spans="1:2">
      <c r="A9" t="s">
        <v>9</v>
      </c>
      <c r="B9" s="23">
        <v>0.18443810015387882</v>
      </c>
    </row>
    <row r="10" spans="1:2">
      <c r="A10" t="s">
        <v>10</v>
      </c>
      <c r="B10" s="23">
        <v>0.28363307815083749</v>
      </c>
    </row>
    <row r="11" spans="1:2">
      <c r="A11" t="s">
        <v>11</v>
      </c>
      <c r="B11" s="24">
        <v>5.7782633461766512E-3</v>
      </c>
    </row>
    <row r="12" spans="1:2">
      <c r="A12" t="s">
        <v>12</v>
      </c>
      <c r="B12" s="24">
        <v>4.7385324180180604E-3</v>
      </c>
    </row>
    <row r="13" spans="1:2">
      <c r="A13" t="s">
        <v>13</v>
      </c>
      <c r="B13" s="23">
        <v>1.1676157207627968E-2</v>
      </c>
    </row>
    <row r="14" spans="1:2">
      <c r="A14" t="s">
        <v>14</v>
      </c>
      <c r="B14" s="24">
        <v>8.2764290970120723E-4</v>
      </c>
    </row>
    <row r="15" spans="1:2">
      <c r="A15" t="s">
        <v>15</v>
      </c>
      <c r="B15" s="23">
        <v>2.2459852098001987E-2</v>
      </c>
    </row>
    <row r="16" spans="1:2">
      <c r="A16" t="s">
        <v>16</v>
      </c>
      <c r="B16" s="23">
        <v>1.8547880785868182E-2</v>
      </c>
    </row>
    <row r="17" spans="1:2">
      <c r="A17" t="s">
        <v>17</v>
      </c>
      <c r="B17" s="24">
        <v>1.5787975245893837E-3</v>
      </c>
    </row>
    <row r="18" spans="1:2">
      <c r="A18" t="s">
        <v>18</v>
      </c>
      <c r="B18" s="23">
        <v>1.7386194971642056E-2</v>
      </c>
    </row>
    <row r="19" spans="1:2">
      <c r="A19" t="s">
        <v>19</v>
      </c>
      <c r="B19" s="24">
        <v>6.9569628046369314E-3</v>
      </c>
    </row>
    <row r="20" spans="1:2">
      <c r="A20" t="s">
        <v>20</v>
      </c>
      <c r="B20" s="24">
        <v>5.3784489728060259E-3</v>
      </c>
    </row>
    <row r="21" spans="1:2">
      <c r="A21" t="s">
        <v>21</v>
      </c>
      <c r="B21" s="23">
        <v>4.2072646384767085E-2</v>
      </c>
    </row>
    <row r="22" spans="1:2">
      <c r="A22" t="s">
        <v>22</v>
      </c>
      <c r="B22" s="24">
        <v>1.1685623784341017E-3</v>
      </c>
    </row>
    <row r="23" spans="1:2">
      <c r="A23" t="s">
        <v>23</v>
      </c>
      <c r="B23" s="23">
        <v>1.5514580291441383E-2</v>
      </c>
    </row>
    <row r="24" spans="1:2">
      <c r="A24" t="s">
        <v>24</v>
      </c>
      <c r="B24" s="24">
        <v>2.8783948827846698E-3</v>
      </c>
    </row>
    <row r="25" spans="1:2">
      <c r="A25" t="s">
        <v>25</v>
      </c>
      <c r="B25" s="23">
        <v>1.7771952929325829E-2</v>
      </c>
    </row>
    <row r="26" spans="1:2">
      <c r="A26" t="s">
        <v>26</v>
      </c>
      <c r="B26" s="24">
        <v>1.3199106532942174E-3</v>
      </c>
    </row>
    <row r="27" spans="1:2">
      <c r="A27" t="s">
        <v>27</v>
      </c>
      <c r="B27" s="23">
        <v>1.2268358547796825E-2</v>
      </c>
    </row>
    <row r="28" spans="1:2">
      <c r="A28" t="s">
        <v>28</v>
      </c>
      <c r="B28" s="23">
        <v>6.9493259469539964E-2</v>
      </c>
    </row>
    <row r="29" spans="1:2">
      <c r="A29" t="s">
        <v>29</v>
      </c>
      <c r="B29" s="24">
        <v>4.6830847174588351E-3</v>
      </c>
    </row>
    <row r="30" spans="1:2">
      <c r="A30" t="s">
        <v>30</v>
      </c>
      <c r="B30" s="23">
        <v>6.1772764691516054E-2</v>
      </c>
    </row>
    <row r="31" spans="1:2">
      <c r="A31" t="s">
        <v>31</v>
      </c>
      <c r="B31" s="24">
        <v>3.4381562236406619E-3</v>
      </c>
    </row>
    <row r="32" spans="1:2">
      <c r="A32" t="s">
        <v>32</v>
      </c>
      <c r="B32" s="24">
        <v>3.2009712847079629E-3</v>
      </c>
    </row>
    <row r="33" spans="1:2">
      <c r="A33" t="s">
        <v>33</v>
      </c>
      <c r="B33" s="24">
        <v>2.1628969331392513E-3</v>
      </c>
    </row>
    <row r="34" spans="1:2">
      <c r="A34" t="s">
        <v>34</v>
      </c>
      <c r="B34" s="24">
        <v>6.920744375337011E-4</v>
      </c>
    </row>
    <row r="35" spans="1:2">
      <c r="A35" t="s">
        <v>35</v>
      </c>
      <c r="B35" s="23">
        <v>2.4226181324277257E-2</v>
      </c>
    </row>
    <row r="36" spans="1:2">
      <c r="A36" t="s">
        <v>36</v>
      </c>
      <c r="B36" s="23">
        <v>1.4450625313621615E-2</v>
      </c>
    </row>
    <row r="37" spans="1:2">
      <c r="A37" t="s">
        <v>37</v>
      </c>
      <c r="B37" s="23">
        <v>1.431376451539741E-2</v>
      </c>
    </row>
    <row r="38" spans="1:2">
      <c r="A38" t="s">
        <v>38</v>
      </c>
      <c r="B38" s="23">
        <v>2.4738012702947322E-2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D2639-8A6D-408C-B075-AE6DF8AB35F0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76</v>
      </c>
      <c r="D5" s="10" t="s">
        <v>77</v>
      </c>
      <c r="E5" s="11">
        <v>4.478444578813719E-3</v>
      </c>
      <c r="F5" s="11">
        <v>5.8624710782759111E-3</v>
      </c>
      <c r="G5" s="10" t="s">
        <v>77</v>
      </c>
      <c r="H5" s="11">
        <v>1.69957740042498E-2</v>
      </c>
      <c r="I5" s="10" t="s">
        <v>78</v>
      </c>
      <c r="J5" s="11">
        <v>-3.6402262600470996E-3</v>
      </c>
      <c r="K5" s="11">
        <v>1.1749366301081827E-2</v>
      </c>
      <c r="L5" s="11">
        <v>-6.3439404600755551E-3</v>
      </c>
      <c r="M5" s="11">
        <v>1.392913781933719E-2</v>
      </c>
      <c r="N5" s="11">
        <v>1.2262660521253303E-2</v>
      </c>
      <c r="O5" s="10" t="s">
        <v>79</v>
      </c>
      <c r="P5" s="11">
        <v>1.1858392580176012E-3</v>
      </c>
      <c r="Q5" s="10" t="s">
        <v>80</v>
      </c>
      <c r="R5" s="11">
        <v>-2.4086726686964616E-3</v>
      </c>
      <c r="S5" s="11">
        <v>1.3815665376426844E-2</v>
      </c>
      <c r="T5" s="11">
        <v>1.128867296562483E-2</v>
      </c>
      <c r="U5" s="11">
        <v>-1.0348985198787531E-3</v>
      </c>
      <c r="V5" s="11">
        <v>-1.6538710636760574E-3</v>
      </c>
      <c r="W5" s="11">
        <v>-9.7616632769938066E-3</v>
      </c>
      <c r="X5" s="10" t="s">
        <v>81</v>
      </c>
      <c r="Y5" s="11">
        <v>3.3017911216183414E-3</v>
      </c>
      <c r="Z5" s="11">
        <v>-9.7002207573044265E-3</v>
      </c>
      <c r="AA5" s="11">
        <v>5.0061342180966221E-3</v>
      </c>
      <c r="AB5" s="11">
        <v>1.2973574062821135E-2</v>
      </c>
      <c r="AC5" s="10" t="s">
        <v>82</v>
      </c>
      <c r="AD5" s="11">
        <v>-1.66321910012544E-2</v>
      </c>
      <c r="AE5" s="10" t="s">
        <v>83</v>
      </c>
      <c r="AF5" s="10" t="s">
        <v>84</v>
      </c>
      <c r="AG5" s="11">
        <v>-9.747351361594955E-3</v>
      </c>
      <c r="AH5" s="11">
        <v>-1.2748294293053559E-2</v>
      </c>
      <c r="AI5" s="11">
        <v>9.2026631654926663E-3</v>
      </c>
      <c r="AJ5" s="10" t="s">
        <v>85</v>
      </c>
      <c r="AK5" s="11">
        <v>4.2599066152589583E-3</v>
      </c>
      <c r="AL5" s="10" t="s">
        <v>86</v>
      </c>
      <c r="AM5" s="12">
        <v>-1.6100181044301533E-2</v>
      </c>
    </row>
    <row r="6" spans="1:39" ht="24">
      <c r="A6" s="13" t="s">
        <v>41</v>
      </c>
      <c r="B6" s="14" t="s">
        <v>40</v>
      </c>
      <c r="C6" s="15">
        <v>-7.2733346608680098E-3</v>
      </c>
      <c r="D6" s="16" t="s">
        <v>87</v>
      </c>
      <c r="E6" s="17">
        <v>-2.0124296695325963E-2</v>
      </c>
      <c r="F6" s="17">
        <v>-6.1125554634543387E-3</v>
      </c>
      <c r="G6" s="16" t="s">
        <v>88</v>
      </c>
      <c r="H6" s="17">
        <v>-1.1285902132215128E-2</v>
      </c>
      <c r="I6" s="17">
        <v>-1.6434152996228898E-2</v>
      </c>
      <c r="J6" s="17">
        <v>-1.7286571335576956E-2</v>
      </c>
      <c r="K6" s="17">
        <v>-7.7588202777485711E-3</v>
      </c>
      <c r="L6" s="16" t="s">
        <v>89</v>
      </c>
      <c r="M6" s="17">
        <v>-1.4364850639874516E-2</v>
      </c>
      <c r="N6" s="17">
        <v>-4.2365682628300117E-3</v>
      </c>
      <c r="O6" s="16" t="s">
        <v>90</v>
      </c>
      <c r="P6" s="17">
        <v>4.3351178276227857E-3</v>
      </c>
      <c r="Q6" s="17">
        <v>-5.4694456133454463E-3</v>
      </c>
      <c r="R6" s="16" t="s">
        <v>91</v>
      </c>
      <c r="S6" s="17">
        <v>-1.8899474859345403E-2</v>
      </c>
      <c r="T6" s="17">
        <v>-5.2243643166035164E-3</v>
      </c>
      <c r="U6" s="17">
        <v>-1.2918954244755785E-2</v>
      </c>
      <c r="V6" s="17">
        <v>-2.3678397117501736E-3</v>
      </c>
      <c r="W6" s="17">
        <v>1.2767028032669938E-2</v>
      </c>
      <c r="X6" s="16" t="s">
        <v>92</v>
      </c>
      <c r="Y6" s="17">
        <v>-3.916954836657386E-3</v>
      </c>
      <c r="Z6" s="17">
        <v>1.2052633392237676E-2</v>
      </c>
      <c r="AA6" s="17">
        <v>2.1529625780392285E-3</v>
      </c>
      <c r="AB6" s="17">
        <v>3.2472105792862053E-3</v>
      </c>
      <c r="AC6" s="17">
        <v>1.6900618027201334E-2</v>
      </c>
      <c r="AD6" s="16" t="s">
        <v>77</v>
      </c>
      <c r="AE6" s="17">
        <v>-2.4114263363699782E-3</v>
      </c>
      <c r="AF6" s="17">
        <v>1.051019168481814E-2</v>
      </c>
      <c r="AG6" s="17">
        <v>2.0375295673305989E-2</v>
      </c>
      <c r="AH6" s="17">
        <v>1.2855251570591622E-2</v>
      </c>
      <c r="AI6" s="17">
        <v>5.9318621080783314E-3</v>
      </c>
      <c r="AJ6" s="16" t="s">
        <v>93</v>
      </c>
      <c r="AK6" s="16" t="s">
        <v>94</v>
      </c>
      <c r="AL6" s="16" t="s">
        <v>95</v>
      </c>
      <c r="AM6" s="18" t="s">
        <v>96</v>
      </c>
    </row>
    <row r="7" spans="1:39" ht="24">
      <c r="A7" s="13" t="s">
        <v>42</v>
      </c>
      <c r="B7" s="14" t="s">
        <v>40</v>
      </c>
      <c r="C7" s="15">
        <v>1.3902342936336923E-2</v>
      </c>
      <c r="D7" s="16" t="s">
        <v>97</v>
      </c>
      <c r="E7" s="16" t="s">
        <v>84</v>
      </c>
      <c r="F7" s="17">
        <v>-8.6548179182540323E-3</v>
      </c>
      <c r="G7" s="16" t="s">
        <v>98</v>
      </c>
      <c r="H7" s="16" t="s">
        <v>99</v>
      </c>
      <c r="I7" s="17">
        <v>-1.6850687060973653E-2</v>
      </c>
      <c r="J7" s="16" t="s">
        <v>100</v>
      </c>
      <c r="K7" s="17">
        <v>-1.4149336393099558E-2</v>
      </c>
      <c r="L7" s="17">
        <v>-1.7516308408385004E-2</v>
      </c>
      <c r="M7" s="17">
        <v>-4.1152362544601582E-3</v>
      </c>
      <c r="N7" s="17">
        <v>1.8144235785272092E-2</v>
      </c>
      <c r="O7" s="16" t="s">
        <v>99</v>
      </c>
      <c r="P7" s="17">
        <v>-3.881242320337412E-3</v>
      </c>
      <c r="Q7" s="17">
        <v>-2.0225827507751086E-2</v>
      </c>
      <c r="R7" s="17">
        <v>-1.2799938548269673E-2</v>
      </c>
      <c r="S7" s="17">
        <v>-5.4601613682031492E-3</v>
      </c>
      <c r="T7" s="17">
        <v>3.1593227597168194E-3</v>
      </c>
      <c r="U7" s="16" t="s">
        <v>101</v>
      </c>
      <c r="V7" s="16" t="s">
        <v>102</v>
      </c>
      <c r="W7" s="17">
        <v>-4.8044320911941789E-3</v>
      </c>
      <c r="X7" s="17">
        <v>1.0210678148772341E-2</v>
      </c>
      <c r="Y7" s="17">
        <v>-2.6190053224709576E-4</v>
      </c>
      <c r="Z7" s="17">
        <v>8.6515642397865661E-3</v>
      </c>
      <c r="AA7" s="17">
        <v>3.8654267074565723E-4</v>
      </c>
      <c r="AB7" s="17">
        <v>1.6879987792157422E-2</v>
      </c>
      <c r="AC7" s="16" t="s">
        <v>103</v>
      </c>
      <c r="AD7" s="16" t="s">
        <v>104</v>
      </c>
      <c r="AE7" s="17">
        <v>-1.0302598549861699E-3</v>
      </c>
      <c r="AF7" s="17">
        <v>1.5625419009242247E-2</v>
      </c>
      <c r="AG7" s="17">
        <v>1.1196048710794429E-2</v>
      </c>
      <c r="AH7" s="16" t="s">
        <v>104</v>
      </c>
      <c r="AI7" s="17">
        <v>5.4341823034773943E-3</v>
      </c>
      <c r="AJ7" s="16" t="s">
        <v>105</v>
      </c>
      <c r="AK7" s="16" t="s">
        <v>106</v>
      </c>
      <c r="AL7" s="16" t="s">
        <v>107</v>
      </c>
      <c r="AM7" s="19">
        <v>1.6075385306306578E-2</v>
      </c>
    </row>
    <row r="8" spans="1:39" ht="24">
      <c r="A8" s="13" t="s">
        <v>43</v>
      </c>
      <c r="B8" s="14" t="s">
        <v>40</v>
      </c>
      <c r="C8" s="15">
        <v>1.4621344140084288E-2</v>
      </c>
      <c r="D8" s="17">
        <v>-2.0790252153854889E-3</v>
      </c>
      <c r="E8" s="17">
        <v>-9.9858870163941627E-3</v>
      </c>
      <c r="F8" s="17">
        <v>-4.9769904220212076E-3</v>
      </c>
      <c r="G8" s="17">
        <v>4.0741611784552807E-3</v>
      </c>
      <c r="H8" s="17">
        <v>-3.454472150043211E-3</v>
      </c>
      <c r="I8" s="17">
        <v>-7.6076126851140234E-3</v>
      </c>
      <c r="J8" s="17">
        <v>-1.3217351074028918E-3</v>
      </c>
      <c r="K8" s="16" t="s">
        <v>87</v>
      </c>
      <c r="L8" s="16" t="s">
        <v>83</v>
      </c>
      <c r="M8" s="17">
        <v>-1.5903489673122266E-2</v>
      </c>
      <c r="N8" s="17">
        <v>-1.8906116497965607E-2</v>
      </c>
      <c r="O8" s="17">
        <v>-8.1684658613794484E-3</v>
      </c>
      <c r="P8" s="16" t="s">
        <v>99</v>
      </c>
      <c r="Q8" s="17">
        <v>-1.9958947798975887E-2</v>
      </c>
      <c r="R8" s="16" t="s">
        <v>89</v>
      </c>
      <c r="S8" s="17">
        <v>-5.3721813308713721E-3</v>
      </c>
      <c r="T8" s="17">
        <v>-5.6869155544561015E-3</v>
      </c>
      <c r="U8" s="17">
        <v>-1.7639689127733945E-2</v>
      </c>
      <c r="V8" s="17">
        <v>-1.3231731637309587E-2</v>
      </c>
      <c r="W8" s="17">
        <v>-1.6397711555089264E-3</v>
      </c>
      <c r="X8" s="16" t="s">
        <v>108</v>
      </c>
      <c r="Y8" s="17">
        <v>1.3856366463852132E-2</v>
      </c>
      <c r="Z8" s="16" t="s">
        <v>109</v>
      </c>
      <c r="AA8" s="16" t="s">
        <v>110</v>
      </c>
      <c r="AB8" s="17">
        <v>9.6859852988838823E-3</v>
      </c>
      <c r="AC8" s="16" t="s">
        <v>111</v>
      </c>
      <c r="AD8" s="17">
        <v>-1.532909133641428E-4</v>
      </c>
      <c r="AE8" s="17">
        <v>-6.3438171415375645E-3</v>
      </c>
      <c r="AF8" s="16" t="s">
        <v>102</v>
      </c>
      <c r="AG8" s="16" t="s">
        <v>102</v>
      </c>
      <c r="AH8" s="17">
        <v>6.9405101106317342E-3</v>
      </c>
      <c r="AI8" s="17">
        <v>2.6267705020687794E-3</v>
      </c>
      <c r="AJ8" s="16" t="s">
        <v>108</v>
      </c>
      <c r="AK8" s="17">
        <v>-9.2843250339554246E-4</v>
      </c>
      <c r="AL8" s="16" t="s">
        <v>112</v>
      </c>
      <c r="AM8" s="18" t="s">
        <v>106</v>
      </c>
    </row>
    <row r="9" spans="1:39" ht="24">
      <c r="A9" s="13" t="s">
        <v>44</v>
      </c>
      <c r="B9" s="14" t="s">
        <v>40</v>
      </c>
      <c r="C9" s="20" t="s">
        <v>80</v>
      </c>
      <c r="D9" s="16" t="s">
        <v>81</v>
      </c>
      <c r="E9" s="16" t="s">
        <v>84</v>
      </c>
      <c r="F9" s="17">
        <v>2.0787718096317259E-3</v>
      </c>
      <c r="G9" s="16" t="s">
        <v>90</v>
      </c>
      <c r="H9" s="17">
        <v>-1.9755286328087481E-2</v>
      </c>
      <c r="I9" s="16" t="s">
        <v>89</v>
      </c>
      <c r="J9" s="17">
        <v>-1.2841816982981558E-2</v>
      </c>
      <c r="K9" s="17">
        <v>1.0217849112384474E-2</v>
      </c>
      <c r="L9" s="16" t="s">
        <v>99</v>
      </c>
      <c r="M9" s="16" t="s">
        <v>99</v>
      </c>
      <c r="N9" s="16" t="s">
        <v>88</v>
      </c>
      <c r="O9" s="16" t="s">
        <v>90</v>
      </c>
      <c r="P9" s="16" t="s">
        <v>83</v>
      </c>
      <c r="Q9" s="17">
        <v>-1.3902427546962335E-2</v>
      </c>
      <c r="R9" s="17">
        <v>4.2994471134392203E-3</v>
      </c>
      <c r="S9" s="17">
        <v>-1.5790217273040912E-2</v>
      </c>
      <c r="T9" s="16" t="s">
        <v>99</v>
      </c>
      <c r="U9" s="17">
        <v>-3.9218303064401444E-3</v>
      </c>
      <c r="V9" s="17">
        <v>-1.2883636387454227E-2</v>
      </c>
      <c r="W9" s="17">
        <v>1.7091962839021584E-2</v>
      </c>
      <c r="X9" s="16" t="s">
        <v>96</v>
      </c>
      <c r="Y9" s="17">
        <v>1.3689361339160456E-2</v>
      </c>
      <c r="Z9" s="17">
        <v>1.6608137433435945E-2</v>
      </c>
      <c r="AA9" s="17">
        <v>5.5355436545900909E-3</v>
      </c>
      <c r="AB9" s="17">
        <v>1.3679451621217137E-2</v>
      </c>
      <c r="AC9" s="16" t="s">
        <v>113</v>
      </c>
      <c r="AD9" s="16" t="s">
        <v>94</v>
      </c>
      <c r="AE9" s="17">
        <v>1.2018041751406176E-3</v>
      </c>
      <c r="AF9" s="16" t="s">
        <v>102</v>
      </c>
      <c r="AG9" s="16" t="s">
        <v>106</v>
      </c>
      <c r="AH9" s="17">
        <v>1.9146659701485789E-2</v>
      </c>
      <c r="AI9" s="17">
        <v>-2.4209160794834298E-3</v>
      </c>
      <c r="AJ9" s="16" t="s">
        <v>113</v>
      </c>
      <c r="AK9" s="17">
        <v>1.3811652673023344E-5</v>
      </c>
      <c r="AL9" s="16" t="s">
        <v>114</v>
      </c>
      <c r="AM9" s="19">
        <v>2.0449356063339318E-2</v>
      </c>
    </row>
    <row r="10" spans="1:39" ht="24">
      <c r="A10" s="13" t="s">
        <v>45</v>
      </c>
      <c r="B10" s="14" t="s">
        <v>40</v>
      </c>
      <c r="C10" s="20" t="s">
        <v>78</v>
      </c>
      <c r="D10" s="17">
        <v>3.8845194016668906E-3</v>
      </c>
      <c r="E10" s="16" t="s">
        <v>88</v>
      </c>
      <c r="F10" s="16" t="s">
        <v>101</v>
      </c>
      <c r="G10" s="17">
        <v>-1.032614362924828E-2</v>
      </c>
      <c r="H10" s="17">
        <v>-7.2272270838267235E-3</v>
      </c>
      <c r="I10" s="17">
        <v>-5.4182382700120246E-3</v>
      </c>
      <c r="J10" s="17">
        <v>6.7135864866643847E-3</v>
      </c>
      <c r="K10" s="17">
        <v>5.5613849196971942E-3</v>
      </c>
      <c r="L10" s="17">
        <v>-4.9273896649337052E-3</v>
      </c>
      <c r="M10" s="17">
        <v>-8.1133879633258198E-3</v>
      </c>
      <c r="N10" s="16" t="s">
        <v>90</v>
      </c>
      <c r="O10" s="17">
        <v>-8.7694944902692498E-3</v>
      </c>
      <c r="P10" s="17">
        <v>2.1080768403921482E-3</v>
      </c>
      <c r="Q10" s="17">
        <v>-1.4748166105724936E-2</v>
      </c>
      <c r="R10" s="17">
        <v>-6.0497775641657143E-3</v>
      </c>
      <c r="S10" s="16" t="s">
        <v>99</v>
      </c>
      <c r="T10" s="16" t="s">
        <v>89</v>
      </c>
      <c r="U10" s="17">
        <v>-8.6544007438629604E-3</v>
      </c>
      <c r="V10" s="17">
        <v>-1.8754059639272454E-2</v>
      </c>
      <c r="W10" s="16" t="s">
        <v>97</v>
      </c>
      <c r="X10" s="16" t="s">
        <v>79</v>
      </c>
      <c r="Y10" s="17">
        <v>1.2199365874318267E-2</v>
      </c>
      <c r="Z10" s="16" t="s">
        <v>115</v>
      </c>
      <c r="AA10" s="16" t="s">
        <v>113</v>
      </c>
      <c r="AB10" s="17">
        <v>4.3111001363461254E-3</v>
      </c>
      <c r="AC10" s="16" t="s">
        <v>103</v>
      </c>
      <c r="AD10" s="17">
        <v>6.5978578291667686E-3</v>
      </c>
      <c r="AE10" s="17">
        <v>5.8281729908783858E-3</v>
      </c>
      <c r="AF10" s="16" t="s">
        <v>94</v>
      </c>
      <c r="AG10" s="16" t="s">
        <v>109</v>
      </c>
      <c r="AH10" s="17">
        <v>6.1301991781229177E-3</v>
      </c>
      <c r="AI10" s="17">
        <v>1.0454961174831849E-2</v>
      </c>
      <c r="AJ10" s="16" t="s">
        <v>116</v>
      </c>
      <c r="AK10" s="17">
        <v>3.4252899844210358E-3</v>
      </c>
      <c r="AL10" s="16" t="s">
        <v>117</v>
      </c>
      <c r="AM10" s="18" t="s">
        <v>115</v>
      </c>
    </row>
    <row r="11" spans="1:39" ht="24">
      <c r="A11" s="13" t="s">
        <v>46</v>
      </c>
      <c r="B11" s="14" t="s">
        <v>40</v>
      </c>
      <c r="C11" s="20" t="s">
        <v>89</v>
      </c>
      <c r="D11" s="16" t="s">
        <v>77</v>
      </c>
      <c r="E11" s="17">
        <v>1.647291656479459E-2</v>
      </c>
      <c r="F11" s="17">
        <v>4.3462437177877369E-3</v>
      </c>
      <c r="G11" s="16" t="s">
        <v>118</v>
      </c>
      <c r="H11" s="17">
        <v>8.3088932148798391E-3</v>
      </c>
      <c r="I11" s="17">
        <v>1.5485356069211373E-2</v>
      </c>
      <c r="J11" s="17">
        <v>8.4335159074300642E-3</v>
      </c>
      <c r="K11" s="17">
        <v>-1.597141614804172E-2</v>
      </c>
      <c r="L11" s="17">
        <v>9.6662064821602701E-3</v>
      </c>
      <c r="M11" s="16" t="s">
        <v>80</v>
      </c>
      <c r="N11" s="17">
        <v>1.9339420623146818E-2</v>
      </c>
      <c r="O11" s="16" t="s">
        <v>92</v>
      </c>
      <c r="P11" s="17">
        <v>1.3664323362726207E-2</v>
      </c>
      <c r="Q11" s="16" t="s">
        <v>102</v>
      </c>
      <c r="R11" s="17">
        <v>3.2369204237048324E-3</v>
      </c>
      <c r="S11" s="16" t="s">
        <v>119</v>
      </c>
      <c r="T11" s="16" t="s">
        <v>79</v>
      </c>
      <c r="U11" s="17">
        <v>1.69587063707804E-2</v>
      </c>
      <c r="V11" s="17">
        <v>9.3964044533040234E-3</v>
      </c>
      <c r="W11" s="17">
        <v>7.4482707011199745E-3</v>
      </c>
      <c r="X11" s="16" t="s">
        <v>84</v>
      </c>
      <c r="Y11" s="16" t="s">
        <v>120</v>
      </c>
      <c r="Z11" s="16" t="s">
        <v>81</v>
      </c>
      <c r="AA11" s="17">
        <v>5.6198997968094234E-3</v>
      </c>
      <c r="AB11" s="16" t="s">
        <v>121</v>
      </c>
      <c r="AC11" s="16" t="s">
        <v>122</v>
      </c>
      <c r="AD11" s="16" t="s">
        <v>90</v>
      </c>
      <c r="AE11" s="17">
        <v>1.2944060080554534E-2</v>
      </c>
      <c r="AF11" s="17">
        <v>-1.5184792043434897E-2</v>
      </c>
      <c r="AG11" s="17">
        <v>-6.4674810593346489E-3</v>
      </c>
      <c r="AH11" s="17">
        <v>-8.5032947788469503E-3</v>
      </c>
      <c r="AI11" s="17">
        <v>-1.3754816125739328E-2</v>
      </c>
      <c r="AJ11" s="16" t="s">
        <v>122</v>
      </c>
      <c r="AK11" s="17">
        <v>7.4590198011664343E-3</v>
      </c>
      <c r="AL11" s="16" t="s">
        <v>123</v>
      </c>
      <c r="AM11" s="19">
        <v>-9.3568405712872414E-3</v>
      </c>
    </row>
    <row r="12" spans="1:39" ht="24">
      <c r="A12" s="13" t="s">
        <v>47</v>
      </c>
      <c r="B12" s="14" t="s">
        <v>40</v>
      </c>
      <c r="C12" s="15">
        <v>-1.3498150963193898E-3</v>
      </c>
      <c r="D12" s="17">
        <v>-1.5888315729288373E-2</v>
      </c>
      <c r="E12" s="17">
        <v>-4.4008443830720499E-3</v>
      </c>
      <c r="F12" s="17">
        <v>-5.4780697400491152E-3</v>
      </c>
      <c r="G12" s="17">
        <v>-1.983248716359258E-2</v>
      </c>
      <c r="H12" s="17">
        <v>7.3849098997878651E-3</v>
      </c>
      <c r="I12" s="16" t="s">
        <v>91</v>
      </c>
      <c r="J12" s="17">
        <v>-9.2888774833445632E-3</v>
      </c>
      <c r="K12" s="17">
        <v>-1.8719678309549546E-2</v>
      </c>
      <c r="L12" s="17">
        <v>-7.6244290165847894E-3</v>
      </c>
      <c r="M12" s="17">
        <v>-1.0834325084392867E-2</v>
      </c>
      <c r="N12" s="17">
        <v>-1.5236681291719484E-2</v>
      </c>
      <c r="O12" s="17">
        <v>-5.5215612200753877E-4</v>
      </c>
      <c r="P12" s="16" t="s">
        <v>89</v>
      </c>
      <c r="Q12" s="17">
        <v>-1.3233074999901237E-3</v>
      </c>
      <c r="R12" s="17">
        <v>-1.6439344643819163E-2</v>
      </c>
      <c r="S12" s="17">
        <v>-7.0326563787241709E-3</v>
      </c>
      <c r="T12" s="17">
        <v>-8.2250020898895805E-3</v>
      </c>
      <c r="U12" s="17">
        <v>-1.7005194292457754E-2</v>
      </c>
      <c r="V12" s="17">
        <v>-1.2719776570661949E-2</v>
      </c>
      <c r="W12" s="16" t="s">
        <v>81</v>
      </c>
      <c r="X12" s="16" t="s">
        <v>115</v>
      </c>
      <c r="Y12" s="17">
        <v>1.2614655428051317E-2</v>
      </c>
      <c r="Z12" s="16" t="s">
        <v>102</v>
      </c>
      <c r="AA12" s="16" t="s">
        <v>95</v>
      </c>
      <c r="AB12" s="17">
        <v>1.5560547504451169E-2</v>
      </c>
      <c r="AC12" s="17">
        <v>-5.2725144962805616E-3</v>
      </c>
      <c r="AD12" s="17">
        <v>4.145404049407682E-3</v>
      </c>
      <c r="AE12" s="16" t="s">
        <v>78</v>
      </c>
      <c r="AF12" s="17">
        <v>5.3536650833147133E-3</v>
      </c>
      <c r="AG12" s="16" t="s">
        <v>78</v>
      </c>
      <c r="AH12" s="17">
        <v>7.9030968002954047E-3</v>
      </c>
      <c r="AI12" s="16" t="s">
        <v>109</v>
      </c>
      <c r="AJ12" s="17">
        <v>-5.20670004766185E-3</v>
      </c>
      <c r="AK12" s="17">
        <v>1.3900606953406466E-2</v>
      </c>
      <c r="AL12" s="16" t="s">
        <v>78</v>
      </c>
      <c r="AM12" s="18" t="s">
        <v>79</v>
      </c>
    </row>
    <row r="13" spans="1:39" ht="24">
      <c r="A13" s="13" t="s">
        <v>48</v>
      </c>
      <c r="B13" s="14" t="s">
        <v>40</v>
      </c>
      <c r="C13" s="15">
        <v>1.2890465357131412E-2</v>
      </c>
      <c r="D13" s="17">
        <v>-1.4068212101473574E-2</v>
      </c>
      <c r="E13" s="17">
        <v>-1.1256654628342877E-3</v>
      </c>
      <c r="F13" s="17">
        <v>-8.1714669832627929E-3</v>
      </c>
      <c r="G13" s="17">
        <v>-1.4433042755462526E-2</v>
      </c>
      <c r="H13" s="16" t="s">
        <v>84</v>
      </c>
      <c r="I13" s="17">
        <v>-1.0801215102054024E-2</v>
      </c>
      <c r="J13" s="16" t="s">
        <v>82</v>
      </c>
      <c r="K13" s="16" t="s">
        <v>124</v>
      </c>
      <c r="L13" s="17">
        <v>-1.5890787784123866E-2</v>
      </c>
      <c r="M13" s="16" t="s">
        <v>83</v>
      </c>
      <c r="N13" s="17">
        <v>1.5712523162481239E-2</v>
      </c>
      <c r="O13" s="17">
        <v>-2.061500920761294E-3</v>
      </c>
      <c r="P13" s="16" t="s">
        <v>99</v>
      </c>
      <c r="Q13" s="17">
        <v>-8.9031073125421262E-3</v>
      </c>
      <c r="R13" s="17">
        <v>-1.4328122126352707E-2</v>
      </c>
      <c r="S13" s="17">
        <v>1.361135019629305E-3</v>
      </c>
      <c r="T13" s="17">
        <v>1.001421952108477E-2</v>
      </c>
      <c r="U13" s="17">
        <v>-4.144101585209223E-3</v>
      </c>
      <c r="V13" s="17">
        <v>6.3820455508797143E-4</v>
      </c>
      <c r="W13" s="17">
        <v>-1.2202980134169438E-2</v>
      </c>
      <c r="X13" s="17">
        <v>1.191107702378085E-3</v>
      </c>
      <c r="Y13" s="16" t="s">
        <v>119</v>
      </c>
      <c r="Z13" s="17">
        <v>-1.3423998771377487E-3</v>
      </c>
      <c r="AA13" s="16" t="s">
        <v>109</v>
      </c>
      <c r="AB13" s="16" t="s">
        <v>80</v>
      </c>
      <c r="AC13" s="17">
        <v>-3.9322881257870205E-3</v>
      </c>
      <c r="AD13" s="16" t="s">
        <v>96</v>
      </c>
      <c r="AE13" s="17">
        <v>1.3937839620785854E-2</v>
      </c>
      <c r="AF13" s="16" t="s">
        <v>119</v>
      </c>
      <c r="AG13" s="17">
        <v>1.2330447970737467E-2</v>
      </c>
      <c r="AH13" s="16" t="s">
        <v>79</v>
      </c>
      <c r="AI13" s="17">
        <v>2.0146115017946525E-2</v>
      </c>
      <c r="AJ13" s="17">
        <v>5.8418318723902803E-3</v>
      </c>
      <c r="AK13" s="16" t="s">
        <v>95</v>
      </c>
      <c r="AL13" s="17">
        <v>1.1708599900351559E-2</v>
      </c>
      <c r="AM13" s="19">
        <v>1.6784478535119933E-2</v>
      </c>
    </row>
    <row r="14" spans="1:39" ht="24">
      <c r="A14" s="13" t="s">
        <v>49</v>
      </c>
      <c r="B14" s="14" t="s">
        <v>40</v>
      </c>
      <c r="C14" s="15">
        <v>8.6471675184106624E-3</v>
      </c>
      <c r="D14" s="17">
        <v>2.0307120594911614E-2</v>
      </c>
      <c r="E14" s="16" t="s">
        <v>106</v>
      </c>
      <c r="F14" s="17">
        <v>6.1802469207966936E-3</v>
      </c>
      <c r="G14" s="17">
        <v>9.9727599557518122E-3</v>
      </c>
      <c r="H14" s="17">
        <v>-2.7560845457746709E-3</v>
      </c>
      <c r="I14" s="17">
        <v>7.8768851228680527E-3</v>
      </c>
      <c r="J14" s="17">
        <v>2.0128895076065381E-2</v>
      </c>
      <c r="K14" s="17">
        <v>1.2234785363143114E-2</v>
      </c>
      <c r="L14" s="17">
        <v>6.9318928696765481E-3</v>
      </c>
      <c r="M14" s="16" t="s">
        <v>79</v>
      </c>
      <c r="N14" s="16" t="s">
        <v>94</v>
      </c>
      <c r="O14" s="17">
        <v>1.8791994497770331E-2</v>
      </c>
      <c r="P14" s="17">
        <v>1.9157590455920664E-2</v>
      </c>
      <c r="Q14" s="17">
        <v>1.7175674812146061E-2</v>
      </c>
      <c r="R14" s="17">
        <v>1.2820030296879724E-2</v>
      </c>
      <c r="S14" s="17">
        <v>1.9604362135197218E-2</v>
      </c>
      <c r="T14" s="16" t="s">
        <v>78</v>
      </c>
      <c r="U14" s="16" t="s">
        <v>104</v>
      </c>
      <c r="V14" s="17">
        <v>2.0106729192317881E-2</v>
      </c>
      <c r="W14" s="16" t="s">
        <v>102</v>
      </c>
      <c r="X14" s="16" t="s">
        <v>90</v>
      </c>
      <c r="Y14" s="17">
        <v>8.0936406745323874E-3</v>
      </c>
      <c r="Z14" s="16" t="s">
        <v>90</v>
      </c>
      <c r="AA14" s="17">
        <v>-1.7092179039652999E-2</v>
      </c>
      <c r="AB14" s="17">
        <v>-8.5139157400365966E-3</v>
      </c>
      <c r="AC14" s="17">
        <v>-6.2753662564907784E-3</v>
      </c>
      <c r="AD14" s="17">
        <v>1.306040346936716E-2</v>
      </c>
      <c r="AE14" s="17">
        <v>-1.2758014997673203E-2</v>
      </c>
      <c r="AF14" s="17">
        <v>6.0032281925286105E-3</v>
      </c>
      <c r="AG14" s="17">
        <v>-7.5022027225279746E-4</v>
      </c>
      <c r="AH14" s="16" t="s">
        <v>83</v>
      </c>
      <c r="AI14" s="17">
        <v>-4.719103635637845E-3</v>
      </c>
      <c r="AJ14" s="16" t="s">
        <v>88</v>
      </c>
      <c r="AK14" s="17">
        <v>1.6172732871387124E-2</v>
      </c>
      <c r="AL14" s="16" t="s">
        <v>125</v>
      </c>
      <c r="AM14" s="18" t="s">
        <v>126</v>
      </c>
    </row>
    <row r="15" spans="1:39" ht="24">
      <c r="A15" s="13" t="s">
        <v>50</v>
      </c>
      <c r="B15" s="14" t="s">
        <v>40</v>
      </c>
      <c r="C15" s="15">
        <v>9.6190777939352545E-3</v>
      </c>
      <c r="D15" s="16" t="s">
        <v>93</v>
      </c>
      <c r="E15" s="17">
        <v>2.0081202774689166E-2</v>
      </c>
      <c r="F15" s="17">
        <v>1.2124164239740861E-2</v>
      </c>
      <c r="G15" s="16" t="s">
        <v>127</v>
      </c>
      <c r="H15" s="17">
        <v>6.8779245641843135E-3</v>
      </c>
      <c r="I15" s="17">
        <v>1.2419969399696843E-2</v>
      </c>
      <c r="J15" s="16" t="s">
        <v>77</v>
      </c>
      <c r="K15" s="17">
        <v>-2.1266150175703452E-4</v>
      </c>
      <c r="L15" s="17">
        <v>1.3676115172443475E-2</v>
      </c>
      <c r="M15" s="16" t="s">
        <v>119</v>
      </c>
      <c r="N15" s="17">
        <v>1.1244865186474237E-3</v>
      </c>
      <c r="O15" s="16" t="s">
        <v>128</v>
      </c>
      <c r="P15" s="17">
        <v>1.3524443376510169E-2</v>
      </c>
      <c r="Q15" s="17">
        <v>1.4055073948270538E-2</v>
      </c>
      <c r="R15" s="17">
        <v>-3.873145357860896E-3</v>
      </c>
      <c r="S15" s="16" t="s">
        <v>119</v>
      </c>
      <c r="T15" s="17">
        <v>1.9026739438860633E-2</v>
      </c>
      <c r="U15" s="17">
        <v>-2.6597112600531663E-4</v>
      </c>
      <c r="V15" s="17">
        <v>-8.6968819130665131E-3</v>
      </c>
      <c r="W15" s="17">
        <v>-5.1383580922687998E-4</v>
      </c>
      <c r="X15" s="17">
        <v>-1.5586901623088487E-2</v>
      </c>
      <c r="Y15" s="16" t="s">
        <v>129</v>
      </c>
      <c r="Z15" s="17">
        <v>-3.2854424531321104E-3</v>
      </c>
      <c r="AA15" s="16" t="s">
        <v>108</v>
      </c>
      <c r="AB15" s="16" t="s">
        <v>120</v>
      </c>
      <c r="AC15" s="16" t="s">
        <v>130</v>
      </c>
      <c r="AD15" s="16" t="s">
        <v>131</v>
      </c>
      <c r="AE15" s="17">
        <v>3.2711853282221038E-3</v>
      </c>
      <c r="AF15" s="17">
        <v>-1.1423097635490915E-2</v>
      </c>
      <c r="AG15" s="17">
        <v>-9.7691868818142874E-3</v>
      </c>
      <c r="AH15" s="17">
        <v>8.007969860850471E-3</v>
      </c>
      <c r="AI15" s="17">
        <v>1.0003499961816377E-2</v>
      </c>
      <c r="AJ15" s="16" t="s">
        <v>76</v>
      </c>
      <c r="AK15" s="17">
        <v>-3.5719801105573612E-3</v>
      </c>
      <c r="AL15" s="16" t="s">
        <v>132</v>
      </c>
      <c r="AM15" s="19">
        <v>-2.8070658156521232E-3</v>
      </c>
    </row>
    <row r="16" spans="1:39" ht="24">
      <c r="A16" s="13" t="s">
        <v>51</v>
      </c>
      <c r="B16" s="14" t="s">
        <v>40</v>
      </c>
      <c r="C16" s="15">
        <v>-3.420548741976183E-3</v>
      </c>
      <c r="D16" s="17">
        <v>-4.7640378986214289E-4</v>
      </c>
      <c r="E16" s="16" t="s">
        <v>133</v>
      </c>
      <c r="F16" s="17">
        <v>1.0484705293078512E-2</v>
      </c>
      <c r="G16" s="17">
        <v>4.6144348369828621E-3</v>
      </c>
      <c r="H16" s="16" t="s">
        <v>112</v>
      </c>
      <c r="I16" s="16" t="s">
        <v>109</v>
      </c>
      <c r="J16" s="16" t="s">
        <v>102</v>
      </c>
      <c r="K16" s="17">
        <v>7.5486069956561021E-3</v>
      </c>
      <c r="L16" s="17">
        <v>2.6091298853295024E-3</v>
      </c>
      <c r="M16" s="17">
        <v>2.007500041712448E-2</v>
      </c>
      <c r="N16" s="17">
        <v>1.0941139677428628E-2</v>
      </c>
      <c r="O16" s="17">
        <v>3.0576093375244899E-3</v>
      </c>
      <c r="P16" s="17">
        <v>-2.4430280623596715E-3</v>
      </c>
      <c r="Q16" s="16" t="s">
        <v>110</v>
      </c>
      <c r="R16" s="17">
        <v>5.8895826391954171E-3</v>
      </c>
      <c r="S16" s="17">
        <v>1.048672638446888E-2</v>
      </c>
      <c r="T16" s="16" t="s">
        <v>108</v>
      </c>
      <c r="U16" s="17">
        <v>5.4498573080928687E-3</v>
      </c>
      <c r="V16" s="17">
        <v>-3.0043186522641421E-5</v>
      </c>
      <c r="W16" s="17">
        <v>-7.1268124874671697E-3</v>
      </c>
      <c r="X16" s="17">
        <v>1.5078178543804237E-2</v>
      </c>
      <c r="Y16" s="17">
        <v>1.0089726485074897E-2</v>
      </c>
      <c r="Z16" s="17">
        <v>-1.5253795928656215E-2</v>
      </c>
      <c r="AA16" s="17">
        <v>-5.011515206673138E-3</v>
      </c>
      <c r="AB16" s="17">
        <v>-1.3723888304849972E-2</v>
      </c>
      <c r="AC16" s="16" t="s">
        <v>134</v>
      </c>
      <c r="AD16" s="16" t="s">
        <v>82</v>
      </c>
      <c r="AE16" s="17">
        <v>9.1763899581042523E-3</v>
      </c>
      <c r="AF16" s="16" t="s">
        <v>123</v>
      </c>
      <c r="AG16" s="17">
        <v>-7.5734188111158283E-3</v>
      </c>
      <c r="AH16" s="17">
        <v>-4.6979378995694616E-3</v>
      </c>
      <c r="AI16" s="16" t="s">
        <v>121</v>
      </c>
      <c r="AJ16" s="16" t="s">
        <v>135</v>
      </c>
      <c r="AK16" s="17">
        <v>-6.376979580180615E-3</v>
      </c>
      <c r="AL16" s="16" t="s">
        <v>100</v>
      </c>
      <c r="AM16" s="19">
        <v>-1.3000537696363836E-2</v>
      </c>
    </row>
    <row r="17" spans="1:39" ht="24">
      <c r="A17" s="13" t="s">
        <v>52</v>
      </c>
      <c r="B17" s="14" t="s">
        <v>40</v>
      </c>
      <c r="C17" s="15">
        <v>1.8564851180262708E-3</v>
      </c>
      <c r="D17" s="16" t="s">
        <v>89</v>
      </c>
      <c r="E17" s="17">
        <v>-1.1287468095971401E-2</v>
      </c>
      <c r="F17" s="17">
        <v>-7.2134052019103044E-3</v>
      </c>
      <c r="G17" s="16" t="s">
        <v>97</v>
      </c>
      <c r="H17" s="16" t="s">
        <v>136</v>
      </c>
      <c r="I17" s="17">
        <v>7.3070191407540574E-3</v>
      </c>
      <c r="J17" s="17">
        <v>-1.6986914253063166E-2</v>
      </c>
      <c r="K17" s="17">
        <v>-3.4722074825114831E-5</v>
      </c>
      <c r="L17" s="17">
        <v>-3.4237973673930042E-3</v>
      </c>
      <c r="M17" s="16" t="s">
        <v>84</v>
      </c>
      <c r="N17" s="16" t="s">
        <v>87</v>
      </c>
      <c r="O17" s="16" t="s">
        <v>125</v>
      </c>
      <c r="P17" s="17">
        <v>-1.9624350914430211E-2</v>
      </c>
      <c r="Q17" s="17">
        <v>-1.564229782099396E-2</v>
      </c>
      <c r="R17" s="17">
        <v>-1.1163712482595005E-2</v>
      </c>
      <c r="S17" s="16" t="s">
        <v>99</v>
      </c>
      <c r="T17" s="16" t="s">
        <v>98</v>
      </c>
      <c r="U17" s="16" t="s">
        <v>99</v>
      </c>
      <c r="V17" s="16" t="s">
        <v>81</v>
      </c>
      <c r="W17" s="17">
        <v>-1.6346698400615811E-2</v>
      </c>
      <c r="X17" s="16" t="s">
        <v>137</v>
      </c>
      <c r="Y17" s="17">
        <v>6.9153949707327434E-3</v>
      </c>
      <c r="Z17" s="17">
        <v>1.6039314386629755E-2</v>
      </c>
      <c r="AA17" s="17">
        <v>-1.0680305930200338E-2</v>
      </c>
      <c r="AB17" s="17">
        <v>8.2565713045280528E-3</v>
      </c>
      <c r="AC17" s="16" t="s">
        <v>110</v>
      </c>
      <c r="AD17" s="17">
        <v>-8.0223120019178289E-3</v>
      </c>
      <c r="AE17" s="17">
        <v>1.6868978503245147E-2</v>
      </c>
      <c r="AF17" s="17">
        <v>-6.2959171656238131E-3</v>
      </c>
      <c r="AG17" s="17">
        <v>9.40391171100592E-3</v>
      </c>
      <c r="AH17" s="17">
        <v>-2.7348854116020951E-3</v>
      </c>
      <c r="AI17" s="16" t="s">
        <v>112</v>
      </c>
      <c r="AJ17" s="16" t="s">
        <v>104</v>
      </c>
      <c r="AK17" s="17">
        <v>-8.107152508652184E-3</v>
      </c>
      <c r="AL17" s="16" t="s">
        <v>110</v>
      </c>
      <c r="AM17" s="18" t="s">
        <v>106</v>
      </c>
    </row>
    <row r="18" spans="1:39" ht="24">
      <c r="A18" s="13" t="s">
        <v>53</v>
      </c>
      <c r="B18" s="14" t="s">
        <v>40</v>
      </c>
      <c r="C18" s="20" t="s">
        <v>88</v>
      </c>
      <c r="D18" s="16" t="s">
        <v>134</v>
      </c>
      <c r="E18" s="17">
        <v>-1.3424159245052001E-2</v>
      </c>
      <c r="F18" s="16" t="s">
        <v>90</v>
      </c>
      <c r="G18" s="16" t="s">
        <v>89</v>
      </c>
      <c r="H18" s="16" t="s">
        <v>87</v>
      </c>
      <c r="I18" s="17">
        <v>-1.511049050017905E-2</v>
      </c>
      <c r="J18" s="16" t="s">
        <v>132</v>
      </c>
      <c r="K18" s="16" t="s">
        <v>100</v>
      </c>
      <c r="L18" s="17">
        <v>-1.8796794592695513E-2</v>
      </c>
      <c r="M18" s="17">
        <v>1.5644002264320014E-2</v>
      </c>
      <c r="N18" s="16" t="s">
        <v>101</v>
      </c>
      <c r="O18" s="17">
        <v>-1.4783538582899058E-2</v>
      </c>
      <c r="P18" s="16" t="s">
        <v>88</v>
      </c>
      <c r="Q18" s="17">
        <v>2.385659616719802E-3</v>
      </c>
      <c r="R18" s="17">
        <v>-4.1990994305144101E-3</v>
      </c>
      <c r="S18" s="17">
        <v>1.4072909020300033E-3</v>
      </c>
      <c r="T18" s="17">
        <v>1.9349859633309284E-2</v>
      </c>
      <c r="U18" s="17">
        <v>1.8161715858686638E-2</v>
      </c>
      <c r="V18" s="16" t="s">
        <v>80</v>
      </c>
      <c r="W18" s="17">
        <v>9.6728175855153469E-4</v>
      </c>
      <c r="X18" s="17">
        <v>-9.7000060642530375E-3</v>
      </c>
      <c r="Y18" s="17">
        <v>1.1411894008699699E-3</v>
      </c>
      <c r="Z18" s="17">
        <v>1.1886626231509038E-2</v>
      </c>
      <c r="AA18" s="17">
        <v>-5.0125579500803971E-3</v>
      </c>
      <c r="AB18" s="17">
        <v>1.9276042658610746E-2</v>
      </c>
      <c r="AC18" s="17">
        <v>2.0527794048467565E-2</v>
      </c>
      <c r="AD18" s="16" t="s">
        <v>109</v>
      </c>
      <c r="AE18" s="17">
        <v>1.2208892241969773E-2</v>
      </c>
      <c r="AF18" s="16" t="s">
        <v>120</v>
      </c>
      <c r="AG18" s="17">
        <v>1.5705667588402594E-2</v>
      </c>
      <c r="AH18" s="16" t="s">
        <v>94</v>
      </c>
      <c r="AI18" s="17">
        <v>1.0925322915748437E-2</v>
      </c>
      <c r="AJ18" s="16" t="s">
        <v>119</v>
      </c>
      <c r="AK18" s="16" t="s">
        <v>111</v>
      </c>
      <c r="AL18" s="17">
        <v>1.0031087558699379E-2</v>
      </c>
      <c r="AM18" s="19">
        <v>3.3425141691659607E-3</v>
      </c>
    </row>
    <row r="19" spans="1:39" ht="24">
      <c r="A19" s="13" t="s">
        <v>54</v>
      </c>
      <c r="B19" s="14" t="s">
        <v>40</v>
      </c>
      <c r="C19" s="15">
        <v>1.1114195760552255E-2</v>
      </c>
      <c r="D19" s="16" t="s">
        <v>103</v>
      </c>
      <c r="E19" s="17">
        <v>1.5799881174113968E-2</v>
      </c>
      <c r="F19" s="16" t="s">
        <v>94</v>
      </c>
      <c r="G19" s="16" t="s">
        <v>106</v>
      </c>
      <c r="H19" s="17">
        <v>-6.3311115170739301E-3</v>
      </c>
      <c r="I19" s="17">
        <v>5.3268755615504112E-3</v>
      </c>
      <c r="J19" s="16" t="s">
        <v>120</v>
      </c>
      <c r="K19" s="17">
        <v>1.0285219213095576E-2</v>
      </c>
      <c r="L19" s="16" t="s">
        <v>108</v>
      </c>
      <c r="M19" s="16" t="s">
        <v>119</v>
      </c>
      <c r="N19" s="16" t="s">
        <v>120</v>
      </c>
      <c r="O19" s="17">
        <v>3.3292784888424307E-3</v>
      </c>
      <c r="P19" s="16" t="s">
        <v>102</v>
      </c>
      <c r="Q19" s="17">
        <v>1.3962645178431675E-2</v>
      </c>
      <c r="R19" s="17">
        <v>1.0457796652695408E-2</v>
      </c>
      <c r="S19" s="16" t="s">
        <v>78</v>
      </c>
      <c r="T19" s="16" t="s">
        <v>77</v>
      </c>
      <c r="U19" s="17">
        <v>1.5685934526755121E-2</v>
      </c>
      <c r="V19" s="16" t="s">
        <v>77</v>
      </c>
      <c r="W19" s="16" t="s">
        <v>102</v>
      </c>
      <c r="X19" s="16" t="s">
        <v>124</v>
      </c>
      <c r="Y19" s="17">
        <v>-1.1541758899147428E-2</v>
      </c>
      <c r="Z19" s="16" t="s">
        <v>88</v>
      </c>
      <c r="AA19" s="17">
        <v>-1.0214490570420599E-3</v>
      </c>
      <c r="AB19" s="17">
        <v>-1.5174183235078622E-2</v>
      </c>
      <c r="AC19" s="16" t="s">
        <v>120</v>
      </c>
      <c r="AD19" s="16" t="s">
        <v>94</v>
      </c>
      <c r="AE19" s="16" t="s">
        <v>84</v>
      </c>
      <c r="AF19" s="16" t="s">
        <v>121</v>
      </c>
      <c r="AG19" s="17">
        <v>6.1022299048401332E-3</v>
      </c>
      <c r="AH19" s="17">
        <v>5.9846695610451433E-3</v>
      </c>
      <c r="AI19" s="16" t="s">
        <v>123</v>
      </c>
      <c r="AJ19" s="17">
        <v>3.445843391140607E-3</v>
      </c>
      <c r="AK19" s="17">
        <v>-4.5754152933019645E-3</v>
      </c>
      <c r="AL19" s="17">
        <v>-2.0355872070309245E-2</v>
      </c>
      <c r="AM19" s="18" t="s">
        <v>82</v>
      </c>
    </row>
    <row r="20" spans="1:39" ht="24">
      <c r="A20" s="13" t="s">
        <v>55</v>
      </c>
      <c r="B20" s="14" t="s">
        <v>40</v>
      </c>
      <c r="C20" s="20" t="s">
        <v>96</v>
      </c>
      <c r="D20" s="17">
        <v>-1.8712740195784036E-3</v>
      </c>
      <c r="E20" s="16" t="s">
        <v>83</v>
      </c>
      <c r="F20" s="16" t="s">
        <v>88</v>
      </c>
      <c r="G20" s="16" t="s">
        <v>89</v>
      </c>
      <c r="H20" s="17">
        <v>-1.1378826096055139E-2</v>
      </c>
      <c r="I20" s="17">
        <v>-4.3852831616030567E-3</v>
      </c>
      <c r="J20" s="17">
        <v>-4.9605446142535412E-3</v>
      </c>
      <c r="K20" s="17">
        <v>2.4322387179009407E-3</v>
      </c>
      <c r="L20" s="17">
        <v>-9.976506400613594E-3</v>
      </c>
      <c r="M20" s="17">
        <v>-1.1233712781645842E-3</v>
      </c>
      <c r="N20" s="17">
        <v>-1.349657124252311E-2</v>
      </c>
      <c r="O20" s="17">
        <v>-1.8229888603970384E-2</v>
      </c>
      <c r="P20" s="16" t="s">
        <v>84</v>
      </c>
      <c r="Q20" s="17">
        <v>-3.2619371176296034E-3</v>
      </c>
      <c r="R20" s="17">
        <v>-2.006735759002428E-2</v>
      </c>
      <c r="S20" s="16" t="s">
        <v>97</v>
      </c>
      <c r="T20" s="17">
        <v>-1.4996961842187631E-3</v>
      </c>
      <c r="U20" s="16" t="s">
        <v>84</v>
      </c>
      <c r="V20" s="16" t="s">
        <v>90</v>
      </c>
      <c r="W20" s="16" t="s">
        <v>82</v>
      </c>
      <c r="X20" s="16" t="s">
        <v>138</v>
      </c>
      <c r="Y20" s="17">
        <v>2.0330806652499138E-2</v>
      </c>
      <c r="Z20" s="16" t="s">
        <v>120</v>
      </c>
      <c r="AA20" s="17">
        <v>1.4780476759434143E-2</v>
      </c>
      <c r="AB20" s="17">
        <v>1.6498019959208174E-2</v>
      </c>
      <c r="AC20" s="17">
        <v>1.4637666716240637E-2</v>
      </c>
      <c r="AD20" s="17">
        <v>1.1862677997071509E-2</v>
      </c>
      <c r="AE20" s="17">
        <v>4.4824186570252868E-3</v>
      </c>
      <c r="AF20" s="17">
        <v>1.5829481840758334E-2</v>
      </c>
      <c r="AG20" s="16" t="s">
        <v>108</v>
      </c>
      <c r="AH20" s="16" t="s">
        <v>106</v>
      </c>
      <c r="AI20" s="16" t="s">
        <v>133</v>
      </c>
      <c r="AJ20" s="17">
        <v>-1.8472926330340559E-3</v>
      </c>
      <c r="AK20" s="16" t="s">
        <v>108</v>
      </c>
      <c r="AL20" s="16" t="s">
        <v>120</v>
      </c>
      <c r="AM20" s="18" t="s">
        <v>102</v>
      </c>
    </row>
    <row r="21" spans="1:39" ht="24">
      <c r="A21" s="13" t="s">
        <v>56</v>
      </c>
      <c r="B21" s="14" t="s">
        <v>40</v>
      </c>
      <c r="C21" s="20" t="s">
        <v>90</v>
      </c>
      <c r="D21" s="16" t="s">
        <v>81</v>
      </c>
      <c r="E21" s="17">
        <v>-3.2825064697642697E-3</v>
      </c>
      <c r="F21" s="17">
        <v>-1.4892517828856115E-2</v>
      </c>
      <c r="G21" s="17">
        <v>-1.6963807071472541E-2</v>
      </c>
      <c r="H21" s="17">
        <v>-1.5808873716434611E-2</v>
      </c>
      <c r="I21" s="17">
        <v>-1.3287519350383382E-3</v>
      </c>
      <c r="J21" s="16" t="s">
        <v>84</v>
      </c>
      <c r="K21" s="16" t="s">
        <v>100</v>
      </c>
      <c r="L21" s="17">
        <v>-2.0004339888058238E-2</v>
      </c>
      <c r="M21" s="17">
        <v>-8.9307236957159065E-3</v>
      </c>
      <c r="N21" s="17">
        <v>2.389538940535391E-3</v>
      </c>
      <c r="O21" s="17">
        <v>-2.4450686769893048E-3</v>
      </c>
      <c r="P21" s="17">
        <v>-1.3955907101029062E-2</v>
      </c>
      <c r="Q21" s="16" t="s">
        <v>91</v>
      </c>
      <c r="R21" s="17">
        <v>-5.473652247596778E-3</v>
      </c>
      <c r="S21" s="17">
        <v>4.6029254626789445E-3</v>
      </c>
      <c r="T21" s="17">
        <v>3.6125378657883107E-3</v>
      </c>
      <c r="U21" s="17">
        <v>-2.0403671371803076E-2</v>
      </c>
      <c r="V21" s="17">
        <v>-1.0382866807666815E-2</v>
      </c>
      <c r="W21" s="16" t="s">
        <v>89</v>
      </c>
      <c r="X21" s="16" t="s">
        <v>108</v>
      </c>
      <c r="Y21" s="17">
        <v>1.4272461883480185E-2</v>
      </c>
      <c r="Z21" s="17">
        <v>-3.1581734382780924E-3</v>
      </c>
      <c r="AA21" s="17">
        <v>-1.0301599359431122E-3</v>
      </c>
      <c r="AB21" s="16" t="s">
        <v>102</v>
      </c>
      <c r="AC21" s="17">
        <v>1.0715326575460929E-3</v>
      </c>
      <c r="AD21" s="17">
        <v>1.9048127213638175E-2</v>
      </c>
      <c r="AE21" s="16" t="s">
        <v>80</v>
      </c>
      <c r="AF21" s="17">
        <v>1.4040185475901659E-2</v>
      </c>
      <c r="AG21" s="16" t="s">
        <v>120</v>
      </c>
      <c r="AH21" s="17">
        <v>1.7231454507494109E-2</v>
      </c>
      <c r="AI21" s="16" t="s">
        <v>110</v>
      </c>
      <c r="AJ21" s="17">
        <v>-1.1227158677835193E-2</v>
      </c>
      <c r="AK21" s="16" t="s">
        <v>128</v>
      </c>
      <c r="AL21" s="17">
        <v>3.140167534747898E-3</v>
      </c>
      <c r="AM21" s="19">
        <v>4.1257646173042265E-3</v>
      </c>
    </row>
    <row r="22" spans="1:39" ht="24">
      <c r="A22" s="13" t="s">
        <v>57</v>
      </c>
      <c r="B22" s="14" t="s">
        <v>40</v>
      </c>
      <c r="C22" s="15">
        <v>1.0911099882693849E-2</v>
      </c>
      <c r="D22" s="16" t="s">
        <v>92</v>
      </c>
      <c r="E22" s="16" t="s">
        <v>108</v>
      </c>
      <c r="F22" s="16" t="s">
        <v>109</v>
      </c>
      <c r="G22" s="16" t="s">
        <v>104</v>
      </c>
      <c r="H22" s="17">
        <v>9.5034619377581033E-3</v>
      </c>
      <c r="I22" s="16" t="s">
        <v>78</v>
      </c>
      <c r="J22" s="17">
        <v>1.3884104478587614E-2</v>
      </c>
      <c r="K22" s="17">
        <v>1.1177238848500137E-2</v>
      </c>
      <c r="L22" s="16" t="s">
        <v>102</v>
      </c>
      <c r="M22" s="17">
        <v>1.2359664053635814E-2</v>
      </c>
      <c r="N22" s="17">
        <v>1.5831301314073946E-2</v>
      </c>
      <c r="O22" s="17">
        <v>1.1929376895874099E-2</v>
      </c>
      <c r="P22" s="16" t="s">
        <v>106</v>
      </c>
      <c r="Q22" s="16" t="s">
        <v>120</v>
      </c>
      <c r="R22" s="17">
        <v>2.0375587939832077E-2</v>
      </c>
      <c r="S22" s="16" t="s">
        <v>116</v>
      </c>
      <c r="T22" s="17">
        <v>1.77839862762471E-2</v>
      </c>
      <c r="U22" s="17">
        <v>1.129931012203495E-2</v>
      </c>
      <c r="V22" s="17">
        <v>8.7674472691186504E-3</v>
      </c>
      <c r="W22" s="16" t="s">
        <v>106</v>
      </c>
      <c r="X22" s="17">
        <v>-1.6017947381994604E-2</v>
      </c>
      <c r="Y22" s="17">
        <v>-9.9248657096550133E-3</v>
      </c>
      <c r="Z22" s="17">
        <v>-6.275465459937804E-3</v>
      </c>
      <c r="AA22" s="17">
        <v>-2.9213727507343204E-3</v>
      </c>
      <c r="AB22" s="17">
        <v>-6.4900785613889247E-3</v>
      </c>
      <c r="AC22" s="17">
        <v>-4.958361847164792E-3</v>
      </c>
      <c r="AD22" s="17">
        <v>-2.6042849061836933E-3</v>
      </c>
      <c r="AE22" s="17">
        <v>-9.7818850484243831E-3</v>
      </c>
      <c r="AF22" s="17">
        <v>6.139560451395517E-3</v>
      </c>
      <c r="AG22" s="16" t="s">
        <v>91</v>
      </c>
      <c r="AH22" s="17">
        <v>-7.5251916444161234E-4</v>
      </c>
      <c r="AI22" s="17">
        <v>-7.6262631065482298E-3</v>
      </c>
      <c r="AJ22" s="17">
        <v>-8.2279675481330711E-3</v>
      </c>
      <c r="AK22" s="17">
        <v>-4.6234376455773366E-3</v>
      </c>
      <c r="AL22" s="16" t="s">
        <v>123</v>
      </c>
      <c r="AM22" s="19">
        <v>-1.5855580585527679E-2</v>
      </c>
    </row>
    <row r="23" spans="1:39" ht="24">
      <c r="A23" s="13" t="s">
        <v>58</v>
      </c>
      <c r="B23" s="14" t="s">
        <v>40</v>
      </c>
      <c r="C23" s="15">
        <v>-1.5812702917401996E-2</v>
      </c>
      <c r="D23" s="17">
        <v>-2.0181780886162088E-2</v>
      </c>
      <c r="E23" s="17">
        <v>-1.4990178521295358E-3</v>
      </c>
      <c r="F23" s="16" t="s">
        <v>81</v>
      </c>
      <c r="G23" s="17">
        <v>-1.2297172058395945E-2</v>
      </c>
      <c r="H23" s="16" t="s">
        <v>98</v>
      </c>
      <c r="I23" s="17">
        <v>-8.2008991204031E-3</v>
      </c>
      <c r="J23" s="16" t="s">
        <v>81</v>
      </c>
      <c r="K23" s="16" t="s">
        <v>139</v>
      </c>
      <c r="L23" s="17">
        <v>-5.6813229890886772E-3</v>
      </c>
      <c r="M23" s="17">
        <v>1.0022838016694856E-2</v>
      </c>
      <c r="N23" s="17">
        <v>1.9451247844827439E-2</v>
      </c>
      <c r="O23" s="17">
        <v>-7.320705454655266E-3</v>
      </c>
      <c r="P23" s="16" t="s">
        <v>99</v>
      </c>
      <c r="Q23" s="17">
        <v>3.6155501265087782E-3</v>
      </c>
      <c r="R23" s="17">
        <v>-5.2099518781615435E-3</v>
      </c>
      <c r="S23" s="17">
        <v>7.46274746032702E-3</v>
      </c>
      <c r="T23" s="16" t="s">
        <v>83</v>
      </c>
      <c r="U23" s="17">
        <v>3.1792287513110491E-3</v>
      </c>
      <c r="V23" s="17">
        <v>3.2139366460161615E-4</v>
      </c>
      <c r="W23" s="17">
        <v>-9.5150510616749291E-3</v>
      </c>
      <c r="X23" s="17">
        <v>1.0131458524960653E-2</v>
      </c>
      <c r="Y23" s="17">
        <v>1.927046023341045E-2</v>
      </c>
      <c r="Z23" s="17">
        <v>5.9034426555859857E-3</v>
      </c>
      <c r="AA23" s="17">
        <v>1.6679871379966432E-2</v>
      </c>
      <c r="AB23" s="16" t="s">
        <v>79</v>
      </c>
      <c r="AC23" s="17">
        <v>9.6977920280903718E-4</v>
      </c>
      <c r="AD23" s="17">
        <v>1.8140986282640107E-2</v>
      </c>
      <c r="AE23" s="17">
        <v>1.1300268872619302E-2</v>
      </c>
      <c r="AF23" s="16" t="s">
        <v>77</v>
      </c>
      <c r="AG23" s="17">
        <v>1.7741385582249306E-2</v>
      </c>
      <c r="AH23" s="16" t="s">
        <v>78</v>
      </c>
      <c r="AI23" s="16" t="s">
        <v>102</v>
      </c>
      <c r="AJ23" s="17">
        <v>1.1207937065759628E-2</v>
      </c>
      <c r="AK23" s="16" t="s">
        <v>111</v>
      </c>
      <c r="AL23" s="17">
        <v>1.2200142854095819E-2</v>
      </c>
      <c r="AM23" s="19">
        <v>-9.2646816597418487E-4</v>
      </c>
    </row>
    <row r="24" spans="1:39" ht="24">
      <c r="A24" s="13" t="s">
        <v>59</v>
      </c>
      <c r="B24" s="14" t="s">
        <v>40</v>
      </c>
      <c r="C24" s="20" t="s">
        <v>140</v>
      </c>
      <c r="D24" s="16" t="s">
        <v>132</v>
      </c>
      <c r="E24" s="16" t="s">
        <v>90</v>
      </c>
      <c r="F24" s="17">
        <v>-1.8566256527153539E-2</v>
      </c>
      <c r="G24" s="16" t="s">
        <v>141</v>
      </c>
      <c r="H24" s="16" t="s">
        <v>81</v>
      </c>
      <c r="I24" s="17">
        <v>-1.2477324906598126E-2</v>
      </c>
      <c r="J24" s="16" t="s">
        <v>76</v>
      </c>
      <c r="K24" s="16" t="s">
        <v>125</v>
      </c>
      <c r="L24" s="17">
        <v>-1.3006808833345174E-2</v>
      </c>
      <c r="M24" s="17">
        <v>6.4332590445335622E-4</v>
      </c>
      <c r="N24" s="16" t="s">
        <v>78</v>
      </c>
      <c r="O24" s="16" t="s">
        <v>99</v>
      </c>
      <c r="P24" s="17">
        <v>-1.2673134561159333E-2</v>
      </c>
      <c r="Q24" s="17">
        <v>-1.0181932229258452E-2</v>
      </c>
      <c r="R24" s="17">
        <v>-2.3047161193337118E-3</v>
      </c>
      <c r="S24" s="17">
        <v>9.4957188916236814E-3</v>
      </c>
      <c r="T24" s="17">
        <v>3.2472607471849702E-4</v>
      </c>
      <c r="U24" s="16" t="s">
        <v>102</v>
      </c>
      <c r="V24" s="16" t="s">
        <v>142</v>
      </c>
      <c r="W24" s="16" t="s">
        <v>109</v>
      </c>
      <c r="X24" s="17">
        <v>-7.8850875294947595E-3</v>
      </c>
      <c r="Y24" s="17">
        <v>-8.6689964627901291E-3</v>
      </c>
      <c r="Z24" s="17">
        <v>-2.0428518460958809E-3</v>
      </c>
      <c r="AA24" s="17">
        <v>-1.6027844575925605E-3</v>
      </c>
      <c r="AB24" s="17">
        <v>9.2495884219075501E-3</v>
      </c>
      <c r="AC24" s="16" t="s">
        <v>119</v>
      </c>
      <c r="AD24" s="16" t="s">
        <v>143</v>
      </c>
      <c r="AE24" s="17">
        <v>-1.6369580049904197E-3</v>
      </c>
      <c r="AF24" s="16" t="s">
        <v>77</v>
      </c>
      <c r="AG24" s="17">
        <v>8.5959418840207448E-3</v>
      </c>
      <c r="AH24" s="17">
        <v>1.9782845915077604E-2</v>
      </c>
      <c r="AI24" s="17">
        <v>-4.0910834918667751E-5</v>
      </c>
      <c r="AJ24" s="16" t="s">
        <v>144</v>
      </c>
      <c r="AK24" s="16" t="s">
        <v>96</v>
      </c>
      <c r="AL24" s="16" t="s">
        <v>106</v>
      </c>
      <c r="AM24" s="19">
        <v>-8.6768504507450887E-3</v>
      </c>
    </row>
    <row r="25" spans="1:39" ht="24">
      <c r="A25" s="13" t="s">
        <v>60</v>
      </c>
      <c r="B25" s="14" t="s">
        <v>40</v>
      </c>
      <c r="C25" s="20" t="s">
        <v>82</v>
      </c>
      <c r="D25" s="17">
        <v>-9.8325638214059492E-3</v>
      </c>
      <c r="E25" s="16" t="s">
        <v>87</v>
      </c>
      <c r="F25" s="16" t="s">
        <v>99</v>
      </c>
      <c r="G25" s="17">
        <v>1.8808851925115229E-2</v>
      </c>
      <c r="H25" s="16" t="s">
        <v>99</v>
      </c>
      <c r="I25" s="17">
        <v>-6.9777477272920524E-3</v>
      </c>
      <c r="J25" s="17">
        <v>-2.0396909536155024E-2</v>
      </c>
      <c r="K25" s="16" t="s">
        <v>130</v>
      </c>
      <c r="L25" s="17">
        <v>-5.3374411466809123E-3</v>
      </c>
      <c r="M25" s="17">
        <v>1.3635147495197929E-3</v>
      </c>
      <c r="N25" s="17">
        <v>1.407869688809986E-3</v>
      </c>
      <c r="O25" s="17">
        <v>1.8824762957385267E-2</v>
      </c>
      <c r="P25" s="17">
        <v>-1.5732795909134942E-2</v>
      </c>
      <c r="Q25" s="17">
        <v>4.5886371219066831E-3</v>
      </c>
      <c r="R25" s="17">
        <v>-1.8772422393554485E-2</v>
      </c>
      <c r="S25" s="16" t="s">
        <v>121</v>
      </c>
      <c r="T25" s="17">
        <v>7.4336143973616547E-3</v>
      </c>
      <c r="U25" s="17">
        <v>-5.4669441547290669E-3</v>
      </c>
      <c r="V25" s="17">
        <v>9.6073807449955136E-3</v>
      </c>
      <c r="W25" s="17">
        <v>-1.1155132501853173E-2</v>
      </c>
      <c r="X25" s="17">
        <v>-1.2596853725918532E-3</v>
      </c>
      <c r="Y25" s="16" t="s">
        <v>119</v>
      </c>
      <c r="Z25" s="16" t="s">
        <v>119</v>
      </c>
      <c r="AA25" s="16" t="s">
        <v>118</v>
      </c>
      <c r="AB25" s="16" t="s">
        <v>119</v>
      </c>
      <c r="AC25" s="17">
        <v>-3.6028850817931691E-3</v>
      </c>
      <c r="AD25" s="17">
        <v>4.7500631961626474E-3</v>
      </c>
      <c r="AE25" s="17">
        <v>1.3765272348832422E-2</v>
      </c>
      <c r="AF25" s="16" t="s">
        <v>78</v>
      </c>
      <c r="AG25" s="16" t="s">
        <v>116</v>
      </c>
      <c r="AH25" s="17">
        <v>1.9527010171537823E-2</v>
      </c>
      <c r="AI25" s="17">
        <v>1.0479546321303291E-2</v>
      </c>
      <c r="AJ25" s="17">
        <v>-1.7327192837183732E-3</v>
      </c>
      <c r="AK25" s="16" t="s">
        <v>115</v>
      </c>
      <c r="AL25" s="17">
        <v>-2.3996461771302844E-4</v>
      </c>
      <c r="AM25" s="18" t="s">
        <v>120</v>
      </c>
    </row>
    <row r="26" spans="1:39" ht="24">
      <c r="A26" s="13" t="s">
        <v>61</v>
      </c>
      <c r="B26" s="14" t="s">
        <v>40</v>
      </c>
      <c r="C26" s="15">
        <v>2.028185419512597E-3</v>
      </c>
      <c r="D26" s="17">
        <v>7.4039329326349764E-3</v>
      </c>
      <c r="E26" s="17">
        <v>-1.8044172928301148E-2</v>
      </c>
      <c r="F26" s="17">
        <v>-8.7318549788995854E-3</v>
      </c>
      <c r="G26" s="16" t="s">
        <v>78</v>
      </c>
      <c r="H26" s="16" t="s">
        <v>125</v>
      </c>
      <c r="I26" s="17">
        <v>-5.3673782314407007E-4</v>
      </c>
      <c r="J26" s="17">
        <v>2.7487650798667736E-3</v>
      </c>
      <c r="K26" s="16" t="s">
        <v>124</v>
      </c>
      <c r="L26" s="17">
        <v>-8.0695006120974321E-3</v>
      </c>
      <c r="M26" s="17">
        <v>-2.0293639948619261E-3</v>
      </c>
      <c r="N26" s="17">
        <v>-1.4710783119601887E-2</v>
      </c>
      <c r="O26" s="16" t="s">
        <v>136</v>
      </c>
      <c r="P26" s="16" t="s">
        <v>82</v>
      </c>
      <c r="Q26" s="17">
        <v>-2.4046013031243543E-3</v>
      </c>
      <c r="R26" s="16" t="s">
        <v>90</v>
      </c>
      <c r="S26" s="17">
        <v>1.8711339127883864E-2</v>
      </c>
      <c r="T26" s="17">
        <v>-7.2429208762109796E-3</v>
      </c>
      <c r="U26" s="16" t="s">
        <v>99</v>
      </c>
      <c r="V26" s="16" t="s">
        <v>99</v>
      </c>
      <c r="W26" s="16" t="s">
        <v>125</v>
      </c>
      <c r="X26" s="17">
        <v>1.7570665539412954E-2</v>
      </c>
      <c r="Y26" s="16" t="s">
        <v>128</v>
      </c>
      <c r="Z26" s="16" t="s">
        <v>92</v>
      </c>
      <c r="AA26" s="16" t="s">
        <v>144</v>
      </c>
      <c r="AB26" s="16" t="s">
        <v>92</v>
      </c>
      <c r="AC26" s="17">
        <v>-7.0196591212869919E-3</v>
      </c>
      <c r="AD26" s="17">
        <v>-1.352424619618901E-2</v>
      </c>
      <c r="AE26" s="16" t="s">
        <v>119</v>
      </c>
      <c r="AF26" s="17">
        <v>3.296664311770183E-3</v>
      </c>
      <c r="AG26" s="17">
        <v>1.1774326444094972E-2</v>
      </c>
      <c r="AH26" s="17">
        <v>1.8602432558579424E-2</v>
      </c>
      <c r="AI26" s="17">
        <v>3.0356428994512755E-3</v>
      </c>
      <c r="AJ26" s="17">
        <v>-1.1900954041907798E-2</v>
      </c>
      <c r="AK26" s="16" t="s">
        <v>120</v>
      </c>
      <c r="AL26" s="17">
        <v>-9.5784692890985724E-3</v>
      </c>
      <c r="AM26" s="18" t="s">
        <v>92</v>
      </c>
    </row>
    <row r="27" spans="1:39" ht="24">
      <c r="A27" s="13" t="s">
        <v>62</v>
      </c>
      <c r="B27" s="14" t="s">
        <v>40</v>
      </c>
      <c r="C27" s="15">
        <v>3.3560686644605263E-3</v>
      </c>
      <c r="D27" s="16" t="s">
        <v>145</v>
      </c>
      <c r="E27" s="16" t="s">
        <v>82</v>
      </c>
      <c r="F27" s="16" t="s">
        <v>97</v>
      </c>
      <c r="G27" s="16" t="s">
        <v>134</v>
      </c>
      <c r="H27" s="17">
        <v>-1.6168030984392893E-2</v>
      </c>
      <c r="I27" s="16" t="s">
        <v>89</v>
      </c>
      <c r="J27" s="16" t="s">
        <v>134</v>
      </c>
      <c r="K27" s="17">
        <v>-1.9957313301497401E-2</v>
      </c>
      <c r="L27" s="17">
        <v>-1.5879289554236917E-3</v>
      </c>
      <c r="M27" s="17">
        <v>-1.196558726058017E-2</v>
      </c>
      <c r="N27" s="17">
        <v>9.7300203882822768E-4</v>
      </c>
      <c r="O27" s="16" t="s">
        <v>125</v>
      </c>
      <c r="P27" s="17">
        <v>1.6863863827544942E-2</v>
      </c>
      <c r="Q27" s="16" t="s">
        <v>88</v>
      </c>
      <c r="R27" s="17">
        <v>1.2531734771133342E-2</v>
      </c>
      <c r="S27" s="17">
        <v>-1.0993569398175501E-2</v>
      </c>
      <c r="T27" s="17">
        <v>-9.329655263710112E-3</v>
      </c>
      <c r="U27" s="17">
        <v>-4.7291578050818114E-3</v>
      </c>
      <c r="V27" s="16" t="s">
        <v>109</v>
      </c>
      <c r="W27" s="16" t="s">
        <v>146</v>
      </c>
      <c r="X27" s="17">
        <v>2.2801723486045723E-3</v>
      </c>
      <c r="Y27" s="17">
        <v>-5.1934445279694038E-4</v>
      </c>
      <c r="Z27" s="17">
        <v>9.2055862776548088E-3</v>
      </c>
      <c r="AA27" s="17">
        <v>-2.0135732597091244E-2</v>
      </c>
      <c r="AB27" s="17">
        <v>7.2992769275373581E-3</v>
      </c>
      <c r="AC27" s="16" t="s">
        <v>114</v>
      </c>
      <c r="AD27" s="16" t="s">
        <v>127</v>
      </c>
      <c r="AE27" s="17">
        <v>-9.6058806842520203E-3</v>
      </c>
      <c r="AF27" s="16" t="s">
        <v>102</v>
      </c>
      <c r="AG27" s="16" t="s">
        <v>104</v>
      </c>
      <c r="AH27" s="16" t="s">
        <v>102</v>
      </c>
      <c r="AI27" s="17">
        <v>-7.0389075029565719E-3</v>
      </c>
      <c r="AJ27" s="16" t="s">
        <v>147</v>
      </c>
      <c r="AK27" s="16" t="s">
        <v>94</v>
      </c>
      <c r="AL27" s="16" t="s">
        <v>103</v>
      </c>
      <c r="AM27" s="19">
        <v>-4.1270600114095444E-3</v>
      </c>
    </row>
    <row r="28" spans="1:39" ht="24">
      <c r="A28" s="13" t="s">
        <v>63</v>
      </c>
      <c r="B28" s="14" t="s">
        <v>40</v>
      </c>
      <c r="C28" s="20" t="s">
        <v>77</v>
      </c>
      <c r="D28" s="16" t="s">
        <v>80</v>
      </c>
      <c r="E28" s="16" t="s">
        <v>120</v>
      </c>
      <c r="F28" s="16" t="s">
        <v>116</v>
      </c>
      <c r="G28" s="16" t="s">
        <v>148</v>
      </c>
      <c r="H28" s="17">
        <v>1.5930881415167332E-2</v>
      </c>
      <c r="I28" s="16" t="s">
        <v>102</v>
      </c>
      <c r="J28" s="16" t="s">
        <v>149</v>
      </c>
      <c r="K28" s="16" t="s">
        <v>92</v>
      </c>
      <c r="L28" s="16" t="s">
        <v>109</v>
      </c>
      <c r="M28" s="17">
        <v>-1.3373106402367828E-3</v>
      </c>
      <c r="N28" s="17">
        <v>1.1769133927264478E-2</v>
      </c>
      <c r="O28" s="16" t="s">
        <v>92</v>
      </c>
      <c r="P28" s="17">
        <v>1.6371410238599067E-2</v>
      </c>
      <c r="Q28" s="17">
        <v>-3.1256920356886402E-3</v>
      </c>
      <c r="R28" s="17">
        <v>1.1838345440775182E-2</v>
      </c>
      <c r="S28" s="16" t="s">
        <v>119</v>
      </c>
      <c r="T28" s="17">
        <v>5.81217498172781E-3</v>
      </c>
      <c r="U28" s="17">
        <v>8.5730303727148544E-3</v>
      </c>
      <c r="V28" s="17">
        <v>-2.0413711728761051E-3</v>
      </c>
      <c r="W28" s="17">
        <v>9.2483277522495688E-3</v>
      </c>
      <c r="X28" s="17">
        <v>-6.4562972197667488E-3</v>
      </c>
      <c r="Y28" s="17">
        <v>-3.2802526406504437E-3</v>
      </c>
      <c r="Z28" s="16" t="s">
        <v>142</v>
      </c>
      <c r="AA28" s="17">
        <v>1.7075744442584365E-2</v>
      </c>
      <c r="AB28" s="16" t="s">
        <v>89</v>
      </c>
      <c r="AC28" s="16" t="s">
        <v>98</v>
      </c>
      <c r="AD28" s="16" t="s">
        <v>134</v>
      </c>
      <c r="AE28" s="17">
        <v>-9.5641388861082716E-3</v>
      </c>
      <c r="AF28" s="16" t="s">
        <v>88</v>
      </c>
      <c r="AG28" s="17">
        <v>-6.1563084673203951E-3</v>
      </c>
      <c r="AH28" s="16" t="s">
        <v>90</v>
      </c>
      <c r="AI28" s="17">
        <v>-1.5085648011857484E-2</v>
      </c>
      <c r="AJ28" s="16" t="s">
        <v>87</v>
      </c>
      <c r="AK28" s="16" t="s">
        <v>97</v>
      </c>
      <c r="AL28" s="17">
        <v>-9.3967897469680092E-3</v>
      </c>
      <c r="AM28" s="18" t="s">
        <v>95</v>
      </c>
    </row>
    <row r="29" spans="1:39" ht="24">
      <c r="A29" s="13" t="s">
        <v>64</v>
      </c>
      <c r="B29" s="14" t="s">
        <v>40</v>
      </c>
      <c r="C29" s="20" t="s">
        <v>99</v>
      </c>
      <c r="D29" s="17">
        <v>-6.5246280630210625E-3</v>
      </c>
      <c r="E29" s="16" t="s">
        <v>108</v>
      </c>
      <c r="F29" s="17">
        <v>3.4246229833877939E-3</v>
      </c>
      <c r="G29" s="17">
        <v>9.5537167851471316E-3</v>
      </c>
      <c r="H29" s="17">
        <v>-8.1254963226086805E-3</v>
      </c>
      <c r="I29" s="17">
        <v>1.3774518271096948E-2</v>
      </c>
      <c r="J29" s="17">
        <v>-3.8368473384244439E-3</v>
      </c>
      <c r="K29" s="17">
        <v>-1.3308976103923483E-2</v>
      </c>
      <c r="L29" s="17">
        <v>-9.2629565862173489E-4</v>
      </c>
      <c r="M29" s="16" t="s">
        <v>95</v>
      </c>
      <c r="N29" s="16" t="s">
        <v>111</v>
      </c>
      <c r="O29" s="16" t="s">
        <v>120</v>
      </c>
      <c r="P29" s="17">
        <v>1.651746778018729E-6</v>
      </c>
      <c r="Q29" s="16" t="s">
        <v>150</v>
      </c>
      <c r="R29" s="16" t="s">
        <v>94</v>
      </c>
      <c r="S29" s="16" t="s">
        <v>115</v>
      </c>
      <c r="T29" s="16" t="s">
        <v>128</v>
      </c>
      <c r="U29" s="16" t="s">
        <v>106</v>
      </c>
      <c r="V29" s="16" t="s">
        <v>96</v>
      </c>
      <c r="W29" s="16" t="s">
        <v>94</v>
      </c>
      <c r="X29" s="16" t="s">
        <v>90</v>
      </c>
      <c r="Y29" s="17">
        <v>-3.5970480188057511E-3</v>
      </c>
      <c r="Z29" s="16" t="s">
        <v>151</v>
      </c>
      <c r="AA29" s="17">
        <v>-8.7157844584855437E-3</v>
      </c>
      <c r="AB29" s="17">
        <v>7.4395617778800051E-3</v>
      </c>
      <c r="AC29" s="16" t="s">
        <v>151</v>
      </c>
      <c r="AD29" s="17">
        <v>4.4350668204127938E-3</v>
      </c>
      <c r="AE29" s="17">
        <v>4.2377103258405416E-3</v>
      </c>
      <c r="AF29" s="17">
        <v>-4.551244294124567E-3</v>
      </c>
      <c r="AG29" s="17">
        <v>-4.576903562253304E-3</v>
      </c>
      <c r="AH29" s="17">
        <v>1.6086344564868335E-2</v>
      </c>
      <c r="AI29" s="17">
        <v>-6.3607618052993241E-3</v>
      </c>
      <c r="AJ29" s="17">
        <v>-1.7637044074312044E-2</v>
      </c>
      <c r="AK29" s="16" t="s">
        <v>101</v>
      </c>
      <c r="AL29" s="17">
        <v>-1.4950478934363623E-2</v>
      </c>
      <c r="AM29" s="19">
        <v>-1.2256916885342055E-2</v>
      </c>
    </row>
    <row r="30" spans="1:39" ht="24">
      <c r="A30" s="13" t="s">
        <v>65</v>
      </c>
      <c r="B30" s="14" t="s">
        <v>40</v>
      </c>
      <c r="C30" s="20" t="s">
        <v>112</v>
      </c>
      <c r="D30" s="16" t="s">
        <v>112</v>
      </c>
      <c r="E30" s="16" t="s">
        <v>108</v>
      </c>
      <c r="F30" s="16" t="s">
        <v>116</v>
      </c>
      <c r="G30" s="16" t="s">
        <v>152</v>
      </c>
      <c r="H30" s="16" t="s">
        <v>104</v>
      </c>
      <c r="I30" s="16" t="s">
        <v>119</v>
      </c>
      <c r="J30" s="16" t="s">
        <v>148</v>
      </c>
      <c r="K30" s="16" t="s">
        <v>116</v>
      </c>
      <c r="L30" s="16" t="s">
        <v>106</v>
      </c>
      <c r="M30" s="17">
        <v>1.6500040564965044E-2</v>
      </c>
      <c r="N30" s="17">
        <v>3.2959765737631537E-3</v>
      </c>
      <c r="O30" s="16" t="s">
        <v>92</v>
      </c>
      <c r="P30" s="17">
        <v>2.0135448117068841E-2</v>
      </c>
      <c r="Q30" s="17">
        <v>4.0385121216771893E-3</v>
      </c>
      <c r="R30" s="16" t="s">
        <v>92</v>
      </c>
      <c r="S30" s="16" t="s">
        <v>120</v>
      </c>
      <c r="T30" s="17">
        <v>-9.1638328425975636E-4</v>
      </c>
      <c r="U30" s="17">
        <v>1.5897286729615306E-2</v>
      </c>
      <c r="V30" s="17">
        <v>-8.6657567892584383E-3</v>
      </c>
      <c r="W30" s="17">
        <v>-4.1286246033439842E-3</v>
      </c>
      <c r="X30" s="17">
        <v>5.5371507564753869E-3</v>
      </c>
      <c r="Y30" s="17">
        <v>-2.7993720918663592E-3</v>
      </c>
      <c r="Z30" s="16" t="s">
        <v>95</v>
      </c>
      <c r="AA30" s="17">
        <v>1.9952732542971858E-7</v>
      </c>
      <c r="AB30" s="17">
        <v>-9.2163592530596448E-3</v>
      </c>
      <c r="AC30" s="16" t="s">
        <v>134</v>
      </c>
      <c r="AD30" s="16" t="s">
        <v>153</v>
      </c>
      <c r="AE30" s="17">
        <v>-1.5836225136243054E-2</v>
      </c>
      <c r="AF30" s="16" t="s">
        <v>82</v>
      </c>
      <c r="AG30" s="17">
        <v>-1.5550203146051513E-2</v>
      </c>
      <c r="AH30" s="16" t="s">
        <v>139</v>
      </c>
      <c r="AI30" s="17">
        <v>-1.2827728473586226E-2</v>
      </c>
      <c r="AJ30" s="17">
        <v>-1.8024109574595819E-2</v>
      </c>
      <c r="AK30" s="17">
        <v>-1.2128258295929178E-2</v>
      </c>
      <c r="AL30" s="17">
        <v>9.563360702526863E-3</v>
      </c>
      <c r="AM30" s="18" t="s">
        <v>142</v>
      </c>
    </row>
    <row r="31" spans="1:39" ht="24">
      <c r="A31" s="13" t="s">
        <v>66</v>
      </c>
      <c r="B31" s="14" t="s">
        <v>40</v>
      </c>
      <c r="C31" s="20" t="s">
        <v>154</v>
      </c>
      <c r="D31" s="17">
        <v>-3.1490643539491547E-3</v>
      </c>
      <c r="E31" s="17">
        <v>2.3876759627157866E-3</v>
      </c>
      <c r="F31" s="17">
        <v>5.4783770908997109E-3</v>
      </c>
      <c r="G31" s="16" t="s">
        <v>89</v>
      </c>
      <c r="H31" s="17">
        <v>-2.448057268839766E-5</v>
      </c>
      <c r="I31" s="17">
        <v>-1.8244709601194387E-2</v>
      </c>
      <c r="J31" s="16" t="s">
        <v>79</v>
      </c>
      <c r="K31" s="16" t="s">
        <v>155</v>
      </c>
      <c r="L31" s="16" t="s">
        <v>123</v>
      </c>
      <c r="M31" s="16" t="s">
        <v>132</v>
      </c>
      <c r="N31" s="16" t="s">
        <v>100</v>
      </c>
      <c r="O31" s="16" t="s">
        <v>124</v>
      </c>
      <c r="P31" s="17">
        <v>1.003598215642441E-2</v>
      </c>
      <c r="Q31" s="16" t="s">
        <v>125</v>
      </c>
      <c r="R31" s="17">
        <v>-7.5572584989378874E-3</v>
      </c>
      <c r="S31" s="16" t="s">
        <v>156</v>
      </c>
      <c r="T31" s="16" t="s">
        <v>130</v>
      </c>
      <c r="U31" s="17">
        <v>-1.3918573644586372E-2</v>
      </c>
      <c r="V31" s="16" t="s">
        <v>125</v>
      </c>
      <c r="W31" s="17">
        <v>-1.9881724386599374E-2</v>
      </c>
      <c r="X31" s="16" t="s">
        <v>111</v>
      </c>
      <c r="Y31" s="17">
        <v>-2.1339960107490119E-4</v>
      </c>
      <c r="Z31" s="16" t="s">
        <v>92</v>
      </c>
      <c r="AA31" s="17">
        <v>1.7118875482835401E-3</v>
      </c>
      <c r="AB31" s="17">
        <v>-1.5669633240145388E-2</v>
      </c>
      <c r="AC31" s="16" t="s">
        <v>111</v>
      </c>
      <c r="AD31" s="17">
        <v>1.2040252213455884E-2</v>
      </c>
      <c r="AE31" s="17">
        <v>1.1487639199686824E-2</v>
      </c>
      <c r="AF31" s="17">
        <v>1.0073772203775118E-2</v>
      </c>
      <c r="AG31" s="17">
        <v>1.0890552335238704E-2</v>
      </c>
      <c r="AH31" s="17">
        <v>1.1953683703263973E-2</v>
      </c>
      <c r="AI31" s="17">
        <v>7.4034925057051264E-3</v>
      </c>
      <c r="AJ31" s="16" t="s">
        <v>152</v>
      </c>
      <c r="AK31" s="17">
        <v>-1.3098721684311681E-2</v>
      </c>
      <c r="AL31" s="16" t="s">
        <v>149</v>
      </c>
      <c r="AM31" s="18" t="s">
        <v>116</v>
      </c>
    </row>
    <row r="32" spans="1:39" ht="24">
      <c r="A32" s="13" t="s">
        <v>67</v>
      </c>
      <c r="B32" s="14" t="s">
        <v>40</v>
      </c>
      <c r="C32" s="20" t="s">
        <v>157</v>
      </c>
      <c r="D32" s="17">
        <v>1.3657029721000314E-2</v>
      </c>
      <c r="E32" s="17">
        <v>-4.8307634858678295E-3</v>
      </c>
      <c r="F32" s="17">
        <v>6.614024639877719E-3</v>
      </c>
      <c r="G32" s="16" t="s">
        <v>80</v>
      </c>
      <c r="H32" s="17">
        <v>-1.6729806724812335E-2</v>
      </c>
      <c r="I32" s="17">
        <v>-9.0346858251518312E-3</v>
      </c>
      <c r="J32" s="16" t="s">
        <v>155</v>
      </c>
      <c r="K32" s="16" t="s">
        <v>79</v>
      </c>
      <c r="L32" s="17">
        <v>-1.2725646186353137E-3</v>
      </c>
      <c r="M32" s="16" t="s">
        <v>84</v>
      </c>
      <c r="N32" s="16" t="s">
        <v>132</v>
      </c>
      <c r="O32" s="17">
        <v>2.723207009337147E-3</v>
      </c>
      <c r="P32" s="17">
        <v>-1.2549263154468882E-2</v>
      </c>
      <c r="Q32" s="16" t="s">
        <v>99</v>
      </c>
      <c r="R32" s="17">
        <v>-1.6837956034596903E-2</v>
      </c>
      <c r="S32" s="17">
        <v>-2.0001358056629375E-2</v>
      </c>
      <c r="T32" s="16" t="s">
        <v>81</v>
      </c>
      <c r="U32" s="16" t="s">
        <v>125</v>
      </c>
      <c r="V32" s="16" t="s">
        <v>158</v>
      </c>
      <c r="W32" s="16" t="s">
        <v>134</v>
      </c>
      <c r="X32" s="16" t="s">
        <v>117</v>
      </c>
      <c r="Y32" s="16" t="s">
        <v>77</v>
      </c>
      <c r="Z32" s="16" t="s">
        <v>148</v>
      </c>
      <c r="AA32" s="16" t="s">
        <v>107</v>
      </c>
      <c r="AB32" s="17">
        <v>8.2414925378244026E-3</v>
      </c>
      <c r="AC32" s="16" t="s">
        <v>110</v>
      </c>
      <c r="AD32" s="17">
        <v>-9.9293624016417309E-3</v>
      </c>
      <c r="AE32" s="17">
        <v>-3.5632110292382669E-3</v>
      </c>
      <c r="AF32" s="17">
        <v>2.0394559411985622E-2</v>
      </c>
      <c r="AG32" s="17">
        <v>1.3519756893296563E-2</v>
      </c>
      <c r="AH32" s="17">
        <v>1.9656182611257463E-2</v>
      </c>
      <c r="AI32" s="16" t="s">
        <v>108</v>
      </c>
      <c r="AJ32" s="17">
        <v>1.0554247228727279E-2</v>
      </c>
      <c r="AK32" s="17">
        <v>-3.7811455535199344E-3</v>
      </c>
      <c r="AL32" s="16" t="s">
        <v>78</v>
      </c>
      <c r="AM32" s="18" t="s">
        <v>127</v>
      </c>
    </row>
    <row r="33" spans="1:39" ht="24">
      <c r="A33" s="13" t="s">
        <v>68</v>
      </c>
      <c r="B33" s="14" t="s">
        <v>40</v>
      </c>
      <c r="C33" s="20" t="s">
        <v>119</v>
      </c>
      <c r="D33" s="16" t="s">
        <v>155</v>
      </c>
      <c r="E33" s="17">
        <v>-1.8176097518867052E-3</v>
      </c>
      <c r="F33" s="17">
        <v>3.824031422495247E-3</v>
      </c>
      <c r="G33" s="16" t="s">
        <v>79</v>
      </c>
      <c r="H33" s="16" t="s">
        <v>89</v>
      </c>
      <c r="I33" s="17">
        <v>-1.5474599424824105E-2</v>
      </c>
      <c r="J33" s="17">
        <v>1.3664066039549746E-2</v>
      </c>
      <c r="K33" s="17">
        <v>-3.1510826733740973E-3</v>
      </c>
      <c r="L33" s="17">
        <v>-2.0098474715546004E-3</v>
      </c>
      <c r="M33" s="17">
        <v>-1.3739384767802492E-2</v>
      </c>
      <c r="N33" s="16" t="s">
        <v>131</v>
      </c>
      <c r="O33" s="17">
        <v>7.3264665886437295E-3</v>
      </c>
      <c r="P33" s="16" t="s">
        <v>89</v>
      </c>
      <c r="Q33" s="16" t="s">
        <v>89</v>
      </c>
      <c r="R33" s="16" t="s">
        <v>123</v>
      </c>
      <c r="S33" s="17">
        <v>-9.6417361916868328E-3</v>
      </c>
      <c r="T33" s="17">
        <v>-1.9721251510951995E-2</v>
      </c>
      <c r="U33" s="16" t="s">
        <v>97</v>
      </c>
      <c r="V33" s="16" t="s">
        <v>132</v>
      </c>
      <c r="W33" s="16" t="s">
        <v>145</v>
      </c>
      <c r="X33" s="16" t="s">
        <v>128</v>
      </c>
      <c r="Y33" s="16" t="s">
        <v>93</v>
      </c>
      <c r="Z33" s="16" t="s">
        <v>80</v>
      </c>
      <c r="AA33" s="16" t="s">
        <v>159</v>
      </c>
      <c r="AB33" s="16" t="s">
        <v>77</v>
      </c>
      <c r="AC33" s="16" t="s">
        <v>108</v>
      </c>
      <c r="AD33" s="17">
        <v>-1.7969892697998629E-2</v>
      </c>
      <c r="AE33" s="16" t="s">
        <v>95</v>
      </c>
      <c r="AF33" s="16" t="s">
        <v>114</v>
      </c>
      <c r="AG33" s="16" t="s">
        <v>112</v>
      </c>
      <c r="AH33" s="17">
        <v>1.98516173269341E-2</v>
      </c>
      <c r="AI33" s="17">
        <v>-4.6399514743503399E-4</v>
      </c>
      <c r="AJ33" s="17">
        <v>-8.8877365024152399E-3</v>
      </c>
      <c r="AK33" s="17">
        <v>-6.4181269014067979E-3</v>
      </c>
      <c r="AL33" s="17">
        <v>4.4801410957305028E-4</v>
      </c>
      <c r="AM33" s="18" t="s">
        <v>112</v>
      </c>
    </row>
    <row r="34" spans="1:39" ht="24">
      <c r="A34" s="13" t="s">
        <v>69</v>
      </c>
      <c r="B34" s="14" t="s">
        <v>40</v>
      </c>
      <c r="C34" s="15">
        <v>-1.3121955215030968E-2</v>
      </c>
      <c r="D34" s="17">
        <v>-1.7896610676491467E-2</v>
      </c>
      <c r="E34" s="17">
        <v>1.1539587359329681E-2</v>
      </c>
      <c r="F34" s="17">
        <v>6.4453106799246878E-3</v>
      </c>
      <c r="G34" s="17">
        <v>-1.5286875584976324E-2</v>
      </c>
      <c r="H34" s="17">
        <v>-7.8924129808866424E-3</v>
      </c>
      <c r="I34" s="17">
        <v>4.0071961422012215E-3</v>
      </c>
      <c r="J34" s="17">
        <v>-9.9043818645628452E-3</v>
      </c>
      <c r="K34" s="17">
        <v>1.1978421663199791E-2</v>
      </c>
      <c r="L34" s="17">
        <v>-1.6535405931549359E-4</v>
      </c>
      <c r="M34" s="16" t="s">
        <v>92</v>
      </c>
      <c r="N34" s="16" t="s">
        <v>103</v>
      </c>
      <c r="O34" s="17">
        <v>-1.3310126747731976E-2</v>
      </c>
      <c r="P34" s="16" t="s">
        <v>94</v>
      </c>
      <c r="Q34" s="17">
        <v>1.8503019088867589E-2</v>
      </c>
      <c r="R34" s="16" t="s">
        <v>95</v>
      </c>
      <c r="S34" s="17">
        <v>4.6452950998227011E-3</v>
      </c>
      <c r="T34" s="17">
        <v>1.7661636035489228E-2</v>
      </c>
      <c r="U34" s="16" t="s">
        <v>104</v>
      </c>
      <c r="V34" s="16" t="s">
        <v>143</v>
      </c>
      <c r="W34" s="16" t="s">
        <v>160</v>
      </c>
      <c r="X34" s="16" t="s">
        <v>135</v>
      </c>
      <c r="Y34" s="16" t="s">
        <v>131</v>
      </c>
      <c r="Z34" s="16" t="s">
        <v>134</v>
      </c>
      <c r="AA34" s="16" t="s">
        <v>161</v>
      </c>
      <c r="AB34" s="16" t="s">
        <v>90</v>
      </c>
      <c r="AC34" s="17">
        <v>1.2411504878037728E-2</v>
      </c>
      <c r="AD34" s="16" t="s">
        <v>162</v>
      </c>
      <c r="AE34" s="17">
        <v>-1.6200631879374872E-2</v>
      </c>
      <c r="AF34" s="16" t="s">
        <v>102</v>
      </c>
      <c r="AG34" s="17">
        <v>-2.5151024227792499E-3</v>
      </c>
      <c r="AH34" s="17">
        <v>1.2741597760935065E-2</v>
      </c>
      <c r="AI34" s="16" t="s">
        <v>82</v>
      </c>
      <c r="AJ34" s="16" t="s">
        <v>106</v>
      </c>
      <c r="AK34" s="17">
        <v>4.3580131803362425E-3</v>
      </c>
      <c r="AL34" s="16" t="s">
        <v>163</v>
      </c>
      <c r="AM34" s="18" t="s">
        <v>153</v>
      </c>
    </row>
    <row r="35" spans="1:39" ht="24">
      <c r="A35" s="13" t="s">
        <v>70</v>
      </c>
      <c r="B35" s="14" t="s">
        <v>40</v>
      </c>
      <c r="C35" s="20" t="s">
        <v>117</v>
      </c>
      <c r="D35" s="16" t="s">
        <v>108</v>
      </c>
      <c r="E35" s="17">
        <v>1.4302993776705132E-2</v>
      </c>
      <c r="F35" s="16" t="s">
        <v>114</v>
      </c>
      <c r="G35" s="17">
        <v>-6.5446571769366276E-4</v>
      </c>
      <c r="H35" s="16" t="s">
        <v>109</v>
      </c>
      <c r="I35" s="17">
        <v>-5.1429870178503105E-3</v>
      </c>
      <c r="J35" s="16" t="s">
        <v>110</v>
      </c>
      <c r="K35" s="16" t="s">
        <v>111</v>
      </c>
      <c r="L35" s="16" t="s">
        <v>128</v>
      </c>
      <c r="M35" s="17">
        <v>-3.8522258521257015E-3</v>
      </c>
      <c r="N35" s="17">
        <v>2.0158446680386629E-2</v>
      </c>
      <c r="O35" s="17">
        <v>-6.9276260019190353E-3</v>
      </c>
      <c r="P35" s="16" t="s">
        <v>79</v>
      </c>
      <c r="Q35" s="17">
        <v>1.0383500939481931E-3</v>
      </c>
      <c r="R35" s="17">
        <v>1.6467409097079538E-2</v>
      </c>
      <c r="S35" s="17">
        <v>-3.5383759255926987E-3</v>
      </c>
      <c r="T35" s="17">
        <v>9.4362868070678343E-4</v>
      </c>
      <c r="U35" s="16" t="s">
        <v>103</v>
      </c>
      <c r="V35" s="16" t="s">
        <v>119</v>
      </c>
      <c r="W35" s="16" t="s">
        <v>114</v>
      </c>
      <c r="X35" s="17">
        <v>-1.9994945636753698E-2</v>
      </c>
      <c r="Y35" s="16" t="s">
        <v>156</v>
      </c>
      <c r="Z35" s="16" t="s">
        <v>98</v>
      </c>
      <c r="AA35" s="16" t="s">
        <v>125</v>
      </c>
      <c r="AB35" s="16" t="s">
        <v>122</v>
      </c>
      <c r="AC35" s="16" t="s">
        <v>155</v>
      </c>
      <c r="AD35" s="17">
        <v>1.2439902887981982E-2</v>
      </c>
      <c r="AE35" s="16" t="s">
        <v>82</v>
      </c>
      <c r="AF35" s="16" t="s">
        <v>120</v>
      </c>
      <c r="AG35" s="17">
        <v>-4.8281285717759167E-3</v>
      </c>
      <c r="AH35" s="17">
        <v>-6.1317316892225875E-3</v>
      </c>
      <c r="AI35" s="16" t="s">
        <v>134</v>
      </c>
      <c r="AJ35" s="16" t="s">
        <v>106</v>
      </c>
      <c r="AK35" s="16" t="s">
        <v>97</v>
      </c>
      <c r="AL35" s="17">
        <v>1.169727017064207E-3</v>
      </c>
      <c r="AM35" s="18" t="s">
        <v>134</v>
      </c>
    </row>
    <row r="36" spans="1:39" ht="24">
      <c r="A36" s="13" t="s">
        <v>71</v>
      </c>
      <c r="B36" s="14" t="s">
        <v>40</v>
      </c>
      <c r="C36" s="20" t="s">
        <v>94</v>
      </c>
      <c r="D36" s="16" t="s">
        <v>128</v>
      </c>
      <c r="E36" s="16" t="s">
        <v>118</v>
      </c>
      <c r="F36" s="16" t="s">
        <v>119</v>
      </c>
      <c r="G36" s="17">
        <v>3.4914438210310005E-3</v>
      </c>
      <c r="H36" s="16" t="s">
        <v>144</v>
      </c>
      <c r="I36" s="16" t="s">
        <v>116</v>
      </c>
      <c r="J36" s="16" t="s">
        <v>117</v>
      </c>
      <c r="K36" s="16" t="s">
        <v>111</v>
      </c>
      <c r="L36" s="16" t="s">
        <v>108</v>
      </c>
      <c r="M36" s="17">
        <v>1.144489468509931E-3</v>
      </c>
      <c r="N36" s="17">
        <v>-9.5348981553630488E-3</v>
      </c>
      <c r="O36" s="17">
        <v>1.7323661535924285E-2</v>
      </c>
      <c r="P36" s="16" t="s">
        <v>96</v>
      </c>
      <c r="Q36" s="16" t="s">
        <v>120</v>
      </c>
      <c r="R36" s="16" t="s">
        <v>112</v>
      </c>
      <c r="S36" s="17">
        <v>-1.2461760396869888E-3</v>
      </c>
      <c r="T36" s="17">
        <v>9.873320411441679E-3</v>
      </c>
      <c r="U36" s="17">
        <v>1.0014359275668624E-2</v>
      </c>
      <c r="V36" s="17">
        <v>-7.8246727746523071E-3</v>
      </c>
      <c r="W36" s="17">
        <v>2.2668777810800522E-3</v>
      </c>
      <c r="X36" s="16" t="s">
        <v>164</v>
      </c>
      <c r="Y36" s="17">
        <v>-1.5395856949255644E-2</v>
      </c>
      <c r="Z36" s="17">
        <v>-6.3832985312930086E-3</v>
      </c>
      <c r="AA36" s="17">
        <v>-4.2400494312461465E-3</v>
      </c>
      <c r="AB36" s="16" t="s">
        <v>84</v>
      </c>
      <c r="AC36" s="17">
        <v>-1.997032154573062E-2</v>
      </c>
      <c r="AD36" s="16" t="s">
        <v>135</v>
      </c>
      <c r="AE36" s="16" t="s">
        <v>89</v>
      </c>
      <c r="AF36" s="16" t="s">
        <v>132</v>
      </c>
      <c r="AG36" s="17">
        <v>-1.5585371231406998E-2</v>
      </c>
      <c r="AH36" s="16" t="s">
        <v>82</v>
      </c>
      <c r="AI36" s="17">
        <v>1.4780828130975174E-2</v>
      </c>
      <c r="AJ36" s="16" t="s">
        <v>151</v>
      </c>
      <c r="AK36" s="16" t="s">
        <v>90</v>
      </c>
      <c r="AL36" s="17">
        <v>7.0592909676281956E-3</v>
      </c>
      <c r="AM36" s="19">
        <v>5.5078615318098212E-3</v>
      </c>
    </row>
    <row r="37" spans="1:39" ht="24">
      <c r="A37" s="13" t="s">
        <v>72</v>
      </c>
      <c r="B37" s="14" t="s">
        <v>40</v>
      </c>
      <c r="C37" s="20" t="s">
        <v>110</v>
      </c>
      <c r="D37" s="16" t="s">
        <v>79</v>
      </c>
      <c r="E37" s="16" t="s">
        <v>89</v>
      </c>
      <c r="F37" s="17">
        <v>-1.008538328290725E-2</v>
      </c>
      <c r="G37" s="16" t="s">
        <v>162</v>
      </c>
      <c r="H37" s="16" t="s">
        <v>97</v>
      </c>
      <c r="I37" s="17">
        <v>-1.9188307836979439E-2</v>
      </c>
      <c r="J37" s="16" t="s">
        <v>80</v>
      </c>
      <c r="K37" s="16" t="s">
        <v>89</v>
      </c>
      <c r="L37" s="17">
        <v>3.9840456662464984E-3</v>
      </c>
      <c r="M37" s="17">
        <v>-1.3997628027790506E-2</v>
      </c>
      <c r="N37" s="16" t="s">
        <v>88</v>
      </c>
      <c r="O37" s="16" t="s">
        <v>78</v>
      </c>
      <c r="P37" s="16" t="s">
        <v>82</v>
      </c>
      <c r="Q37" s="17">
        <v>-1.6425444763244455E-2</v>
      </c>
      <c r="R37" s="17">
        <v>-2.0235955177687417E-2</v>
      </c>
      <c r="S37" s="17">
        <v>1.8354801104184821E-2</v>
      </c>
      <c r="T37" s="17">
        <v>-1.1938301955714995E-2</v>
      </c>
      <c r="U37" s="16" t="s">
        <v>100</v>
      </c>
      <c r="V37" s="16" t="s">
        <v>134</v>
      </c>
      <c r="W37" s="16" t="s">
        <v>134</v>
      </c>
      <c r="X37" s="17">
        <v>3.4759168990124516E-3</v>
      </c>
      <c r="Y37" s="16" t="s">
        <v>160</v>
      </c>
      <c r="Z37" s="16" t="s">
        <v>127</v>
      </c>
      <c r="AA37" s="16" t="s">
        <v>157</v>
      </c>
      <c r="AB37" s="16" t="s">
        <v>133</v>
      </c>
      <c r="AC37" s="17">
        <v>-6.7896054828990669E-4</v>
      </c>
      <c r="AD37" s="17">
        <v>-1.5266245334306748E-2</v>
      </c>
      <c r="AE37" s="16" t="s">
        <v>95</v>
      </c>
      <c r="AF37" s="16" t="s">
        <v>104</v>
      </c>
      <c r="AG37" s="16" t="s">
        <v>77</v>
      </c>
      <c r="AH37" s="17">
        <v>9.6812891340641062E-3</v>
      </c>
      <c r="AI37" s="17">
        <v>4.5032032700438205E-3</v>
      </c>
      <c r="AJ37" s="17">
        <v>-1.0394405808871719E-2</v>
      </c>
      <c r="AK37" s="17">
        <v>9.3316464050944431E-3</v>
      </c>
      <c r="AL37" s="17">
        <v>-3.1286030964965267E-3</v>
      </c>
      <c r="AM37" s="18" t="s">
        <v>152</v>
      </c>
    </row>
    <row r="38" spans="1:39" ht="24">
      <c r="A38" s="13" t="s">
        <v>73</v>
      </c>
      <c r="B38" s="14" t="s">
        <v>40</v>
      </c>
      <c r="C38" s="15">
        <v>2.7509321614376226E-3</v>
      </c>
      <c r="D38" s="16" t="s">
        <v>159</v>
      </c>
      <c r="E38" s="17">
        <v>1.4296009005157508E-2</v>
      </c>
      <c r="F38" s="16" t="s">
        <v>79</v>
      </c>
      <c r="G38" s="16" t="s">
        <v>165</v>
      </c>
      <c r="H38" s="17">
        <v>-1.0467842830817803E-2</v>
      </c>
      <c r="I38" s="16" t="s">
        <v>94</v>
      </c>
      <c r="J38" s="16" t="s">
        <v>107</v>
      </c>
      <c r="K38" s="17">
        <v>1.6827070843446414E-3</v>
      </c>
      <c r="L38" s="16" t="s">
        <v>103</v>
      </c>
      <c r="M38" s="16" t="s">
        <v>103</v>
      </c>
      <c r="N38" s="17">
        <v>-4.9151560778176633E-3</v>
      </c>
      <c r="O38" s="16" t="s">
        <v>166</v>
      </c>
      <c r="P38" s="17">
        <v>5.3223425604757551E-3</v>
      </c>
      <c r="Q38" s="17">
        <v>-1.0295463947381015E-3</v>
      </c>
      <c r="R38" s="17">
        <v>2.0429885217110367E-3</v>
      </c>
      <c r="S38" s="16" t="s">
        <v>133</v>
      </c>
      <c r="T38" s="17">
        <v>1.6134259304753117E-2</v>
      </c>
      <c r="U38" s="17">
        <v>3.417292090994001E-4</v>
      </c>
      <c r="V38" s="17">
        <v>-1.6042307712951472E-3</v>
      </c>
      <c r="W38" s="17">
        <v>-1.9897649092973098E-2</v>
      </c>
      <c r="X38" s="17">
        <v>-4.1921222691980791E-3</v>
      </c>
      <c r="Y38" s="16" t="s">
        <v>108</v>
      </c>
      <c r="Z38" s="17">
        <v>1.6823037153467002E-2</v>
      </c>
      <c r="AA38" s="16" t="s">
        <v>167</v>
      </c>
      <c r="AB38" s="17">
        <v>5.507097555904901E-3</v>
      </c>
      <c r="AC38" s="16" t="s">
        <v>125</v>
      </c>
      <c r="AD38" s="16" t="s">
        <v>161</v>
      </c>
      <c r="AE38" s="17">
        <v>4.8823716960826463E-3</v>
      </c>
      <c r="AF38" s="17">
        <v>-9.5003327728293769E-4</v>
      </c>
      <c r="AG38" s="17">
        <v>-2.7816663376105991E-3</v>
      </c>
      <c r="AH38" s="17">
        <v>-1.6534951549007301E-2</v>
      </c>
      <c r="AI38" s="17">
        <v>-4.8653438182317101E-3</v>
      </c>
      <c r="AJ38" s="16" t="s">
        <v>131</v>
      </c>
      <c r="AK38" s="17">
        <v>-8.4849564161949848E-3</v>
      </c>
      <c r="AL38" s="16" t="s">
        <v>100</v>
      </c>
      <c r="AM38" s="19">
        <v>3.6922586316270657E-5</v>
      </c>
    </row>
    <row r="39" spans="1:39" ht="24">
      <c r="A39" s="13" t="s">
        <v>74</v>
      </c>
      <c r="B39" s="14" t="s">
        <v>40</v>
      </c>
      <c r="C39" s="20" t="s">
        <v>102</v>
      </c>
      <c r="D39" s="17">
        <v>4.7194729889752355E-4</v>
      </c>
      <c r="E39" s="17">
        <v>2.0058771835617946E-2</v>
      </c>
      <c r="F39" s="16" t="s">
        <v>93</v>
      </c>
      <c r="G39" s="17">
        <v>-3.1026956126718108E-3</v>
      </c>
      <c r="H39" s="16" t="s">
        <v>109</v>
      </c>
      <c r="I39" s="16" t="s">
        <v>106</v>
      </c>
      <c r="J39" s="16" t="s">
        <v>78</v>
      </c>
      <c r="K39" s="16" t="s">
        <v>148</v>
      </c>
      <c r="L39" s="16" t="s">
        <v>80</v>
      </c>
      <c r="M39" s="17">
        <v>1.1346242835787491E-2</v>
      </c>
      <c r="N39" s="17">
        <v>9.7789430676098014E-3</v>
      </c>
      <c r="O39" s="17">
        <v>-9.3791289594031876E-3</v>
      </c>
      <c r="P39" s="16" t="s">
        <v>115</v>
      </c>
      <c r="Q39" s="17">
        <v>3.0111341092855519E-3</v>
      </c>
      <c r="R39" s="16" t="s">
        <v>94</v>
      </c>
      <c r="S39" s="17">
        <v>-2.2637946075026189E-4</v>
      </c>
      <c r="T39" s="17">
        <v>1.1826684472115667E-2</v>
      </c>
      <c r="U39" s="16" t="s">
        <v>152</v>
      </c>
      <c r="V39" s="16" t="s">
        <v>104</v>
      </c>
      <c r="W39" s="16" t="s">
        <v>103</v>
      </c>
      <c r="X39" s="17">
        <v>7.0098270120681821E-3</v>
      </c>
      <c r="Y39" s="16" t="s">
        <v>141</v>
      </c>
      <c r="Z39" s="17">
        <v>-9.2509799569854591E-3</v>
      </c>
      <c r="AA39" s="16" t="s">
        <v>100</v>
      </c>
      <c r="AB39" s="16" t="s">
        <v>90</v>
      </c>
      <c r="AC39" s="17">
        <v>1.1686500354825624E-3</v>
      </c>
      <c r="AD39" s="16" t="s">
        <v>163</v>
      </c>
      <c r="AE39" s="16" t="s">
        <v>168</v>
      </c>
      <c r="AF39" s="17">
        <v>-1.9791627824486093E-2</v>
      </c>
      <c r="AG39" s="16" t="s">
        <v>123</v>
      </c>
      <c r="AH39" s="16" t="s">
        <v>122</v>
      </c>
      <c r="AI39" s="16" t="s">
        <v>100</v>
      </c>
      <c r="AJ39" s="16" t="s">
        <v>80</v>
      </c>
      <c r="AK39" s="17">
        <v>-1.4596397515535922E-2</v>
      </c>
      <c r="AL39" s="16" t="s">
        <v>167</v>
      </c>
      <c r="AM39" s="19">
        <v>9.4447672555942521E-3</v>
      </c>
    </row>
    <row r="40" spans="1:39" ht="24">
      <c r="A40" s="13" t="s">
        <v>75</v>
      </c>
      <c r="B40" s="14" t="s">
        <v>40</v>
      </c>
      <c r="C40" s="20" t="s">
        <v>112</v>
      </c>
      <c r="D40" s="17">
        <v>-8.7644101471920279E-3</v>
      </c>
      <c r="E40" s="17">
        <v>-1.8111497602906214E-3</v>
      </c>
      <c r="F40" s="16" t="s">
        <v>113</v>
      </c>
      <c r="G40" s="17">
        <v>-1.0312506154856647E-2</v>
      </c>
      <c r="H40" s="16" t="s">
        <v>77</v>
      </c>
      <c r="I40" s="17">
        <v>-5.023257450769974E-3</v>
      </c>
      <c r="J40" s="17">
        <v>1.037174780832196E-2</v>
      </c>
      <c r="K40" s="16" t="s">
        <v>138</v>
      </c>
      <c r="L40" s="16" t="s">
        <v>120</v>
      </c>
      <c r="M40" s="17">
        <v>5.5971444757561785E-3</v>
      </c>
      <c r="N40" s="16" t="s">
        <v>96</v>
      </c>
      <c r="O40" s="17">
        <v>-1.1588316316075157E-2</v>
      </c>
      <c r="P40" s="16" t="s">
        <v>79</v>
      </c>
      <c r="Q40" s="17">
        <v>-1.0808572087182612E-2</v>
      </c>
      <c r="R40" s="16" t="s">
        <v>111</v>
      </c>
      <c r="S40" s="17">
        <v>-1.6874296691947314E-3</v>
      </c>
      <c r="T40" s="17">
        <v>1.0762811619291639E-2</v>
      </c>
      <c r="U40" s="16" t="s">
        <v>149</v>
      </c>
      <c r="V40" s="16" t="s">
        <v>166</v>
      </c>
      <c r="W40" s="16" t="s">
        <v>169</v>
      </c>
      <c r="X40" s="16" t="s">
        <v>97</v>
      </c>
      <c r="Y40" s="16" t="s">
        <v>158</v>
      </c>
      <c r="Z40" s="16" t="s">
        <v>123</v>
      </c>
      <c r="AA40" s="16" t="s">
        <v>98</v>
      </c>
      <c r="AB40" s="16" t="s">
        <v>151</v>
      </c>
      <c r="AC40" s="16" t="s">
        <v>104</v>
      </c>
      <c r="AD40" s="16" t="s">
        <v>106</v>
      </c>
      <c r="AE40" s="16" t="s">
        <v>76</v>
      </c>
      <c r="AF40" s="17">
        <v>3.3628877435687445E-3</v>
      </c>
      <c r="AG40" s="17">
        <v>-7.8588570372098033E-3</v>
      </c>
      <c r="AH40" s="17">
        <v>-2.0076624280036034E-2</v>
      </c>
      <c r="AI40" s="16" t="s">
        <v>170</v>
      </c>
      <c r="AJ40" s="16" t="s">
        <v>171</v>
      </c>
      <c r="AK40" s="17">
        <v>-1.7043031562573314E-2</v>
      </c>
      <c r="AL40" s="16" t="s">
        <v>78</v>
      </c>
      <c r="AM40" s="19">
        <v>-1.7614778801946573E-2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1.6900000000000001E-6</v>
      </c>
      <c r="E47" s="11">
        <f t="shared" ref="E47:AM47" si="0">$C5^2*E5^2</f>
        <v>5.0141164613764982E-8</v>
      </c>
      <c r="F47" s="11">
        <f t="shared" si="0"/>
        <v>8.5921417859053823E-8</v>
      </c>
      <c r="G47" s="10">
        <f t="shared" si="0"/>
        <v>1.6900000000000001E-6</v>
      </c>
      <c r="H47" s="11">
        <f t="shared" si="0"/>
        <v>7.2214083500883333E-7</v>
      </c>
      <c r="I47" s="10">
        <f t="shared" si="0"/>
        <v>2.1025000000000006E-6</v>
      </c>
      <c r="J47" s="11">
        <f t="shared" si="0"/>
        <v>3.312811806084124E-8</v>
      </c>
      <c r="K47" s="11">
        <f t="shared" si="0"/>
        <v>3.4511902119249322E-7</v>
      </c>
      <c r="L47" s="11">
        <f t="shared" si="0"/>
        <v>1.0061395140245913E-7</v>
      </c>
      <c r="M47" s="11">
        <f t="shared" si="0"/>
        <v>4.8505220097522403E-7</v>
      </c>
      <c r="N47" s="11">
        <f t="shared" si="0"/>
        <v>3.7593210764876088E-7</v>
      </c>
      <c r="O47" s="10">
        <f t="shared" si="0"/>
        <v>3.0625000000000012E-6</v>
      </c>
      <c r="P47" s="11">
        <f t="shared" si="0"/>
        <v>3.5155368646393381E-9</v>
      </c>
      <c r="Q47" s="10">
        <f t="shared" si="0"/>
        <v>2.2500000000000005E-6</v>
      </c>
      <c r="R47" s="11">
        <f t="shared" si="0"/>
        <v>1.4504260062313339E-8</v>
      </c>
      <c r="S47" s="11">
        <f t="shared" si="0"/>
        <v>4.7718152448349886E-7</v>
      </c>
      <c r="T47" s="11">
        <f t="shared" si="0"/>
        <v>3.1858534331207229E-7</v>
      </c>
      <c r="U47" s="11">
        <f t="shared" si="0"/>
        <v>2.6775373661180855E-9</v>
      </c>
      <c r="V47" s="11">
        <f t="shared" si="0"/>
        <v>6.8382237381624349E-9</v>
      </c>
      <c r="W47" s="11">
        <f t="shared" si="0"/>
        <v>2.382251748335237E-7</v>
      </c>
      <c r="X47" s="10">
        <f t="shared" si="0"/>
        <v>1.3225E-6</v>
      </c>
      <c r="Y47" s="11">
        <f t="shared" si="0"/>
        <v>2.7254561526994267E-8</v>
      </c>
      <c r="Z47" s="11">
        <f t="shared" si="0"/>
        <v>2.352357068510992E-7</v>
      </c>
      <c r="AA47" s="11">
        <f t="shared" si="0"/>
        <v>6.2653449523994711E-8</v>
      </c>
      <c r="AB47" s="11">
        <f t="shared" si="0"/>
        <v>4.2078405990876333E-7</v>
      </c>
      <c r="AC47" s="10">
        <f t="shared" si="0"/>
        <v>1.6900000000000001E-6</v>
      </c>
      <c r="AD47" s="11">
        <f t="shared" si="0"/>
        <v>6.9157444375551984E-7</v>
      </c>
      <c r="AE47" s="10">
        <f t="shared" si="0"/>
        <v>2.4651225000000003E-3</v>
      </c>
      <c r="AF47" s="10">
        <f t="shared" si="0"/>
        <v>1.5625000000000007E-6</v>
      </c>
      <c r="AG47" s="11">
        <f t="shared" si="0"/>
        <v>2.3752714641596762E-7</v>
      </c>
      <c r="AH47" s="11">
        <f t="shared" si="0"/>
        <v>4.0629751845575495E-7</v>
      </c>
      <c r="AI47" s="11">
        <f t="shared" si="0"/>
        <v>2.117225233437888E-7</v>
      </c>
      <c r="AJ47" s="10">
        <f t="shared" si="0"/>
        <v>6.7600000000000005E-6</v>
      </c>
      <c r="AK47" s="11">
        <f t="shared" si="0"/>
        <v>4.5367010926817596E-8</v>
      </c>
      <c r="AL47" s="10">
        <f t="shared" si="0"/>
        <v>8.1225000000000023E-6</v>
      </c>
      <c r="AM47" s="12">
        <f t="shared" si="0"/>
        <v>6.4803957414821612E-7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4.449007495183552E-8</v>
      </c>
      <c r="E48" s="17">
        <f t="shared" si="1"/>
        <v>2.1424394898091647E-8</v>
      </c>
      <c r="F48" s="17">
        <f t="shared" si="1"/>
        <v>1.9765725840450566E-9</v>
      </c>
      <c r="G48" s="16">
        <f t="shared" si="1"/>
        <v>2.3329516116241934E-8</v>
      </c>
      <c r="H48" s="17">
        <f t="shared" si="1"/>
        <v>6.7381348984579009E-9</v>
      </c>
      <c r="I48" s="17">
        <f t="shared" si="1"/>
        <v>1.4287682578540339E-8</v>
      </c>
      <c r="J48" s="17">
        <f t="shared" si="1"/>
        <v>1.580828900364751E-8</v>
      </c>
      <c r="K48" s="17">
        <f t="shared" si="1"/>
        <v>3.1846266559849269E-9</v>
      </c>
      <c r="L48" s="16">
        <f t="shared" si="1"/>
        <v>2.5604276191068237E-8</v>
      </c>
      <c r="M48" s="17">
        <f t="shared" si="1"/>
        <v>1.0916146891444698E-8</v>
      </c>
      <c r="N48" s="17">
        <f t="shared" si="1"/>
        <v>9.4950128881972042E-10</v>
      </c>
      <c r="O48" s="16">
        <f t="shared" si="1"/>
        <v>3.8565118477869307E-8</v>
      </c>
      <c r="P48" s="17">
        <f t="shared" si="1"/>
        <v>9.9418899988659555E-10</v>
      </c>
      <c r="Q48" s="17">
        <f t="shared" si="1"/>
        <v>1.5825365819743633E-9</v>
      </c>
      <c r="R48" s="16">
        <f t="shared" si="1"/>
        <v>5.2268484774211369E-5</v>
      </c>
      <c r="S48" s="17">
        <f t="shared" si="1"/>
        <v>1.8895857959256319E-8</v>
      </c>
      <c r="T48" s="17">
        <f t="shared" si="1"/>
        <v>1.4438898070388436E-9</v>
      </c>
      <c r="U48" s="17">
        <f t="shared" si="1"/>
        <v>8.8292103106446681E-9</v>
      </c>
      <c r="V48" s="17">
        <f t="shared" si="1"/>
        <v>2.9660040624839591E-10</v>
      </c>
      <c r="W48" s="17">
        <f t="shared" si="1"/>
        <v>8.6227692745510504E-9</v>
      </c>
      <c r="X48" s="16">
        <f t="shared" si="1"/>
        <v>5.4171030619119581E-8</v>
      </c>
      <c r="Y48" s="17">
        <f t="shared" si="1"/>
        <v>8.1164154656558754E-10</v>
      </c>
      <c r="Z48" s="17">
        <f t="shared" si="1"/>
        <v>7.6847728517672038E-9</v>
      </c>
      <c r="AA48" s="17">
        <f t="shared" si="1"/>
        <v>2.4521108777666085E-10</v>
      </c>
      <c r="AB48" s="17">
        <f t="shared" si="1"/>
        <v>5.5781225072779016E-10</v>
      </c>
      <c r="AC48" s="17">
        <f t="shared" si="1"/>
        <v>1.5110273116971569E-8</v>
      </c>
      <c r="AD48" s="16">
        <f t="shared" si="1"/>
        <v>3.5761344432153161E-8</v>
      </c>
      <c r="AE48" s="17">
        <f t="shared" si="1"/>
        <v>3.0762040605685394E-10</v>
      </c>
      <c r="AF48" s="17">
        <f t="shared" si="1"/>
        <v>5.8437067656288184E-9</v>
      </c>
      <c r="AG48" s="17">
        <f t="shared" si="1"/>
        <v>2.1962156447905747E-8</v>
      </c>
      <c r="AH48" s="17">
        <f t="shared" si="1"/>
        <v>8.7423522561181028E-9</v>
      </c>
      <c r="AI48" s="17">
        <f t="shared" si="1"/>
        <v>1.861440828217027E-9</v>
      </c>
      <c r="AJ48" s="16">
        <f t="shared" si="1"/>
        <v>1.4304537772861264E-7</v>
      </c>
      <c r="AK48" s="16">
        <f t="shared" si="1"/>
        <v>3.0471204723254766E-8</v>
      </c>
      <c r="AL48" s="16">
        <f t="shared" si="1"/>
        <v>3.3063373180614985E-8</v>
      </c>
      <c r="AM48" s="18">
        <f t="shared" si="1"/>
        <v>5.7609621429903551E-8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1.7394762520756543E-7</v>
      </c>
      <c r="E49" s="16">
        <f t="shared" si="2"/>
        <v>1.2079696194969825E-7</v>
      </c>
      <c r="F49" s="17">
        <f t="shared" si="2"/>
        <v>1.4477443063237692E-8</v>
      </c>
      <c r="G49" s="16">
        <f t="shared" si="2"/>
        <v>2.3676204542140854E-7</v>
      </c>
      <c r="H49" s="16">
        <f t="shared" si="2"/>
        <v>1.1132648013284188E-7</v>
      </c>
      <c r="I49" s="17">
        <f t="shared" si="2"/>
        <v>5.4879635861734645E-8</v>
      </c>
      <c r="J49" s="16">
        <f t="shared" si="2"/>
        <v>2.2342606082216185E-7</v>
      </c>
      <c r="K49" s="17">
        <f t="shared" si="2"/>
        <v>3.8694401905807989E-8</v>
      </c>
      <c r="L49" s="17">
        <f t="shared" si="2"/>
        <v>5.9300883106096834E-8</v>
      </c>
      <c r="M49" s="17">
        <f t="shared" si="2"/>
        <v>3.2731472276003415E-9</v>
      </c>
      <c r="N49" s="17">
        <f t="shared" si="2"/>
        <v>6.3628744856046772E-8</v>
      </c>
      <c r="O49" s="16">
        <f t="shared" si="2"/>
        <v>1.1132648013284188E-7</v>
      </c>
      <c r="P49" s="17">
        <f t="shared" si="2"/>
        <v>2.9115048034296467E-9</v>
      </c>
      <c r="Q49" s="17">
        <f t="shared" si="2"/>
        <v>7.9065786024681884E-8</v>
      </c>
      <c r="R49" s="17">
        <f t="shared" si="2"/>
        <v>3.1665894740523318E-8</v>
      </c>
      <c r="S49" s="17">
        <f t="shared" si="2"/>
        <v>5.7621817204123151E-9</v>
      </c>
      <c r="T49" s="17">
        <f t="shared" si="2"/>
        <v>1.9291410695914652E-9</v>
      </c>
      <c r="U49" s="16">
        <f t="shared" si="2"/>
        <v>1.8981184190163452E-4</v>
      </c>
      <c r="V49" s="16">
        <f t="shared" si="2"/>
        <v>1.0224254859422455E-7</v>
      </c>
      <c r="W49" s="17">
        <f t="shared" si="2"/>
        <v>4.4612864871053905E-9</v>
      </c>
      <c r="X49" s="17">
        <f t="shared" si="2"/>
        <v>2.0150469453844994E-8</v>
      </c>
      <c r="Y49" s="17">
        <f t="shared" si="2"/>
        <v>1.3257106848611285E-11</v>
      </c>
      <c r="Z49" s="17">
        <f t="shared" si="2"/>
        <v>1.4466559855543504E-8</v>
      </c>
      <c r="AA49" s="17">
        <f t="shared" si="2"/>
        <v>2.8878250583846823E-11</v>
      </c>
      <c r="AB49" s="17">
        <f t="shared" si="2"/>
        <v>5.5070656144174279E-8</v>
      </c>
      <c r="AC49" s="16">
        <f t="shared" si="2"/>
        <v>3.0924022259122745E-7</v>
      </c>
      <c r="AD49" s="16">
        <f t="shared" si="2"/>
        <v>1.4089757641812799E-7</v>
      </c>
      <c r="AE49" s="17">
        <f t="shared" si="2"/>
        <v>2.0514906857044682E-10</v>
      </c>
      <c r="AF49" s="17">
        <f t="shared" si="2"/>
        <v>4.7188844047708558E-8</v>
      </c>
      <c r="AG49" s="17">
        <f t="shared" si="2"/>
        <v>2.4227329902948016E-8</v>
      </c>
      <c r="AH49" s="16">
        <f t="shared" si="2"/>
        <v>1.4089757641812799E-7</v>
      </c>
      <c r="AI49" s="17">
        <f t="shared" si="2"/>
        <v>5.7074800513391974E-9</v>
      </c>
      <c r="AJ49" s="16">
        <f t="shared" si="2"/>
        <v>6.9579050083026172E-7</v>
      </c>
      <c r="AK49" s="16">
        <f t="shared" si="2"/>
        <v>1.5152770906970145E-7</v>
      </c>
      <c r="AL49" s="16">
        <f t="shared" si="2"/>
        <v>4.2694478231501337E-7</v>
      </c>
      <c r="AM49" s="19">
        <f t="shared" si="2"/>
        <v>4.994577736451433E-8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9.2404710697178864E-10</v>
      </c>
      <c r="E50" s="17">
        <f t="shared" si="3"/>
        <v>2.131807050860074E-8</v>
      </c>
      <c r="F50" s="17">
        <f t="shared" si="3"/>
        <v>5.2955150691747141E-9</v>
      </c>
      <c r="G50" s="17">
        <f t="shared" si="3"/>
        <v>3.5485506678682443E-9</v>
      </c>
      <c r="H50" s="17">
        <f t="shared" si="3"/>
        <v>2.5511617204109747E-9</v>
      </c>
      <c r="I50" s="17">
        <f t="shared" si="3"/>
        <v>1.2372896673145298E-8</v>
      </c>
      <c r="J50" s="17">
        <f t="shared" si="3"/>
        <v>3.7347664576960159E-10</v>
      </c>
      <c r="K50" s="16">
        <f t="shared" si="3"/>
        <v>1.7979209545319558E-7</v>
      </c>
      <c r="L50" s="16">
        <f t="shared" si="3"/>
        <v>2.1080120800181693E-4</v>
      </c>
      <c r="M50" s="17">
        <f t="shared" si="3"/>
        <v>5.4070384849522507E-8</v>
      </c>
      <c r="N50" s="17">
        <f t="shared" si="3"/>
        <v>7.6415112636159339E-8</v>
      </c>
      <c r="O50" s="17">
        <f t="shared" si="3"/>
        <v>1.4264468521468685E-8</v>
      </c>
      <c r="P50" s="16">
        <f t="shared" si="3"/>
        <v>1.2313941377055963E-7</v>
      </c>
      <c r="Q50" s="17">
        <f t="shared" si="3"/>
        <v>8.5162790406746914E-8</v>
      </c>
      <c r="R50" s="16">
        <f t="shared" si="3"/>
        <v>1.0347131295998412E-7</v>
      </c>
      <c r="S50" s="17">
        <f t="shared" si="3"/>
        <v>6.1698687408084372E-9</v>
      </c>
      <c r="T50" s="17">
        <f t="shared" si="3"/>
        <v>6.9139806082192333E-9</v>
      </c>
      <c r="U50" s="17">
        <f t="shared" si="3"/>
        <v>6.6520645136359255E-8</v>
      </c>
      <c r="V50" s="17">
        <f t="shared" si="3"/>
        <v>3.7428977787803182E-8</v>
      </c>
      <c r="W50" s="17">
        <f t="shared" si="3"/>
        <v>5.7483219454729938E-10</v>
      </c>
      <c r="X50" s="16">
        <f t="shared" si="3"/>
        <v>1.0347131295998412E-7</v>
      </c>
      <c r="Y50" s="17">
        <f t="shared" si="3"/>
        <v>4.1046234294840526E-8</v>
      </c>
      <c r="Z50" s="16">
        <f t="shared" si="3"/>
        <v>3.5937040720192843E-7</v>
      </c>
      <c r="AA50" s="16">
        <f t="shared" si="3"/>
        <v>3.7711445467233889E-7</v>
      </c>
      <c r="AB50" s="17">
        <f t="shared" si="3"/>
        <v>2.0056826116957115E-8</v>
      </c>
      <c r="AC50" s="16">
        <f t="shared" si="3"/>
        <v>5.3445926115694298E-7</v>
      </c>
      <c r="AD50" s="17">
        <f t="shared" si="3"/>
        <v>5.0235117466284535E-12</v>
      </c>
      <c r="AE50" s="17">
        <f t="shared" si="3"/>
        <v>8.6035148069623276E-9</v>
      </c>
      <c r="AF50" s="16">
        <f t="shared" si="3"/>
        <v>1.130915796608091E-7</v>
      </c>
      <c r="AG50" s="16">
        <f t="shared" si="3"/>
        <v>1.130915796608091E-7</v>
      </c>
      <c r="AH50" s="17">
        <f t="shared" si="3"/>
        <v>1.0298106544259349E-8</v>
      </c>
      <c r="AI50" s="17">
        <f t="shared" si="3"/>
        <v>1.4750911572846772E-9</v>
      </c>
      <c r="AJ50" s="16">
        <f t="shared" si="3"/>
        <v>1.0347131295998412E-7</v>
      </c>
      <c r="AK50" s="17">
        <f t="shared" si="3"/>
        <v>1.8427875553681664E-10</v>
      </c>
      <c r="AL50" s="16">
        <f t="shared" si="3"/>
        <v>2.0544613998872883E-7</v>
      </c>
      <c r="AM50" s="18">
        <f t="shared" si="3"/>
        <v>1.6760642429881729E-7</v>
      </c>
    </row>
    <row r="51" spans="1:39" ht="24">
      <c r="A51" s="13" t="s">
        <v>44</v>
      </c>
      <c r="B51" s="14" t="s">
        <v>40</v>
      </c>
      <c r="C51" s="20"/>
      <c r="D51" s="16">
        <f t="shared" ref="D51:AM51" si="4">$C9^2*D9^2</f>
        <v>4.7609999999999993E-7</v>
      </c>
      <c r="E51" s="16">
        <f t="shared" si="4"/>
        <v>5.6250000000000012E-7</v>
      </c>
      <c r="F51" s="17">
        <f t="shared" si="4"/>
        <v>3.8891630128676042E-9</v>
      </c>
      <c r="G51" s="16">
        <f t="shared" si="4"/>
        <v>6.5609999999999995E-7</v>
      </c>
      <c r="H51" s="17">
        <f t="shared" si="4"/>
        <v>3.5124420411424809E-7</v>
      </c>
      <c r="I51" s="16">
        <f t="shared" si="4"/>
        <v>4.3559999999999996E-7</v>
      </c>
      <c r="J51" s="17">
        <f t="shared" si="4"/>
        <v>1.484210370819542E-7</v>
      </c>
      <c r="K51" s="17">
        <f t="shared" si="4"/>
        <v>9.396399643511056E-8</v>
      </c>
      <c r="L51" s="16">
        <f t="shared" si="4"/>
        <v>5.1839999999999998E-7</v>
      </c>
      <c r="M51" s="16">
        <f t="shared" si="4"/>
        <v>5.1839999999999998E-7</v>
      </c>
      <c r="N51" s="16">
        <f t="shared" si="4"/>
        <v>3.9690000000000001E-7</v>
      </c>
      <c r="O51" s="16">
        <f t="shared" si="4"/>
        <v>6.5609999999999995E-7</v>
      </c>
      <c r="P51" s="16">
        <f t="shared" si="4"/>
        <v>8.8744409999999996E-4</v>
      </c>
      <c r="Q51" s="17">
        <f t="shared" si="4"/>
        <v>1.7394974252868343E-7</v>
      </c>
      <c r="R51" s="17">
        <f t="shared" si="4"/>
        <v>1.6636720933134758E-8</v>
      </c>
      <c r="S51" s="17">
        <f t="shared" si="4"/>
        <v>2.2439786537685558E-7</v>
      </c>
      <c r="T51" s="16">
        <f t="shared" si="4"/>
        <v>5.1839999999999998E-7</v>
      </c>
      <c r="U51" s="17">
        <f t="shared" si="4"/>
        <v>1.3842677657261158E-8</v>
      </c>
      <c r="V51" s="17">
        <f t="shared" si="4"/>
        <v>1.4938927790772112E-7</v>
      </c>
      <c r="W51" s="17">
        <f t="shared" si="4"/>
        <v>2.6292167432144526E-7</v>
      </c>
      <c r="X51" s="16">
        <f t="shared" si="4"/>
        <v>9.8010000000000015E-7</v>
      </c>
      <c r="Y51" s="17">
        <f t="shared" si="4"/>
        <v>1.6865875248669084E-7</v>
      </c>
      <c r="Z51" s="17">
        <f t="shared" si="4"/>
        <v>2.4824720610710667E-7</v>
      </c>
      <c r="AA51" s="17">
        <f t="shared" si="4"/>
        <v>2.7578019196685358E-8</v>
      </c>
      <c r="AB51" s="17">
        <f t="shared" si="4"/>
        <v>1.6841465699149813E-7</v>
      </c>
      <c r="AC51" s="16">
        <f t="shared" si="4"/>
        <v>1.1663999999999998E-6</v>
      </c>
      <c r="AD51" s="16">
        <f t="shared" si="4"/>
        <v>5.1839999999999998E-7</v>
      </c>
      <c r="AE51" s="17">
        <f t="shared" si="4"/>
        <v>1.2998999478468782E-9</v>
      </c>
      <c r="AF51" s="16">
        <f t="shared" si="4"/>
        <v>4.7609999999999993E-7</v>
      </c>
      <c r="AG51" s="16">
        <f t="shared" si="4"/>
        <v>7.0560000000000007E-7</v>
      </c>
      <c r="AH51" s="17">
        <f t="shared" si="4"/>
        <v>3.2993511995204987E-7</v>
      </c>
      <c r="AI51" s="17">
        <f t="shared" si="4"/>
        <v>5.2747511975112776E-9</v>
      </c>
      <c r="AJ51" s="16">
        <f t="shared" si="4"/>
        <v>1.1663999999999998E-6</v>
      </c>
      <c r="AK51" s="17">
        <f t="shared" si="4"/>
        <v>1.716855746042096E-13</v>
      </c>
      <c r="AL51" s="16">
        <f t="shared" si="4"/>
        <v>1.3688999999999999E-6</v>
      </c>
      <c r="AM51" s="19">
        <f t="shared" si="4"/>
        <v>3.7635854706470928E-7</v>
      </c>
    </row>
    <row r="52" spans="1:39" ht="24">
      <c r="A52" s="13" t="s">
        <v>45</v>
      </c>
      <c r="B52" s="14" t="s">
        <v>40</v>
      </c>
      <c r="C52" s="20"/>
      <c r="D52" s="17">
        <f t="shared" ref="D52:AM52" si="5">$C10^2*D10^2</f>
        <v>1.2690261915800186E-8</v>
      </c>
      <c r="E52" s="16">
        <f t="shared" si="5"/>
        <v>3.7088100000000008E-7</v>
      </c>
      <c r="F52" s="16">
        <f t="shared" si="5"/>
        <v>8.2593012100000006E-4</v>
      </c>
      <c r="G52" s="17">
        <f t="shared" si="5"/>
        <v>8.9675192733818334E-8</v>
      </c>
      <c r="H52" s="17">
        <f t="shared" si="5"/>
        <v>4.3927794321127967E-8</v>
      </c>
      <c r="I52" s="17">
        <f t="shared" si="5"/>
        <v>2.4689494304473857E-8</v>
      </c>
      <c r="J52" s="17">
        <f t="shared" si="5"/>
        <v>3.7905756795208941E-8</v>
      </c>
      <c r="K52" s="17">
        <f t="shared" si="5"/>
        <v>2.6011290871254748E-8</v>
      </c>
      <c r="L52" s="17">
        <f t="shared" si="5"/>
        <v>2.0418781053390309E-8</v>
      </c>
      <c r="M52" s="17">
        <f t="shared" si="5"/>
        <v>5.5360561028733294E-8</v>
      </c>
      <c r="N52" s="16">
        <f t="shared" si="5"/>
        <v>6.1308900000000002E-7</v>
      </c>
      <c r="O52" s="17">
        <f t="shared" si="5"/>
        <v>6.4676292270099567E-8</v>
      </c>
      <c r="P52" s="17">
        <f t="shared" si="5"/>
        <v>3.7373938785631012E-9</v>
      </c>
      <c r="Q52" s="17">
        <f t="shared" si="5"/>
        <v>1.829245673284073E-7</v>
      </c>
      <c r="R52" s="17">
        <f t="shared" si="5"/>
        <v>3.0780439012317473E-8</v>
      </c>
      <c r="S52" s="16">
        <f t="shared" si="5"/>
        <v>4.8441600000000009E-7</v>
      </c>
      <c r="T52" s="16">
        <f t="shared" si="5"/>
        <v>4.0704399999999998E-7</v>
      </c>
      <c r="U52" s="17">
        <f t="shared" si="5"/>
        <v>6.2989766529951016E-8</v>
      </c>
      <c r="V52" s="17">
        <f t="shared" si="5"/>
        <v>2.9579210723379935E-7</v>
      </c>
      <c r="W52" s="16">
        <f t="shared" si="5"/>
        <v>7.5690000000000001E-7</v>
      </c>
      <c r="X52" s="16">
        <f t="shared" si="5"/>
        <v>1.0302250000000002E-6</v>
      </c>
      <c r="Y52" s="17">
        <f t="shared" si="5"/>
        <v>1.2516142782553962E-7</v>
      </c>
      <c r="Z52" s="16">
        <f t="shared" si="5"/>
        <v>1.2144040000000001E-6</v>
      </c>
      <c r="AA52" s="16">
        <f t="shared" si="5"/>
        <v>1.0899359999999999E-6</v>
      </c>
      <c r="AB52" s="17">
        <f t="shared" si="5"/>
        <v>1.5630476468292612E-8</v>
      </c>
      <c r="AC52" s="16">
        <f t="shared" si="5"/>
        <v>1.3456000000000001E-6</v>
      </c>
      <c r="AD52" s="17">
        <f t="shared" si="5"/>
        <v>3.6610183192407568E-8</v>
      </c>
      <c r="AE52" s="17">
        <f t="shared" si="5"/>
        <v>2.8566751946159225E-8</v>
      </c>
      <c r="AF52" s="16">
        <f t="shared" si="5"/>
        <v>4.8441600000000009E-7</v>
      </c>
      <c r="AG52" s="16">
        <f t="shared" si="5"/>
        <v>1.4137210000000003E-6</v>
      </c>
      <c r="AH52" s="17">
        <f t="shared" si="5"/>
        <v>3.1604226591268929E-8</v>
      </c>
      <c r="AI52" s="17">
        <f t="shared" si="5"/>
        <v>9.1926525273649992E-8</v>
      </c>
      <c r="AJ52" s="16">
        <f t="shared" si="5"/>
        <v>1.1513289999999998E-6</v>
      </c>
      <c r="AK52" s="17">
        <f t="shared" si="5"/>
        <v>9.8671262524724243E-9</v>
      </c>
      <c r="AL52" s="16">
        <f t="shared" si="5"/>
        <v>2.3623690000000002E-6</v>
      </c>
      <c r="AM52" s="18">
        <f t="shared" si="5"/>
        <v>1.2144040000000001E-6</v>
      </c>
    </row>
    <row r="53" spans="1:39" ht="24">
      <c r="A53" s="13" t="s">
        <v>46</v>
      </c>
      <c r="B53" s="14" t="s">
        <v>40</v>
      </c>
      <c r="C53" s="20"/>
      <c r="D53" s="16">
        <f t="shared" ref="D53:AM53" si="6">$C11^2*D11^2</f>
        <v>3.2718399999999995E-7</v>
      </c>
      <c r="E53" s="17">
        <f t="shared" si="6"/>
        <v>1.3133677839293106E-7</v>
      </c>
      <c r="F53" s="17">
        <f t="shared" si="6"/>
        <v>9.1426798759341331E-9</v>
      </c>
      <c r="G53" s="16">
        <f t="shared" si="6"/>
        <v>9.370239999999998E-7</v>
      </c>
      <c r="H53" s="17">
        <f t="shared" si="6"/>
        <v>3.3414249924837695E-8</v>
      </c>
      <c r="I53" s="17">
        <f t="shared" si="6"/>
        <v>1.1606138625368656E-7</v>
      </c>
      <c r="J53" s="17">
        <f t="shared" si="6"/>
        <v>3.4424108231463948E-8</v>
      </c>
      <c r="K53" s="17">
        <f t="shared" si="6"/>
        <v>1.2346168874658106E-7</v>
      </c>
      <c r="L53" s="17">
        <f t="shared" si="6"/>
        <v>4.5222805113786497E-8</v>
      </c>
      <c r="M53" s="16">
        <f t="shared" si="6"/>
        <v>4.3559999999999996E-7</v>
      </c>
      <c r="N53" s="17">
        <f t="shared" si="6"/>
        <v>1.8102238397887429E-7</v>
      </c>
      <c r="O53" s="16">
        <f t="shared" si="6"/>
        <v>4.9561599999999988E-7</v>
      </c>
      <c r="P53" s="17">
        <f t="shared" si="6"/>
        <v>9.0369446753194293E-8</v>
      </c>
      <c r="Q53" s="16">
        <f t="shared" si="6"/>
        <v>2.5603599999999995E-7</v>
      </c>
      <c r="R53" s="17">
        <f t="shared" si="6"/>
        <v>5.0711844534283754E-9</v>
      </c>
      <c r="S53" s="16">
        <f t="shared" si="6"/>
        <v>5.5950400000000001E-7</v>
      </c>
      <c r="T53" s="16">
        <f t="shared" si="6"/>
        <v>5.9289999999999997E-7</v>
      </c>
      <c r="U53" s="17">
        <f t="shared" si="6"/>
        <v>1.3919729733684827E-7</v>
      </c>
      <c r="V53" s="17">
        <f t="shared" si="6"/>
        <v>4.2733529658634684E-8</v>
      </c>
      <c r="W53" s="17">
        <f t="shared" si="6"/>
        <v>2.6850740435586521E-8</v>
      </c>
      <c r="X53" s="16">
        <f t="shared" si="6"/>
        <v>3.0250000000000002E-7</v>
      </c>
      <c r="Y53" s="16">
        <f t="shared" si="6"/>
        <v>2.1344399999999999E-7</v>
      </c>
      <c r="Z53" s="16">
        <f t="shared" si="6"/>
        <v>2.5603599999999995E-7</v>
      </c>
      <c r="AA53" s="17">
        <f t="shared" si="6"/>
        <v>1.5286304483470438E-8</v>
      </c>
      <c r="AB53" s="16">
        <f t="shared" si="6"/>
        <v>4.7628697599999992E-4</v>
      </c>
      <c r="AC53" s="16">
        <f t="shared" si="6"/>
        <v>4.9561599999999988E-7</v>
      </c>
      <c r="AD53" s="16">
        <f t="shared" si="6"/>
        <v>3.5283599999999992E-7</v>
      </c>
      <c r="AE53" s="17">
        <f t="shared" si="6"/>
        <v>8.1093566622598623E-8</v>
      </c>
      <c r="AF53" s="17">
        <f t="shared" si="6"/>
        <v>1.1159970815074405E-7</v>
      </c>
      <c r="AG53" s="17">
        <f t="shared" si="6"/>
        <v>2.0244902646380575E-8</v>
      </c>
      <c r="AH53" s="17">
        <f t="shared" si="6"/>
        <v>3.4996114694447441E-8</v>
      </c>
      <c r="AI53" s="17">
        <f t="shared" si="6"/>
        <v>9.1570363860002939E-8</v>
      </c>
      <c r="AJ53" s="16">
        <f t="shared" si="6"/>
        <v>4.9561599999999988E-7</v>
      </c>
      <c r="AK53" s="17">
        <f t="shared" si="6"/>
        <v>2.6928296574789388E-8</v>
      </c>
      <c r="AL53" s="16">
        <f t="shared" si="6"/>
        <v>3.7945599999999998E-7</v>
      </c>
      <c r="AM53" s="19">
        <f t="shared" si="6"/>
        <v>4.2374425290619677E-8</v>
      </c>
    </row>
    <row r="54" spans="1:39" ht="24">
      <c r="A54" s="13" t="s">
        <v>47</v>
      </c>
      <c r="B54" s="14" t="s">
        <v>40</v>
      </c>
      <c r="C54" s="15"/>
      <c r="D54" s="17">
        <f t="shared" ref="D54:AM54" si="7">$C12^2*D12^2</f>
        <v>4.5994328727186698E-10</v>
      </c>
      <c r="E54" s="17">
        <f t="shared" si="7"/>
        <v>3.5287475182094304E-11</v>
      </c>
      <c r="F54" s="17">
        <f t="shared" si="7"/>
        <v>5.4676873830902735E-11</v>
      </c>
      <c r="G54" s="17">
        <f t="shared" si="7"/>
        <v>7.166431032064676E-10</v>
      </c>
      <c r="H54" s="17">
        <f t="shared" si="7"/>
        <v>9.9366264599410579E-11</v>
      </c>
      <c r="I54" s="16">
        <f t="shared" si="7"/>
        <v>1.800202376749296E-6</v>
      </c>
      <c r="J54" s="17">
        <f t="shared" si="7"/>
        <v>1.5720814073948298E-10</v>
      </c>
      <c r="K54" s="17">
        <f t="shared" si="7"/>
        <v>6.3847709898245913E-10</v>
      </c>
      <c r="L54" s="17">
        <f t="shared" si="7"/>
        <v>1.059164004557048E-10</v>
      </c>
      <c r="M54" s="17">
        <f t="shared" si="7"/>
        <v>2.1387119049383518E-10</v>
      </c>
      <c r="N54" s="17">
        <f t="shared" si="7"/>
        <v>4.2298924865372765E-10</v>
      </c>
      <c r="O54" s="17">
        <f t="shared" si="7"/>
        <v>5.5548501210286883E-13</v>
      </c>
      <c r="P54" s="16">
        <f t="shared" si="7"/>
        <v>8.8184838441783416E-10</v>
      </c>
      <c r="Q54" s="17">
        <f t="shared" si="7"/>
        <v>3.1905834622720014E-12</v>
      </c>
      <c r="R54" s="17">
        <f t="shared" si="7"/>
        <v>4.9239945397203859E-10</v>
      </c>
      <c r="S54" s="17">
        <f t="shared" si="7"/>
        <v>9.0112981242789072E-11</v>
      </c>
      <c r="T54" s="17">
        <f t="shared" si="7"/>
        <v>1.2325955511962229E-10</v>
      </c>
      <c r="U54" s="17">
        <f t="shared" si="7"/>
        <v>5.268800548670003E-10</v>
      </c>
      <c r="V54" s="17">
        <f t="shared" si="7"/>
        <v>2.9478645706991908E-10</v>
      </c>
      <c r="W54" s="16">
        <f t="shared" si="7"/>
        <v>9.638384201591618E-10</v>
      </c>
      <c r="X54" s="16">
        <f t="shared" si="7"/>
        <v>2.6309691468994886E-9</v>
      </c>
      <c r="Y54" s="17">
        <f t="shared" si="7"/>
        <v>2.8993413290664711E-10</v>
      </c>
      <c r="Z54" s="16">
        <f t="shared" si="7"/>
        <v>9.638384201591618E-10</v>
      </c>
      <c r="AA54" s="16">
        <f t="shared" si="7"/>
        <v>1.1387504964073275E-9</v>
      </c>
      <c r="AB54" s="17">
        <f t="shared" si="7"/>
        <v>4.4116221591162598E-10</v>
      </c>
      <c r="AC54" s="17">
        <f t="shared" si="7"/>
        <v>5.0650545484504951E-11</v>
      </c>
      <c r="AD54" s="17">
        <f t="shared" si="7"/>
        <v>3.1309944411963946E-11</v>
      </c>
      <c r="AE54" s="16">
        <f t="shared" si="7"/>
        <v>1.5323026679656997E-9</v>
      </c>
      <c r="AF54" s="17">
        <f t="shared" si="7"/>
        <v>5.2221694504508626E-11</v>
      </c>
      <c r="AG54" s="16">
        <f t="shared" si="7"/>
        <v>1.5323026679656997E-9</v>
      </c>
      <c r="AH54" s="17">
        <f t="shared" si="7"/>
        <v>1.1380023652959748E-10</v>
      </c>
      <c r="AI54" s="16">
        <f t="shared" si="7"/>
        <v>3.0627833351371479E-9</v>
      </c>
      <c r="AJ54" s="17">
        <f t="shared" si="7"/>
        <v>4.9393941185824635E-11</v>
      </c>
      <c r="AK54" s="17">
        <f t="shared" si="7"/>
        <v>3.5205951730315143E-10</v>
      </c>
      <c r="AL54" s="16">
        <f t="shared" si="7"/>
        <v>1.5323026679656997E-9</v>
      </c>
      <c r="AM54" s="18">
        <f t="shared" si="7"/>
        <v>2.2319509729583617E-9</v>
      </c>
    </row>
    <row r="55" spans="1:39" ht="24">
      <c r="A55" s="13" t="s">
        <v>48</v>
      </c>
      <c r="B55" s="14" t="s">
        <v>40</v>
      </c>
      <c r="C55" s="15"/>
      <c r="D55" s="17">
        <f t="shared" ref="D55:AM55" si="8">$C13^2*D13^2</f>
        <v>3.2886299442703001E-8</v>
      </c>
      <c r="E55" s="17">
        <f t="shared" si="8"/>
        <v>2.1055030507586288E-10</v>
      </c>
      <c r="F55" s="17">
        <f t="shared" si="8"/>
        <v>1.1095254097644713E-8</v>
      </c>
      <c r="G55" s="17">
        <f t="shared" si="8"/>
        <v>3.4614095566690216E-8</v>
      </c>
      <c r="H55" s="16">
        <f t="shared" si="8"/>
        <v>1.0385256070212818E-7</v>
      </c>
      <c r="I55" s="17">
        <f t="shared" si="8"/>
        <v>1.9385741710662316E-8</v>
      </c>
      <c r="J55" s="16">
        <f t="shared" si="8"/>
        <v>1.123269296554218E-7</v>
      </c>
      <c r="K55" s="16">
        <f t="shared" si="8"/>
        <v>2.6586255539744811E-7</v>
      </c>
      <c r="L55" s="17">
        <f t="shared" si="8"/>
        <v>4.1959281978103744E-8</v>
      </c>
      <c r="M55" s="16">
        <f t="shared" si="8"/>
        <v>1.6384594180443641E-4</v>
      </c>
      <c r="N55" s="17">
        <f t="shared" si="8"/>
        <v>4.1023154618983056E-8</v>
      </c>
      <c r="O55" s="17">
        <f t="shared" si="8"/>
        <v>7.061618613510288E-10</v>
      </c>
      <c r="P55" s="16">
        <f t="shared" si="8"/>
        <v>9.5710519943081313E-8</v>
      </c>
      <c r="Q55" s="17">
        <f t="shared" si="8"/>
        <v>1.317105030086244E-8</v>
      </c>
      <c r="R55" s="17">
        <f t="shared" si="8"/>
        <v>3.4112672221513618E-8</v>
      </c>
      <c r="S55" s="17">
        <f t="shared" si="8"/>
        <v>3.0785031877602271E-10</v>
      </c>
      <c r="T55" s="17">
        <f t="shared" si="8"/>
        <v>1.6663698787505109E-8</v>
      </c>
      <c r="U55" s="17">
        <f t="shared" si="8"/>
        <v>2.8536320741965037E-9</v>
      </c>
      <c r="V55" s="17">
        <f t="shared" si="8"/>
        <v>6.7679476574147796E-11</v>
      </c>
      <c r="W55" s="17">
        <f t="shared" si="8"/>
        <v>2.4743948359391272E-8</v>
      </c>
      <c r="X55" s="17">
        <f t="shared" si="8"/>
        <v>2.3574324549053406E-10</v>
      </c>
      <c r="Y55" s="16">
        <f t="shared" si="8"/>
        <v>1.9208569627465626E-7</v>
      </c>
      <c r="Z55" s="17">
        <f t="shared" si="8"/>
        <v>2.9943392256170159E-10</v>
      </c>
      <c r="AA55" s="16">
        <f t="shared" si="8"/>
        <v>2.7932184726444392E-7</v>
      </c>
      <c r="AB55" s="16">
        <f t="shared" si="8"/>
        <v>1.4954768741106455E-7</v>
      </c>
      <c r="AC55" s="17">
        <f t="shared" si="8"/>
        <v>2.5693771398509385E-9</v>
      </c>
      <c r="AD55" s="16">
        <f t="shared" si="8"/>
        <v>1.8095270176738813E-7</v>
      </c>
      <c r="AE55" s="17">
        <f t="shared" si="8"/>
        <v>3.2279598027668787E-8</v>
      </c>
      <c r="AF55" s="16">
        <f t="shared" si="8"/>
        <v>1.9208569627465626E-7</v>
      </c>
      <c r="AG55" s="17">
        <f t="shared" si="8"/>
        <v>2.5263580546376034E-8</v>
      </c>
      <c r="AH55" s="16">
        <f t="shared" si="8"/>
        <v>2.0355101897617123E-7</v>
      </c>
      <c r="AI55" s="17">
        <f t="shared" si="8"/>
        <v>6.7440349187445833E-8</v>
      </c>
      <c r="AJ55" s="17">
        <f t="shared" si="8"/>
        <v>5.670682080264591E-9</v>
      </c>
      <c r="AK55" s="16">
        <f t="shared" si="8"/>
        <v>1.0385256070212818E-7</v>
      </c>
      <c r="AL55" s="17">
        <f t="shared" si="8"/>
        <v>2.2779654019882816E-8</v>
      </c>
      <c r="AM55" s="19">
        <f t="shared" si="8"/>
        <v>4.6811536701031142E-8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3.083503464944791E-8</v>
      </c>
      <c r="E56" s="16">
        <f t="shared" si="9"/>
        <v>5.8622428775701839E-8</v>
      </c>
      <c r="F56" s="17">
        <f t="shared" si="9"/>
        <v>2.8560078629387505E-9</v>
      </c>
      <c r="G56" s="17">
        <f t="shared" si="9"/>
        <v>7.4366694202929601E-9</v>
      </c>
      <c r="H56" s="17">
        <f t="shared" si="9"/>
        <v>5.6797970357175011E-10</v>
      </c>
      <c r="I56" s="17">
        <f t="shared" si="9"/>
        <v>4.6393460560532603E-9</v>
      </c>
      <c r="J56" s="17">
        <f t="shared" si="9"/>
        <v>3.0296162189387098E-8</v>
      </c>
      <c r="K56" s="17">
        <f t="shared" si="9"/>
        <v>1.1192844099135705E-8</v>
      </c>
      <c r="L56" s="17">
        <f t="shared" si="9"/>
        <v>3.5929521165234736E-9</v>
      </c>
      <c r="M56" s="16">
        <f t="shared" si="9"/>
        <v>9.1597544962034132E-8</v>
      </c>
      <c r="N56" s="16">
        <f t="shared" si="9"/>
        <v>4.3069539508678896E-8</v>
      </c>
      <c r="O56" s="17">
        <f t="shared" si="9"/>
        <v>2.64054454449917E-8</v>
      </c>
      <c r="P56" s="17">
        <f t="shared" si="9"/>
        <v>2.744286913527865E-8</v>
      </c>
      <c r="Q56" s="17">
        <f t="shared" si="9"/>
        <v>2.2058468829057259E-8</v>
      </c>
      <c r="R56" s="17">
        <f t="shared" si="9"/>
        <v>1.2289263267570638E-8</v>
      </c>
      <c r="S56" s="17">
        <f t="shared" si="9"/>
        <v>2.8737777470896328E-8</v>
      </c>
      <c r="T56" s="16">
        <f t="shared" si="9"/>
        <v>6.2884518622914854E-8</v>
      </c>
      <c r="U56" s="16">
        <f t="shared" si="9"/>
        <v>5.4509885940671728E-8</v>
      </c>
      <c r="V56" s="17">
        <f t="shared" si="9"/>
        <v>3.0229474827076816E-8</v>
      </c>
      <c r="W56" s="16">
        <f t="shared" si="9"/>
        <v>3.955518472238044E-8</v>
      </c>
      <c r="X56" s="16">
        <f t="shared" si="9"/>
        <v>5.4509885940671728E-8</v>
      </c>
      <c r="Y56" s="17">
        <f t="shared" si="9"/>
        <v>4.8981895117795816E-9</v>
      </c>
      <c r="Z56" s="16">
        <f t="shared" si="9"/>
        <v>5.4509885940671728E-8</v>
      </c>
      <c r="AA56" s="17">
        <f t="shared" si="9"/>
        <v>2.1844525308491033E-8</v>
      </c>
      <c r="AB56" s="17">
        <f t="shared" si="9"/>
        <v>5.4200892822649228E-9</v>
      </c>
      <c r="AC56" s="17">
        <f t="shared" si="9"/>
        <v>2.9445972436612073E-9</v>
      </c>
      <c r="AD56" s="17">
        <f t="shared" si="9"/>
        <v>1.2754426405309992E-8</v>
      </c>
      <c r="AE56" s="17">
        <f t="shared" si="9"/>
        <v>1.2170655279128626E-8</v>
      </c>
      <c r="AF56" s="17">
        <f t="shared" si="9"/>
        <v>2.6947435978085409E-9</v>
      </c>
      <c r="AG56" s="17">
        <f t="shared" si="9"/>
        <v>4.2084806597399177E-11</v>
      </c>
      <c r="AH56" s="16">
        <f t="shared" si="9"/>
        <v>7.3730340907974512E-5</v>
      </c>
      <c r="AI56" s="17">
        <f t="shared" si="9"/>
        <v>1.6652014287365769E-9</v>
      </c>
      <c r="AJ56" s="16">
        <f t="shared" si="9"/>
        <v>3.2975116186332286E-8</v>
      </c>
      <c r="AK56" s="17">
        <f t="shared" si="9"/>
        <v>1.9557555507106373E-8</v>
      </c>
      <c r="AL56" s="16">
        <f t="shared" si="9"/>
        <v>8.1428348133596046E-8</v>
      </c>
      <c r="AM56" s="18">
        <f t="shared" si="9"/>
        <v>1.6517467495602722E-7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2.5019208216602457E-7</v>
      </c>
      <c r="E57" s="17">
        <f t="shared" si="10"/>
        <v>3.7311810006182906E-8</v>
      </c>
      <c r="F57" s="17">
        <f t="shared" si="10"/>
        <v>1.3600989206697985E-8</v>
      </c>
      <c r="G57" s="16">
        <f t="shared" si="10"/>
        <v>2.9016359825172086E-7</v>
      </c>
      <c r="H57" s="17">
        <f t="shared" si="10"/>
        <v>4.3770518443333811E-9</v>
      </c>
      <c r="I57" s="17">
        <f t="shared" si="10"/>
        <v>1.4272758775807305E-8</v>
      </c>
      <c r="J57" s="16">
        <f t="shared" si="10"/>
        <v>6.2548020541506143E-8</v>
      </c>
      <c r="K57" s="17">
        <f t="shared" si="10"/>
        <v>4.1845101634215963E-12</v>
      </c>
      <c r="L57" s="17">
        <f t="shared" si="10"/>
        <v>1.730582760973813E-8</v>
      </c>
      <c r="M57" s="16">
        <f t="shared" si="10"/>
        <v>1.0696081619227974E-7</v>
      </c>
      <c r="N57" s="17">
        <f t="shared" si="10"/>
        <v>1.1699717632326074E-10</v>
      </c>
      <c r="O57" s="16">
        <f t="shared" si="10"/>
        <v>2.2215650491147378E-7</v>
      </c>
      <c r="P57" s="17">
        <f t="shared" si="10"/>
        <v>1.6924103557441365E-8</v>
      </c>
      <c r="Q57" s="17">
        <f t="shared" si="10"/>
        <v>1.8278188170947809E-8</v>
      </c>
      <c r="R57" s="17">
        <f t="shared" si="10"/>
        <v>1.3880159816295322E-9</v>
      </c>
      <c r="S57" s="16">
        <f t="shared" si="10"/>
        <v>1.0696081619227974E-7</v>
      </c>
      <c r="T57" s="17">
        <f t="shared" si="10"/>
        <v>3.3496205766376306E-8</v>
      </c>
      <c r="U57" s="17">
        <f t="shared" si="10"/>
        <v>6.5453949639297032E-12</v>
      </c>
      <c r="V57" s="17">
        <f t="shared" si="10"/>
        <v>6.9983236065484661E-9</v>
      </c>
      <c r="W57" s="17">
        <f t="shared" si="10"/>
        <v>2.4429557927103277E-11</v>
      </c>
      <c r="X57" s="17">
        <f t="shared" si="10"/>
        <v>2.2479490459594171E-8</v>
      </c>
      <c r="Y57" s="16">
        <f t="shared" si="10"/>
        <v>9.050226686402149E-5</v>
      </c>
      <c r="Z57" s="17">
        <f t="shared" si="10"/>
        <v>9.9874496615653653E-10</v>
      </c>
      <c r="AA57" s="16">
        <f t="shared" si="10"/>
        <v>4.4782902281196701E-8</v>
      </c>
      <c r="AB57" s="16">
        <f t="shared" si="10"/>
        <v>4.0804256004148239E-8</v>
      </c>
      <c r="AC57" s="16">
        <f t="shared" si="10"/>
        <v>1.8736648165170107E-7</v>
      </c>
      <c r="AD57" s="16">
        <f t="shared" si="10"/>
        <v>1.1991454825708869E-7</v>
      </c>
      <c r="AE57" s="17">
        <f t="shared" si="10"/>
        <v>9.9009569807202128E-10</v>
      </c>
      <c r="AF57" s="17">
        <f t="shared" si="10"/>
        <v>1.207354073733061E-8</v>
      </c>
      <c r="AG57" s="17">
        <f t="shared" si="10"/>
        <v>8.8304677629440445E-9</v>
      </c>
      <c r="AH57" s="17">
        <f t="shared" si="10"/>
        <v>5.9335107573183861E-9</v>
      </c>
      <c r="AI57" s="17">
        <f t="shared" si="10"/>
        <v>9.2591436893770023E-9</v>
      </c>
      <c r="AJ57" s="16">
        <f t="shared" si="10"/>
        <v>2.3131664401444584E-7</v>
      </c>
      <c r="AK57" s="17">
        <f t="shared" si="10"/>
        <v>1.1805515022044592E-9</v>
      </c>
      <c r="AL57" s="16">
        <f t="shared" si="10"/>
        <v>1.4073304621838881E-7</v>
      </c>
      <c r="AM57" s="19">
        <f t="shared" si="10"/>
        <v>7.2907476240323229E-10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2.6554735636268706E-12</v>
      </c>
      <c r="E58" s="16">
        <f t="shared" si="11"/>
        <v>2.1633584184338232E-8</v>
      </c>
      <c r="F58" s="17">
        <f t="shared" si="11"/>
        <v>1.2861867231480198E-9</v>
      </c>
      <c r="G58" s="17">
        <f t="shared" si="11"/>
        <v>2.4913147637299543E-10</v>
      </c>
      <c r="H58" s="16">
        <f t="shared" si="11"/>
        <v>1.1243847702081688E-8</v>
      </c>
      <c r="I58" s="16">
        <f t="shared" si="11"/>
        <v>1.9667958363370783E-8</v>
      </c>
      <c r="J58" s="16">
        <f t="shared" si="11"/>
        <v>6.1893813053082339E-9</v>
      </c>
      <c r="K58" s="17">
        <f t="shared" si="11"/>
        <v>6.6669192846298087E-10</v>
      </c>
      <c r="L58" s="17">
        <f t="shared" si="11"/>
        <v>7.9649483770828335E-11</v>
      </c>
      <c r="M58" s="17">
        <f t="shared" si="11"/>
        <v>4.7152279488960706E-9</v>
      </c>
      <c r="N58" s="17">
        <f t="shared" si="11"/>
        <v>1.4006082868112192E-9</v>
      </c>
      <c r="O58" s="17">
        <f t="shared" si="11"/>
        <v>1.0938444277496412E-10</v>
      </c>
      <c r="P58" s="17">
        <f t="shared" si="11"/>
        <v>6.9831034846152913E-11</v>
      </c>
      <c r="Q58" s="16">
        <f t="shared" si="11"/>
        <v>2.0639071120158274E-8</v>
      </c>
      <c r="R58" s="17">
        <f t="shared" si="11"/>
        <v>4.0584538015729769E-10</v>
      </c>
      <c r="S58" s="17">
        <f t="shared" si="11"/>
        <v>1.2866826362685466E-9</v>
      </c>
      <c r="T58" s="16">
        <f t="shared" si="11"/>
        <v>5.6628743889776658E-9</v>
      </c>
      <c r="U58" s="17">
        <f t="shared" si="11"/>
        <v>3.4750561766267555E-10</v>
      </c>
      <c r="V58" s="17">
        <f t="shared" si="11"/>
        <v>1.0560477485434785E-14</v>
      </c>
      <c r="W58" s="17">
        <f t="shared" si="11"/>
        <v>5.9426784436434569E-10</v>
      </c>
      <c r="X58" s="17">
        <f t="shared" si="11"/>
        <v>2.6600471209910593E-9</v>
      </c>
      <c r="Y58" s="17">
        <f t="shared" si="11"/>
        <v>1.191105839033703E-9</v>
      </c>
      <c r="Z58" s="17">
        <f t="shared" si="11"/>
        <v>2.7223717575042802E-9</v>
      </c>
      <c r="AA58" s="17">
        <f t="shared" si="11"/>
        <v>2.9385269072526887E-10</v>
      </c>
      <c r="AB58" s="17">
        <f t="shared" si="11"/>
        <v>2.2036667373210652E-9</v>
      </c>
      <c r="AC58" s="16">
        <f t="shared" si="11"/>
        <v>1.6017510410145504E-8</v>
      </c>
      <c r="AD58" s="16">
        <f t="shared" si="11"/>
        <v>7.909303898654757E-9</v>
      </c>
      <c r="AE58" s="17">
        <f t="shared" si="11"/>
        <v>9.8522469432494117E-10</v>
      </c>
      <c r="AF58" s="16">
        <f t="shared" si="11"/>
        <v>9.1729204978481227E-9</v>
      </c>
      <c r="AG58" s="17">
        <f t="shared" si="11"/>
        <v>6.7108188362079301E-10</v>
      </c>
      <c r="AH58" s="17">
        <f t="shared" si="11"/>
        <v>2.5822965211734304E-10</v>
      </c>
      <c r="AI58" s="16">
        <f t="shared" si="11"/>
        <v>1.1513700046931649E-5</v>
      </c>
      <c r="AJ58" s="16">
        <f t="shared" si="11"/>
        <v>3.5392964931110417E-8</v>
      </c>
      <c r="AK58" s="17">
        <f t="shared" si="11"/>
        <v>4.7579691241355973E-10</v>
      </c>
      <c r="AL58" s="16">
        <f t="shared" si="11"/>
        <v>1.3525377672847485E-8</v>
      </c>
      <c r="AM58" s="19">
        <f t="shared" si="11"/>
        <v>1.9774895474289756E-9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1.6681239048312599E-9</v>
      </c>
      <c r="E59" s="17">
        <f t="shared" si="12"/>
        <v>4.3911271820706432E-10</v>
      </c>
      <c r="F59" s="17">
        <f t="shared" si="12"/>
        <v>1.7933439903112148E-10</v>
      </c>
      <c r="G59" s="16">
        <f t="shared" si="12"/>
        <v>3.1018832941077148E-9</v>
      </c>
      <c r="H59" s="16">
        <f t="shared" si="12"/>
        <v>3.3779509072833016E-6</v>
      </c>
      <c r="I59" s="17">
        <f t="shared" si="12"/>
        <v>1.8401932541901534E-10</v>
      </c>
      <c r="J59" s="17">
        <f t="shared" si="12"/>
        <v>9.9451636391103248E-10</v>
      </c>
      <c r="K59" s="17">
        <f t="shared" si="12"/>
        <v>4.1552224780130251E-15</v>
      </c>
      <c r="L59" s="17">
        <f t="shared" si="12"/>
        <v>4.0401645316916684E-11</v>
      </c>
      <c r="M59" s="16">
        <f t="shared" si="12"/>
        <v>2.1540856209081358E-9</v>
      </c>
      <c r="N59" s="16">
        <f t="shared" si="12"/>
        <v>2.8985376114939871E-9</v>
      </c>
      <c r="O59" s="16">
        <f t="shared" si="12"/>
        <v>3.7532787858703358E-9</v>
      </c>
      <c r="P59" s="17">
        <f t="shared" si="12"/>
        <v>1.3273136071221268E-9</v>
      </c>
      <c r="Q59" s="17">
        <f t="shared" si="12"/>
        <v>8.4330377629527327E-10</v>
      </c>
      <c r="R59" s="17">
        <f t="shared" si="12"/>
        <v>4.2953665432977085E-10</v>
      </c>
      <c r="S59" s="16">
        <f t="shared" si="12"/>
        <v>1.9852053082289377E-9</v>
      </c>
      <c r="T59" s="16">
        <f t="shared" si="12"/>
        <v>4.2220078169799464E-9</v>
      </c>
      <c r="U59" s="16">
        <f t="shared" si="12"/>
        <v>1.9852053082289377E-9</v>
      </c>
      <c r="V59" s="16">
        <f t="shared" si="12"/>
        <v>1.8232180695366456E-9</v>
      </c>
      <c r="W59" s="17">
        <f t="shared" si="12"/>
        <v>9.2096482694114617E-10</v>
      </c>
      <c r="X59" s="16">
        <f t="shared" si="12"/>
        <v>1.3679305327015025E-8</v>
      </c>
      <c r="Y59" s="17">
        <f t="shared" si="12"/>
        <v>1.6482266194400582E-10</v>
      </c>
      <c r="Z59" s="17">
        <f t="shared" si="12"/>
        <v>8.8665474897653273E-10</v>
      </c>
      <c r="AA59" s="17">
        <f t="shared" si="12"/>
        <v>3.931428034633296E-10</v>
      </c>
      <c r="AB59" s="17">
        <f t="shared" si="12"/>
        <v>2.3495376897389976E-10</v>
      </c>
      <c r="AC59" s="16">
        <f t="shared" si="12"/>
        <v>6.0796912564511217E-9</v>
      </c>
      <c r="AD59" s="17">
        <f t="shared" si="12"/>
        <v>2.2181046959487706E-10</v>
      </c>
      <c r="AE59" s="17">
        <f t="shared" si="12"/>
        <v>9.8075496173516325E-10</v>
      </c>
      <c r="AF59" s="17">
        <f t="shared" si="12"/>
        <v>1.3661580806190715E-10</v>
      </c>
      <c r="AG59" s="17">
        <f t="shared" si="12"/>
        <v>3.0478952038440026E-10</v>
      </c>
      <c r="AH59" s="17">
        <f t="shared" si="12"/>
        <v>2.5778711942763225E-11</v>
      </c>
      <c r="AI59" s="16">
        <f t="shared" si="12"/>
        <v>3.3121220507083488E-9</v>
      </c>
      <c r="AJ59" s="16">
        <f t="shared" si="12"/>
        <v>2.5125254682272491E-9</v>
      </c>
      <c r="AK59" s="17">
        <f t="shared" si="12"/>
        <v>2.2652682090748674E-10</v>
      </c>
      <c r="AL59" s="16">
        <f t="shared" si="12"/>
        <v>6.0796912564511217E-9</v>
      </c>
      <c r="AM59" s="18">
        <f t="shared" si="12"/>
        <v>2.7020850028671654E-9</v>
      </c>
    </row>
    <row r="60" spans="1:39" ht="24">
      <c r="A60" s="13" t="s">
        <v>53</v>
      </c>
      <c r="B60" s="14" t="s">
        <v>40</v>
      </c>
      <c r="C60" s="20"/>
      <c r="D60" s="16">
        <f t="shared" ref="D60:AM60" si="13">$C18^2*D18^2</f>
        <v>6.0372899999999999E-7</v>
      </c>
      <c r="E60" s="17">
        <f t="shared" si="13"/>
        <v>7.947175068350317E-8</v>
      </c>
      <c r="F60" s="16">
        <f t="shared" si="13"/>
        <v>3.2148900000000003E-7</v>
      </c>
      <c r="G60" s="16">
        <f t="shared" si="13"/>
        <v>2.1344399999999999E-7</v>
      </c>
      <c r="H60" s="16">
        <f t="shared" si="13"/>
        <v>3.7088100000000008E-7</v>
      </c>
      <c r="I60" s="17">
        <f t="shared" si="13"/>
        <v>1.0069217311179659E-7</v>
      </c>
      <c r="J60" s="16">
        <f t="shared" si="13"/>
        <v>6.7076100000000009E-7</v>
      </c>
      <c r="K60" s="16">
        <f t="shared" si="13"/>
        <v>5.0979600000000007E-7</v>
      </c>
      <c r="L60" s="17">
        <f t="shared" si="13"/>
        <v>1.5581389374935438E-7</v>
      </c>
      <c r="M60" s="17">
        <f t="shared" si="13"/>
        <v>1.0792804981910794E-7</v>
      </c>
      <c r="N60" s="16">
        <f t="shared" si="13"/>
        <v>4.3309772100000001E-4</v>
      </c>
      <c r="O60" s="17">
        <f t="shared" si="13"/>
        <v>9.6381878747140714E-8</v>
      </c>
      <c r="P60" s="16">
        <f t="shared" si="13"/>
        <v>1.9448100000000003E-7</v>
      </c>
      <c r="Q60" s="17">
        <f t="shared" si="13"/>
        <v>2.5098949668198238E-9</v>
      </c>
      <c r="R60" s="17">
        <f t="shared" si="13"/>
        <v>7.7759042880597824E-9</v>
      </c>
      <c r="S60" s="17">
        <f t="shared" si="13"/>
        <v>8.7338624817496139E-10</v>
      </c>
      <c r="T60" s="17">
        <f t="shared" si="13"/>
        <v>1.6511792691248851E-7</v>
      </c>
      <c r="U60" s="17">
        <f t="shared" si="13"/>
        <v>1.4546293401286636E-7</v>
      </c>
      <c r="V60" s="16">
        <f t="shared" si="13"/>
        <v>3.9690000000000001E-7</v>
      </c>
      <c r="W60" s="17">
        <f t="shared" si="13"/>
        <v>4.1261459418810835E-10</v>
      </c>
      <c r="X60" s="17">
        <f t="shared" si="13"/>
        <v>4.1493741882126661E-8</v>
      </c>
      <c r="Y60" s="17">
        <f t="shared" si="13"/>
        <v>5.7432014265816086E-10</v>
      </c>
      <c r="Z60" s="17">
        <f t="shared" si="13"/>
        <v>6.2309720476911058E-8</v>
      </c>
      <c r="AA60" s="17">
        <f t="shared" si="13"/>
        <v>1.1080450106485161E-8</v>
      </c>
      <c r="AB60" s="17">
        <f t="shared" si="13"/>
        <v>1.6386052687427232E-7</v>
      </c>
      <c r="AC60" s="17">
        <f t="shared" si="13"/>
        <v>1.8583313486686848E-7</v>
      </c>
      <c r="AD60" s="16">
        <f t="shared" si="13"/>
        <v>7.4132100000000016E-7</v>
      </c>
      <c r="AE60" s="17">
        <f t="shared" si="13"/>
        <v>6.5734158951229106E-8</v>
      </c>
      <c r="AF60" s="16">
        <f t="shared" si="13"/>
        <v>1.9448100000000003E-7</v>
      </c>
      <c r="AG60" s="17">
        <f t="shared" si="13"/>
        <v>1.0878058552925331E-7</v>
      </c>
      <c r="AH60" s="16">
        <f t="shared" si="13"/>
        <v>2.5401600000000004E-7</v>
      </c>
      <c r="AI60" s="17">
        <f t="shared" si="13"/>
        <v>5.2638942238699669E-8</v>
      </c>
      <c r="AJ60" s="16">
        <f t="shared" si="13"/>
        <v>5.0979600000000007E-7</v>
      </c>
      <c r="AK60" s="16">
        <f t="shared" si="13"/>
        <v>1.1025000000000002E-6</v>
      </c>
      <c r="AL60" s="17">
        <f t="shared" si="13"/>
        <v>4.4374618466139432E-8</v>
      </c>
      <c r="AM60" s="19">
        <f t="shared" si="13"/>
        <v>4.9270288282441698E-9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1.9764055584620438E-7</v>
      </c>
      <c r="E61" s="17">
        <f t="shared" si="14"/>
        <v>3.0836403902568423E-8</v>
      </c>
      <c r="F61" s="16">
        <f t="shared" si="14"/>
        <v>7.1150600104633574E-8</v>
      </c>
      <c r="G61" s="16">
        <f t="shared" si="14"/>
        <v>9.6843872364640142E-8</v>
      </c>
      <c r="H61" s="17">
        <f t="shared" si="14"/>
        <v>4.9512631699471373E-9</v>
      </c>
      <c r="I61" s="17">
        <f t="shared" si="14"/>
        <v>3.5051062490338193E-9</v>
      </c>
      <c r="J61" s="16">
        <f t="shared" si="14"/>
        <v>5.447467820511008E-8</v>
      </c>
      <c r="K61" s="17">
        <f t="shared" si="14"/>
        <v>1.3067219575017477E-8</v>
      </c>
      <c r="L61" s="16">
        <f t="shared" si="14"/>
        <v>5.9786268143476816E-8</v>
      </c>
      <c r="M61" s="16">
        <f t="shared" si="14"/>
        <v>1.4279530159888266E-7</v>
      </c>
      <c r="N61" s="16">
        <f t="shared" si="14"/>
        <v>5.447467820511008E-8</v>
      </c>
      <c r="O61" s="17">
        <f t="shared" si="14"/>
        <v>1.3691667171882938E-9</v>
      </c>
      <c r="P61" s="16">
        <f t="shared" si="14"/>
        <v>6.5344908776651316E-8</v>
      </c>
      <c r="Q61" s="17">
        <f t="shared" si="14"/>
        <v>2.4081940971571878E-8</v>
      </c>
      <c r="R61" s="17">
        <f t="shared" si="14"/>
        <v>1.3509412719170499E-8</v>
      </c>
      <c r="S61" s="16">
        <f t="shared" si="14"/>
        <v>1.0388481716666118E-7</v>
      </c>
      <c r="T61" s="16">
        <f t="shared" si="14"/>
        <v>8.3503134845021336E-8</v>
      </c>
      <c r="U61" s="17">
        <f t="shared" si="14"/>
        <v>3.0393231626006605E-8</v>
      </c>
      <c r="V61" s="16">
        <f t="shared" si="14"/>
        <v>8.3503134845021336E-8</v>
      </c>
      <c r="W61" s="16">
        <f t="shared" si="14"/>
        <v>6.5344908776651316E-8</v>
      </c>
      <c r="X61" s="16">
        <f t="shared" si="14"/>
        <v>1.9764055584620438E-7</v>
      </c>
      <c r="Y61" s="17">
        <f t="shared" si="14"/>
        <v>1.6455083096423498E-8</v>
      </c>
      <c r="Z61" s="16">
        <f t="shared" si="14"/>
        <v>5.447467820511008E-8</v>
      </c>
      <c r="AA61" s="17">
        <f t="shared" si="14"/>
        <v>1.2888118117339554E-10</v>
      </c>
      <c r="AB61" s="17">
        <f t="shared" si="14"/>
        <v>2.8442432238881916E-8</v>
      </c>
      <c r="AC61" s="16">
        <f t="shared" si="14"/>
        <v>5.447467820511008E-8</v>
      </c>
      <c r="AD61" s="16">
        <f t="shared" si="14"/>
        <v>7.1150600104633574E-8</v>
      </c>
      <c r="AE61" s="16">
        <f t="shared" si="14"/>
        <v>7.720334212742359E-8</v>
      </c>
      <c r="AF61" s="16">
        <f t="shared" si="14"/>
        <v>1.2155684746764952E-4</v>
      </c>
      <c r="AG61" s="17">
        <f t="shared" si="14"/>
        <v>4.599739278319737E-9</v>
      </c>
      <c r="AH61" s="17">
        <f t="shared" si="14"/>
        <v>4.4242171641850541E-9</v>
      </c>
      <c r="AI61" s="16">
        <f t="shared" si="14"/>
        <v>9.6843872364640142E-8</v>
      </c>
      <c r="AJ61" s="17">
        <f t="shared" si="14"/>
        <v>1.4667198004528353E-9</v>
      </c>
      <c r="AK61" s="17">
        <f t="shared" si="14"/>
        <v>2.5859321339415298E-9</v>
      </c>
      <c r="AL61" s="17">
        <f t="shared" si="14"/>
        <v>5.1184151665230397E-8</v>
      </c>
      <c r="AM61" s="18">
        <f t="shared" si="14"/>
        <v>8.3503134845021336E-8</v>
      </c>
    </row>
    <row r="62" spans="1:39" ht="24">
      <c r="A62" s="13" t="s">
        <v>55</v>
      </c>
      <c r="B62" s="14" t="s">
        <v>40</v>
      </c>
      <c r="C62" s="20"/>
      <c r="D62" s="17">
        <f t="shared" ref="D62:AM62" si="15">$C20^2*D20^2</f>
        <v>3.8133147709641872E-9</v>
      </c>
      <c r="E62" s="16">
        <f t="shared" si="15"/>
        <v>1.073807361E-3</v>
      </c>
      <c r="F62" s="16">
        <f t="shared" si="15"/>
        <v>4.8024900000000005E-7</v>
      </c>
      <c r="G62" s="16">
        <f t="shared" si="15"/>
        <v>5.2707599999999997E-7</v>
      </c>
      <c r="H62" s="17">
        <f t="shared" si="15"/>
        <v>1.4100119714012509E-7</v>
      </c>
      <c r="I62" s="17">
        <f t="shared" si="15"/>
        <v>2.09422414557014E-8</v>
      </c>
      <c r="J62" s="17">
        <f t="shared" si="15"/>
        <v>2.67970261254298E-8</v>
      </c>
      <c r="K62" s="17">
        <f t="shared" si="15"/>
        <v>6.442290061952633E-9</v>
      </c>
      <c r="L62" s="17">
        <f t="shared" si="15"/>
        <v>1.083889104780561E-7</v>
      </c>
      <c r="M62" s="17">
        <f t="shared" si="15"/>
        <v>1.3742777381509885E-9</v>
      </c>
      <c r="N62" s="17">
        <f t="shared" si="15"/>
        <v>1.9836944704660248E-7</v>
      </c>
      <c r="O62" s="17">
        <f t="shared" si="15"/>
        <v>3.619061051408414E-7</v>
      </c>
      <c r="P62" s="16">
        <f t="shared" si="15"/>
        <v>6.8062500000000026E-7</v>
      </c>
      <c r="Q62" s="17">
        <f t="shared" si="15"/>
        <v>1.1587214563953632E-8</v>
      </c>
      <c r="R62" s="17">
        <f t="shared" si="15"/>
        <v>4.3853903746339072E-7</v>
      </c>
      <c r="S62" s="16">
        <f t="shared" si="15"/>
        <v>9.8010000000000015E-7</v>
      </c>
      <c r="T62" s="17">
        <f t="shared" si="15"/>
        <v>2.4492575343617869E-9</v>
      </c>
      <c r="U62" s="16">
        <f t="shared" si="15"/>
        <v>6.8062500000000026E-7</v>
      </c>
      <c r="V62" s="16">
        <f t="shared" si="15"/>
        <v>7.9388100000000004E-7</v>
      </c>
      <c r="W62" s="16">
        <f t="shared" si="15"/>
        <v>7.36164E-7</v>
      </c>
      <c r="X62" s="16">
        <f t="shared" si="15"/>
        <v>2.2052250000000001E-6</v>
      </c>
      <c r="Y62" s="17">
        <f t="shared" si="15"/>
        <v>4.5012911036487921E-7</v>
      </c>
      <c r="Z62" s="16">
        <f t="shared" si="15"/>
        <v>4.8024900000000005E-7</v>
      </c>
      <c r="AA62" s="17">
        <f t="shared" si="15"/>
        <v>2.3790565513419223E-7</v>
      </c>
      <c r="AB62" s="17">
        <f t="shared" si="15"/>
        <v>2.9640909754355571E-7</v>
      </c>
      <c r="AC62" s="17">
        <f t="shared" si="15"/>
        <v>2.3333054142945975E-7</v>
      </c>
      <c r="AD62" s="17">
        <f t="shared" si="15"/>
        <v>1.5324748776654072E-7</v>
      </c>
      <c r="AE62" s="17">
        <f t="shared" si="15"/>
        <v>2.1880271871347887E-8</v>
      </c>
      <c r="AF62" s="17">
        <f t="shared" si="15"/>
        <v>2.7287344743277178E-7</v>
      </c>
      <c r="AG62" s="16">
        <f t="shared" si="15"/>
        <v>5.2707599999999997E-7</v>
      </c>
      <c r="AH62" s="16">
        <f t="shared" si="15"/>
        <v>8.5377600000000017E-7</v>
      </c>
      <c r="AI62" s="16">
        <f t="shared" si="15"/>
        <v>2.0135610000000001E-6</v>
      </c>
      <c r="AJ62" s="17">
        <f t="shared" si="15"/>
        <v>3.7162016884754043E-9</v>
      </c>
      <c r="AK62" s="16">
        <f t="shared" si="15"/>
        <v>5.2707599999999997E-7</v>
      </c>
      <c r="AL62" s="16">
        <f t="shared" si="15"/>
        <v>4.8024900000000005E-7</v>
      </c>
      <c r="AM62" s="18">
        <f t="shared" si="15"/>
        <v>5.7608099999999998E-7</v>
      </c>
    </row>
    <row r="63" spans="1:39" ht="24">
      <c r="A63" s="13" t="s">
        <v>56</v>
      </c>
      <c r="B63" s="14" t="s">
        <v>40</v>
      </c>
      <c r="C63" s="20"/>
      <c r="D63" s="16">
        <f t="shared" ref="D63:AM63" si="16">$C21^2*D21^2</f>
        <v>3.8564099999999993E-7</v>
      </c>
      <c r="E63" s="17">
        <f t="shared" si="16"/>
        <v>7.854864719828285E-9</v>
      </c>
      <c r="F63" s="17">
        <f t="shared" si="16"/>
        <v>1.6168278662915918E-7</v>
      </c>
      <c r="G63" s="17">
        <f t="shared" si="16"/>
        <v>2.0978487701108536E-7</v>
      </c>
      <c r="H63" s="17">
        <f t="shared" si="16"/>
        <v>1.8219203588480709E-7</v>
      </c>
      <c r="I63" s="17">
        <f t="shared" si="16"/>
        <v>1.2871090628488653E-9</v>
      </c>
      <c r="J63" s="16">
        <f t="shared" si="16"/>
        <v>4.5562500000000003E-7</v>
      </c>
      <c r="K63" s="16">
        <f t="shared" si="16"/>
        <v>8.4272400000000002E-7</v>
      </c>
      <c r="L63" s="17">
        <f t="shared" si="16"/>
        <v>2.9172656486622228E-7</v>
      </c>
      <c r="M63" s="17">
        <f t="shared" si="16"/>
        <v>5.8143454956602534E-8</v>
      </c>
      <c r="N63" s="17">
        <f t="shared" si="16"/>
        <v>4.162514437936214E-9</v>
      </c>
      <c r="O63" s="17">
        <f t="shared" si="16"/>
        <v>4.358225048856593E-9</v>
      </c>
      <c r="P63" s="17">
        <f t="shared" si="16"/>
        <v>1.4198539305615141E-7</v>
      </c>
      <c r="Q63" s="16">
        <f t="shared" si="16"/>
        <v>7.2027824399999998E-4</v>
      </c>
      <c r="R63" s="17">
        <f t="shared" si="16"/>
        <v>2.1841473448235898E-8</v>
      </c>
      <c r="S63" s="17">
        <f t="shared" si="16"/>
        <v>1.544526673211909E-8</v>
      </c>
      <c r="T63" s="17">
        <f t="shared" si="16"/>
        <v>9.513763347348929E-9</v>
      </c>
      <c r="U63" s="17">
        <f t="shared" si="16"/>
        <v>3.0348984817198306E-7</v>
      </c>
      <c r="V63" s="17">
        <f t="shared" si="16"/>
        <v>7.8589059973251211E-8</v>
      </c>
      <c r="W63" s="16">
        <f t="shared" si="16"/>
        <v>3.5283599999999992E-7</v>
      </c>
      <c r="X63" s="16">
        <f t="shared" si="16"/>
        <v>3.5283599999999992E-7</v>
      </c>
      <c r="Y63" s="17">
        <f t="shared" si="16"/>
        <v>1.4849960962902276E-7</v>
      </c>
      <c r="Z63" s="17">
        <f t="shared" si="16"/>
        <v>7.2710893508928006E-9</v>
      </c>
      <c r="AA63" s="17">
        <f t="shared" si="16"/>
        <v>7.7363630085066912E-10</v>
      </c>
      <c r="AB63" s="16">
        <f t="shared" si="16"/>
        <v>3.8564099999999993E-7</v>
      </c>
      <c r="AC63" s="17">
        <f t="shared" si="16"/>
        <v>8.3702485018090064E-10</v>
      </c>
      <c r="AD63" s="17">
        <f t="shared" si="16"/>
        <v>2.6450390860292155E-7</v>
      </c>
      <c r="AE63" s="16">
        <f t="shared" si="16"/>
        <v>6.5609999999999995E-7</v>
      </c>
      <c r="AF63" s="17">
        <f t="shared" si="16"/>
        <v>1.4370544317613777E-7</v>
      </c>
      <c r="AG63" s="16">
        <f t="shared" si="16"/>
        <v>3.2148900000000003E-7</v>
      </c>
      <c r="AH63" s="17">
        <f t="shared" si="16"/>
        <v>2.1645688481955869E-7</v>
      </c>
      <c r="AI63" s="16">
        <f t="shared" si="16"/>
        <v>1.2859560000000001E-6</v>
      </c>
      <c r="AJ63" s="17">
        <f t="shared" si="16"/>
        <v>9.1889788051444463E-8</v>
      </c>
      <c r="AK63" s="16">
        <f t="shared" si="16"/>
        <v>1.7503290000000002E-6</v>
      </c>
      <c r="AL63" s="17">
        <f t="shared" si="16"/>
        <v>7.188415414641539E-9</v>
      </c>
      <c r="AM63" s="19">
        <f t="shared" si="16"/>
        <v>1.2408989650824227E-8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1.2190935106572463E-7</v>
      </c>
      <c r="E64" s="16">
        <f t="shared" si="17"/>
        <v>5.7621216714658909E-8</v>
      </c>
      <c r="F64" s="16">
        <f t="shared" si="17"/>
        <v>2.0012658119285465E-7</v>
      </c>
      <c r="G64" s="16">
        <f t="shared" si="17"/>
        <v>8.678898137393873E-8</v>
      </c>
      <c r="H64" s="17">
        <f t="shared" si="17"/>
        <v>1.0752284378800485E-8</v>
      </c>
      <c r="I64" s="16">
        <f t="shared" si="17"/>
        <v>1.0012281664675237E-7</v>
      </c>
      <c r="J64" s="17">
        <f t="shared" si="17"/>
        <v>2.2949477860239636E-8</v>
      </c>
      <c r="K64" s="17">
        <f t="shared" si="17"/>
        <v>1.4873258493931404E-8</v>
      </c>
      <c r="L64" s="16">
        <f t="shared" si="17"/>
        <v>6.2978561243914393E-8</v>
      </c>
      <c r="M64" s="17">
        <f t="shared" si="17"/>
        <v>1.8186553129539699E-8</v>
      </c>
      <c r="N64" s="17">
        <f t="shared" si="17"/>
        <v>2.9838040045560584E-8</v>
      </c>
      <c r="O64" s="17">
        <f t="shared" si="17"/>
        <v>1.6942308386978552E-8</v>
      </c>
      <c r="P64" s="16">
        <f t="shared" si="17"/>
        <v>9.3336846909695447E-8</v>
      </c>
      <c r="Q64" s="16">
        <f t="shared" si="17"/>
        <v>5.2501976386703689E-8</v>
      </c>
      <c r="R64" s="17">
        <f t="shared" si="17"/>
        <v>4.9426215828094205E-8</v>
      </c>
      <c r="S64" s="16">
        <f t="shared" si="17"/>
        <v>1.629823257900166E-7</v>
      </c>
      <c r="T64" s="17">
        <f t="shared" si="17"/>
        <v>3.765262785833601E-8</v>
      </c>
      <c r="U64" s="17">
        <f t="shared" si="17"/>
        <v>1.5199906618561649E-8</v>
      </c>
      <c r="V64" s="17">
        <f t="shared" si="17"/>
        <v>9.1513125420272295E-9</v>
      </c>
      <c r="W64" s="16">
        <f t="shared" si="17"/>
        <v>9.3336846909695447E-8</v>
      </c>
      <c r="X64" s="17">
        <f t="shared" si="17"/>
        <v>3.0545749667011245E-8</v>
      </c>
      <c r="Y64" s="17">
        <f t="shared" si="17"/>
        <v>1.1726984231428917E-8</v>
      </c>
      <c r="Z64" s="17">
        <f t="shared" si="17"/>
        <v>4.6884463419456567E-9</v>
      </c>
      <c r="AA64" s="17">
        <f t="shared" si="17"/>
        <v>1.0160404798644483E-9</v>
      </c>
      <c r="AB64" s="17">
        <f t="shared" si="17"/>
        <v>5.0146077859489605E-9</v>
      </c>
      <c r="AC64" s="17">
        <f t="shared" si="17"/>
        <v>2.9269378255163927E-9</v>
      </c>
      <c r="AD64" s="17">
        <f t="shared" si="17"/>
        <v>8.0744704706925052E-10</v>
      </c>
      <c r="AE64" s="17">
        <f t="shared" si="17"/>
        <v>1.1391533002009847E-8</v>
      </c>
      <c r="AF64" s="17">
        <f t="shared" si="17"/>
        <v>4.4875739942824144E-9</v>
      </c>
      <c r="AG64" s="16">
        <f t="shared" si="17"/>
        <v>1.1762776131794367E-4</v>
      </c>
      <c r="AH64" s="17">
        <f t="shared" si="17"/>
        <v>6.7417429870868215E-11</v>
      </c>
      <c r="AI64" s="17">
        <f t="shared" si="17"/>
        <v>6.9240569554918999E-9</v>
      </c>
      <c r="AJ64" s="17">
        <f t="shared" si="17"/>
        <v>8.0597617321590658E-9</v>
      </c>
      <c r="AK64" s="17">
        <f t="shared" si="17"/>
        <v>2.5448786164915975E-9</v>
      </c>
      <c r="AL64" s="16">
        <f t="shared" si="17"/>
        <v>9.3336846909695447E-8</v>
      </c>
      <c r="AM64" s="19">
        <f t="shared" si="17"/>
        <v>2.9929630922835731E-8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1.0184300302073797E-7</v>
      </c>
      <c r="E65" s="17">
        <f t="shared" si="18"/>
        <v>5.6185704829326217E-10</v>
      </c>
      <c r="F65" s="16">
        <f t="shared" si="18"/>
        <v>1.3227199241007317E-7</v>
      </c>
      <c r="G65" s="17">
        <f t="shared" si="18"/>
        <v>3.7811396929605134E-8</v>
      </c>
      <c r="H65" s="16">
        <f t="shared" si="18"/>
        <v>3.0630092760366668E-7</v>
      </c>
      <c r="I65" s="17">
        <f t="shared" si="18"/>
        <v>1.6816482614588509E-8</v>
      </c>
      <c r="J65" s="16">
        <f t="shared" si="18"/>
        <v>1.3227199241007317E-7</v>
      </c>
      <c r="K65" s="16">
        <f t="shared" si="18"/>
        <v>5.2908796964029267E-7</v>
      </c>
      <c r="L65" s="17">
        <f t="shared" si="18"/>
        <v>8.0706996141040797E-9</v>
      </c>
      <c r="M65" s="17">
        <f t="shared" si="18"/>
        <v>2.5118496843461419E-8</v>
      </c>
      <c r="N65" s="17">
        <f t="shared" si="18"/>
        <v>9.4603490077736681E-8</v>
      </c>
      <c r="O65" s="17">
        <f t="shared" si="18"/>
        <v>1.3400410128641795E-8</v>
      </c>
      <c r="P65" s="16">
        <f t="shared" si="18"/>
        <v>1.4402394636711182E-7</v>
      </c>
      <c r="Q65" s="17">
        <f t="shared" si="18"/>
        <v>3.2685941372501547E-9</v>
      </c>
      <c r="R65" s="17">
        <f t="shared" si="18"/>
        <v>6.7870280990511358E-9</v>
      </c>
      <c r="S65" s="17">
        <f t="shared" si="18"/>
        <v>1.3925465253454327E-8</v>
      </c>
      <c r="T65" s="16">
        <f t="shared" si="18"/>
        <v>2.465532435613615E-4</v>
      </c>
      <c r="U65" s="17">
        <f t="shared" si="18"/>
        <v>2.527294067798867E-9</v>
      </c>
      <c r="V65" s="17">
        <f t="shared" si="18"/>
        <v>2.5827766205531359E-11</v>
      </c>
      <c r="W65" s="17">
        <f t="shared" si="18"/>
        <v>2.2637813088034249E-8</v>
      </c>
      <c r="X65" s="17">
        <f t="shared" si="18"/>
        <v>2.5665880338559467E-8</v>
      </c>
      <c r="Y65" s="17">
        <f t="shared" si="18"/>
        <v>9.2853097767653942E-8</v>
      </c>
      <c r="Z65" s="17">
        <f t="shared" si="18"/>
        <v>8.7141076617124158E-9</v>
      </c>
      <c r="AA65" s="17">
        <f t="shared" si="18"/>
        <v>6.9566093828648384E-8</v>
      </c>
      <c r="AB65" s="16">
        <f t="shared" si="18"/>
        <v>3.0630092760366668E-7</v>
      </c>
      <c r="AC65" s="17">
        <f t="shared" si="18"/>
        <v>2.351570243013426E-10</v>
      </c>
      <c r="AD65" s="17">
        <f t="shared" si="18"/>
        <v>8.2287527491427665E-8</v>
      </c>
      <c r="AE65" s="17">
        <f t="shared" si="18"/>
        <v>3.1929327928109759E-8</v>
      </c>
      <c r="AF65" s="16">
        <f t="shared" si="18"/>
        <v>1.6902810372251317E-7</v>
      </c>
      <c r="AG65" s="17">
        <f t="shared" si="18"/>
        <v>7.8702276151772747E-8</v>
      </c>
      <c r="AH65" s="16">
        <f t="shared" si="18"/>
        <v>2.1028496335892543E-7</v>
      </c>
      <c r="AI65" s="16">
        <f t="shared" si="18"/>
        <v>1.3227199241007317E-7</v>
      </c>
      <c r="AJ65" s="17">
        <f t="shared" si="18"/>
        <v>3.1409685698115129E-8</v>
      </c>
      <c r="AK65" s="16">
        <f t="shared" si="18"/>
        <v>6.2510393388503405E-7</v>
      </c>
      <c r="AL65" s="17">
        <f t="shared" si="18"/>
        <v>3.7217059367776991E-8</v>
      </c>
      <c r="AM65" s="19">
        <f t="shared" si="18"/>
        <v>2.1462150002088082E-10</v>
      </c>
    </row>
    <row r="66" spans="1:39" ht="24">
      <c r="A66" s="13" t="s">
        <v>59</v>
      </c>
      <c r="B66" s="14" t="s">
        <v>40</v>
      </c>
      <c r="C66" s="20"/>
      <c r="D66" s="16">
        <f t="shared" ref="D66:AM66" si="19">$C24^2*D24^2</f>
        <v>2.5568010000000005E-6</v>
      </c>
      <c r="E66" s="16">
        <f t="shared" si="19"/>
        <v>1.225449E-6</v>
      </c>
      <c r="F66" s="17">
        <f t="shared" si="19"/>
        <v>5.794505866873121E-7</v>
      </c>
      <c r="G66" s="16">
        <f t="shared" si="19"/>
        <v>2.4273640000000001E-6</v>
      </c>
      <c r="H66" s="16">
        <f t="shared" si="19"/>
        <v>8.8924900000000008E-7</v>
      </c>
      <c r="I66" s="17">
        <f t="shared" si="19"/>
        <v>2.6170419350251223E-7</v>
      </c>
      <c r="J66" s="16">
        <f t="shared" si="19"/>
        <v>4.2025000000000017E-6</v>
      </c>
      <c r="K66" s="16">
        <f t="shared" si="19"/>
        <v>1.8306090000000003E-6</v>
      </c>
      <c r="L66" s="17">
        <f t="shared" si="19"/>
        <v>2.8438666480169979E-7</v>
      </c>
      <c r="M66" s="17">
        <f t="shared" si="19"/>
        <v>6.9571247671176522E-10</v>
      </c>
      <c r="N66" s="16">
        <f t="shared" si="19"/>
        <v>1.4137210000000003E-6</v>
      </c>
      <c r="O66" s="16">
        <f t="shared" si="19"/>
        <v>9.6825600000000017E-7</v>
      </c>
      <c r="P66" s="17">
        <f t="shared" si="19"/>
        <v>2.6998261887642722E-7</v>
      </c>
      <c r="Q66" s="17">
        <f t="shared" si="19"/>
        <v>1.7427220153155738E-7</v>
      </c>
      <c r="R66" s="17">
        <f t="shared" si="19"/>
        <v>8.9289952527946787E-9</v>
      </c>
      <c r="S66" s="17">
        <f t="shared" si="19"/>
        <v>1.5157354648875008E-7</v>
      </c>
      <c r="T66" s="17">
        <f t="shared" si="19"/>
        <v>1.7725644667510141E-10</v>
      </c>
      <c r="U66" s="16">
        <f t="shared" si="19"/>
        <v>8.8924900000000008E-7</v>
      </c>
      <c r="V66" s="16">
        <f t="shared" si="19"/>
        <v>1.6408980640000002E-3</v>
      </c>
      <c r="W66" s="16">
        <f t="shared" si="19"/>
        <v>2.8257610000000005E-6</v>
      </c>
      <c r="X66" s="17">
        <f t="shared" si="19"/>
        <v>1.0451551158964135E-7</v>
      </c>
      <c r="Y66" s="17">
        <f t="shared" si="19"/>
        <v>1.2632967094840973E-7</v>
      </c>
      <c r="Z66" s="17">
        <f t="shared" si="19"/>
        <v>7.015222601028643E-9</v>
      </c>
      <c r="AA66" s="17">
        <f t="shared" si="19"/>
        <v>4.3183511874179688E-9</v>
      </c>
      <c r="AB66" s="17">
        <f t="shared" si="19"/>
        <v>1.4381776332344754E-7</v>
      </c>
      <c r="AC66" s="16">
        <f t="shared" si="19"/>
        <v>1.9432360000000004E-6</v>
      </c>
      <c r="AD66" s="16">
        <f t="shared" si="19"/>
        <v>5.851561E-6</v>
      </c>
      <c r="AE66" s="17">
        <f t="shared" si="19"/>
        <v>4.5044605684818244E-9</v>
      </c>
      <c r="AF66" s="16">
        <f t="shared" si="19"/>
        <v>1.1363560000000001E-6</v>
      </c>
      <c r="AG66" s="17">
        <f t="shared" si="19"/>
        <v>1.2420945456428983E-7</v>
      </c>
      <c r="AH66" s="17">
        <f t="shared" si="19"/>
        <v>6.578778283920002E-7</v>
      </c>
      <c r="AI66" s="17">
        <f t="shared" si="19"/>
        <v>2.8134836715011168E-12</v>
      </c>
      <c r="AJ66" s="16">
        <f t="shared" si="19"/>
        <v>6.4617640000000004E-6</v>
      </c>
      <c r="AK66" s="16">
        <f t="shared" si="19"/>
        <v>1.8306090000000003E-6</v>
      </c>
      <c r="AL66" s="16">
        <f t="shared" si="19"/>
        <v>1.3179040000000002E-6</v>
      </c>
      <c r="AM66" s="19">
        <f t="shared" si="19"/>
        <v>1.2655868042466462E-7</v>
      </c>
    </row>
    <row r="67" spans="1:39" ht="24">
      <c r="A67" s="13" t="s">
        <v>60</v>
      </c>
      <c r="B67" s="14" t="s">
        <v>40</v>
      </c>
      <c r="C67" s="20"/>
      <c r="D67" s="17">
        <f t="shared" ref="D67:AM67" si="20">$C25^2*D25^2</f>
        <v>6.5355214440166296E-8</v>
      </c>
      <c r="E67" s="16">
        <f t="shared" si="20"/>
        <v>5.6851599999999995E-7</v>
      </c>
      <c r="F67" s="16">
        <f t="shared" si="20"/>
        <v>3.8937600000000001E-7</v>
      </c>
      <c r="G67" s="17">
        <f t="shared" si="20"/>
        <v>2.3915048766085573E-7</v>
      </c>
      <c r="H67" s="16">
        <f t="shared" si="20"/>
        <v>3.8937600000000001E-7</v>
      </c>
      <c r="I67" s="17">
        <f t="shared" si="20"/>
        <v>3.291373922171307E-8</v>
      </c>
      <c r="J67" s="17">
        <f t="shared" si="20"/>
        <v>2.81238928991238E-7</v>
      </c>
      <c r="K67" s="16">
        <f t="shared" si="20"/>
        <v>1.3688999999999999E-6</v>
      </c>
      <c r="L67" s="17">
        <f t="shared" si="20"/>
        <v>1.9258075924134935E-8</v>
      </c>
      <c r="M67" s="17">
        <f t="shared" si="20"/>
        <v>1.256800591178824E-9</v>
      </c>
      <c r="N67" s="17">
        <f t="shared" si="20"/>
        <v>1.3398976130128703E-9</v>
      </c>
      <c r="O67" s="17">
        <f t="shared" si="20"/>
        <v>2.3955526947157924E-7</v>
      </c>
      <c r="P67" s="17">
        <f t="shared" si="20"/>
        <v>1.6732410617210136E-7</v>
      </c>
      <c r="Q67" s="17">
        <f t="shared" si="20"/>
        <v>1.4233579270301071E-8</v>
      </c>
      <c r="R67" s="17">
        <f t="shared" si="20"/>
        <v>2.3822499754488949E-7</v>
      </c>
      <c r="S67" s="16">
        <f t="shared" si="20"/>
        <v>6.6522726399999993E-4</v>
      </c>
      <c r="T67" s="17">
        <f t="shared" si="20"/>
        <v>3.7354829153855833E-8</v>
      </c>
      <c r="U67" s="17">
        <f t="shared" si="20"/>
        <v>2.0203935392266185E-8</v>
      </c>
      <c r="V67" s="17">
        <f t="shared" si="20"/>
        <v>6.2395992990813927E-8</v>
      </c>
      <c r="W67" s="17">
        <f t="shared" si="20"/>
        <v>8.4119399246517099E-8</v>
      </c>
      <c r="X67" s="17">
        <f t="shared" si="20"/>
        <v>1.0726816928351882E-9</v>
      </c>
      <c r="Y67" s="16">
        <f t="shared" si="20"/>
        <v>7.8145600000000001E-7</v>
      </c>
      <c r="Z67" s="16">
        <f t="shared" si="20"/>
        <v>7.8145600000000001E-7</v>
      </c>
      <c r="AA67" s="16">
        <f t="shared" si="20"/>
        <v>1.3087359999999998E-6</v>
      </c>
      <c r="AB67" s="16">
        <f t="shared" si="20"/>
        <v>7.8145600000000001E-7</v>
      </c>
      <c r="AC67" s="17">
        <f t="shared" si="20"/>
        <v>8.7750078969228534E-9</v>
      </c>
      <c r="AD67" s="17">
        <f t="shared" si="20"/>
        <v>1.52526558484563E-8</v>
      </c>
      <c r="AE67" s="17">
        <f t="shared" si="20"/>
        <v>1.2809032063817058E-7</v>
      </c>
      <c r="AF67" s="16">
        <f t="shared" si="20"/>
        <v>5.6851599999999995E-7</v>
      </c>
      <c r="AG67" s="16">
        <f t="shared" si="20"/>
        <v>9.254439999999998E-7</v>
      </c>
      <c r="AH67" s="17">
        <f t="shared" si="20"/>
        <v>2.5776158933779488E-7</v>
      </c>
      <c r="AI67" s="17">
        <f t="shared" si="20"/>
        <v>7.4238922383830732E-8</v>
      </c>
      <c r="AJ67" s="17">
        <f t="shared" si="20"/>
        <v>2.0295656945305899E-9</v>
      </c>
      <c r="AK67" s="16">
        <f t="shared" si="20"/>
        <v>9.7614400000000001E-7</v>
      </c>
      <c r="AL67" s="17">
        <f t="shared" si="20"/>
        <v>3.8926120001812079E-11</v>
      </c>
      <c r="AM67" s="18">
        <f t="shared" si="20"/>
        <v>2.9811600000000002E-7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2.254967384940592E-10</v>
      </c>
      <c r="E68" s="17">
        <f t="shared" si="21"/>
        <v>1.3393351712676822E-9</v>
      </c>
      <c r="F68" s="17">
        <f t="shared" si="21"/>
        <v>3.1363775820512029E-10</v>
      </c>
      <c r="G68" s="16">
        <f t="shared" si="21"/>
        <v>3.4594838566716547E-9</v>
      </c>
      <c r="H68" s="16">
        <f t="shared" si="21"/>
        <v>4.4796408084606803E-9</v>
      </c>
      <c r="I68" s="17">
        <f t="shared" si="21"/>
        <v>1.185058292162821E-12</v>
      </c>
      <c r="J68" s="17">
        <f t="shared" si="21"/>
        <v>3.1080683611688176E-11</v>
      </c>
      <c r="K68" s="16">
        <f t="shared" si="21"/>
        <v>6.581657753477583E-9</v>
      </c>
      <c r="L68" s="17">
        <f t="shared" si="21"/>
        <v>2.6786047232164319E-10</v>
      </c>
      <c r="M68" s="17">
        <f t="shared" si="21"/>
        <v>1.694085066745069E-11</v>
      </c>
      <c r="N68" s="17">
        <f t="shared" si="21"/>
        <v>8.9019858177251092E-10</v>
      </c>
      <c r="O68" s="16">
        <f t="shared" si="21"/>
        <v>4.031676727614612E-6</v>
      </c>
      <c r="P68" s="16">
        <f t="shared" si="21"/>
        <v>2.7807504008442785E-9</v>
      </c>
      <c r="Q68" s="17">
        <f t="shared" si="21"/>
        <v>2.3784907611419726E-11</v>
      </c>
      <c r="R68" s="16">
        <f t="shared" si="21"/>
        <v>2.9987678139282236E-9</v>
      </c>
      <c r="S68" s="17">
        <f t="shared" si="21"/>
        <v>1.4402074485878279E-9</v>
      </c>
      <c r="T68" s="17">
        <f t="shared" si="21"/>
        <v>2.1579570383481218E-10</v>
      </c>
      <c r="U68" s="16">
        <f t="shared" si="21"/>
        <v>2.3693967912519301E-9</v>
      </c>
      <c r="V68" s="16">
        <f t="shared" si="21"/>
        <v>2.3693967912519301E-9</v>
      </c>
      <c r="W68" s="16">
        <f t="shared" si="21"/>
        <v>4.4796408084606803E-9</v>
      </c>
      <c r="X68" s="17">
        <f t="shared" si="21"/>
        <v>1.2699649544553134E-9</v>
      </c>
      <c r="Y68" s="16">
        <f t="shared" si="21"/>
        <v>9.8766001663122999E-9</v>
      </c>
      <c r="Z68" s="16">
        <f t="shared" si="21"/>
        <v>4.2122609622256529E-9</v>
      </c>
      <c r="AA68" s="16">
        <f t="shared" si="21"/>
        <v>1.5812432752729892E-8</v>
      </c>
      <c r="AB68" s="16">
        <f t="shared" si="21"/>
        <v>4.2122609622256529E-9</v>
      </c>
      <c r="AC68" s="17">
        <f t="shared" si="21"/>
        <v>2.0269701757439413E-10</v>
      </c>
      <c r="AD68" s="17">
        <f t="shared" si="21"/>
        <v>7.5238728702628389E-10</v>
      </c>
      <c r="AE68" s="16">
        <f t="shared" si="21"/>
        <v>4.7552477268875544E-9</v>
      </c>
      <c r="AF68" s="17">
        <f t="shared" si="21"/>
        <v>4.4705892127174457E-11</v>
      </c>
      <c r="AG68" s="17">
        <f t="shared" si="21"/>
        <v>5.7027910262283746E-10</v>
      </c>
      <c r="AH68" s="17">
        <f t="shared" si="21"/>
        <v>1.4234912108187022E-9</v>
      </c>
      <c r="AI68" s="17">
        <f t="shared" si="21"/>
        <v>3.7906760887278514E-11</v>
      </c>
      <c r="AJ68" s="17">
        <f t="shared" si="21"/>
        <v>5.8261125305047842E-10</v>
      </c>
      <c r="AK68" s="16">
        <f t="shared" si="21"/>
        <v>1.814069418302259E-9</v>
      </c>
      <c r="AL68" s="17">
        <f t="shared" si="21"/>
        <v>3.7740490027434895E-10</v>
      </c>
      <c r="AM68" s="18">
        <f t="shared" si="21"/>
        <v>4.2122609622256529E-9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1.9868279297332294E-8</v>
      </c>
      <c r="E69" s="16">
        <f t="shared" si="22"/>
        <v>7.61392109126793E-9</v>
      </c>
      <c r="F69" s="16">
        <f t="shared" si="22"/>
        <v>1.0136877192516474E-8</v>
      </c>
      <c r="G69" s="16">
        <f t="shared" si="22"/>
        <v>1.5419316529505612E-8</v>
      </c>
      <c r="H69" s="17">
        <f t="shared" si="22"/>
        <v>2.9442585250609949E-9</v>
      </c>
      <c r="I69" s="16">
        <f t="shared" si="22"/>
        <v>5.4513872901977481E-9</v>
      </c>
      <c r="J69" s="16">
        <f t="shared" si="22"/>
        <v>1.5419316529505612E-8</v>
      </c>
      <c r="K69" s="17">
        <f t="shared" si="22"/>
        <v>4.4860677279347145E-9</v>
      </c>
      <c r="L69" s="17">
        <f t="shared" si="22"/>
        <v>2.8400357810831326E-11</v>
      </c>
      <c r="M69" s="17">
        <f t="shared" si="22"/>
        <v>1.6126113500701518E-9</v>
      </c>
      <c r="N69" s="17">
        <f t="shared" si="22"/>
        <v>1.0663239807002016E-11</v>
      </c>
      <c r="O69" s="16">
        <f t="shared" si="22"/>
        <v>1.2265621402944936E-8</v>
      </c>
      <c r="P69" s="17">
        <f t="shared" si="22"/>
        <v>3.2031394705211235E-9</v>
      </c>
      <c r="Q69" s="16">
        <f t="shared" si="22"/>
        <v>4.9670698243330735E-9</v>
      </c>
      <c r="R69" s="17">
        <f t="shared" si="22"/>
        <v>1.7688217300876695E-9</v>
      </c>
      <c r="S69" s="17">
        <f t="shared" si="22"/>
        <v>1.3612538473553431E-9</v>
      </c>
      <c r="T69" s="17">
        <f t="shared" si="22"/>
        <v>9.8037644661766611E-10</v>
      </c>
      <c r="U69" s="17">
        <f t="shared" si="22"/>
        <v>2.5190064974241046E-10</v>
      </c>
      <c r="V69" s="16">
        <f t="shared" si="22"/>
        <v>1.8933433956244664E-8</v>
      </c>
      <c r="W69" s="16">
        <f t="shared" si="22"/>
        <v>1.0972257241951757E-5</v>
      </c>
      <c r="X69" s="17">
        <f t="shared" si="22"/>
        <v>5.8559454853507804E-11</v>
      </c>
      <c r="Y69" s="17">
        <f t="shared" si="22"/>
        <v>3.0378943772763782E-12</v>
      </c>
      <c r="Z69" s="17">
        <f t="shared" si="22"/>
        <v>9.5447505140572714E-10</v>
      </c>
      <c r="AA69" s="17">
        <f t="shared" si="22"/>
        <v>4.5666375764776692E-9</v>
      </c>
      <c r="AB69" s="17">
        <f t="shared" si="22"/>
        <v>6.0009686368497827E-10</v>
      </c>
      <c r="AC69" s="16">
        <f t="shared" si="22"/>
        <v>1.7131322455352842E-8</v>
      </c>
      <c r="AD69" s="16">
        <f t="shared" si="22"/>
        <v>3.5321385417479633E-8</v>
      </c>
      <c r="AE69" s="17">
        <f t="shared" si="22"/>
        <v>1.0392883318694408E-9</v>
      </c>
      <c r="AF69" s="16">
        <f t="shared" si="22"/>
        <v>5.9582311498235719E-9</v>
      </c>
      <c r="AG69" s="16">
        <f t="shared" si="22"/>
        <v>8.2108705259383441E-9</v>
      </c>
      <c r="AH69" s="16">
        <f t="shared" si="22"/>
        <v>5.9582311498235719E-9</v>
      </c>
      <c r="AI69" s="17">
        <f t="shared" si="22"/>
        <v>5.5804881742861039E-10</v>
      </c>
      <c r="AJ69" s="16">
        <f t="shared" si="22"/>
        <v>6.0021576176578103E-8</v>
      </c>
      <c r="AK69" s="16">
        <f t="shared" si="22"/>
        <v>6.4876014032105438E-9</v>
      </c>
      <c r="AL69" s="16">
        <f t="shared" si="22"/>
        <v>1.8021115008918178E-8</v>
      </c>
      <c r="AM69" s="19">
        <f t="shared" si="22"/>
        <v>1.9184180130922225E-10</v>
      </c>
    </row>
    <row r="70" spans="1:39" ht="24">
      <c r="A70" s="13" t="s">
        <v>63</v>
      </c>
      <c r="B70" s="14" t="s">
        <v>40</v>
      </c>
      <c r="C70" s="20"/>
      <c r="D70" s="16">
        <f t="shared" ref="D70:AM70" si="23">$C28^2*D28^2</f>
        <v>6.0839999999999997E-7</v>
      </c>
      <c r="E70" s="16">
        <f t="shared" si="23"/>
        <v>2.9811600000000002E-7</v>
      </c>
      <c r="F70" s="16">
        <f t="shared" si="23"/>
        <v>9.254439999999998E-7</v>
      </c>
      <c r="G70" s="16">
        <f t="shared" si="23"/>
        <v>2.1963239999999999E-6</v>
      </c>
      <c r="H70" s="17">
        <f t="shared" si="23"/>
        <v>1.7156405628094773E-7</v>
      </c>
      <c r="I70" s="16">
        <f t="shared" si="23"/>
        <v>3.5760399999999992E-7</v>
      </c>
      <c r="J70" s="16">
        <f t="shared" si="23"/>
        <v>2.2740639999999998E-6</v>
      </c>
      <c r="K70" s="16">
        <f t="shared" si="23"/>
        <v>6.9222399999999994E-7</v>
      </c>
      <c r="L70" s="16">
        <f t="shared" si="23"/>
        <v>1.1363560000000001E-6</v>
      </c>
      <c r="M70" s="17">
        <f t="shared" si="23"/>
        <v>1.2089582299795874E-9</v>
      </c>
      <c r="N70" s="17">
        <f t="shared" si="23"/>
        <v>9.3634459056972138E-8</v>
      </c>
      <c r="O70" s="16">
        <f t="shared" si="23"/>
        <v>6.9222399999999994E-7</v>
      </c>
      <c r="P70" s="17">
        <f t="shared" si="23"/>
        <v>1.8118359748354229E-7</v>
      </c>
      <c r="Q70" s="17">
        <f t="shared" si="23"/>
        <v>6.6044866745299587E-9</v>
      </c>
      <c r="R70" s="17">
        <f t="shared" si="23"/>
        <v>9.4738981795982823E-8</v>
      </c>
      <c r="S70" s="16">
        <f t="shared" si="23"/>
        <v>7.8145600000000001E-7</v>
      </c>
      <c r="T70" s="17">
        <f t="shared" si="23"/>
        <v>2.2836211540318523E-8</v>
      </c>
      <c r="U70" s="17">
        <f t="shared" si="23"/>
        <v>4.9683870445528175E-8</v>
      </c>
      <c r="V70" s="17">
        <f t="shared" si="23"/>
        <v>2.8170246754439058E-9</v>
      </c>
      <c r="W70" s="17">
        <f t="shared" si="23"/>
        <v>5.781933876000798E-8</v>
      </c>
      <c r="X70" s="17">
        <f t="shared" si="23"/>
        <v>2.8178231082018267E-8</v>
      </c>
      <c r="Y70" s="17">
        <f t="shared" si="23"/>
        <v>7.2737987932700849E-9</v>
      </c>
      <c r="Z70" s="16">
        <f t="shared" si="23"/>
        <v>6.5987334399999998E-4</v>
      </c>
      <c r="AA70" s="17">
        <f t="shared" si="23"/>
        <v>1.9710878862947274E-7</v>
      </c>
      <c r="AB70" s="16">
        <f t="shared" si="23"/>
        <v>3.2718399999999995E-7</v>
      </c>
      <c r="AC70" s="16">
        <f t="shared" si="23"/>
        <v>8.2810000000000006E-7</v>
      </c>
      <c r="AD70" s="16">
        <f t="shared" si="23"/>
        <v>9.254439999999998E-7</v>
      </c>
      <c r="AE70" s="17">
        <f t="shared" si="23"/>
        <v>6.183558077975141E-8</v>
      </c>
      <c r="AF70" s="16">
        <f t="shared" si="23"/>
        <v>2.9811600000000002E-7</v>
      </c>
      <c r="AG70" s="17">
        <f t="shared" si="23"/>
        <v>2.5620490546685336E-8</v>
      </c>
      <c r="AH70" s="16">
        <f t="shared" si="23"/>
        <v>4.9280399999999997E-7</v>
      </c>
      <c r="AI70" s="17">
        <f t="shared" si="23"/>
        <v>1.5384190053385791E-7</v>
      </c>
      <c r="AJ70" s="16">
        <f t="shared" si="23"/>
        <v>5.6851599999999995E-7</v>
      </c>
      <c r="AK70" s="16">
        <f t="shared" si="23"/>
        <v>6.0839999999999997E-7</v>
      </c>
      <c r="AL70" s="17">
        <f t="shared" si="23"/>
        <v>5.9690568502936807E-8</v>
      </c>
      <c r="AM70" s="18">
        <f t="shared" si="23"/>
        <v>4.2250000000000003E-7</v>
      </c>
    </row>
    <row r="71" spans="1:39" ht="24">
      <c r="A71" s="13" t="s">
        <v>64</v>
      </c>
      <c r="B71" s="14" t="s">
        <v>40</v>
      </c>
      <c r="C71" s="20"/>
      <c r="D71" s="17">
        <f t="shared" ref="D71:AM71" si="24">$C29^2*D29^2</f>
        <v>2.4520764303798901E-8</v>
      </c>
      <c r="E71" s="16">
        <f t="shared" si="24"/>
        <v>2.7878399999999996E-7</v>
      </c>
      <c r="F71" s="17">
        <f t="shared" si="24"/>
        <v>6.7553525251283993E-9</v>
      </c>
      <c r="G71" s="17">
        <f t="shared" si="24"/>
        <v>5.2573538540621978E-8</v>
      </c>
      <c r="H71" s="17">
        <f t="shared" si="24"/>
        <v>3.802964572150686E-8</v>
      </c>
      <c r="I71" s="17">
        <f t="shared" si="24"/>
        <v>1.0928871567405138E-7</v>
      </c>
      <c r="J71" s="17">
        <f t="shared" si="24"/>
        <v>8.4795249590638502E-9</v>
      </c>
      <c r="K71" s="17">
        <f t="shared" si="24"/>
        <v>1.0202621468244842E-7</v>
      </c>
      <c r="L71" s="17">
        <f t="shared" si="24"/>
        <v>4.9422162077652878E-10</v>
      </c>
      <c r="M71" s="16">
        <f t="shared" si="24"/>
        <v>3.600000000000001E-7</v>
      </c>
      <c r="N71" s="16">
        <f t="shared" si="24"/>
        <v>1.4400000000000004E-6</v>
      </c>
      <c r="O71" s="16">
        <f t="shared" si="24"/>
        <v>2.5401600000000004E-7</v>
      </c>
      <c r="P71" s="17">
        <f t="shared" si="24"/>
        <v>1.5714820331684654E-15</v>
      </c>
      <c r="Q71" s="16">
        <f t="shared" si="24"/>
        <v>1.3271040000000001E-6</v>
      </c>
      <c r="R71" s="16">
        <f t="shared" si="24"/>
        <v>3.3177600000000002E-7</v>
      </c>
      <c r="S71" s="16">
        <f t="shared" si="24"/>
        <v>8.3174399999999996E-7</v>
      </c>
      <c r="T71" s="16">
        <f t="shared" si="24"/>
        <v>1.3829760000000003E-6</v>
      </c>
      <c r="U71" s="16">
        <f t="shared" si="24"/>
        <v>4.5158400000000008E-7</v>
      </c>
      <c r="V71" s="16">
        <f t="shared" si="24"/>
        <v>6.2726400000000008E-7</v>
      </c>
      <c r="W71" s="16">
        <f t="shared" si="24"/>
        <v>3.3177600000000002E-7</v>
      </c>
      <c r="X71" s="16">
        <f t="shared" si="24"/>
        <v>4.19904E-7</v>
      </c>
      <c r="Y71" s="17">
        <f t="shared" si="24"/>
        <v>7.4527225629663629E-9</v>
      </c>
      <c r="Z71" s="16">
        <f t="shared" si="24"/>
        <v>5.5353600000000001E-7</v>
      </c>
      <c r="AA71" s="17">
        <f t="shared" si="24"/>
        <v>4.3755781666624212E-8</v>
      </c>
      <c r="AB71" s="17">
        <f t="shared" si="24"/>
        <v>3.1879917761410431E-8</v>
      </c>
      <c r="AC71" s="16">
        <f t="shared" si="24"/>
        <v>5.5353600000000001E-7</v>
      </c>
      <c r="AD71" s="17">
        <f t="shared" si="24"/>
        <v>1.1329814996079235E-8</v>
      </c>
      <c r="AE71" s="17">
        <f t="shared" si="24"/>
        <v>1.0343916752103676E-8</v>
      </c>
      <c r="AF71" s="17">
        <f t="shared" si="24"/>
        <v>1.1931162983885623E-8</v>
      </c>
      <c r="AG71" s="17">
        <f t="shared" si="24"/>
        <v>1.2066074621664184E-8</v>
      </c>
      <c r="AH71" s="17">
        <f t="shared" si="24"/>
        <v>1.4905179732076937E-7</v>
      </c>
      <c r="AI71" s="17">
        <f t="shared" si="24"/>
        <v>2.3304551468402717E-8</v>
      </c>
      <c r="AJ71" s="17">
        <f t="shared" si="24"/>
        <v>1.7917362643923394E-7</v>
      </c>
      <c r="AK71" s="16">
        <f t="shared" si="24"/>
        <v>5.6567865599999999E-4</v>
      </c>
      <c r="AL71" s="17">
        <f t="shared" si="24"/>
        <v>1.2874568853130588E-7</v>
      </c>
      <c r="AM71" s="19">
        <f t="shared" si="24"/>
        <v>8.6533638643689516E-8</v>
      </c>
    </row>
    <row r="72" spans="1:39" ht="24">
      <c r="A72" s="13" t="s">
        <v>65</v>
      </c>
      <c r="B72" s="14" t="s">
        <v>40</v>
      </c>
      <c r="C72" s="20"/>
      <c r="D72" s="16">
        <f t="shared" ref="D72:AM72" si="25">$C30^2*D30^2</f>
        <v>9.2352099999999987E-7</v>
      </c>
      <c r="E72" s="16">
        <f t="shared" si="25"/>
        <v>4.6512399999999992E-7</v>
      </c>
      <c r="F72" s="16">
        <f t="shared" si="25"/>
        <v>1.3156089999999998E-6</v>
      </c>
      <c r="G72" s="16">
        <f t="shared" si="25"/>
        <v>2.0334759999999999E-6</v>
      </c>
      <c r="H72" s="16">
        <f t="shared" si="25"/>
        <v>7.005689999999999E-7</v>
      </c>
      <c r="I72" s="16">
        <f t="shared" si="25"/>
        <v>1.110916E-6</v>
      </c>
      <c r="J72" s="16">
        <f t="shared" si="25"/>
        <v>3.1222890000000001E-6</v>
      </c>
      <c r="K72" s="16">
        <f t="shared" si="25"/>
        <v>1.3156089999999998E-6</v>
      </c>
      <c r="L72" s="16">
        <f t="shared" si="25"/>
        <v>7.5342399999999998E-7</v>
      </c>
      <c r="M72" s="17">
        <f t="shared" si="25"/>
        <v>2.6163353643831775E-7</v>
      </c>
      <c r="N72" s="17">
        <f t="shared" si="25"/>
        <v>1.0439786573378473E-8</v>
      </c>
      <c r="O72" s="16">
        <f t="shared" si="25"/>
        <v>9.8406399999999988E-7</v>
      </c>
      <c r="P72" s="17">
        <f t="shared" si="25"/>
        <v>3.8962425631103944E-7</v>
      </c>
      <c r="Q72" s="17">
        <f t="shared" si="25"/>
        <v>1.5673506530813184E-8</v>
      </c>
      <c r="R72" s="16">
        <f t="shared" si="25"/>
        <v>9.8406399999999988E-7</v>
      </c>
      <c r="S72" s="16">
        <f t="shared" si="25"/>
        <v>4.23801E-7</v>
      </c>
      <c r="T72" s="17">
        <f t="shared" si="25"/>
        <v>8.0700774904754019E-10</v>
      </c>
      <c r="U72" s="17">
        <f t="shared" si="25"/>
        <v>2.4286750007442237E-7</v>
      </c>
      <c r="V72" s="17">
        <f t="shared" si="25"/>
        <v>7.2166622442086141E-8</v>
      </c>
      <c r="W72" s="17">
        <f t="shared" si="25"/>
        <v>1.6380765011839116E-8</v>
      </c>
      <c r="X72" s="17">
        <f t="shared" si="25"/>
        <v>2.9464296998438442E-8</v>
      </c>
      <c r="Y72" s="17">
        <f t="shared" si="25"/>
        <v>7.5308612284801463E-9</v>
      </c>
      <c r="Z72" s="16">
        <f t="shared" si="25"/>
        <v>6.0062500000000007E-7</v>
      </c>
      <c r="AA72" s="17">
        <f t="shared" si="25"/>
        <v>3.8258518603004485E-17</v>
      </c>
      <c r="AB72" s="17">
        <f t="shared" si="25"/>
        <v>8.1628568044081253E-8</v>
      </c>
      <c r="AC72" s="16">
        <f t="shared" si="25"/>
        <v>1.3156089999999998E-6</v>
      </c>
      <c r="AD72" s="16">
        <f t="shared" si="25"/>
        <v>2.4995609999999993E-6</v>
      </c>
      <c r="AE72" s="17">
        <f t="shared" si="25"/>
        <v>2.4100537152971106E-7</v>
      </c>
      <c r="AF72" s="16">
        <f t="shared" si="25"/>
        <v>6.4963599999999993E-7</v>
      </c>
      <c r="AG72" s="17">
        <f t="shared" si="25"/>
        <v>2.3237827398601502E-7</v>
      </c>
      <c r="AH72" s="16">
        <f t="shared" si="25"/>
        <v>2.0334759999999999E-6</v>
      </c>
      <c r="AI72" s="17">
        <f t="shared" si="25"/>
        <v>1.5813314369816465E-7</v>
      </c>
      <c r="AJ72" s="17">
        <f t="shared" si="25"/>
        <v>3.1219865344471224E-7</v>
      </c>
      <c r="AK72" s="17">
        <f t="shared" si="25"/>
        <v>1.413579579703567E-7</v>
      </c>
      <c r="AL72" s="17">
        <f t="shared" si="25"/>
        <v>8.7891011077496318E-8</v>
      </c>
      <c r="AM72" s="18">
        <f t="shared" si="25"/>
        <v>9.3807438399999999E-4</v>
      </c>
    </row>
    <row r="73" spans="1:39" ht="24">
      <c r="A73" s="13" t="s">
        <v>66</v>
      </c>
      <c r="B73" s="14" t="s">
        <v>40</v>
      </c>
      <c r="C73" s="20"/>
      <c r="D73" s="17">
        <f t="shared" ref="D73:AM73" si="26">$C31^2*D31^2</f>
        <v>1.1566729594517324E-7</v>
      </c>
      <c r="E73" s="17">
        <f t="shared" si="26"/>
        <v>6.6496423210184358E-8</v>
      </c>
      <c r="F73" s="17">
        <f t="shared" si="26"/>
        <v>3.5006714777630547E-7</v>
      </c>
      <c r="G73" s="16">
        <f t="shared" si="26"/>
        <v>5.6453759999999987E-6</v>
      </c>
      <c r="H73" s="17">
        <f t="shared" si="26"/>
        <v>6.9902169942680115E-12</v>
      </c>
      <c r="I73" s="17">
        <f t="shared" si="26"/>
        <v>3.8825890132298523E-6</v>
      </c>
      <c r="J73" s="16">
        <f t="shared" si="26"/>
        <v>1.42884E-5</v>
      </c>
      <c r="K73" s="16">
        <f t="shared" si="26"/>
        <v>1.1339694143999999E-2</v>
      </c>
      <c r="L73" s="16">
        <f t="shared" si="26"/>
        <v>9.1445759999999998E-6</v>
      </c>
      <c r="M73" s="16">
        <f t="shared" si="26"/>
        <v>1.7740943999999999E-5</v>
      </c>
      <c r="N73" s="16">
        <f t="shared" si="26"/>
        <v>1.3483584E-5</v>
      </c>
      <c r="O73" s="16">
        <f t="shared" si="26"/>
        <v>1.8662399999999999E-5</v>
      </c>
      <c r="P73" s="17">
        <f t="shared" si="26"/>
        <v>1.1748090190132226E-6</v>
      </c>
      <c r="Q73" s="16">
        <f t="shared" si="26"/>
        <v>1.2702096000000001E-5</v>
      </c>
      <c r="R73" s="17">
        <f t="shared" si="26"/>
        <v>6.6615618781458477E-7</v>
      </c>
      <c r="S73" s="16">
        <f t="shared" si="26"/>
        <v>2.2581503999999995E-5</v>
      </c>
      <c r="T73" s="16">
        <f t="shared" si="26"/>
        <v>2.3619599999999997E-5</v>
      </c>
      <c r="U73" s="17">
        <f t="shared" si="26"/>
        <v>2.259628138984568E-6</v>
      </c>
      <c r="V73" s="16">
        <f t="shared" si="26"/>
        <v>1.2702096000000001E-5</v>
      </c>
      <c r="W73" s="17">
        <f t="shared" si="26"/>
        <v>4.610580498915943E-6</v>
      </c>
      <c r="X73" s="16">
        <f t="shared" si="26"/>
        <v>2.9160000000000002E-5</v>
      </c>
      <c r="Y73" s="17">
        <f t="shared" si="26"/>
        <v>5.3117144191484416E-10</v>
      </c>
      <c r="Z73" s="16">
        <f t="shared" si="26"/>
        <v>1.1943935999999998E-5</v>
      </c>
      <c r="AA73" s="17">
        <f t="shared" si="26"/>
        <v>3.4182039919021428E-8</v>
      </c>
      <c r="AB73" s="17">
        <f t="shared" si="26"/>
        <v>2.8639483021921264E-6</v>
      </c>
      <c r="AC73" s="16">
        <f t="shared" si="26"/>
        <v>2.9160000000000002E-5</v>
      </c>
      <c r="AD73" s="17">
        <f t="shared" si="26"/>
        <v>1.6909029421133725E-6</v>
      </c>
      <c r="AE73" s="17">
        <f t="shared" si="26"/>
        <v>1.5392497255137628E-6</v>
      </c>
      <c r="AF73" s="17">
        <f t="shared" si="26"/>
        <v>1.1836730591276728E-6</v>
      </c>
      <c r="AG73" s="17">
        <f t="shared" si="26"/>
        <v>1.3833985742629098E-6</v>
      </c>
      <c r="AH73" s="17">
        <f t="shared" si="26"/>
        <v>1.6666754227620441E-6</v>
      </c>
      <c r="AI73" s="17">
        <f t="shared" si="26"/>
        <v>6.3932368375362089E-7</v>
      </c>
      <c r="AJ73" s="16">
        <f t="shared" si="26"/>
        <v>2.4681023999999995E-5</v>
      </c>
      <c r="AK73" s="17">
        <f t="shared" si="26"/>
        <v>2.001268409876297E-6</v>
      </c>
      <c r="AL73" s="16">
        <f t="shared" si="26"/>
        <v>3.9237696000000001E-5</v>
      </c>
      <c r="AM73" s="18">
        <f t="shared" si="26"/>
        <v>1.5968015999999997E-5</v>
      </c>
    </row>
    <row r="74" spans="1:39" ht="24">
      <c r="A74" s="13" t="s">
        <v>67</v>
      </c>
      <c r="B74" s="14" t="s">
        <v>40</v>
      </c>
      <c r="C74" s="20"/>
      <c r="D74" s="17">
        <f t="shared" ref="D74:AM74" si="27">$C32^2*D32^2</f>
        <v>1.411727953797364E-6</v>
      </c>
      <c r="E74" s="17">
        <f t="shared" si="27"/>
        <v>1.7663227195704545E-7</v>
      </c>
      <c r="F74" s="17">
        <f t="shared" si="27"/>
        <v>3.3110834174046865E-7</v>
      </c>
      <c r="G74" s="16">
        <f t="shared" si="27"/>
        <v>6.8120999999999995E-6</v>
      </c>
      <c r="H74" s="17">
        <f t="shared" si="27"/>
        <v>2.1184604117522408E-6</v>
      </c>
      <c r="I74" s="17">
        <f t="shared" si="27"/>
        <v>6.1782377250318043E-7</v>
      </c>
      <c r="J74" s="16">
        <f t="shared" si="27"/>
        <v>7.3585515239999993E-3</v>
      </c>
      <c r="K74" s="16">
        <f t="shared" si="27"/>
        <v>9.2720250000000004E-6</v>
      </c>
      <c r="L74" s="17">
        <f t="shared" si="27"/>
        <v>1.2257395343411877E-8</v>
      </c>
      <c r="M74" s="16">
        <f t="shared" si="27"/>
        <v>4.7306250000000001E-6</v>
      </c>
      <c r="N74" s="16">
        <f t="shared" si="27"/>
        <v>1.1512448999999999E-5</v>
      </c>
      <c r="O74" s="17">
        <f t="shared" si="27"/>
        <v>5.613061721045576E-8</v>
      </c>
      <c r="P74" s="17">
        <f t="shared" si="27"/>
        <v>1.1919964392955146E-6</v>
      </c>
      <c r="Q74" s="16">
        <f t="shared" si="27"/>
        <v>4.3597439999999995E-6</v>
      </c>
      <c r="R74" s="17">
        <f t="shared" si="27"/>
        <v>2.1459383823488249E-6</v>
      </c>
      <c r="S74" s="17">
        <f t="shared" si="27"/>
        <v>3.0280111791847511E-6</v>
      </c>
      <c r="T74" s="16">
        <f t="shared" si="27"/>
        <v>4.0040009999999995E-6</v>
      </c>
      <c r="U74" s="16">
        <f t="shared" si="27"/>
        <v>8.2426410000000001E-6</v>
      </c>
      <c r="V74" s="16">
        <f t="shared" si="27"/>
        <v>1.8173169000000003E-5</v>
      </c>
      <c r="W74" s="16">
        <f t="shared" si="27"/>
        <v>1.0361960999999997E-5</v>
      </c>
      <c r="X74" s="16">
        <f t="shared" si="27"/>
        <v>2.1261320999999997E-5</v>
      </c>
      <c r="Y74" s="16">
        <f t="shared" si="27"/>
        <v>5.1166439999999989E-6</v>
      </c>
      <c r="Z74" s="16">
        <f t="shared" si="27"/>
        <v>2.4591680999999998E-5</v>
      </c>
      <c r="AA74" s="16">
        <f t="shared" si="27"/>
        <v>1.6719921E-5</v>
      </c>
      <c r="AB74" s="17">
        <f t="shared" si="27"/>
        <v>5.1410312613093487E-7</v>
      </c>
      <c r="AC74" s="16">
        <f t="shared" si="27"/>
        <v>1.3351716E-5</v>
      </c>
      <c r="AD74" s="17">
        <f t="shared" si="27"/>
        <v>7.4624464717503958E-7</v>
      </c>
      <c r="AE74" s="17">
        <f t="shared" si="27"/>
        <v>9.6099602917522294E-8</v>
      </c>
      <c r="AF74" s="17">
        <f t="shared" si="27"/>
        <v>3.1482351277666066E-6</v>
      </c>
      <c r="AG74" s="17">
        <f t="shared" si="27"/>
        <v>1.3834907824291141E-6</v>
      </c>
      <c r="AH74" s="17">
        <f t="shared" si="27"/>
        <v>2.9244005818777013E-6</v>
      </c>
      <c r="AI74" s="16">
        <f t="shared" si="27"/>
        <v>3.6633959999999994E-6</v>
      </c>
      <c r="AJ74" s="17">
        <f t="shared" si="27"/>
        <v>8.4312706652322258E-7</v>
      </c>
      <c r="AK74" s="17">
        <f t="shared" si="27"/>
        <v>1.0821445998386313E-7</v>
      </c>
      <c r="AL74" s="16">
        <f t="shared" si="27"/>
        <v>6.3655289999999996E-6</v>
      </c>
      <c r="AM74" s="18">
        <f t="shared" si="27"/>
        <v>2.3736384000000002E-5</v>
      </c>
    </row>
    <row r="75" spans="1:39" ht="24">
      <c r="A75" s="13" t="s">
        <v>68</v>
      </c>
      <c r="B75" s="14" t="s">
        <v>40</v>
      </c>
      <c r="C75" s="20"/>
      <c r="D75" s="16">
        <f t="shared" ref="D75:AM75" si="28">$C33^2*D33^2</f>
        <v>1.123858576E-3</v>
      </c>
      <c r="E75" s="17">
        <f t="shared" si="28"/>
        <v>3.8190832229376202E-9</v>
      </c>
      <c r="F75" s="17">
        <f t="shared" si="28"/>
        <v>1.6904438066187063E-8</v>
      </c>
      <c r="G75" s="16">
        <f t="shared" si="28"/>
        <v>1.4161000000000003E-6</v>
      </c>
      <c r="H75" s="16">
        <f t="shared" si="28"/>
        <v>5.5950400000000001E-7</v>
      </c>
      <c r="I75" s="17">
        <f t="shared" si="28"/>
        <v>2.7681949082673414E-7</v>
      </c>
      <c r="J75" s="17">
        <f t="shared" si="28"/>
        <v>2.1583294604755228E-7</v>
      </c>
      <c r="K75" s="17">
        <f t="shared" si="28"/>
        <v>1.1478296248690847E-8</v>
      </c>
      <c r="L75" s="17">
        <f t="shared" si="28"/>
        <v>4.6696468089050713E-9</v>
      </c>
      <c r="M75" s="17">
        <f t="shared" si="28"/>
        <v>2.1821892203016796E-7</v>
      </c>
      <c r="N75" s="16">
        <f t="shared" si="28"/>
        <v>1.4981760000000001E-6</v>
      </c>
      <c r="O75" s="17">
        <f t="shared" si="28"/>
        <v>6.2050742251736903E-8</v>
      </c>
      <c r="P75" s="16">
        <f t="shared" si="28"/>
        <v>5.5950400000000001E-7</v>
      </c>
      <c r="Q75" s="16">
        <f t="shared" si="28"/>
        <v>5.5950400000000001E-7</v>
      </c>
      <c r="R75" s="16">
        <f t="shared" si="28"/>
        <v>9.0630400000000023E-7</v>
      </c>
      <c r="S75" s="17">
        <f t="shared" si="28"/>
        <v>1.0746531676933678E-7</v>
      </c>
      <c r="T75" s="17">
        <f t="shared" si="28"/>
        <v>4.4960049189890973E-7</v>
      </c>
      <c r="U75" s="16">
        <f t="shared" si="28"/>
        <v>1.0404E-6</v>
      </c>
      <c r="V75" s="16">
        <f t="shared" si="28"/>
        <v>1.7582760000000001E-6</v>
      </c>
      <c r="W75" s="16">
        <f t="shared" si="28"/>
        <v>2.0391840000000003E-6</v>
      </c>
      <c r="X75" s="16">
        <f t="shared" si="28"/>
        <v>2.7755560000000006E-6</v>
      </c>
      <c r="Y75" s="16">
        <f t="shared" si="28"/>
        <v>3.125824E-6</v>
      </c>
      <c r="Z75" s="16">
        <f t="shared" si="28"/>
        <v>1.0404E-6</v>
      </c>
      <c r="AA75" s="16">
        <f t="shared" si="28"/>
        <v>6.5025000000000008E-6</v>
      </c>
      <c r="AB75" s="16">
        <f t="shared" si="28"/>
        <v>7.8145600000000001E-7</v>
      </c>
      <c r="AC75" s="16">
        <f t="shared" si="28"/>
        <v>5.5950400000000001E-7</v>
      </c>
      <c r="AD75" s="17">
        <f t="shared" si="28"/>
        <v>3.7329210237568768E-7</v>
      </c>
      <c r="AE75" s="16">
        <f t="shared" si="28"/>
        <v>7.2250000000000018E-7</v>
      </c>
      <c r="AF75" s="16">
        <f t="shared" si="28"/>
        <v>1.7582760000000001E-6</v>
      </c>
      <c r="AG75" s="16">
        <f t="shared" si="28"/>
        <v>1.110916E-6</v>
      </c>
      <c r="AH75" s="17">
        <f t="shared" si="28"/>
        <v>4.5556423733225498E-7</v>
      </c>
      <c r="AI75" s="17">
        <f t="shared" si="28"/>
        <v>2.4887697035080737E-10</v>
      </c>
      <c r="AJ75" s="17">
        <f t="shared" si="28"/>
        <v>9.1314590317637119E-8</v>
      </c>
      <c r="AK75" s="17">
        <f t="shared" si="28"/>
        <v>4.7618359978481246E-8</v>
      </c>
      <c r="AL75" s="17">
        <f t="shared" si="28"/>
        <v>2.320284385872723E-10</v>
      </c>
      <c r="AM75" s="18">
        <f t="shared" si="28"/>
        <v>1.110916E-6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5.5149132259513963E-8</v>
      </c>
      <c r="E76" s="17">
        <f t="shared" si="29"/>
        <v>2.2928606496337765E-8</v>
      </c>
      <c r="F76" s="17">
        <f t="shared" si="29"/>
        <v>7.1529438337490384E-9</v>
      </c>
      <c r="G76" s="17">
        <f t="shared" si="29"/>
        <v>4.0237831197418719E-8</v>
      </c>
      <c r="H76" s="17">
        <f t="shared" si="29"/>
        <v>1.072547924435119E-8</v>
      </c>
      <c r="I76" s="17">
        <f t="shared" si="29"/>
        <v>2.7648928379454296E-9</v>
      </c>
      <c r="J76" s="17">
        <f t="shared" si="29"/>
        <v>1.6890863602586023E-8</v>
      </c>
      <c r="K76" s="17">
        <f t="shared" si="29"/>
        <v>2.4705650672574809E-8</v>
      </c>
      <c r="L76" s="17">
        <f t="shared" si="29"/>
        <v>4.7078956081368562E-12</v>
      </c>
      <c r="M76" s="16">
        <f t="shared" si="29"/>
        <v>1.763181656732451E-7</v>
      </c>
      <c r="N76" s="16">
        <f t="shared" si="29"/>
        <v>2.7549713386444548E-7</v>
      </c>
      <c r="O76" s="17">
        <f t="shared" si="29"/>
        <v>3.050432958446423E-8</v>
      </c>
      <c r="P76" s="16">
        <f t="shared" si="29"/>
        <v>9.9178968191200371E-8</v>
      </c>
      <c r="Q76" s="17">
        <f t="shared" si="29"/>
        <v>5.8949794586525644E-8</v>
      </c>
      <c r="R76" s="16">
        <f t="shared" si="29"/>
        <v>1.0761606791579903E-7</v>
      </c>
      <c r="S76" s="17">
        <f t="shared" si="29"/>
        <v>3.7155552130201654E-9</v>
      </c>
      <c r="T76" s="17">
        <f t="shared" si="29"/>
        <v>5.3710471374454893E-8</v>
      </c>
      <c r="U76" s="16">
        <f t="shared" si="29"/>
        <v>1.2552338161698794E-7</v>
      </c>
      <c r="V76" s="16">
        <f t="shared" si="29"/>
        <v>5.9937845186383417E-7</v>
      </c>
      <c r="W76" s="16">
        <f t="shared" si="29"/>
        <v>5.2086176871246723E-7</v>
      </c>
      <c r="X76" s="16">
        <f t="shared" si="29"/>
        <v>5.2086176871246723E-7</v>
      </c>
      <c r="Y76" s="16">
        <f t="shared" si="29"/>
        <v>2.2315267843020079E-7</v>
      </c>
      <c r="Z76" s="16">
        <f t="shared" si="29"/>
        <v>2.3572223516276612E-7</v>
      </c>
      <c r="AA76" s="16">
        <f t="shared" si="29"/>
        <v>3.1837137532209976E-7</v>
      </c>
      <c r="AB76" s="16">
        <f t="shared" si="29"/>
        <v>1.2552338161698794E-7</v>
      </c>
      <c r="AC76" s="17">
        <f t="shared" si="29"/>
        <v>2.6524425549590869E-8</v>
      </c>
      <c r="AD76" s="16">
        <f t="shared" si="29"/>
        <v>1.6671984552940782E-4</v>
      </c>
      <c r="AE76" s="17">
        <f t="shared" si="29"/>
        <v>4.5191942590238207E-8</v>
      </c>
      <c r="AF76" s="16">
        <f t="shared" si="29"/>
        <v>9.1086239883932276E-8</v>
      </c>
      <c r="AG76" s="17">
        <f t="shared" si="29"/>
        <v>1.0892020586649452E-9</v>
      </c>
      <c r="AH76" s="17">
        <f t="shared" si="29"/>
        <v>2.7954059410862621E-8</v>
      </c>
      <c r="AI76" s="16">
        <f t="shared" si="29"/>
        <v>1.163975390577282E-7</v>
      </c>
      <c r="AJ76" s="16">
        <f t="shared" si="29"/>
        <v>1.3499359559357828E-7</v>
      </c>
      <c r="AK76" s="17">
        <f t="shared" si="29"/>
        <v>3.2701989981187161E-9</v>
      </c>
      <c r="AL76" s="16">
        <f t="shared" si="29"/>
        <v>6.8340507769249008E-7</v>
      </c>
      <c r="AM76" s="18">
        <f t="shared" si="29"/>
        <v>4.4785502823838906E-7</v>
      </c>
    </row>
    <row r="77" spans="1:39" ht="24">
      <c r="A77" s="13" t="s">
        <v>70</v>
      </c>
      <c r="B77" s="14" t="s">
        <v>40</v>
      </c>
      <c r="C77" s="20"/>
      <c r="D77" s="16">
        <f t="shared" ref="D77:AM77" si="30">$C35^2*D35^2</f>
        <v>1.3595559999999997E-6</v>
      </c>
      <c r="E77" s="17">
        <f t="shared" si="30"/>
        <v>5.7465294741289222E-7</v>
      </c>
      <c r="F77" s="16">
        <f t="shared" si="30"/>
        <v>4.2724890000000001E-6</v>
      </c>
      <c r="G77" s="17">
        <f t="shared" si="30"/>
        <v>1.2031659801623135E-9</v>
      </c>
      <c r="H77" s="16">
        <f t="shared" si="30"/>
        <v>4.7219290000000006E-6</v>
      </c>
      <c r="I77" s="17">
        <f t="shared" si="30"/>
        <v>7.4298936143367118E-8</v>
      </c>
      <c r="J77" s="16">
        <f t="shared" si="30"/>
        <v>4.9550760000000004E-6</v>
      </c>
      <c r="K77" s="16">
        <f t="shared" si="30"/>
        <v>7.022500000000001E-6</v>
      </c>
      <c r="L77" s="16">
        <f t="shared" si="30"/>
        <v>6.7444090000000006E-6</v>
      </c>
      <c r="M77" s="17">
        <f t="shared" si="30"/>
        <v>4.1684560040341709E-8</v>
      </c>
      <c r="N77" s="17">
        <f t="shared" si="30"/>
        <v>1.1414735899378677E-6</v>
      </c>
      <c r="O77" s="17">
        <f t="shared" si="30"/>
        <v>1.348095336811034E-7</v>
      </c>
      <c r="P77" s="16">
        <f t="shared" si="30"/>
        <v>3.4410250000000002E-6</v>
      </c>
      <c r="Q77" s="17">
        <f t="shared" si="30"/>
        <v>3.0285821075446401E-9</v>
      </c>
      <c r="R77" s="17">
        <f t="shared" si="30"/>
        <v>7.6173215469895328E-7</v>
      </c>
      <c r="S77" s="17">
        <f t="shared" si="30"/>
        <v>3.5168972671996487E-8</v>
      </c>
      <c r="T77" s="17">
        <f t="shared" si="30"/>
        <v>2.5012321595302608E-9</v>
      </c>
      <c r="U77" s="16">
        <f t="shared" si="30"/>
        <v>4.4943999999999997E-6</v>
      </c>
      <c r="V77" s="16">
        <f t="shared" si="30"/>
        <v>3.2472040000000001E-6</v>
      </c>
      <c r="W77" s="16">
        <f t="shared" si="30"/>
        <v>4.2724890000000001E-6</v>
      </c>
      <c r="X77" s="17">
        <f t="shared" si="30"/>
        <v>1.1230321635060107E-6</v>
      </c>
      <c r="Y77" s="16">
        <f t="shared" si="30"/>
        <v>5.4382239999999988E-6</v>
      </c>
      <c r="Z77" s="16">
        <f t="shared" si="30"/>
        <v>3.4410250000000002E-6</v>
      </c>
      <c r="AA77" s="16">
        <f t="shared" si="30"/>
        <v>3.0590010000000001E-6</v>
      </c>
      <c r="AB77" s="16">
        <f t="shared" si="30"/>
        <v>2.8764159999999997E-6</v>
      </c>
      <c r="AC77" s="16">
        <f t="shared" si="30"/>
        <v>2.7308985639999997E-3</v>
      </c>
      <c r="AD77" s="17">
        <f t="shared" si="30"/>
        <v>4.3469607546954472E-7</v>
      </c>
      <c r="AE77" s="16">
        <f t="shared" si="30"/>
        <v>1.8988839999999997E-6</v>
      </c>
      <c r="AF77" s="16">
        <f t="shared" si="30"/>
        <v>1.2387690000000001E-6</v>
      </c>
      <c r="AG77" s="17">
        <f t="shared" si="30"/>
        <v>6.5480108845227453E-8</v>
      </c>
      <c r="AH77" s="17">
        <f t="shared" si="30"/>
        <v>1.056131570257037E-7</v>
      </c>
      <c r="AI77" s="16">
        <f t="shared" si="30"/>
        <v>3.845520999999999E-6</v>
      </c>
      <c r="AJ77" s="16">
        <f t="shared" si="30"/>
        <v>2.2022560000000001E-6</v>
      </c>
      <c r="AK77" s="16">
        <f t="shared" si="30"/>
        <v>2.5281E-6</v>
      </c>
      <c r="AL77" s="17">
        <f t="shared" si="30"/>
        <v>3.8434459761098468E-9</v>
      </c>
      <c r="AM77" s="18">
        <f t="shared" si="30"/>
        <v>3.845520999999999E-6</v>
      </c>
    </row>
    <row r="78" spans="1:39" ht="24">
      <c r="A78" s="13" t="s">
        <v>71</v>
      </c>
      <c r="B78" s="14" t="s">
        <v>40</v>
      </c>
      <c r="C78" s="20"/>
      <c r="D78" s="16">
        <f t="shared" ref="D78:AM78" si="31">$C36^2*D36^2</f>
        <v>1.3829760000000003E-6</v>
      </c>
      <c r="E78" s="16">
        <f t="shared" si="31"/>
        <v>1.1151359999999999E-6</v>
      </c>
      <c r="F78" s="16">
        <f t="shared" si="31"/>
        <v>6.6585600000000011E-7</v>
      </c>
      <c r="G78" s="17">
        <f t="shared" si="31"/>
        <v>7.0215436543193585E-9</v>
      </c>
      <c r="H78" s="16">
        <f t="shared" si="31"/>
        <v>2.2141440000000001E-6</v>
      </c>
      <c r="I78" s="16">
        <f t="shared" si="31"/>
        <v>7.8854399999999989E-7</v>
      </c>
      <c r="J78" s="16">
        <f t="shared" si="31"/>
        <v>1.617984E-6</v>
      </c>
      <c r="K78" s="16">
        <f t="shared" si="31"/>
        <v>1.4400000000000004E-6</v>
      </c>
      <c r="L78" s="16">
        <f t="shared" si="31"/>
        <v>2.7878399999999996E-7</v>
      </c>
      <c r="M78" s="17">
        <f t="shared" si="31"/>
        <v>7.5447713867336312E-10</v>
      </c>
      <c r="N78" s="17">
        <f t="shared" si="31"/>
        <v>5.2366626911891909E-8</v>
      </c>
      <c r="O78" s="17">
        <f t="shared" si="31"/>
        <v>1.7286292743048724E-7</v>
      </c>
      <c r="P78" s="16">
        <f t="shared" si="31"/>
        <v>6.2726400000000008E-7</v>
      </c>
      <c r="Q78" s="16">
        <f t="shared" si="31"/>
        <v>2.5401600000000004E-7</v>
      </c>
      <c r="R78" s="16">
        <f t="shared" si="31"/>
        <v>5.5353600000000001E-7</v>
      </c>
      <c r="S78" s="17">
        <f t="shared" si="31"/>
        <v>8.9450191980860988E-10</v>
      </c>
      <c r="T78" s="17">
        <f t="shared" si="31"/>
        <v>5.6149894625466753E-8</v>
      </c>
      <c r="U78" s="17">
        <f t="shared" si="31"/>
        <v>5.7765537620450043E-8</v>
      </c>
      <c r="V78" s="17">
        <f t="shared" si="31"/>
        <v>3.5265890321501782E-8</v>
      </c>
      <c r="W78" s="17">
        <f t="shared" si="31"/>
        <v>2.9599112876281466E-9</v>
      </c>
      <c r="X78" s="16">
        <f t="shared" si="31"/>
        <v>5.5884960000000003E-4</v>
      </c>
      <c r="Y78" s="17">
        <f t="shared" si="31"/>
        <v>1.3653066885231934E-7</v>
      </c>
      <c r="Z78" s="17">
        <f t="shared" si="31"/>
        <v>2.3469984080413909E-8</v>
      </c>
      <c r="AA78" s="17">
        <f t="shared" si="31"/>
        <v>1.0355339047340605E-8</v>
      </c>
      <c r="AB78" s="16">
        <f t="shared" si="31"/>
        <v>3.600000000000001E-7</v>
      </c>
      <c r="AC78" s="17">
        <f t="shared" si="31"/>
        <v>2.2971671576056662E-7</v>
      </c>
      <c r="AD78" s="16">
        <f t="shared" si="31"/>
        <v>1.7424E-6</v>
      </c>
      <c r="AE78" s="16">
        <f t="shared" si="31"/>
        <v>2.7878399999999996E-7</v>
      </c>
      <c r="AF78" s="16">
        <f t="shared" si="31"/>
        <v>8.7609600000000006E-7</v>
      </c>
      <c r="AG78" s="17">
        <f t="shared" si="31"/>
        <v>1.3991258673836288E-7</v>
      </c>
      <c r="AH78" s="16">
        <f t="shared" si="31"/>
        <v>3.8937600000000001E-7</v>
      </c>
      <c r="AI78" s="17">
        <f t="shared" si="31"/>
        <v>1.2584037901675801E-7</v>
      </c>
      <c r="AJ78" s="16">
        <f t="shared" si="31"/>
        <v>5.5353600000000001E-7</v>
      </c>
      <c r="AK78" s="16">
        <f t="shared" si="31"/>
        <v>4.19904E-7</v>
      </c>
      <c r="AL78" s="17">
        <f t="shared" si="31"/>
        <v>2.8704147244206928E-8</v>
      </c>
      <c r="AM78" s="19">
        <f t="shared" si="31"/>
        <v>1.7473846264468087E-8</v>
      </c>
    </row>
    <row r="79" spans="1:39" ht="24">
      <c r="A79" s="13" t="s">
        <v>72</v>
      </c>
      <c r="B79" s="14" t="s">
        <v>40</v>
      </c>
      <c r="C79" s="20"/>
      <c r="D79" s="16">
        <f t="shared" ref="D79:AM79" si="32">$C37^2*D37^2</f>
        <v>2.1609000000000004E-6</v>
      </c>
      <c r="E79" s="16">
        <f t="shared" si="32"/>
        <v>8.5377599999999996E-7</v>
      </c>
      <c r="F79" s="17">
        <f t="shared" si="32"/>
        <v>1.7942518231898782E-7</v>
      </c>
      <c r="G79" s="16">
        <f t="shared" si="32"/>
        <v>1.7080035840000001E-3</v>
      </c>
      <c r="H79" s="16">
        <f t="shared" si="32"/>
        <v>1.5876000000000001E-6</v>
      </c>
      <c r="I79" s="17">
        <f t="shared" si="32"/>
        <v>6.4948920208875507E-7</v>
      </c>
      <c r="J79" s="16">
        <f t="shared" si="32"/>
        <v>1.5876000000000001E-6</v>
      </c>
      <c r="K79" s="16">
        <f t="shared" si="32"/>
        <v>8.5377599999999996E-7</v>
      </c>
      <c r="L79" s="17">
        <f t="shared" si="32"/>
        <v>2.7999301451980964E-8</v>
      </c>
      <c r="M79" s="17">
        <f t="shared" si="32"/>
        <v>3.4562685347333749E-7</v>
      </c>
      <c r="N79" s="16">
        <f t="shared" si="32"/>
        <v>7.7792400000000013E-7</v>
      </c>
      <c r="O79" s="16">
        <f t="shared" si="32"/>
        <v>1.4835240000000003E-6</v>
      </c>
      <c r="P79" s="16">
        <f t="shared" si="32"/>
        <v>1.1924640000000001E-6</v>
      </c>
      <c r="Q79" s="17">
        <f t="shared" si="32"/>
        <v>4.7591879572257629E-7</v>
      </c>
      <c r="R79" s="17">
        <f t="shared" si="32"/>
        <v>7.2234720776575218E-7</v>
      </c>
      <c r="S79" s="17">
        <f t="shared" si="32"/>
        <v>5.9428934838486115E-7</v>
      </c>
      <c r="T79" s="17">
        <f t="shared" si="32"/>
        <v>2.5141066652540149E-7</v>
      </c>
      <c r="U79" s="16">
        <f t="shared" si="32"/>
        <v>2.0391840000000003E-6</v>
      </c>
      <c r="V79" s="16">
        <f t="shared" si="32"/>
        <v>2.414916E-6</v>
      </c>
      <c r="W79" s="16">
        <f t="shared" si="32"/>
        <v>2.414916E-6</v>
      </c>
      <c r="X79" s="17">
        <f t="shared" si="32"/>
        <v>2.1312644981514356E-8</v>
      </c>
      <c r="Y79" s="16">
        <f t="shared" si="32"/>
        <v>5.3361000000000005E-6</v>
      </c>
      <c r="Z79" s="16">
        <f t="shared" si="32"/>
        <v>5.5319040000000013E-6</v>
      </c>
      <c r="AA79" s="16">
        <f t="shared" si="32"/>
        <v>1.3351716E-5</v>
      </c>
      <c r="AB79" s="16">
        <f t="shared" si="32"/>
        <v>3.261636E-6</v>
      </c>
      <c r="AC79" s="17">
        <f t="shared" si="32"/>
        <v>8.1318181970060665E-10</v>
      </c>
      <c r="AD79" s="17">
        <f t="shared" si="32"/>
        <v>4.1111474701517591E-7</v>
      </c>
      <c r="AE79" s="16">
        <f t="shared" si="32"/>
        <v>1.1025000000000002E-6</v>
      </c>
      <c r="AF79" s="16">
        <f t="shared" si="32"/>
        <v>1.2859560000000001E-6</v>
      </c>
      <c r="AG79" s="16">
        <f t="shared" si="32"/>
        <v>1.1924640000000001E-6</v>
      </c>
      <c r="AH79" s="17">
        <f t="shared" si="32"/>
        <v>1.6533506180052142E-7</v>
      </c>
      <c r="AI79" s="17">
        <f t="shared" si="32"/>
        <v>3.5771873215512049E-8</v>
      </c>
      <c r="AJ79" s="17">
        <f t="shared" si="32"/>
        <v>1.9058903761880883E-7</v>
      </c>
      <c r="AK79" s="17">
        <f t="shared" si="32"/>
        <v>1.5360845784681206E-7</v>
      </c>
      <c r="AL79" s="17">
        <f t="shared" si="32"/>
        <v>1.7266309539659107E-8</v>
      </c>
      <c r="AM79" s="18">
        <f t="shared" si="32"/>
        <v>3.7326239999999999E-6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4.2567906132179264E-8</v>
      </c>
      <c r="E80" s="17">
        <f t="shared" si="33"/>
        <v>1.5466405329402894E-9</v>
      </c>
      <c r="F80" s="16">
        <f t="shared" si="33"/>
        <v>9.2703440021190416E-9</v>
      </c>
      <c r="G80" s="16">
        <f t="shared" si="33"/>
        <v>5.5970174889528504E-8</v>
      </c>
      <c r="H80" s="17">
        <f t="shared" si="33"/>
        <v>8.2922836254216577E-10</v>
      </c>
      <c r="I80" s="16">
        <f t="shared" si="33"/>
        <v>4.3589535879351568E-9</v>
      </c>
      <c r="J80" s="16">
        <f t="shared" si="33"/>
        <v>1.6716889714841602E-8</v>
      </c>
      <c r="K80" s="17">
        <f t="shared" si="33"/>
        <v>2.1427761693036862E-11</v>
      </c>
      <c r="L80" s="16">
        <f t="shared" si="33"/>
        <v>1.2108204410930992E-8</v>
      </c>
      <c r="M80" s="16">
        <f t="shared" si="33"/>
        <v>1.2108204410930992E-8</v>
      </c>
      <c r="N80" s="17">
        <f t="shared" si="33"/>
        <v>1.8282449721703381E-10</v>
      </c>
      <c r="O80" s="16">
        <f t="shared" si="33"/>
        <v>2.8159142883171386E-8</v>
      </c>
      <c r="P80" s="17">
        <f t="shared" si="33"/>
        <v>2.1437069129021153E-10</v>
      </c>
      <c r="Q80" s="17">
        <f t="shared" si="33"/>
        <v>8.0214264498334552E-12</v>
      </c>
      <c r="R80" s="17">
        <f t="shared" si="33"/>
        <v>3.1585780622295392E-11</v>
      </c>
      <c r="S80" s="16">
        <f t="shared" si="33"/>
        <v>1.3992543722382126E-8</v>
      </c>
      <c r="T80" s="17">
        <f t="shared" si="33"/>
        <v>1.9699618986044589E-9</v>
      </c>
      <c r="U80" s="17">
        <f t="shared" si="33"/>
        <v>8.8373888446770713E-13</v>
      </c>
      <c r="V80" s="17">
        <f t="shared" si="33"/>
        <v>1.9475716600995821E-11</v>
      </c>
      <c r="W80" s="17">
        <f t="shared" si="33"/>
        <v>2.9961482363945135E-9</v>
      </c>
      <c r="X80" s="17">
        <f t="shared" si="33"/>
        <v>1.3299265109928968E-10</v>
      </c>
      <c r="Y80" s="16">
        <f t="shared" si="33"/>
        <v>3.6627318343066248E-9</v>
      </c>
      <c r="Z80" s="17">
        <f t="shared" si="33"/>
        <v>2.141748984134996E-9</v>
      </c>
      <c r="AA80" s="16">
        <f t="shared" si="33"/>
        <v>7.3125154575213102E-6</v>
      </c>
      <c r="AB80" s="17">
        <f t="shared" si="33"/>
        <v>2.2951194913746881E-10</v>
      </c>
      <c r="AC80" s="16">
        <f t="shared" si="33"/>
        <v>8.2411466271899077E-9</v>
      </c>
      <c r="AD80" s="16">
        <f t="shared" si="33"/>
        <v>1.3992543722382126E-8</v>
      </c>
      <c r="AE80" s="17">
        <f t="shared" si="33"/>
        <v>1.8039373060367908E-10</v>
      </c>
      <c r="AF80" s="17">
        <f t="shared" si="33"/>
        <v>6.8302625360920423E-12</v>
      </c>
      <c r="AG80" s="17">
        <f t="shared" si="33"/>
        <v>5.8555788207301363E-11</v>
      </c>
      <c r="AH80" s="17">
        <f t="shared" si="33"/>
        <v>2.0690244118027015E-9</v>
      </c>
      <c r="AI80" s="17">
        <f t="shared" si="33"/>
        <v>1.7913763373358832E-10</v>
      </c>
      <c r="AJ80" s="16">
        <f t="shared" si="33"/>
        <v>9.8076455728541016E-9</v>
      </c>
      <c r="AK80" s="17">
        <f t="shared" si="33"/>
        <v>5.4482746593629726E-10</v>
      </c>
      <c r="AL80" s="16">
        <f t="shared" si="33"/>
        <v>8.7481776868976431E-9</v>
      </c>
      <c r="AM80" s="19">
        <f t="shared" si="33"/>
        <v>1.0316775743286559E-14</v>
      </c>
    </row>
    <row r="81" spans="1:39" ht="24">
      <c r="A81" s="13" t="s">
        <v>74</v>
      </c>
      <c r="B81" s="14" t="s">
        <v>40</v>
      </c>
      <c r="C81" s="20"/>
      <c r="D81" s="17">
        <f t="shared" ref="D81:AM81" si="34">$C39^2*D39^2</f>
        <v>1.1782641980349758E-10</v>
      </c>
      <c r="E81" s="17">
        <f t="shared" si="34"/>
        <v>2.1284543927573784E-7</v>
      </c>
      <c r="F81" s="16">
        <f t="shared" si="34"/>
        <v>1.4304159999999997E-6</v>
      </c>
      <c r="G81" s="17">
        <f t="shared" si="34"/>
        <v>5.092534914328346E-9</v>
      </c>
      <c r="H81" s="16">
        <f t="shared" si="34"/>
        <v>8.8924900000000008E-7</v>
      </c>
      <c r="I81" s="16">
        <f t="shared" si="34"/>
        <v>4.1473600000000002E-7</v>
      </c>
      <c r="J81" s="16">
        <f t="shared" si="34"/>
        <v>4.4488899999999998E-7</v>
      </c>
      <c r="K81" s="16">
        <f t="shared" si="34"/>
        <v>1.7187209999999999E-6</v>
      </c>
      <c r="L81" s="16">
        <f t="shared" si="34"/>
        <v>4.7609999999999993E-7</v>
      </c>
      <c r="M81" s="17">
        <f t="shared" si="34"/>
        <v>6.8101992812500586E-8</v>
      </c>
      <c r="N81" s="17">
        <f t="shared" si="34"/>
        <v>5.0587067857843953E-8</v>
      </c>
      <c r="O81" s="17">
        <f t="shared" si="34"/>
        <v>4.6535103759634105E-8</v>
      </c>
      <c r="P81" s="16">
        <f t="shared" si="34"/>
        <v>7.6387599999999987E-7</v>
      </c>
      <c r="Q81" s="17">
        <f t="shared" si="34"/>
        <v>4.7964052421504304E-9</v>
      </c>
      <c r="R81" s="16">
        <f t="shared" si="34"/>
        <v>3.0470399999999997E-7</v>
      </c>
      <c r="S81" s="17">
        <f t="shared" si="34"/>
        <v>2.711001227202748E-11</v>
      </c>
      <c r="T81" s="17">
        <f t="shared" si="34"/>
        <v>7.3991476303977371E-8</v>
      </c>
      <c r="U81" s="16">
        <f t="shared" si="34"/>
        <v>1.1193639999999999E-6</v>
      </c>
      <c r="V81" s="16">
        <f t="shared" si="34"/>
        <v>3.8564099999999993E-7</v>
      </c>
      <c r="W81" s="16">
        <f t="shared" si="34"/>
        <v>8.4639999999999996E-7</v>
      </c>
      <c r="X81" s="17">
        <f t="shared" si="34"/>
        <v>2.5993829936994867E-8</v>
      </c>
      <c r="Y81" s="16">
        <f t="shared" si="34"/>
        <v>7.6387599999999987E-7</v>
      </c>
      <c r="Z81" s="17">
        <f t="shared" si="34"/>
        <v>4.5272153357045195E-8</v>
      </c>
      <c r="AA81" s="16">
        <f t="shared" si="34"/>
        <v>6.1152400000000002E-7</v>
      </c>
      <c r="AB81" s="16">
        <f t="shared" si="34"/>
        <v>3.8564099999999993E-7</v>
      </c>
      <c r="AC81" s="17">
        <f t="shared" si="34"/>
        <v>7.2247799697426561E-10</v>
      </c>
      <c r="AD81" s="16">
        <f t="shared" si="34"/>
        <v>2.099601E-6</v>
      </c>
      <c r="AE81" s="16">
        <f t="shared" si="34"/>
        <v>1.6589440000000001E-6</v>
      </c>
      <c r="AF81" s="17">
        <f t="shared" si="34"/>
        <v>2.0721381339783224E-7</v>
      </c>
      <c r="AG81" s="16">
        <f t="shared" si="34"/>
        <v>4.1473600000000002E-7</v>
      </c>
      <c r="AH81" s="16">
        <f t="shared" si="34"/>
        <v>5.4169599999999993E-7</v>
      </c>
      <c r="AI81" s="16">
        <f t="shared" si="34"/>
        <v>6.1152400000000002E-7</v>
      </c>
      <c r="AJ81" s="16">
        <f t="shared" si="34"/>
        <v>4.7609999999999993E-7</v>
      </c>
      <c r="AK81" s="17">
        <f t="shared" si="34"/>
        <v>1.1270600000828637E-7</v>
      </c>
      <c r="AL81" s="16">
        <f t="shared" si="34"/>
        <v>5.1116688099999991E-4</v>
      </c>
      <c r="AM81" s="19">
        <f t="shared" si="34"/>
        <v>4.7188719483030702E-8</v>
      </c>
    </row>
    <row r="82" spans="1:39" ht="24">
      <c r="A82" s="13" t="s">
        <v>75</v>
      </c>
      <c r="B82" s="14" t="s">
        <v>40</v>
      </c>
      <c r="C82" s="20"/>
      <c r="D82" s="17">
        <f t="shared" ref="D82:AM82" si="35">$C40^2*D40^2</f>
        <v>7.3819104704302682E-8</v>
      </c>
      <c r="E82" s="17">
        <f t="shared" si="35"/>
        <v>3.1523331794869451E-9</v>
      </c>
      <c r="F82" s="16">
        <f t="shared" si="35"/>
        <v>1.2454559999999998E-6</v>
      </c>
      <c r="G82" s="17">
        <f t="shared" si="35"/>
        <v>1.0220021964939193E-7</v>
      </c>
      <c r="H82" s="16">
        <f t="shared" si="35"/>
        <v>6.4963599999999993E-7</v>
      </c>
      <c r="I82" s="17">
        <f t="shared" si="35"/>
        <v>2.4249023915464129E-8</v>
      </c>
      <c r="J82" s="17">
        <f t="shared" si="35"/>
        <v>1.0337779964805357E-7</v>
      </c>
      <c r="K82" s="16">
        <f t="shared" si="35"/>
        <v>1.9460249999999997E-6</v>
      </c>
      <c r="L82" s="16">
        <f t="shared" si="35"/>
        <v>4.23801E-7</v>
      </c>
      <c r="M82" s="17">
        <f t="shared" si="35"/>
        <v>3.0106233257470874E-8</v>
      </c>
      <c r="N82" s="16">
        <f t="shared" si="35"/>
        <v>1.046529E-6</v>
      </c>
      <c r="O82" s="17">
        <f t="shared" si="35"/>
        <v>1.2905180111479856E-7</v>
      </c>
      <c r="P82" s="16">
        <f t="shared" si="35"/>
        <v>1.1772250000000002E-6</v>
      </c>
      <c r="Q82" s="17">
        <f t="shared" si="35"/>
        <v>1.1226904657183399E-7</v>
      </c>
      <c r="R82" s="16">
        <f t="shared" si="35"/>
        <v>2.4025000000000003E-6</v>
      </c>
      <c r="S82" s="17">
        <f t="shared" si="35"/>
        <v>2.7363695518279732E-9</v>
      </c>
      <c r="T82" s="17">
        <f t="shared" si="35"/>
        <v>1.113204275082171E-7</v>
      </c>
      <c r="U82" s="16">
        <f t="shared" si="35"/>
        <v>3.2328039999999999E-6</v>
      </c>
      <c r="V82" s="16">
        <f t="shared" si="35"/>
        <v>3.5758809999999996E-6</v>
      </c>
      <c r="W82" s="16">
        <f t="shared" si="35"/>
        <v>4.8444009999999991E-6</v>
      </c>
      <c r="X82" s="16">
        <f t="shared" si="35"/>
        <v>8.6489999999999997E-7</v>
      </c>
      <c r="Y82" s="16">
        <f t="shared" si="35"/>
        <v>2.3073610000000001E-6</v>
      </c>
      <c r="Z82" s="16">
        <f t="shared" si="35"/>
        <v>7.5342399999999998E-7</v>
      </c>
      <c r="AA82" s="16">
        <f t="shared" si="35"/>
        <v>1.1772250000000002E-6</v>
      </c>
      <c r="AB82" s="16">
        <f t="shared" si="35"/>
        <v>9.2352099999999987E-7</v>
      </c>
      <c r="AC82" s="16">
        <f t="shared" si="35"/>
        <v>7.005689999999999E-7</v>
      </c>
      <c r="AD82" s="16">
        <f t="shared" si="35"/>
        <v>7.5342399999999998E-7</v>
      </c>
      <c r="AE82" s="16">
        <f t="shared" si="35"/>
        <v>2.4025000000000003E-6</v>
      </c>
      <c r="AF82" s="17">
        <f t="shared" si="35"/>
        <v>1.0867962430786931E-8</v>
      </c>
      <c r="AG82" s="17">
        <f t="shared" si="35"/>
        <v>5.9352930207981264E-8</v>
      </c>
      <c r="AH82" s="17">
        <f t="shared" si="35"/>
        <v>3.8735107962494481E-7</v>
      </c>
      <c r="AI82" s="16">
        <f t="shared" si="35"/>
        <v>2.6994489999999998E-6</v>
      </c>
      <c r="AJ82" s="16">
        <f t="shared" si="35"/>
        <v>9.229443999999999E-4</v>
      </c>
      <c r="AK82" s="17">
        <f t="shared" si="35"/>
        <v>2.7913679277399823E-7</v>
      </c>
      <c r="AL82" s="16">
        <f t="shared" si="35"/>
        <v>8.0820099999999997E-7</v>
      </c>
      <c r="AM82" s="19">
        <f t="shared" si="35"/>
        <v>2.9817949538408757E-7</v>
      </c>
    </row>
    <row r="83" spans="1:39">
      <c r="A83" t="s">
        <v>172</v>
      </c>
      <c r="D83">
        <f>SUM($D$47:$D$82)</f>
        <v>1.1391157053468482E-3</v>
      </c>
      <c r="E83" s="22">
        <f>SUM($E$47:$E$82)</f>
        <v>1.0812562862384462E-3</v>
      </c>
      <c r="F83" s="22">
        <f>SUM($F$47:$F$82)</f>
        <v>8.3918209705286515E-4</v>
      </c>
      <c r="G83">
        <f>SUM($G$47:$G$82)</f>
        <v>1.7342011227506038E-3</v>
      </c>
      <c r="H83" s="22">
        <f>SUM($H$47:$H$82)</f>
        <v>2.0733808992710224E-5</v>
      </c>
      <c r="I83">
        <f>SUM($I$47:$I$82)</f>
        <v>1.3475661731672913E-5</v>
      </c>
      <c r="J83" s="22">
        <f>SUM($J$47:$J$82)</f>
        <v>7.3937711915896135E-3</v>
      </c>
      <c r="K83" s="22">
        <f>SUM($K$47:$K$82)</f>
        <v>1.137030841493107E-2</v>
      </c>
      <c r="L83" s="22">
        <f>SUM($L$47:$L$82)</f>
        <v>2.3163954210510032E-4</v>
      </c>
      <c r="M83" s="22">
        <f>SUM($M$47:$M$82)</f>
        <v>1.8995871489418283E-4</v>
      </c>
      <c r="N83" s="22">
        <f>SUM($N$47:$N$82)</f>
        <v>4.6807484309480677E-4</v>
      </c>
      <c r="O83">
        <f>SUM($O$47:$O$82)</f>
        <v>3.3178623600908392E-5</v>
      </c>
      <c r="P83" s="22">
        <f>SUM($P$47:$P$82)</f>
        <v>9.0037257633331915E-4</v>
      </c>
      <c r="Q83">
        <f>SUM($Q$47:$Q$82)</f>
        <v>7.4354911759107374E-4</v>
      </c>
      <c r="R83" s="22">
        <f>SUM($R$47:$R$82)</f>
        <v>6.3290977541640461E-5</v>
      </c>
      <c r="S83" s="22">
        <f>SUM($S$47:$S$82)</f>
        <v>6.9697935190959383E-4</v>
      </c>
      <c r="T83" s="22">
        <f>SUM($T$47:$T$82)</f>
        <v>2.7889135229092877E-4</v>
      </c>
      <c r="U83" s="22">
        <f>SUM($U$47:$U$82)</f>
        <v>2.1561174745017358E-4</v>
      </c>
      <c r="V83" s="22">
        <f>SUM($V$47:$V$82)</f>
        <v>1.6866120423822079E-3</v>
      </c>
      <c r="W83" s="22">
        <f>SUM($W$47:$W$82)</f>
        <v>4.6845434007577506E-5</v>
      </c>
      <c r="X83">
        <f>SUM($X$47:$X$82)</f>
        <v>6.2194989382756795E-4</v>
      </c>
      <c r="Y83" s="22">
        <f>SUM($Y$47:$Y$82)</f>
        <v>1.1538935363461386E-4</v>
      </c>
      <c r="Z83" s="22">
        <f>SUM($Z$47:$Z$82)</f>
        <v>7.1244365170485902E-4</v>
      </c>
      <c r="AA83" s="22">
        <f>SUM($AA$47:$AA$82)</f>
        <v>5.291269729875154E-5</v>
      </c>
      <c r="AB83" s="22">
        <f>SUM($AB$47:$AB$82)</f>
        <v>4.9181506382419045E-4</v>
      </c>
      <c r="AC83">
        <f>SUM($AC$47:$AC$82)</f>
        <v>2.7858520525144374E-3</v>
      </c>
      <c r="AD83" s="22">
        <f>SUM($AD$47:$AD$82)</f>
        <v>1.8773592247389305E-4</v>
      </c>
      <c r="AE83">
        <f>SUM($AE$47:$AE$82)</f>
        <v>2.4763521616190868E-3</v>
      </c>
      <c r="AF83">
        <f>SUM($AF$47:$AF$82)</f>
        <v>1.378291167461055E-4</v>
      </c>
      <c r="AG83" s="22">
        <f>SUM($AG$47:$AG$82)</f>
        <v>1.2832082552484259E-4</v>
      </c>
      <c r="AH83" s="22">
        <f>SUM($AH$47:$AH$82)</f>
        <v>8.6706407305650206E-5</v>
      </c>
      <c r="AI83" s="22">
        <f>SUM($AI$47:$AI$82)</f>
        <v>2.7743942463097695E-5</v>
      </c>
      <c r="AJ83">
        <f>SUM($AJ$47:$AJ$82)</f>
        <v>9.7118134164374519E-4</v>
      </c>
      <c r="AK83" s="22">
        <f>SUM($AK$47:$AK$82)</f>
        <v>5.7929797072930932E-4</v>
      </c>
      <c r="AL83">
        <f>SUM($AL$47:$AL$82)</f>
        <v>5.7381148270799578E-4</v>
      </c>
      <c r="AM83" s="22">
        <f>SUM($AM$47:$AM$82)</f>
        <v>9.9169968410880516E-4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173</v>
      </c>
      <c r="C85">
        <f>SUM($D$83:$AM$83)</f>
        <v>4.0088090179962302E-2</v>
      </c>
      <c r="D85" s="21">
        <f>$D$83/$C$85</f>
        <v>2.841531487863759E-2</v>
      </c>
      <c r="E85" s="21">
        <f>$E$83/$C$85</f>
        <v>2.6972007930148371E-2</v>
      </c>
      <c r="F85" s="21">
        <f>$F$83/$C$85</f>
        <v>2.0933451638270446E-2</v>
      </c>
      <c r="G85" s="21">
        <f>$G$83/$C$85</f>
        <v>4.3259759069725644E-2</v>
      </c>
      <c r="H85" s="21">
        <f>$H$83/$C$85</f>
        <v>5.1720620512557731E-4</v>
      </c>
      <c r="I85" s="21">
        <f>$I$83/$C$85</f>
        <v>3.3615125268323732E-4</v>
      </c>
      <c r="J85" s="21">
        <f>$J$83/$C$85</f>
        <v>0.18443810015387882</v>
      </c>
      <c r="K85" s="21">
        <f>$K$83/$C$85</f>
        <v>0.28363307815083749</v>
      </c>
      <c r="L85" s="21">
        <f>$L$83/$C$85</f>
        <v>5.7782633461766512E-3</v>
      </c>
      <c r="M85" s="21">
        <f>$M$83/$C$85</f>
        <v>4.7385324180180604E-3</v>
      </c>
      <c r="N85" s="21">
        <f>$N$83/$C$85</f>
        <v>1.1676157207627968E-2</v>
      </c>
      <c r="O85" s="21">
        <f>$O$83/$C$85</f>
        <v>8.2764290970120723E-4</v>
      </c>
      <c r="P85" s="21">
        <f>$P$83/$C$85</f>
        <v>2.2459852098001987E-2</v>
      </c>
      <c r="Q85" s="21">
        <f>$Q$83/$C$85</f>
        <v>1.8547880785868182E-2</v>
      </c>
      <c r="R85" s="21">
        <f>$R$83/$C$85</f>
        <v>1.5787975245893837E-3</v>
      </c>
      <c r="S85" s="21">
        <f>$S$83/$C$85</f>
        <v>1.7386194971642056E-2</v>
      </c>
      <c r="T85" s="21">
        <f>$T$83/$C$85</f>
        <v>6.9569628046369314E-3</v>
      </c>
      <c r="U85" s="21">
        <f>$U$83/$C$85</f>
        <v>5.3784489728060259E-3</v>
      </c>
      <c r="V85" s="21">
        <f>$V$83/$C$85</f>
        <v>4.2072646384767085E-2</v>
      </c>
      <c r="W85" s="21">
        <f>$W$83/$C$85</f>
        <v>1.1685623784341017E-3</v>
      </c>
      <c r="X85" s="21">
        <f>$X$83/$C$85</f>
        <v>1.5514580291441383E-2</v>
      </c>
      <c r="Y85" s="21">
        <f>$Y$83/$C$85</f>
        <v>2.8783948827846698E-3</v>
      </c>
      <c r="Z85" s="21">
        <f>$Z$83/$C$85</f>
        <v>1.7771952929325829E-2</v>
      </c>
      <c r="AA85" s="21">
        <f>$AA$83/$C$85</f>
        <v>1.3199106532942174E-3</v>
      </c>
      <c r="AB85" s="21">
        <f>$AB$83/$C$85</f>
        <v>1.2268358547796825E-2</v>
      </c>
      <c r="AC85" s="21">
        <f>$AC$83/$C$85</f>
        <v>6.9493259469539964E-2</v>
      </c>
      <c r="AD85" s="21">
        <f>$AD$83/$C$85</f>
        <v>4.6830847174588351E-3</v>
      </c>
      <c r="AE85" s="21">
        <f>$AE$83/$C$85</f>
        <v>6.1772764691516054E-2</v>
      </c>
      <c r="AF85" s="21">
        <f>$AF$83/$C$85</f>
        <v>3.4381562236406619E-3</v>
      </c>
      <c r="AG85" s="21">
        <f>$AG$83/$C$85</f>
        <v>3.2009712847079629E-3</v>
      </c>
      <c r="AH85" s="21">
        <f>$AH$83/$C$85</f>
        <v>2.1628969331392513E-3</v>
      </c>
      <c r="AI85" s="21">
        <f>$AI$83/$C$85</f>
        <v>6.920744375337011E-4</v>
      </c>
      <c r="AJ85" s="21">
        <f>$AJ$83/$C$85</f>
        <v>2.4226181324277257E-2</v>
      </c>
      <c r="AK85" s="21">
        <f>$AK$83/$C$85</f>
        <v>1.4450625313621615E-2</v>
      </c>
      <c r="AL85" s="21">
        <f>$AL$83/$C$85</f>
        <v>1.431376451539741E-2</v>
      </c>
      <c r="AM85" s="21">
        <f>$AM$83/$C$85</f>
        <v>2.4738012702947322E-2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2024-08-15T01:23:40Z</dcterms:created>
  <dcterms:modified xsi:type="dcterms:W3CDTF">2024-08-15T01:23:43Z</dcterms:modified>
</cp:coreProperties>
</file>