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77DBDCFF-4C1A-40E9-B4A0-69BF7ECC3E18}" xr6:coauthVersionLast="47" xr6:coauthVersionMax="47" xr10:uidLastSave="{00000000-0000-0000-0000-000000000000}"/>
  <bookViews>
    <workbookView xWindow="-28920" yWindow="-315" windowWidth="29040" windowHeight="15720" xr2:uid="{E6A60AD7-4103-4115-913D-32DCEBFBC8DC}"/>
  </bookViews>
  <sheets>
    <sheet name="STATS" sheetId="1" r:id="rId1"/>
    <sheet name=" 1,00 Whisky (1)" sheetId="2" r:id="rId2"/>
    <sheet name=" 2,00 Gin (1)" sheetId="3" r:id="rId3"/>
    <sheet name=" 3,00 Vodka (1)" sheetId="4" r:id="rId4"/>
    <sheet name=" 4,00 Rum (1)" sheetId="5" r:id="rId5"/>
    <sheet name=" 5,00 Bitters (1)" sheetId="6" r:id="rId6"/>
    <sheet name=" 1,00 Whisky (2)" sheetId="7" r:id="rId7"/>
    <sheet name=" 2,00 Gin (2)" sheetId="8" r:id="rId8"/>
    <sheet name=" 3,00 Vodka (2)" sheetId="9" r:id="rId9"/>
    <sheet name=" 4,00 Rum (2)" sheetId="10" r:id="rId10"/>
    <sheet name=" 5,00 Bitters (2)" sheetId="11" r:id="rId11"/>
    <sheet name=" 1,00 Whisky (3)" sheetId="12" r:id="rId12"/>
    <sheet name=" 2,00 Gin (3)" sheetId="13" r:id="rId13"/>
    <sheet name=" 3,00 Vodka (3)" sheetId="14" r:id="rId14"/>
    <sheet name=" 4,00 Rum (3)" sheetId="15" r:id="rId15"/>
    <sheet name=" 5,00 Bitters (3)" sheetId="16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16" l="1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5" i="16" s="1"/>
  <c r="D85" i="16" s="1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C85" i="15"/>
  <c r="D85" i="15" s="1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C85" i="14"/>
  <c r="D85" i="14" s="1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C85" i="13" s="1"/>
  <c r="D85" i="13" s="1"/>
  <c r="D83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C85" i="12"/>
  <c r="D85" i="12" s="1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5" i="11"/>
  <c r="D85" i="11" s="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5" i="9"/>
  <c r="D85" i="9" s="1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C85" i="8" s="1"/>
  <c r="W85" i="8" s="1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C85" i="6" s="1"/>
  <c r="D85" i="6" s="1"/>
  <c r="D83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 s="1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16" l="1"/>
  <c r="AK85" i="16"/>
  <c r="AJ85" i="16"/>
  <c r="AI85" i="16"/>
  <c r="AH85" i="16"/>
  <c r="AG85" i="16"/>
  <c r="AF85" i="16"/>
  <c r="AE85" i="16"/>
  <c r="AD85" i="16"/>
  <c r="AC85" i="16"/>
  <c r="AB85" i="16"/>
  <c r="V85" i="16"/>
  <c r="AA85" i="16"/>
  <c r="Z85" i="16"/>
  <c r="Y85" i="16"/>
  <c r="X85" i="16"/>
  <c r="W85" i="16"/>
  <c r="U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W85" i="15"/>
  <c r="U85" i="15"/>
  <c r="V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Y85" i="14"/>
  <c r="U85" i="14"/>
  <c r="X85" i="14"/>
  <c r="W85" i="14"/>
  <c r="V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AL85" i="13"/>
  <c r="AK85" i="13"/>
  <c r="AJ85" i="13"/>
  <c r="AI85" i="13"/>
  <c r="AH85" i="13"/>
  <c r="AG85" i="13"/>
  <c r="AF85" i="13"/>
  <c r="AE85" i="13"/>
  <c r="W85" i="13"/>
  <c r="AD85" i="13"/>
  <c r="AC85" i="13"/>
  <c r="AB85" i="13"/>
  <c r="AA85" i="13"/>
  <c r="Z85" i="13"/>
  <c r="Y85" i="13"/>
  <c r="X85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W85" i="12"/>
  <c r="U85" i="12"/>
  <c r="V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U85" i="11"/>
  <c r="X85" i="11"/>
  <c r="W85" i="11"/>
  <c r="V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AL85" i="9"/>
  <c r="AJ85" i="9"/>
  <c r="AK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D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E85" i="8"/>
  <c r="F85" i="8"/>
  <c r="C85" i="7"/>
  <c r="AL85" i="7" s="1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W85" i="6"/>
  <c r="Y85" i="6"/>
  <c r="X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E85" i="6"/>
  <c r="F85" i="6"/>
  <c r="C85" i="5"/>
  <c r="Y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D85" i="5"/>
  <c r="E85" i="5"/>
  <c r="AL85" i="4"/>
  <c r="AK85" i="4"/>
  <c r="AJ85" i="4"/>
  <c r="AI85" i="4"/>
  <c r="AH85" i="4"/>
  <c r="AG85" i="4"/>
  <c r="AF85" i="4"/>
  <c r="AE85" i="4"/>
  <c r="V85" i="4"/>
  <c r="AD85" i="4"/>
  <c r="AC85" i="4"/>
  <c r="AB85" i="4"/>
  <c r="AA85" i="4"/>
  <c r="Z85" i="4"/>
  <c r="Y85" i="4"/>
  <c r="X85" i="4"/>
  <c r="W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U85" i="3"/>
  <c r="AC85" i="3"/>
  <c r="AB85" i="3"/>
  <c r="AA85" i="3"/>
  <c r="Z85" i="3"/>
  <c r="Y85" i="3"/>
  <c r="X85" i="3"/>
  <c r="W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U85" i="2"/>
  <c r="AC85" i="2"/>
  <c r="AB85" i="2"/>
  <c r="AA85" i="2"/>
  <c r="Z85" i="2"/>
  <c r="Y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AJ85" i="7" l="1"/>
  <c r="AK85" i="7"/>
  <c r="AH85" i="7"/>
  <c r="AI85" i="7"/>
  <c r="AF85" i="7"/>
  <c r="AG85" i="7"/>
  <c r="AD85" i="7"/>
  <c r="AE85" i="7"/>
  <c r="AB85" i="7"/>
  <c r="AC85" i="7"/>
  <c r="Z85" i="7"/>
  <c r="AA85" i="7"/>
  <c r="X85" i="7"/>
  <c r="Y85" i="7"/>
  <c r="V85" i="7"/>
  <c r="W85" i="7"/>
  <c r="T85" i="7"/>
  <c r="U85" i="7"/>
  <c r="R85" i="7"/>
  <c r="S85" i="7"/>
  <c r="P85" i="7"/>
  <c r="Q85" i="7"/>
  <c r="N85" i="7"/>
  <c r="O85" i="7"/>
  <c r="L85" i="7"/>
  <c r="M85" i="7"/>
  <c r="J85" i="7"/>
  <c r="K85" i="7"/>
  <c r="H85" i="7"/>
  <c r="I85" i="7"/>
  <c r="F85" i="7"/>
  <c r="G85" i="7"/>
  <c r="D85" i="7"/>
  <c r="E85" i="7"/>
  <c r="Z85" i="5"/>
  <c r="AL85" i="5"/>
  <c r="AJ85" i="5"/>
  <c r="AK85" i="5"/>
  <c r="AH85" i="5"/>
  <c r="AI85" i="5"/>
  <c r="AF85" i="5"/>
  <c r="AG85" i="5"/>
  <c r="AD85" i="5"/>
  <c r="AE85" i="5"/>
  <c r="AB85" i="5"/>
  <c r="AC85" i="5"/>
  <c r="F85" i="5"/>
  <c r="AA85" i="5"/>
  <c r="X85" i="5"/>
</calcChain>
</file>

<file path=xl/sharedStrings.xml><?xml version="1.0" encoding="utf-8"?>
<sst xmlns="http://schemas.openxmlformats.org/spreadsheetml/2006/main" count="6065" uniqueCount="210">
  <si>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</si>
  <si>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</si>
  <si>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</si>
  <si>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</si>
  <si>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</si>
  <si>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</si>
  <si>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</si>
  <si>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</si>
  <si>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</si>
  <si>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</si>
  <si>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</si>
  <si>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</si>
  <si>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</si>
  <si>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</si>
  <si>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</si>
  <si>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</si>
  <si>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</si>
  <si>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</si>
  <si>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</si>
  <si>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</si>
  <si>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</si>
  <si>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</si>
  <si>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</si>
  <si>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</si>
  <si>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</si>
  <si>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</si>
  <si>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</si>
  <si>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</si>
  <si>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</si>
  <si>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</si>
  <si>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</si>
  <si>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</si>
  <si>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</si>
  <si>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</si>
  <si>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</si>
  <si>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</si>
  <si>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</si>
  <si>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</si>
  <si>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</si>
  <si>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</si>
  <si>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</si>
  <si>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</si>
  <si>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</si>
  <si>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</si>
  <si>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</si>
  <si>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</si>
  <si>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</si>
  <si>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</si>
  <si>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</si>
  <si>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</si>
  <si>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</si>
  <si>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</si>
  <si>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</si>
  <si>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</si>
  <si>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</si>
  <si>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</si>
  <si>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</si>
  <si>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</si>
  <si>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</si>
  <si>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</si>
  <si>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</si>
  <si>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</si>
  <si>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</si>
  <si>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</si>
  <si>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</si>
  <si>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</si>
  <si>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</si>
  <si>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</si>
  <si>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</si>
  <si>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</si>
  <si>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</si>
  <si>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</si>
  <si>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</si>
  <si>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</si>
  <si>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</si>
  <si>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</si>
  <si>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-,079</t>
  </si>
  <si>
    <t>,994</t>
  </si>
  <si>
    <t>-,046</t>
  </si>
  <si>
    <t>,991</t>
  </si>
  <si>
    <t>,065</t>
  </si>
  <si>
    <t>,048</t>
  </si>
  <si>
    <t>-,055</t>
  </si>
  <si>
    <t>-,040</t>
  </si>
  <si>
    <t>,993</t>
  </si>
  <si>
    <t>,047</t>
  </si>
  <si>
    <t>,049</t>
  </si>
  <si>
    <t>,041</t>
  </si>
  <si>
    <t>,992</t>
  </si>
  <si>
    <t>-,052</t>
  </si>
  <si>
    <t>-,047</t>
  </si>
  <si>
    <t>-,045</t>
  </si>
  <si>
    <t>,043</t>
  </si>
  <si>
    <t>,042</t>
  </si>
  <si>
    <t>-,049</t>
  </si>
  <si>
    <t>,050</t>
  </si>
  <si>
    <t>,040</t>
  </si>
  <si>
    <t>-,044</t>
  </si>
  <si>
    <t>,052</t>
  </si>
  <si>
    <t>,070</t>
  </si>
  <si>
    <t>-,048</t>
  </si>
  <si>
    <t>,989</t>
  </si>
  <si>
    <t>,045</t>
  </si>
  <si>
    <t>,055</t>
  </si>
  <si>
    <t>,054</t>
  </si>
  <si>
    <t>,990</t>
  </si>
  <si>
    <t>,044</t>
  </si>
  <si>
    <t>,063</t>
  </si>
  <si>
    <t>-,041</t>
  </si>
  <si>
    <t>,057</t>
  </si>
  <si>
    <t>,046</t>
  </si>
  <si>
    <t>,988</t>
  </si>
  <si>
    <t>-,050</t>
  </si>
  <si>
    <t>,062</t>
  </si>
  <si>
    <t>,051</t>
  </si>
  <si>
    <t>-,051</t>
  </si>
  <si>
    <t>,987</t>
  </si>
  <si>
    <t>,078</t>
  </si>
  <si>
    <t>,985</t>
  </si>
  <si>
    <t>,056</t>
  </si>
  <si>
    <t>,064</t>
  </si>
  <si>
    <t>,986</t>
  </si>
  <si>
    <t>,079</t>
  </si>
  <si>
    <t>,066</t>
  </si>
  <si>
    <t>-,043</t>
  </si>
  <si>
    <t>,072</t>
  </si>
  <si>
    <t>,984</t>
  </si>
  <si>
    <t>,112</t>
  </si>
  <si>
    <t>,058</t>
  </si>
  <si>
    <t>,983</t>
  </si>
  <si>
    <t>SUMA</t>
  </si>
  <si>
    <t>R2</t>
  </si>
  <si>
    <t xml:space="preserve"> 2,00 Gin</t>
  </si>
  <si>
    <t>,067</t>
  </si>
  <si>
    <t>,069</t>
  </si>
  <si>
    <t>,060</t>
  </si>
  <si>
    <t>,071</t>
  </si>
  <si>
    <t>-,063</t>
  </si>
  <si>
    <t>,077</t>
  </si>
  <si>
    <t>-,065</t>
  </si>
  <si>
    <t>-,062</t>
  </si>
  <si>
    <t>-,060</t>
  </si>
  <si>
    <t>,061</t>
  </si>
  <si>
    <t>-,077</t>
  </si>
  <si>
    <t>,982</t>
  </si>
  <si>
    <t>,107</t>
  </si>
  <si>
    <t>,981</t>
  </si>
  <si>
    <t>,075</t>
  </si>
  <si>
    <t>,081</t>
  </si>
  <si>
    <t>-,082</t>
  </si>
  <si>
    <t>,980</t>
  </si>
  <si>
    <t>,073</t>
  </si>
  <si>
    <t>,977</t>
  </si>
  <si>
    <t>,975</t>
  </si>
  <si>
    <t>,121</t>
  </si>
  <si>
    <t>,971</t>
  </si>
  <si>
    <t>,970</t>
  </si>
  <si>
    <t>,120</t>
  </si>
  <si>
    <t xml:space="preserve"> 3,00 Vodka</t>
  </si>
  <si>
    <t>-,061</t>
  </si>
  <si>
    <t>-,059</t>
  </si>
  <si>
    <t>,059</t>
  </si>
  <si>
    <t>,088</t>
  </si>
  <si>
    <t>,076</t>
  </si>
  <si>
    <t>,086</t>
  </si>
  <si>
    <t>,976</t>
  </si>
  <si>
    <t xml:space="preserve"> 4,00 Rum</t>
  </si>
  <si>
    <t>,037</t>
  </si>
  <si>
    <t>-,056</t>
  </si>
  <si>
    <t>-,067</t>
  </si>
  <si>
    <t>-,038</t>
  </si>
  <si>
    <t>-,037</t>
  </si>
  <si>
    <t>,039</t>
  </si>
  <si>
    <t>,038</t>
  </si>
  <si>
    <t>,053</t>
  </si>
  <si>
    <t>-,042</t>
  </si>
  <si>
    <t>-,058</t>
  </si>
  <si>
    <t>-,057</t>
  </si>
  <si>
    <t>-,039</t>
  </si>
  <si>
    <t>,082</t>
  </si>
  <si>
    <t>-,053</t>
  </si>
  <si>
    <t>,068</t>
  </si>
  <si>
    <t>-,064</t>
  </si>
  <si>
    <t>,102</t>
  </si>
  <si>
    <t>,113</t>
  </si>
  <si>
    <t>-,054</t>
  </si>
  <si>
    <t>,100</t>
  </si>
  <si>
    <t>,074</t>
  </si>
  <si>
    <t>,974</t>
  </si>
  <si>
    <t>,973</t>
  </si>
  <si>
    <t>,080</t>
  </si>
  <si>
    <t xml:space="preserve"> 5,00 Bitters</t>
  </si>
  <si>
    <t>-,073</t>
  </si>
  <si>
    <t>,122</t>
  </si>
  <si>
    <t>,129</t>
  </si>
  <si>
    <t>,978</t>
  </si>
  <si>
    <t>,105</t>
  </si>
  <si>
    <t>-,081</t>
  </si>
  <si>
    <t>-,085</t>
  </si>
  <si>
    <t>,979</t>
  </si>
  <si>
    <t>-,084</t>
  </si>
  <si>
    <t>-,070</t>
  </si>
  <si>
    <t>,090</t>
  </si>
  <si>
    <t>,101</t>
  </si>
  <si>
    <t>,964</t>
  </si>
  <si>
    <t xml:space="preserve"> 1,00 Whisky (3)</t>
  </si>
  <si>
    <t xml:space="preserve"> 2,00 Gin (3)</t>
  </si>
  <si>
    <t xml:space="preserve"> 3,00 Vodka (3)</t>
  </si>
  <si>
    <t xml:space="preserve"> 4,00 Rum (3)</t>
  </si>
  <si>
    <t xml:space="preserve"> 5,00 Bitters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</si>
</sst>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2">
    <cellStyle name="Normalny" xfId="0" builtinId="0"/>
    <cellStyle name="style1723684673228" xfId="1" xr:uid="{27AFB3F4-CA23-49A7-8635-A26BB143EADB}"/>
    <cellStyle name="style1723684673245" xfId="8" xr:uid="{5A5B5CDC-4860-43DB-BA4D-7AA41A10B6AD}"/>
    <cellStyle name="style1723684673262" xfId="14" xr:uid="{78C09AEB-E1A0-42AA-9A1E-CF097AD5AD21}"/>
    <cellStyle name="style1723684673341" xfId="2" xr:uid="{69BCD7EE-6EBD-4738-B74A-4E79D01346B7}"/>
    <cellStyle name="style1723684673348" xfId="3" xr:uid="{388A9709-F81B-46EC-954E-99B79025362E}"/>
    <cellStyle name="style1723684673359" xfId="4" xr:uid="{FBC2CC2E-743D-489B-B3F5-DCE7EF21E47F}"/>
    <cellStyle name="style1723684673369" xfId="5" xr:uid="{77A533F3-B6C0-42EE-BD3D-7410B0C27BDF}"/>
    <cellStyle name="style1723684673378" xfId="6" xr:uid="{3F2F5FCE-90DC-4545-A9E4-02639C4BAD7E}"/>
    <cellStyle name="style1723684673387" xfId="13" xr:uid="{BC845BFE-EC6E-41BF-B381-6DA551BA8798}"/>
    <cellStyle name="style1723684673395" xfId="7" xr:uid="{AD43B7EE-C9ED-4096-9CB3-91FBD1951F7B}"/>
    <cellStyle name="style1723684673419" xfId="9" xr:uid="{C5BCF6F5-B723-4F17-8467-EA1550F26CA7}"/>
    <cellStyle name="style1723684673428" xfId="10" xr:uid="{25A50B33-C901-4383-AE5A-CF8FBCC66952}"/>
    <cellStyle name="style1723684673438" xfId="11" xr:uid="{2F843ABC-50C8-4BCA-BA13-905D103E398D}"/>
    <cellStyle name="style1723684673444" xfId="12" xr:uid="{D7367B60-0FE6-463C-85F8-2D0CFED45D48}"/>
    <cellStyle name="style1723684673453" xfId="15" xr:uid="{EFFBCF34-37D3-4005-A95D-5FF028C5B22E}"/>
    <cellStyle name="style1723684673461" xfId="16" xr:uid="{AF66C94C-948E-4E96-93D6-CF475B9E8386}"/>
    <cellStyle name="style1723684673478" xfId="18" xr:uid="{8DF72EBB-0E32-416C-83C0-15C37DBF37D4}"/>
    <cellStyle name="style1723684673516" xfId="17" xr:uid="{B8F1AC08-C194-4E7E-851A-AC06D7F39CCD}"/>
    <cellStyle name="style1723684673526" xfId="19" xr:uid="{2A6CB6BA-6383-4988-AF8A-A2E7BFCCE0A9}"/>
    <cellStyle name="style1723684673551" xfId="20" xr:uid="{38E5A6FC-B7AE-434A-8ACB-21069726F76F}"/>
    <cellStyle name="style1723684673657" xfId="21" xr:uid="{4F36BCD4-C03C-422F-A1C1-9EAA8B0E53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F1076-6C19-4597-99F3-CAE67301CC9E}">
  <dimension ref="A1:F38"/>
  <sheetViews>
    <sheetView tabSelected="1" workbookViewId="0">
      <selection activeCell="F2" sqref="F2:F38"/>
    </sheetView>
  </sheetViews>
  <sheetFormatPr defaultRowHeight="15"/>
  <cols>
    <col min="1" max="1" width="80.7109375" customWidth="1"/>
  </cols>
  <sheetData>
    <row r="1" spans="1:6">
      <c r="B1" t="s">
        <v>205</v>
      </c>
      <c r="C1" t="s">
        <v>206</v>
      </c>
      <c r="D1" t="s">
        <v>207</v>
      </c>
      <c r="E1" t="s">
        <v>208</v>
      </c>
      <c r="F1" t="s">
        <v>209</v>
      </c>
    </row>
    <row r="2" spans="1:6">
      <c r="B2">
        <v>5.5717762115454837E-2</v>
      </c>
      <c r="C2">
        <v>6.5714288319266415E-2</v>
      </c>
      <c r="D2">
        <v>5.6934836667337223E-2</v>
      </c>
      <c r="E2">
        <v>4.8191154262058528E-2</v>
      </c>
      <c r="F2">
        <v>6.6338025162094819E-2</v>
      </c>
    </row>
    <row r="3" spans="1:6">
      <c r="A3" t="s">
        <v>3</v>
      </c>
      <c r="B3" s="20">
        <v>5.8950224890408492E-2</v>
      </c>
      <c r="C3" s="20">
        <v>1.5217431098941065E-2</v>
      </c>
      <c r="D3" s="21">
        <v>2.0200107742944337E-3</v>
      </c>
      <c r="E3" s="20">
        <v>2.1677519665646683E-2</v>
      </c>
      <c r="F3" s="21">
        <v>4.3184634850327776E-3</v>
      </c>
    </row>
    <row r="4" spans="1:6">
      <c r="A4" t="s">
        <v>4</v>
      </c>
      <c r="B4" s="20">
        <v>2.3743168191501032E-2</v>
      </c>
      <c r="C4" s="20">
        <v>2.4957724873999887E-2</v>
      </c>
      <c r="D4" s="20">
        <v>2.793656249762037E-2</v>
      </c>
      <c r="E4" s="20">
        <v>2.3671722887996554E-2</v>
      </c>
      <c r="F4" s="21">
        <v>5.7290083054406006E-3</v>
      </c>
    </row>
    <row r="5" spans="1:6">
      <c r="A5" t="s">
        <v>5</v>
      </c>
      <c r="B5" s="21">
        <v>4.8841146722664328E-3</v>
      </c>
      <c r="C5" s="21">
        <v>5.3831541951196455E-3</v>
      </c>
      <c r="D5" s="20">
        <v>4.0620831016677524E-2</v>
      </c>
      <c r="E5" s="20">
        <v>6.8656593568303892E-2</v>
      </c>
      <c r="F5" s="20">
        <v>4.3301370151093831E-2</v>
      </c>
    </row>
    <row r="6" spans="1:6">
      <c r="A6" t="s">
        <v>6</v>
      </c>
      <c r="B6" s="20">
        <v>7.2014450203446059E-2</v>
      </c>
      <c r="C6" s="21">
        <v>4.4959887749949591E-3</v>
      </c>
      <c r="D6" s="20">
        <v>2.4421700833169354E-2</v>
      </c>
      <c r="E6" s="20">
        <v>2.0660989646691611E-2</v>
      </c>
      <c r="F6" s="20">
        <v>2.6767434078545604E-2</v>
      </c>
    </row>
    <row r="7" spans="1:6">
      <c r="A7" t="s">
        <v>7</v>
      </c>
      <c r="B7" s="21">
        <v>7.0911465769580261E-4</v>
      </c>
      <c r="C7" s="21">
        <v>4.1542424249172375E-3</v>
      </c>
      <c r="D7" s="20">
        <v>3.1233766268025796E-2</v>
      </c>
      <c r="E7" s="21">
        <v>3.5692305986994204E-3</v>
      </c>
      <c r="F7" s="21">
        <v>1.7533413244595218E-3</v>
      </c>
    </row>
    <row r="8" spans="1:6">
      <c r="A8" t="s">
        <v>8</v>
      </c>
      <c r="B8" s="21">
        <v>3.3418829991396131E-4</v>
      </c>
      <c r="C8" s="21">
        <v>1.619134251319092E-3</v>
      </c>
      <c r="D8" s="21">
        <v>1.0333580041692127E-2</v>
      </c>
      <c r="E8" s="21">
        <v>2.2025249006562366E-3</v>
      </c>
      <c r="F8" s="20">
        <v>2.044158799007487E-2</v>
      </c>
    </row>
    <row r="9" spans="1:6">
      <c r="A9" t="s">
        <v>9</v>
      </c>
      <c r="B9" s="20">
        <v>9.0815780076932084E-2</v>
      </c>
      <c r="C9" s="20">
        <v>2.2531084925028828E-2</v>
      </c>
      <c r="D9" s="20">
        <v>9.6131318325813828E-2</v>
      </c>
      <c r="E9" s="20">
        <v>0.19874646707763513</v>
      </c>
      <c r="F9" s="20">
        <v>0.21914730432542714</v>
      </c>
    </row>
    <row r="10" spans="1:6">
      <c r="A10" t="s">
        <v>10</v>
      </c>
      <c r="B10" s="20">
        <v>0.21885230960398844</v>
      </c>
      <c r="C10" s="20">
        <v>0.16906285611942967</v>
      </c>
      <c r="D10" s="20">
        <v>4.3967112080707998E-2</v>
      </c>
      <c r="E10" s="20">
        <v>0.2558972571564832</v>
      </c>
      <c r="F10" s="20">
        <v>0.24207482407603459</v>
      </c>
    </row>
    <row r="11" spans="1:6">
      <c r="A11" t="s">
        <v>11</v>
      </c>
      <c r="B11" s="21">
        <v>7.380605428171521E-3</v>
      </c>
      <c r="C11" s="20">
        <v>1.3087346175995284E-2</v>
      </c>
      <c r="D11" s="20">
        <v>4.6515861293353757E-2</v>
      </c>
      <c r="E11" s="21">
        <v>1.1181539427500176E-3</v>
      </c>
      <c r="F11" s="21">
        <v>1.1743127404537472E-3</v>
      </c>
    </row>
    <row r="12" spans="1:6">
      <c r="A12" t="s">
        <v>12</v>
      </c>
      <c r="B12" s="21">
        <v>6.3938776833717707E-3</v>
      </c>
      <c r="C12" s="20">
        <v>1.3937555553356748E-2</v>
      </c>
      <c r="D12" s="21">
        <v>6.1628911833806537E-3</v>
      </c>
      <c r="E12" s="21">
        <v>1.5069447808419912E-3</v>
      </c>
      <c r="F12" s="20">
        <v>2.1698934932373681E-2</v>
      </c>
    </row>
    <row r="13" spans="1:6">
      <c r="A13" t="s">
        <v>13</v>
      </c>
      <c r="B13" s="20">
        <v>7.9070030614835918E-3</v>
      </c>
      <c r="C13" s="21">
        <v>8.7764913403288861E-4</v>
      </c>
      <c r="D13" s="20">
        <v>3.0813050420769397E-2</v>
      </c>
      <c r="E13" s="20">
        <v>8.9331982764619348E-3</v>
      </c>
      <c r="F13" s="20">
        <v>6.9865338915389942E-3</v>
      </c>
    </row>
    <row r="14" spans="1:6">
      <c r="A14" t="s">
        <v>14</v>
      </c>
      <c r="B14" s="21">
        <v>5.2209272036721766E-3</v>
      </c>
      <c r="C14" s="21">
        <v>6.5223332922380479E-3</v>
      </c>
      <c r="D14" s="20">
        <v>2.4577062149131582E-2</v>
      </c>
      <c r="E14" s="20">
        <v>2.033324076534701E-2</v>
      </c>
      <c r="F14" s="20">
        <v>3.0791836428101984E-2</v>
      </c>
    </row>
    <row r="15" spans="1:6">
      <c r="A15" t="s">
        <v>15</v>
      </c>
      <c r="B15" s="21">
        <v>8.1230884668455892E-4</v>
      </c>
      <c r="C15" s="20">
        <v>7.4696113465759092E-2</v>
      </c>
      <c r="D15" s="20">
        <v>2.3130896674507649E-2</v>
      </c>
      <c r="E15" s="20">
        <v>1.3738672952459525E-2</v>
      </c>
      <c r="F15" s="20">
        <v>1.500937997130321E-2</v>
      </c>
    </row>
    <row r="16" spans="1:6">
      <c r="A16" t="s">
        <v>16</v>
      </c>
      <c r="B16" s="20">
        <v>2.0749182703925503E-2</v>
      </c>
      <c r="C16" s="21">
        <v>1.4267423622406398E-3</v>
      </c>
      <c r="D16" s="21">
        <v>6.3925991704661504E-3</v>
      </c>
      <c r="E16" s="20">
        <v>6.9481913025352615E-2</v>
      </c>
      <c r="F16" s="21">
        <v>2.3206663587282948E-3</v>
      </c>
    </row>
    <row r="17" spans="1:6">
      <c r="A17" t="s">
        <v>17</v>
      </c>
      <c r="B17" s="20">
        <v>5.4210793062663264E-2</v>
      </c>
      <c r="C17" s="20">
        <v>1.9090837574653127E-2</v>
      </c>
      <c r="D17" s="20">
        <v>3.4124130382197221E-2</v>
      </c>
      <c r="E17" s="20">
        <v>2.2314082668694241E-2</v>
      </c>
      <c r="F17" s="20">
        <v>3.494821164452297E-2</v>
      </c>
    </row>
    <row r="18" spans="1:6">
      <c r="A18" t="s">
        <v>18</v>
      </c>
      <c r="B18" s="20">
        <v>2.3290004982553368E-2</v>
      </c>
      <c r="C18" s="20">
        <v>4.0069060022418522E-2</v>
      </c>
      <c r="D18" s="20">
        <v>6.8756161820503495E-2</v>
      </c>
      <c r="E18" s="21">
        <v>2.506911357718117E-3</v>
      </c>
      <c r="F18" s="21">
        <v>1.6823312207976543E-3</v>
      </c>
    </row>
    <row r="19" spans="1:6">
      <c r="A19" t="s">
        <v>19</v>
      </c>
      <c r="B19" s="21">
        <v>1.7522223368725742E-3</v>
      </c>
      <c r="C19" s="20">
        <v>3.7719016977859871E-2</v>
      </c>
      <c r="D19" s="21">
        <v>1.0149289523491749E-2</v>
      </c>
      <c r="E19" s="21">
        <v>3.4992051180237583E-3</v>
      </c>
      <c r="F19" s="21">
        <v>1.6246513823249503E-3</v>
      </c>
    </row>
    <row r="20" spans="1:6">
      <c r="A20" t="s">
        <v>20</v>
      </c>
      <c r="B20" s="21">
        <v>6.6625878611178079E-4</v>
      </c>
      <c r="C20" s="21">
        <v>1.2127822550427544E-3</v>
      </c>
      <c r="D20" s="20">
        <v>5.6051467949982003E-2</v>
      </c>
      <c r="E20" s="21">
        <v>4.2660170190191495E-3</v>
      </c>
      <c r="F20" s="20">
        <v>7.1064780080810526E-3</v>
      </c>
    </row>
    <row r="21" spans="1:6">
      <c r="A21" t="s">
        <v>21</v>
      </c>
      <c r="B21" s="20">
        <v>3.6348315757954913E-2</v>
      </c>
      <c r="C21" s="20">
        <v>1.8442268604241786E-2</v>
      </c>
      <c r="D21" s="20">
        <v>2.8482444553561404E-2</v>
      </c>
      <c r="E21" s="20">
        <v>4.98282447416891E-2</v>
      </c>
      <c r="F21" s="20">
        <v>2.2131199440008281E-2</v>
      </c>
    </row>
    <row r="22" spans="1:6">
      <c r="A22" t="s">
        <v>22</v>
      </c>
      <c r="B22" s="20">
        <v>4.830073441894394E-2</v>
      </c>
      <c r="C22" s="21">
        <v>6.1775799120248175E-3</v>
      </c>
      <c r="D22" s="21">
        <v>1.7540069414328605E-2</v>
      </c>
      <c r="E22" s="21">
        <v>1.5889601881180467E-3</v>
      </c>
      <c r="F22" s="21">
        <v>5.4414558835164974E-4</v>
      </c>
    </row>
    <row r="23" spans="1:6">
      <c r="A23" t="s">
        <v>23</v>
      </c>
      <c r="B23" s="21">
        <v>1.7678364734944366E-3</v>
      </c>
      <c r="C23" s="20">
        <v>1.7728145853319558E-2</v>
      </c>
      <c r="D23" s="21">
        <v>6.134899448590022E-3</v>
      </c>
      <c r="E23" s="21">
        <v>4.2255316230205035E-3</v>
      </c>
      <c r="F23" s="20">
        <v>0.11713419326167722</v>
      </c>
    </row>
    <row r="24" spans="1:6">
      <c r="A24" t="s">
        <v>24</v>
      </c>
      <c r="B24" s="21">
        <v>9.2540055826997685E-4</v>
      </c>
      <c r="C24" s="21">
        <v>1.0884029381121709E-2</v>
      </c>
      <c r="D24" s="21">
        <v>3.8676483967917457E-3</v>
      </c>
      <c r="E24" s="21">
        <v>4.3120196547344674E-3</v>
      </c>
      <c r="F24" s="21">
        <v>5.0191054911712823E-4</v>
      </c>
    </row>
    <row r="25" spans="1:6">
      <c r="A25" t="s">
        <v>25</v>
      </c>
      <c r="B25" s="20">
        <v>5.2259150616928207E-2</v>
      </c>
      <c r="C25" s="20">
        <v>7.2776213224608033E-2</v>
      </c>
      <c r="D25" s="21">
        <v>1.1247534228653632E-3</v>
      </c>
      <c r="E25" s="20">
        <v>9.5457358281506918E-3</v>
      </c>
      <c r="F25" s="21">
        <v>7.4513619039078981E-4</v>
      </c>
    </row>
    <row r="26" spans="1:6">
      <c r="A26" t="s">
        <v>26</v>
      </c>
      <c r="B26" s="21">
        <v>1.0992223113308714E-3</v>
      </c>
      <c r="C26" s="20">
        <v>1.5650549750028876E-2</v>
      </c>
      <c r="D26" s="21">
        <v>2.0328111060113562E-3</v>
      </c>
      <c r="E26" s="21">
        <v>4.0084354669733266E-3</v>
      </c>
      <c r="F26" s="21">
        <v>1.0835217536614673E-3</v>
      </c>
    </row>
    <row r="27" spans="1:6">
      <c r="A27" t="s">
        <v>27</v>
      </c>
      <c r="B27" s="20">
        <v>2.1320934119531256E-2</v>
      </c>
      <c r="C27" s="20">
        <v>4.4632815713904497E-2</v>
      </c>
      <c r="D27" s="20">
        <v>6.8309779842094645E-2</v>
      </c>
      <c r="E27" s="20">
        <v>2.0316999903749477E-2</v>
      </c>
      <c r="F27" s="20">
        <v>2.7255734669042932E-2</v>
      </c>
    </row>
    <row r="28" spans="1:6">
      <c r="A28" t="s">
        <v>28</v>
      </c>
      <c r="B28" s="20">
        <v>2.8721558892949327E-2</v>
      </c>
      <c r="C28" s="20">
        <v>8.7919109531586506E-2</v>
      </c>
      <c r="D28" s="20">
        <v>8.7103754725096474E-2</v>
      </c>
      <c r="E28" s="20">
        <v>5.978104683350384E-2</v>
      </c>
      <c r="F28" s="20">
        <v>1.2370786132561583E-2</v>
      </c>
    </row>
    <row r="29" spans="1:6">
      <c r="A29" t="s">
        <v>29</v>
      </c>
      <c r="B29" s="20">
        <v>8.1506479996886205E-3</v>
      </c>
      <c r="C29" s="21">
        <v>2.8668359822845092E-3</v>
      </c>
      <c r="D29" s="21">
        <v>1.0346858008516051E-2</v>
      </c>
      <c r="E29" s="21">
        <v>7.4944411365256191E-3</v>
      </c>
      <c r="F29" s="21">
        <v>2.2304442638257853E-3</v>
      </c>
    </row>
    <row r="30" spans="1:6">
      <c r="A30" t="s">
        <v>30</v>
      </c>
      <c r="B30" s="20">
        <v>0.11103735368461633</v>
      </c>
      <c r="C30" s="20">
        <v>5.7279045879633006E-2</v>
      </c>
      <c r="D30" s="20">
        <v>3.2902460164405962E-2</v>
      </c>
      <c r="E30" s="20">
        <v>2.7481418225063618E-2</v>
      </c>
      <c r="F30" s="21">
        <v>5.4703958606999881E-3</v>
      </c>
    </row>
    <row r="31" spans="1:6">
      <c r="A31" t="s">
        <v>31</v>
      </c>
      <c r="B31" s="21">
        <v>4.5892456879572637E-3</v>
      </c>
      <c r="C31" s="21">
        <v>1.3471542647391706E-3</v>
      </c>
      <c r="D31" s="20">
        <v>1.7573040155710179E-2</v>
      </c>
      <c r="E31" s="20">
        <v>1.4640967527088523E-2</v>
      </c>
      <c r="F31" s="20">
        <v>2.1095535612360095E-2</v>
      </c>
    </row>
    <row r="32" spans="1:6">
      <c r="A32" t="s">
        <v>32</v>
      </c>
      <c r="B32" s="20">
        <v>1.1053198946670334E-2</v>
      </c>
      <c r="C32" s="21">
        <v>5.6249036321573691E-4</v>
      </c>
      <c r="D32" s="20">
        <v>5.8548381581467829E-2</v>
      </c>
      <c r="E32" s="21">
        <v>4.8706382911771262E-4</v>
      </c>
      <c r="F32" s="21">
        <v>3.3547923854907423E-3</v>
      </c>
    </row>
    <row r="33" spans="1:6">
      <c r="A33" t="s">
        <v>33</v>
      </c>
      <c r="B33" s="21">
        <v>6.3147932633699009E-4</v>
      </c>
      <c r="C33" s="21">
        <v>1.3426224775313831E-3</v>
      </c>
      <c r="D33" s="21">
        <v>1.2947826631445281E-2</v>
      </c>
      <c r="E33" s="20">
        <v>9.6940881905730573E-3</v>
      </c>
      <c r="F33" s="21">
        <v>4.248549006074979E-3</v>
      </c>
    </row>
    <row r="34" spans="1:6">
      <c r="A34" t="s">
        <v>34</v>
      </c>
      <c r="B34" s="21">
        <v>2.4241006098389951E-3</v>
      </c>
      <c r="C34" s="21">
        <v>1.2620085497823781E-3</v>
      </c>
      <c r="D34" s="21">
        <v>9.7220032821973188E-4</v>
      </c>
      <c r="E34" s="21">
        <v>4.6133405398699669E-3</v>
      </c>
      <c r="F34" s="20">
        <v>1.4724952981646717E-2</v>
      </c>
    </row>
    <row r="35" spans="1:6">
      <c r="A35" t="s">
        <v>35</v>
      </c>
      <c r="B35" s="20">
        <v>1.4317071143315679E-2</v>
      </c>
      <c r="C35" s="20">
        <v>9.6373443076095161E-2</v>
      </c>
      <c r="D35" s="20">
        <v>5.0903368746649795E-2</v>
      </c>
      <c r="E35" s="20">
        <v>1.1800064225315321E-2</v>
      </c>
      <c r="F35" s="21">
        <v>2.0684868242218822E-3</v>
      </c>
    </row>
    <row r="36" spans="1:6">
      <c r="A36" t="s">
        <v>36</v>
      </c>
      <c r="B36" s="21">
        <v>2.6752005308964956E-3</v>
      </c>
      <c r="C36" s="20">
        <v>8.8338372210865809E-2</v>
      </c>
      <c r="D36" s="21">
        <v>4.842898469114721E-3</v>
      </c>
      <c r="E36" s="21">
        <v>8.0891085762256263E-4</v>
      </c>
      <c r="F36" s="20">
        <v>5.1804993183733966E-2</v>
      </c>
    </row>
    <row r="37" spans="1:6">
      <c r="A37" t="s">
        <v>37</v>
      </c>
      <c r="B37" s="20">
        <v>1.5470171241291414E-2</v>
      </c>
      <c r="C37" s="20">
        <v>1.9222915377605069E-2</v>
      </c>
      <c r="D37" s="21">
        <v>1.0328531288126641E-2</v>
      </c>
      <c r="E37" s="21">
        <v>3.2614984900808807E-3</v>
      </c>
      <c r="F37" s="20">
        <v>1.3838487742571695E-2</v>
      </c>
    </row>
    <row r="38" spans="1:6">
      <c r="A38" t="s">
        <v>38</v>
      </c>
      <c r="B38" s="20">
        <v>4.0221842988322612E-2</v>
      </c>
      <c r="C38" s="21">
        <v>1.1333463700647865E-3</v>
      </c>
      <c r="D38" s="21">
        <v>2.699981311219114E-3</v>
      </c>
      <c r="E38" s="20">
        <v>2.3330587330022204E-2</v>
      </c>
      <c r="F38" s="20">
        <v>1.2520064240227814E-2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E4D87-57EA-461C-A57F-18BB984854B5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 t="s">
        <v>76</v>
      </c>
      <c r="D5" s="7">
        <v>3.3454092037689835E-2</v>
      </c>
      <c r="E5" s="7">
        <v>7.4751073069712591E-3</v>
      </c>
      <c r="F5" s="7">
        <v>1.5469717155382917E-2</v>
      </c>
      <c r="G5" s="7">
        <v>2.6887490521115213E-2</v>
      </c>
      <c r="H5" s="7">
        <v>1.7924863679711113E-2</v>
      </c>
      <c r="I5" s="7">
        <v>2.2246296392137033E-2</v>
      </c>
      <c r="J5" s="7">
        <v>-1.12609106630635E-3</v>
      </c>
      <c r="K5" s="7">
        <v>2.4308197193277599E-2</v>
      </c>
      <c r="L5" s="7">
        <v>-6.1329606858319535E-3</v>
      </c>
      <c r="M5" s="7">
        <v>1.0175244116124705E-2</v>
      </c>
      <c r="N5" s="7">
        <v>1.4935941207691724E-2</v>
      </c>
      <c r="O5" s="7">
        <v>1.3453756961463057E-2</v>
      </c>
      <c r="P5" s="7">
        <v>1.3240015188021625E-3</v>
      </c>
      <c r="Q5" s="7">
        <v>2.3040867709173324E-2</v>
      </c>
      <c r="R5" s="7">
        <v>-2.8277333877906527E-3</v>
      </c>
      <c r="S5" s="7">
        <v>9.9358465028317258E-3</v>
      </c>
      <c r="T5" s="7">
        <v>-9.543889221881631E-3</v>
      </c>
      <c r="U5" s="7">
        <v>6.5881962019144225E-5</v>
      </c>
      <c r="V5" s="7">
        <v>6.5256880095450288E-3</v>
      </c>
      <c r="W5" s="7">
        <v>1.8406952752556334E-2</v>
      </c>
      <c r="X5" s="7">
        <v>-2.9286629663511206E-2</v>
      </c>
      <c r="Y5" s="7">
        <v>1.4760556083248013E-3</v>
      </c>
      <c r="Z5" s="7">
        <v>-1.0881357932175741E-2</v>
      </c>
      <c r="AA5" s="7">
        <v>-9.7031331125295179E-3</v>
      </c>
      <c r="AB5" s="7">
        <v>2.0311902794399182E-2</v>
      </c>
      <c r="AC5" s="7">
        <v>-2.6231044381349874E-2</v>
      </c>
      <c r="AD5" s="7">
        <v>-9.5030802922370077E-3</v>
      </c>
      <c r="AE5" s="8" t="s">
        <v>77</v>
      </c>
      <c r="AF5" s="7">
        <v>-2.0274905489494784E-2</v>
      </c>
      <c r="AG5" s="7">
        <v>-7.5478109041083501E-3</v>
      </c>
      <c r="AH5" s="7">
        <v>-2.7253148716354789E-2</v>
      </c>
      <c r="AI5" s="7">
        <v>-7.6801211134842895E-3</v>
      </c>
      <c r="AJ5" s="7">
        <v>-3.8629051205281685E-2</v>
      </c>
      <c r="AK5" s="7">
        <v>1.1624183086667917E-2</v>
      </c>
      <c r="AL5" s="8" t="s">
        <v>78</v>
      </c>
      <c r="AM5" s="9">
        <v>-1.005899958801324E-2</v>
      </c>
    </row>
    <row r="6" spans="1:39" ht="24">
      <c r="A6" s="10" t="s">
        <v>41</v>
      </c>
      <c r="B6" s="11" t="s">
        <v>40</v>
      </c>
      <c r="C6" s="12">
        <v>3.415913758978329E-3</v>
      </c>
      <c r="D6" s="13">
        <v>-3.4667732785481395E-2</v>
      </c>
      <c r="E6" s="13">
        <v>-3.227097394512108E-2</v>
      </c>
      <c r="F6" s="13">
        <v>-8.5677832775570752E-3</v>
      </c>
      <c r="G6" s="13">
        <v>-2.727224464313743E-2</v>
      </c>
      <c r="H6" s="13">
        <v>-1.2239506559506065E-2</v>
      </c>
      <c r="I6" s="13">
        <v>-7.7485913514662259E-3</v>
      </c>
      <c r="J6" s="13">
        <v>-2.959922987680328E-2</v>
      </c>
      <c r="K6" s="13">
        <v>-1.9401809429139797E-3</v>
      </c>
      <c r="L6" s="13">
        <v>9.1409314406245071E-3</v>
      </c>
      <c r="M6" s="13">
        <v>-1.4969408588822888E-2</v>
      </c>
      <c r="N6" s="13">
        <v>8.7390690012307572E-4</v>
      </c>
      <c r="O6" s="13">
        <v>-3.0464159693530002E-2</v>
      </c>
      <c r="P6" s="13">
        <v>4.4993261108370684E-3</v>
      </c>
      <c r="Q6" s="13">
        <v>-1.3334943258771541E-2</v>
      </c>
      <c r="R6" s="13">
        <v>-1.89445935046464E-2</v>
      </c>
      <c r="S6" s="13">
        <v>4.0968418125221489E-3</v>
      </c>
      <c r="T6" s="13">
        <v>-1.2049312509068329E-3</v>
      </c>
      <c r="U6" s="14" t="s">
        <v>79</v>
      </c>
      <c r="V6" s="13">
        <v>-1.025653151350339E-2</v>
      </c>
      <c r="W6" s="13">
        <v>-2.0109938066036944E-2</v>
      </c>
      <c r="X6" s="13">
        <v>1.4274006834013747E-2</v>
      </c>
      <c r="Y6" s="13">
        <v>6.4678604925439637E-3</v>
      </c>
      <c r="Z6" s="13">
        <v>1.4653390553081989E-2</v>
      </c>
      <c r="AA6" s="13">
        <v>-1.3553483420499456E-3</v>
      </c>
      <c r="AB6" s="13">
        <v>4.3768207892936973E-3</v>
      </c>
      <c r="AC6" s="13">
        <v>2.4443197173530017E-2</v>
      </c>
      <c r="AD6" s="13">
        <v>2.7158102501111229E-2</v>
      </c>
      <c r="AE6" s="13">
        <v>5.2720255425714667E-5</v>
      </c>
      <c r="AF6" s="13">
        <v>-2.2528048712722837E-3</v>
      </c>
      <c r="AG6" s="13">
        <v>1.3847426921832537E-2</v>
      </c>
      <c r="AH6" s="13">
        <v>2.7319043593998393E-2</v>
      </c>
      <c r="AI6" s="13">
        <v>9.1478863748295173E-3</v>
      </c>
      <c r="AJ6" s="14" t="s">
        <v>80</v>
      </c>
      <c r="AK6" s="13">
        <v>2.8807522277698103E-2</v>
      </c>
      <c r="AL6" s="14" t="s">
        <v>81</v>
      </c>
      <c r="AM6" s="15">
        <v>3.7570375612817598E-2</v>
      </c>
    </row>
    <row r="7" spans="1:39" ht="24">
      <c r="A7" s="10" t="s">
        <v>42</v>
      </c>
      <c r="B7" s="11" t="s">
        <v>40</v>
      </c>
      <c r="C7" s="16" t="s">
        <v>82</v>
      </c>
      <c r="D7" s="13">
        <v>-1.4641402869883486E-2</v>
      </c>
      <c r="E7" s="13">
        <v>-2.139247967822993E-2</v>
      </c>
      <c r="F7" s="13">
        <v>1.2993130197306961E-2</v>
      </c>
      <c r="G7" s="13">
        <v>-4.5160598048380792E-3</v>
      </c>
      <c r="H7" s="13">
        <v>-1.3712154861879551E-2</v>
      </c>
      <c r="I7" s="13">
        <v>-1.4765077217626401E-2</v>
      </c>
      <c r="J7" s="13">
        <v>-1.8156854680151518E-2</v>
      </c>
      <c r="K7" s="14" t="s">
        <v>83</v>
      </c>
      <c r="L7" s="13">
        <v>-3.3261192853447606E-2</v>
      </c>
      <c r="M7" s="13">
        <v>-1.5013441305185551E-2</v>
      </c>
      <c r="N7" s="13">
        <v>5.8301291808836525E-3</v>
      </c>
      <c r="O7" s="13">
        <v>-1.2996076208347562E-2</v>
      </c>
      <c r="P7" s="13">
        <v>-8.3483385403175774E-3</v>
      </c>
      <c r="Q7" s="13">
        <v>-7.9038214225288076E-4</v>
      </c>
      <c r="R7" s="14" t="s">
        <v>77</v>
      </c>
      <c r="S7" s="13">
        <v>-1.7318127351361808E-3</v>
      </c>
      <c r="T7" s="13">
        <v>3.3412647905652643E-3</v>
      </c>
      <c r="U7" s="13">
        <v>-1.9112678407286043E-2</v>
      </c>
      <c r="V7" s="13">
        <v>1.156098576881451E-2</v>
      </c>
      <c r="W7" s="13">
        <v>2.822342754449023E-2</v>
      </c>
      <c r="X7" s="13">
        <v>7.9640203861360837E-3</v>
      </c>
      <c r="Y7" s="13">
        <v>7.5637960148602383E-3</v>
      </c>
      <c r="Z7" s="13">
        <v>3.150935102340597E-2</v>
      </c>
      <c r="AA7" s="13">
        <v>2.8844075070445965E-2</v>
      </c>
      <c r="AB7" s="13">
        <v>2.9238115096614191E-2</v>
      </c>
      <c r="AC7" s="13">
        <v>1.1843495630007089E-3</v>
      </c>
      <c r="AD7" s="13">
        <v>1.6008396273945218E-2</v>
      </c>
      <c r="AE7" s="13">
        <v>-2.8206379323689659E-3</v>
      </c>
      <c r="AF7" s="13">
        <v>6.6818384552155569E-3</v>
      </c>
      <c r="AG7" s="13">
        <v>2.9656936623782576E-2</v>
      </c>
      <c r="AH7" s="13">
        <v>2.1372257554432509E-2</v>
      </c>
      <c r="AI7" s="13">
        <v>1.2855676810153753E-2</v>
      </c>
      <c r="AJ7" s="13">
        <v>2.9416049763611292E-2</v>
      </c>
      <c r="AK7" s="13">
        <v>2.1630658358977331E-2</v>
      </c>
      <c r="AL7" s="13">
        <v>2.5844399006709103E-3</v>
      </c>
      <c r="AM7" s="15">
        <v>2.7939778263518608E-2</v>
      </c>
    </row>
    <row r="8" spans="1:39" ht="24">
      <c r="A8" s="10" t="s">
        <v>43</v>
      </c>
      <c r="B8" s="11" t="s">
        <v>40</v>
      </c>
      <c r="C8" s="12">
        <v>5.1795335923999911E-3</v>
      </c>
      <c r="D8" s="13">
        <v>-9.5487492067265513E-3</v>
      </c>
      <c r="E8" s="13">
        <v>-3.7008661213878799E-3</v>
      </c>
      <c r="F8" s="13">
        <v>2.8347452189325388E-3</v>
      </c>
      <c r="G8" s="13">
        <v>-2.8105906228591392E-2</v>
      </c>
      <c r="H8" s="13">
        <v>-1.7847385109902979E-2</v>
      </c>
      <c r="I8" s="13">
        <v>-2.9599790705273767E-2</v>
      </c>
      <c r="J8" s="13">
        <v>-2.1759875372163794E-2</v>
      </c>
      <c r="K8" s="13">
        <v>-1.4370210452532678E-2</v>
      </c>
      <c r="L8" s="13">
        <v>-1.7743276493578011E-2</v>
      </c>
      <c r="M8" s="13">
        <v>-1.9185451125030274E-2</v>
      </c>
      <c r="N8" s="13">
        <v>-6.0343269020981015E-3</v>
      </c>
      <c r="O8" s="13">
        <v>-2.320748990053343E-2</v>
      </c>
      <c r="P8" s="14" t="s">
        <v>84</v>
      </c>
      <c r="Q8" s="13">
        <v>-2.1216601593107707E-2</v>
      </c>
      <c r="R8" s="13">
        <v>-8.3082848121190187E-3</v>
      </c>
      <c r="S8" s="13">
        <v>-8.0496768452335988E-3</v>
      </c>
      <c r="T8" s="13">
        <v>-1.6205945801328482E-2</v>
      </c>
      <c r="U8" s="13">
        <v>4.5164406197061328E-3</v>
      </c>
      <c r="V8" s="13">
        <v>-6.8657137962540409E-3</v>
      </c>
      <c r="W8" s="13">
        <v>6.6806215686290513E-3</v>
      </c>
      <c r="X8" s="13">
        <v>2.163667709855514E-2</v>
      </c>
      <c r="Y8" s="13">
        <v>3.7003084965656761E-2</v>
      </c>
      <c r="Z8" s="13">
        <v>2.9622399520334096E-2</v>
      </c>
      <c r="AA8" s="13">
        <v>1.9914089476197994E-2</v>
      </c>
      <c r="AB8" s="13">
        <v>2.3858407080771655E-2</v>
      </c>
      <c r="AC8" s="13">
        <v>2.398543753477517E-2</v>
      </c>
      <c r="AD8" s="13">
        <v>9.4349283819409224E-4</v>
      </c>
      <c r="AE8" s="13">
        <v>1.3083888807969458E-3</v>
      </c>
      <c r="AF8" s="13">
        <v>1.659044527351354E-2</v>
      </c>
      <c r="AG8" s="13">
        <v>3.2655770784622229E-2</v>
      </c>
      <c r="AH8" s="13">
        <v>2.2883957300934891E-2</v>
      </c>
      <c r="AI8" s="13">
        <v>-3.0666520574091781E-3</v>
      </c>
      <c r="AJ8" s="13">
        <v>1.9586223048142556E-2</v>
      </c>
      <c r="AK8" s="13">
        <v>1.5368887150355086E-3</v>
      </c>
      <c r="AL8" s="14" t="s">
        <v>85</v>
      </c>
      <c r="AM8" s="15">
        <v>3.3569894430216705E-2</v>
      </c>
    </row>
    <row r="9" spans="1:39" ht="24">
      <c r="A9" s="10" t="s">
        <v>44</v>
      </c>
      <c r="B9" s="11" t="s">
        <v>40</v>
      </c>
      <c r="C9" s="12">
        <v>-1.6571696725855373E-2</v>
      </c>
      <c r="D9" s="13">
        <v>-1.2255466323953475E-2</v>
      </c>
      <c r="E9" s="13">
        <v>-2.2736004290190112E-2</v>
      </c>
      <c r="F9" s="13">
        <v>-2.3053752405029503E-2</v>
      </c>
      <c r="G9" s="13">
        <v>2.2515296752010937E-2</v>
      </c>
      <c r="H9" s="13">
        <v>-3.301219254224555E-2</v>
      </c>
      <c r="I9" s="13">
        <v>1.3624670637378835E-3</v>
      </c>
      <c r="J9" s="13">
        <v>-1.1875014458230453E-2</v>
      </c>
      <c r="K9" s="13">
        <v>-3.0563199914244797E-2</v>
      </c>
      <c r="L9" s="13">
        <v>-1.7293280535687895E-2</v>
      </c>
      <c r="M9" s="13">
        <v>-2.2924007465171281E-3</v>
      </c>
      <c r="N9" s="13">
        <v>-1.3346463299516014E-2</v>
      </c>
      <c r="O9" s="14" t="s">
        <v>84</v>
      </c>
      <c r="P9" s="13">
        <v>-2.323225843495734E-2</v>
      </c>
      <c r="Q9" s="13">
        <v>-9.3309471131828216E-3</v>
      </c>
      <c r="R9" s="13">
        <v>-1.2959488352067757E-2</v>
      </c>
      <c r="S9" s="13">
        <v>7.8603809570170196E-3</v>
      </c>
      <c r="T9" s="13">
        <v>-1.1326123359877894E-2</v>
      </c>
      <c r="U9" s="13">
        <v>-3.0651837489998699E-2</v>
      </c>
      <c r="V9" s="13">
        <v>-2.1213503492741339E-2</v>
      </c>
      <c r="W9" s="13">
        <v>-6.7078248808121552E-3</v>
      </c>
      <c r="X9" s="13">
        <v>2.9670827691955681E-2</v>
      </c>
      <c r="Y9" s="14" t="s">
        <v>85</v>
      </c>
      <c r="Z9" s="13">
        <v>1.8028571328333187E-2</v>
      </c>
      <c r="AA9" s="14" t="s">
        <v>85</v>
      </c>
      <c r="AB9" s="13">
        <v>2.2215649640411839E-2</v>
      </c>
      <c r="AC9" s="13">
        <v>-1.9116649851880936E-3</v>
      </c>
      <c r="AD9" s="13">
        <v>-6.7843733620312988E-3</v>
      </c>
      <c r="AE9" s="13">
        <v>1.3412984036999774E-2</v>
      </c>
      <c r="AF9" s="13">
        <v>4.4025685518650033E-3</v>
      </c>
      <c r="AG9" s="13">
        <v>1.2706632051980832E-2</v>
      </c>
      <c r="AH9" s="13">
        <v>2.2749719266203085E-2</v>
      </c>
      <c r="AI9" s="13">
        <v>6.3520034277006791E-4</v>
      </c>
      <c r="AJ9" s="13">
        <v>2.5411025608936973E-3</v>
      </c>
      <c r="AK9" s="13">
        <v>1.3071438200677138E-2</v>
      </c>
      <c r="AL9" s="13">
        <v>7.340580438457857E-3</v>
      </c>
      <c r="AM9" s="15">
        <v>1.001040328219562E-2</v>
      </c>
    </row>
    <row r="10" spans="1:39" ht="24">
      <c r="A10" s="10" t="s">
        <v>45</v>
      </c>
      <c r="B10" s="11" t="s">
        <v>40</v>
      </c>
      <c r="C10" s="12">
        <v>1.5149545495613743E-2</v>
      </c>
      <c r="D10" s="13">
        <v>3.5835657478331694E-2</v>
      </c>
      <c r="E10" s="13">
        <v>1.5878625224688636E-2</v>
      </c>
      <c r="F10" s="13">
        <v>2.5366456335039245E-2</v>
      </c>
      <c r="G10" s="14" t="s">
        <v>86</v>
      </c>
      <c r="H10" s="13">
        <v>8.5764863780464305E-3</v>
      </c>
      <c r="I10" s="13">
        <v>2.6348271314175404E-2</v>
      </c>
      <c r="J10" s="13">
        <v>3.3788241894809251E-2</v>
      </c>
      <c r="K10" s="13">
        <v>9.9510303719464038E-3</v>
      </c>
      <c r="L10" s="13">
        <v>3.4173502605508957E-2</v>
      </c>
      <c r="M10" s="14" t="s">
        <v>87</v>
      </c>
      <c r="N10" s="13">
        <v>2.0120637084304602E-2</v>
      </c>
      <c r="O10" s="13">
        <v>4.3958507597764741E-3</v>
      </c>
      <c r="P10" s="13">
        <v>1.6565917673276084E-2</v>
      </c>
      <c r="Q10" s="13">
        <v>1.7714207133850024E-2</v>
      </c>
      <c r="R10" s="13">
        <v>6.6389599301585559E-3</v>
      </c>
      <c r="S10" s="13">
        <v>1.8629268450270055E-2</v>
      </c>
      <c r="T10" s="13">
        <v>1.5107934509165116E-2</v>
      </c>
      <c r="U10" s="13">
        <v>-2.2566319294336132E-3</v>
      </c>
      <c r="V10" s="13">
        <v>2.7500092432055936E-2</v>
      </c>
      <c r="W10" s="13">
        <v>9.0043353482262903E-3</v>
      </c>
      <c r="X10" s="13">
        <v>-3.3835531848123428E-2</v>
      </c>
      <c r="Y10" s="13">
        <v>-1.5920005875022757E-2</v>
      </c>
      <c r="Z10" s="13">
        <v>-6.89334981449334E-3</v>
      </c>
      <c r="AA10" s="13">
        <v>1.0488634200445794E-2</v>
      </c>
      <c r="AB10" s="13">
        <v>-2.8938394930182465E-2</v>
      </c>
      <c r="AC10" s="13">
        <v>1.1751440484818406E-2</v>
      </c>
      <c r="AD10" s="13">
        <v>1.6898784387908008E-2</v>
      </c>
      <c r="AE10" s="13">
        <v>-2.0158921794726507E-2</v>
      </c>
      <c r="AF10" s="14" t="s">
        <v>88</v>
      </c>
      <c r="AG10" s="13">
        <v>-5.6446248407060722E-4</v>
      </c>
      <c r="AH10" s="13">
        <v>5.5267999647008589E-3</v>
      </c>
      <c r="AI10" s="13">
        <v>-1.4011416807463732E-2</v>
      </c>
      <c r="AJ10" s="13">
        <v>-8.6427005783106525E-3</v>
      </c>
      <c r="AK10" s="13">
        <v>-1.0703976600250516E-2</v>
      </c>
      <c r="AL10" s="13">
        <v>-4.5187366411373166E-3</v>
      </c>
      <c r="AM10" s="15">
        <v>-2.1956834008812369E-2</v>
      </c>
    </row>
    <row r="11" spans="1:39" ht="24">
      <c r="A11" s="10" t="s">
        <v>46</v>
      </c>
      <c r="B11" s="11" t="s">
        <v>40</v>
      </c>
      <c r="C11" s="12">
        <v>-1.0925583353251316E-2</v>
      </c>
      <c r="D11" s="13">
        <v>-5.3078426008340985E-4</v>
      </c>
      <c r="E11" s="13">
        <v>3.2279741723441335E-2</v>
      </c>
      <c r="F11" s="13">
        <v>1.2080272107803814E-2</v>
      </c>
      <c r="G11" s="13">
        <v>1.6632048910020021E-2</v>
      </c>
      <c r="H11" s="13">
        <v>2.5504789482639942E-2</v>
      </c>
      <c r="I11" s="13">
        <v>3.9203834214558649E-2</v>
      </c>
      <c r="J11" s="13">
        <v>1.759043191985786E-2</v>
      </c>
      <c r="K11" s="13">
        <v>1.1765887223850063E-2</v>
      </c>
      <c r="L11" s="13">
        <v>-7.7602761126077744E-4</v>
      </c>
      <c r="M11" s="13">
        <v>9.8065710460330975E-3</v>
      </c>
      <c r="N11" s="13">
        <v>1.7506380628685297E-2</v>
      </c>
      <c r="O11" s="13">
        <v>6.3153398304841913E-4</v>
      </c>
      <c r="P11" s="13">
        <v>-3.0651550036464967E-3</v>
      </c>
      <c r="Q11" s="13">
        <v>3.8483088135083172E-2</v>
      </c>
      <c r="R11" s="13">
        <v>1.2782889736639016E-2</v>
      </c>
      <c r="S11" s="13">
        <v>5.8718455115718445E-3</v>
      </c>
      <c r="T11" s="13">
        <v>4.1043749651223128E-3</v>
      </c>
      <c r="U11" s="13">
        <v>9.1847553625970472E-3</v>
      </c>
      <c r="V11" s="13">
        <v>-9.2745874300571276E-4</v>
      </c>
      <c r="W11" s="13">
        <v>1.5384335098107063E-2</v>
      </c>
      <c r="X11" s="13">
        <v>-3.9141537094783987E-4</v>
      </c>
      <c r="Y11" s="13">
        <v>1.7748171215918592E-2</v>
      </c>
      <c r="Z11" s="13">
        <v>-4.8720465075228888E-3</v>
      </c>
      <c r="AA11" s="13">
        <v>-2.8198695668086176E-2</v>
      </c>
      <c r="AB11" s="13">
        <v>-2.5373605692494E-2</v>
      </c>
      <c r="AC11" s="13">
        <v>-3.4253115930222892E-2</v>
      </c>
      <c r="AD11" s="13">
        <v>-1.7675207291212962E-2</v>
      </c>
      <c r="AE11" s="13">
        <v>-7.6283742808254491E-3</v>
      </c>
      <c r="AF11" s="13">
        <v>-1.4008960700279917E-2</v>
      </c>
      <c r="AG11" s="13">
        <v>-2.2559806873678021E-2</v>
      </c>
      <c r="AH11" s="13">
        <v>-4.4013631469204516E-3</v>
      </c>
      <c r="AI11" s="14" t="s">
        <v>88</v>
      </c>
      <c r="AJ11" s="13">
        <v>-3.9666382122315526E-2</v>
      </c>
      <c r="AK11" s="13">
        <v>5.7958646369352784E-3</v>
      </c>
      <c r="AL11" s="14" t="s">
        <v>89</v>
      </c>
      <c r="AM11" s="15">
        <v>-3.1467560028205818E-2</v>
      </c>
    </row>
    <row r="12" spans="1:39" ht="24">
      <c r="A12" s="10" t="s">
        <v>47</v>
      </c>
      <c r="B12" s="11" t="s">
        <v>40</v>
      </c>
      <c r="C12" s="12">
        <v>-7.5427980268190755E-3</v>
      </c>
      <c r="D12" s="13">
        <v>-3.302834273551214E-2</v>
      </c>
      <c r="E12" s="13">
        <v>-1.3504516955355201E-2</v>
      </c>
      <c r="F12" s="13">
        <v>-2.5642008464440983E-2</v>
      </c>
      <c r="G12" s="13">
        <v>-2.004538598319788E-2</v>
      </c>
      <c r="H12" s="14" t="s">
        <v>90</v>
      </c>
      <c r="I12" s="13">
        <v>-1.6373665669430681E-3</v>
      </c>
      <c r="J12" s="13">
        <v>-3.6870972770640525E-2</v>
      </c>
      <c r="K12" s="14" t="s">
        <v>91</v>
      </c>
      <c r="L12" s="13">
        <v>5.1724569176241596E-3</v>
      </c>
      <c r="M12" s="13">
        <v>4.5264053060968283E-3</v>
      </c>
      <c r="N12" s="13">
        <v>1.4622520967413186E-2</v>
      </c>
      <c r="O12" s="13">
        <v>-1.1259562138385439E-2</v>
      </c>
      <c r="P12" s="13">
        <v>-1.6134165702425502E-2</v>
      </c>
      <c r="Q12" s="13">
        <v>1.7321548067687136E-2</v>
      </c>
      <c r="R12" s="13">
        <v>3.3402931046755176E-3</v>
      </c>
      <c r="S12" s="13">
        <v>3.0829345751822177E-3</v>
      </c>
      <c r="T12" s="14" t="s">
        <v>79</v>
      </c>
      <c r="U12" s="13">
        <v>-1.2061332279559879E-3</v>
      </c>
      <c r="V12" s="13">
        <v>-1.8948429850854374E-3</v>
      </c>
      <c r="W12" s="13">
        <v>1.1832959914919916E-2</v>
      </c>
      <c r="X12" s="13">
        <v>2.9835862936937074E-2</v>
      </c>
      <c r="Y12" s="13">
        <v>3.7139353473582076E-2</v>
      </c>
      <c r="Z12" s="13">
        <v>1.2827608919928065E-2</v>
      </c>
      <c r="AA12" s="13">
        <v>5.7349608709609343E-3</v>
      </c>
      <c r="AB12" s="14" t="s">
        <v>92</v>
      </c>
      <c r="AC12" s="13">
        <v>2.3888839701009033E-3</v>
      </c>
      <c r="AD12" s="13">
        <v>3.1877021759398785E-2</v>
      </c>
      <c r="AE12" s="13">
        <v>-9.4826751723220276E-3</v>
      </c>
      <c r="AF12" s="13">
        <v>1.505781858680613E-2</v>
      </c>
      <c r="AG12" s="13">
        <v>2.9104564750533786E-3</v>
      </c>
      <c r="AH12" s="13">
        <v>2.5587798954656737E-2</v>
      </c>
      <c r="AI12" s="13">
        <v>4.0899821799567082E-3</v>
      </c>
      <c r="AJ12" s="13">
        <v>9.0651705073656573E-3</v>
      </c>
      <c r="AK12" s="14" t="s">
        <v>93</v>
      </c>
      <c r="AL12" s="13">
        <v>1.6594042161770729E-2</v>
      </c>
      <c r="AM12" s="15">
        <v>-2.6112977579569713E-3</v>
      </c>
    </row>
    <row r="13" spans="1:39" ht="24">
      <c r="A13" s="10" t="s">
        <v>48</v>
      </c>
      <c r="B13" s="11" t="s">
        <v>40</v>
      </c>
      <c r="C13" s="12">
        <v>1.7893535097728668E-2</v>
      </c>
      <c r="D13" s="13">
        <v>-8.8571981208753221E-3</v>
      </c>
      <c r="E13" s="13">
        <v>1.6342715670713129E-3</v>
      </c>
      <c r="F13" s="13">
        <v>-1.7016079489061298E-2</v>
      </c>
      <c r="G13" s="13">
        <v>-1.2944404832759441E-2</v>
      </c>
      <c r="H13" s="13">
        <v>-2.1214803628331988E-2</v>
      </c>
      <c r="I13" s="13">
        <v>-1.1231583005538275E-2</v>
      </c>
      <c r="J13" s="13">
        <v>-3.4585613944297017E-2</v>
      </c>
      <c r="K13" s="14" t="s">
        <v>94</v>
      </c>
      <c r="L13" s="13">
        <v>-2.9332013626910063E-2</v>
      </c>
      <c r="M13" s="14" t="s">
        <v>88</v>
      </c>
      <c r="N13" s="13">
        <v>1.6881844081182984E-2</v>
      </c>
      <c r="O13" s="13">
        <v>-2.2794898402559434E-3</v>
      </c>
      <c r="P13" s="13">
        <v>-1.911255216880452E-2</v>
      </c>
      <c r="Q13" s="13">
        <v>1.7482790354990993E-3</v>
      </c>
      <c r="R13" s="13">
        <v>-1.4892262283182529E-2</v>
      </c>
      <c r="S13" s="13">
        <v>-1.0690665627598139E-2</v>
      </c>
      <c r="T13" s="13">
        <v>4.5222826386905777E-3</v>
      </c>
      <c r="U13" s="13">
        <v>-1.4989959817014958E-2</v>
      </c>
      <c r="V13" s="13">
        <v>7.3661952915327006E-3</v>
      </c>
      <c r="W13" s="13">
        <v>6.5907967152493002E-3</v>
      </c>
      <c r="X13" s="13">
        <v>1.8831796148425901E-2</v>
      </c>
      <c r="Y13" s="13">
        <v>3.7987122506771984E-2</v>
      </c>
      <c r="Z13" s="13">
        <v>5.6302762551534765E-3</v>
      </c>
      <c r="AA13" s="14" t="s">
        <v>95</v>
      </c>
      <c r="AB13" s="13">
        <v>2.8699147213649794E-2</v>
      </c>
      <c r="AC13" s="13">
        <v>5.3517942253475644E-3</v>
      </c>
      <c r="AD13" s="13">
        <v>3.3886835963959486E-2</v>
      </c>
      <c r="AE13" s="13">
        <v>1.0088975497539393E-2</v>
      </c>
      <c r="AF13" s="14" t="s">
        <v>87</v>
      </c>
      <c r="AG13" s="13">
        <v>1.7615390321854895E-2</v>
      </c>
      <c r="AH13" s="13">
        <v>3.4707027615937434E-2</v>
      </c>
      <c r="AI13" s="13">
        <v>9.784144980265648E-3</v>
      </c>
      <c r="AJ13" s="13">
        <v>2.1442033104603813E-3</v>
      </c>
      <c r="AK13" s="13">
        <v>1.2401869305660214E-2</v>
      </c>
      <c r="AL13" s="13">
        <v>1.2178596135718677E-2</v>
      </c>
      <c r="AM13" s="15">
        <v>1.9691683309614915E-2</v>
      </c>
    </row>
    <row r="14" spans="1:39" ht="24">
      <c r="A14" s="10" t="s">
        <v>49</v>
      </c>
      <c r="B14" s="11" t="s">
        <v>40</v>
      </c>
      <c r="C14" s="12">
        <v>-3.5821659693450927E-2</v>
      </c>
      <c r="D14" s="13">
        <v>-2.0456427272158288E-2</v>
      </c>
      <c r="E14" s="13">
        <v>-3.1602828178911538E-2</v>
      </c>
      <c r="F14" s="13">
        <v>-3.7169889150925901E-2</v>
      </c>
      <c r="G14" s="13">
        <v>-5.0095553727209892E-3</v>
      </c>
      <c r="H14" s="13">
        <v>-2.1436058505202176E-2</v>
      </c>
      <c r="I14" s="13">
        <v>8.317049804899561E-4</v>
      </c>
      <c r="J14" s="13">
        <v>-2.7719984708891244E-2</v>
      </c>
      <c r="K14" s="14" t="s">
        <v>83</v>
      </c>
      <c r="L14" s="13">
        <v>-2.5961624703566832E-2</v>
      </c>
      <c r="M14" s="13">
        <v>-1.0730416707556067E-2</v>
      </c>
      <c r="N14" s="13">
        <v>1.1522474087213203E-2</v>
      </c>
      <c r="O14" s="13">
        <v>7.8510924607703651E-3</v>
      </c>
      <c r="P14" s="13">
        <v>-8.0454252578581534E-3</v>
      </c>
      <c r="Q14" s="13">
        <v>1.5593396484502683E-2</v>
      </c>
      <c r="R14" s="13">
        <v>-1.715697057981742E-3</v>
      </c>
      <c r="S14" s="14" t="s">
        <v>84</v>
      </c>
      <c r="T14" s="13">
        <v>3.0904377486665625E-3</v>
      </c>
      <c r="U14" s="13">
        <v>4.1171817219327099E-3</v>
      </c>
      <c r="V14" s="13">
        <v>1.7926611941112364E-2</v>
      </c>
      <c r="W14" s="13">
        <v>1.6130836466125883E-3</v>
      </c>
      <c r="X14" s="13">
        <v>1.1092130305327906E-2</v>
      </c>
      <c r="Y14" s="13">
        <v>2.8986827150184868E-2</v>
      </c>
      <c r="Z14" s="13">
        <v>3.323427938831619E-2</v>
      </c>
      <c r="AA14" s="13">
        <v>3.6994625335649282E-2</v>
      </c>
      <c r="AB14" s="13">
        <v>2.0371137174612662E-2</v>
      </c>
      <c r="AC14" s="13">
        <v>-3.9444039153182049E-3</v>
      </c>
      <c r="AD14" s="13">
        <v>2.5158115863655314E-3</v>
      </c>
      <c r="AE14" s="13">
        <v>9.8886547055727289E-3</v>
      </c>
      <c r="AF14" s="13">
        <v>1.8654214150781442E-2</v>
      </c>
      <c r="AG14" s="13">
        <v>3.3506758179431481E-2</v>
      </c>
      <c r="AH14" s="13">
        <v>3.719576563812136E-2</v>
      </c>
      <c r="AI14" s="13">
        <v>5.8762052250530619E-3</v>
      </c>
      <c r="AJ14" s="13">
        <v>-1.6089817764175962E-3</v>
      </c>
      <c r="AK14" s="13">
        <v>2.7756734606221793E-2</v>
      </c>
      <c r="AL14" s="13">
        <v>8.3533280435604505E-3</v>
      </c>
      <c r="AM14" s="15">
        <v>1.776270160285764E-3</v>
      </c>
    </row>
    <row r="15" spans="1:39" ht="24">
      <c r="A15" s="10" t="s">
        <v>50</v>
      </c>
      <c r="B15" s="11" t="s">
        <v>40</v>
      </c>
      <c r="C15" s="12">
        <v>1.8212980576376987E-4</v>
      </c>
      <c r="D15" s="13">
        <v>-2.1344119874721668E-2</v>
      </c>
      <c r="E15" s="13">
        <v>2.582269440306535E-3</v>
      </c>
      <c r="F15" s="13">
        <v>-1.8966117998890489E-2</v>
      </c>
      <c r="G15" s="13">
        <v>-3.8995531248271577E-2</v>
      </c>
      <c r="H15" s="13">
        <v>-3.3471833541470924E-3</v>
      </c>
      <c r="I15" s="14" t="s">
        <v>77</v>
      </c>
      <c r="J15" s="13">
        <v>-1.6115683343008259E-2</v>
      </c>
      <c r="K15" s="13">
        <v>-2.8912689436379085E-3</v>
      </c>
      <c r="L15" s="13">
        <v>-4.0099854762054923E-3</v>
      </c>
      <c r="M15" s="13">
        <v>-1.1307106204697964E-2</v>
      </c>
      <c r="N15" s="13">
        <v>-9.5450343592763075E-3</v>
      </c>
      <c r="O15" s="13">
        <v>1.3626856211049758E-3</v>
      </c>
      <c r="P15" s="13">
        <v>-2.9686307419547992E-2</v>
      </c>
      <c r="Q15" s="13">
        <v>-2.2096464211841228E-2</v>
      </c>
      <c r="R15" s="13">
        <v>-1.4747967583533963E-2</v>
      </c>
      <c r="S15" s="13">
        <v>8.3212819184302455E-4</v>
      </c>
      <c r="T15" s="13">
        <v>-1.6539112259367104E-3</v>
      </c>
      <c r="U15" s="13">
        <v>-7.8089041568147281E-3</v>
      </c>
      <c r="V15" s="13">
        <v>-1.7150578484725419E-2</v>
      </c>
      <c r="W15" s="13">
        <v>-3.1515736947904903E-2</v>
      </c>
      <c r="X15" s="14" t="s">
        <v>96</v>
      </c>
      <c r="Y15" s="13">
        <v>1.7094573492954689E-2</v>
      </c>
      <c r="Z15" s="13">
        <v>2.6823002818268308E-3</v>
      </c>
      <c r="AA15" s="13">
        <v>2.4019671365580447E-2</v>
      </c>
      <c r="AB15" s="13">
        <v>2.3319640432314465E-2</v>
      </c>
      <c r="AC15" s="13">
        <v>-3.5249182641562105E-3</v>
      </c>
      <c r="AD15" s="13">
        <v>-6.8560212630199959E-3</v>
      </c>
      <c r="AE15" s="13">
        <v>2.2217938604641017E-2</v>
      </c>
      <c r="AF15" s="13">
        <v>2.6466684374529419E-2</v>
      </c>
      <c r="AG15" s="13">
        <v>2.3699962378294658E-2</v>
      </c>
      <c r="AH15" s="13">
        <v>-4.1126404343985465E-3</v>
      </c>
      <c r="AI15" s="13">
        <v>3.9379027568371069E-2</v>
      </c>
      <c r="AJ15" s="13">
        <v>-9.7198740870100338E-4</v>
      </c>
      <c r="AK15" s="13">
        <v>1.8235132337475587E-2</v>
      </c>
      <c r="AL15" s="13">
        <v>1.0418099958692971E-2</v>
      </c>
      <c r="AM15" s="15">
        <v>1.6884765719478459E-2</v>
      </c>
    </row>
    <row r="16" spans="1:39" ht="24">
      <c r="A16" s="10" t="s">
        <v>51</v>
      </c>
      <c r="B16" s="11" t="s">
        <v>40</v>
      </c>
      <c r="C16" s="12">
        <v>2.2837077968823065E-3</v>
      </c>
      <c r="D16" s="13">
        <v>1.9153213231620766E-2</v>
      </c>
      <c r="E16" s="13">
        <v>3.1144929559672963E-2</v>
      </c>
      <c r="F16" s="13">
        <v>-1.039555784528408E-2</v>
      </c>
      <c r="G16" s="13">
        <v>1.0795953518718876E-2</v>
      </c>
      <c r="H16" s="13">
        <v>3.7127545935390399E-3</v>
      </c>
      <c r="I16" s="13">
        <v>-4.0781207775826183E-3</v>
      </c>
      <c r="J16" s="14" t="s">
        <v>92</v>
      </c>
      <c r="K16" s="13">
        <v>7.2902104157863369E-3</v>
      </c>
      <c r="L16" s="13">
        <v>-7.8813271287250519E-3</v>
      </c>
      <c r="M16" s="13">
        <v>3.4724670334163509E-2</v>
      </c>
      <c r="N16" s="13">
        <v>3.2771569681324608E-2</v>
      </c>
      <c r="O16" s="13">
        <v>2.2651039877072239E-2</v>
      </c>
      <c r="P16" s="13">
        <v>2.2812859998333372E-2</v>
      </c>
      <c r="Q16" s="13">
        <v>2.2994934776775448E-2</v>
      </c>
      <c r="R16" s="13">
        <v>2.1223692719436096E-2</v>
      </c>
      <c r="S16" s="13">
        <v>3.7081678560272405E-2</v>
      </c>
      <c r="T16" s="13">
        <v>2.5619851034184307E-2</v>
      </c>
      <c r="U16" s="13">
        <v>2.7368662956002945E-2</v>
      </c>
      <c r="V16" s="13">
        <v>2.5223119928337964E-2</v>
      </c>
      <c r="W16" s="13">
        <v>2.4052392443074024E-3</v>
      </c>
      <c r="X16" s="13">
        <v>-1.7857389947174979E-2</v>
      </c>
      <c r="Y16" s="13">
        <v>6.8491362250223927E-3</v>
      </c>
      <c r="Z16" s="13">
        <v>-2.1375846193671662E-2</v>
      </c>
      <c r="AA16" s="13">
        <v>-2.5201162764027587E-2</v>
      </c>
      <c r="AB16" s="13">
        <v>-9.0190404504205401E-3</v>
      </c>
      <c r="AC16" s="13">
        <v>-1.1436776081516857E-2</v>
      </c>
      <c r="AD16" s="13">
        <v>-6.860340203021769E-4</v>
      </c>
      <c r="AE16" s="13">
        <v>-2.7060638998181785E-2</v>
      </c>
      <c r="AF16" s="13">
        <v>5.5163497746888559E-3</v>
      </c>
      <c r="AG16" s="13">
        <v>-5.8269457706643275E-3</v>
      </c>
      <c r="AH16" s="14" t="s">
        <v>88</v>
      </c>
      <c r="AI16" s="13">
        <v>-4.4019063194610745E-3</v>
      </c>
      <c r="AJ16" s="13">
        <v>-2.5056616455126041E-2</v>
      </c>
      <c r="AK16" s="13">
        <v>1.4385810836747805E-2</v>
      </c>
      <c r="AL16" s="13">
        <v>-2.212475012758626E-2</v>
      </c>
      <c r="AM16" s="17" t="s">
        <v>97</v>
      </c>
    </row>
    <row r="17" spans="1:39" ht="24">
      <c r="A17" s="10" t="s">
        <v>52</v>
      </c>
      <c r="B17" s="11" t="s">
        <v>40</v>
      </c>
      <c r="C17" s="12">
        <v>3.6418185145364414E-2</v>
      </c>
      <c r="D17" s="13">
        <v>-4.4898273503003157E-3</v>
      </c>
      <c r="E17" s="14" t="s">
        <v>84</v>
      </c>
      <c r="F17" s="13">
        <v>-1.0168374582377892E-2</v>
      </c>
      <c r="G17" s="13">
        <v>-1.6023093623708243E-2</v>
      </c>
      <c r="H17" s="13">
        <v>-3.1378536104508893E-2</v>
      </c>
      <c r="I17" s="13">
        <v>2.567133790892925E-3</v>
      </c>
      <c r="J17" s="13">
        <v>-7.7474653021407521E-4</v>
      </c>
      <c r="K17" s="13">
        <v>7.3609859369645975E-3</v>
      </c>
      <c r="L17" s="13">
        <v>8.0872539355265088E-5</v>
      </c>
      <c r="M17" s="13">
        <v>1.6322625819470019E-3</v>
      </c>
      <c r="N17" s="13">
        <v>-1.4222949144199805E-2</v>
      </c>
      <c r="O17" s="13">
        <v>-2.2744727710181083E-2</v>
      </c>
      <c r="P17" s="13">
        <v>-3.7174659410564928E-3</v>
      </c>
      <c r="Q17" s="13">
        <v>-2.1453406007207422E-3</v>
      </c>
      <c r="R17" s="13">
        <v>-2.1346087266433875E-2</v>
      </c>
      <c r="S17" s="13">
        <v>-3.1654693973018629E-2</v>
      </c>
      <c r="T17" s="13">
        <v>-1.3593624155982031E-2</v>
      </c>
      <c r="U17" s="13">
        <v>-3.2474740284521075E-2</v>
      </c>
      <c r="V17" s="13">
        <v>-1.4663224503623571E-2</v>
      </c>
      <c r="W17" s="13">
        <v>-3.7123403884026317E-2</v>
      </c>
      <c r="X17" s="13">
        <v>2.5569589952507285E-2</v>
      </c>
      <c r="Y17" s="13">
        <v>1.9270841593637469E-2</v>
      </c>
      <c r="Z17" s="13">
        <v>2.9321677103147321E-2</v>
      </c>
      <c r="AA17" s="13">
        <v>1.8651927720823247E-2</v>
      </c>
      <c r="AB17" s="13">
        <v>3.3440196204133833E-2</v>
      </c>
      <c r="AC17" s="13">
        <v>1.82553228214891E-2</v>
      </c>
      <c r="AD17" s="13">
        <v>4.5673865384941552E-3</v>
      </c>
      <c r="AE17" s="13">
        <v>7.4580109826913382E-3</v>
      </c>
      <c r="AF17" s="13">
        <v>1.5930765065281509E-2</v>
      </c>
      <c r="AG17" s="13">
        <v>2.2253570678258859E-2</v>
      </c>
      <c r="AH17" s="13">
        <v>3.1292467906891608E-2</v>
      </c>
      <c r="AI17" s="13">
        <v>3.2375697049128398E-2</v>
      </c>
      <c r="AJ17" s="13">
        <v>9.0829082372512575E-3</v>
      </c>
      <c r="AK17" s="13">
        <v>1.4314713078218593E-2</v>
      </c>
      <c r="AL17" s="13">
        <v>1.5440223610349852E-2</v>
      </c>
      <c r="AM17" s="15">
        <v>2.1658936633242063E-2</v>
      </c>
    </row>
    <row r="18" spans="1:39" ht="24">
      <c r="A18" s="10" t="s">
        <v>53</v>
      </c>
      <c r="B18" s="11" t="s">
        <v>40</v>
      </c>
      <c r="C18" s="16" t="s">
        <v>89</v>
      </c>
      <c r="D18" s="13">
        <v>-3.6330316163091722E-2</v>
      </c>
      <c r="E18" s="13">
        <v>-3.6907571528987673E-2</v>
      </c>
      <c r="F18" s="13">
        <v>-2.3785700509885904E-2</v>
      </c>
      <c r="G18" s="13">
        <v>-2.8164422457653934E-2</v>
      </c>
      <c r="H18" s="13">
        <v>-2.9226246606150422E-2</v>
      </c>
      <c r="I18" s="13">
        <v>-3.1280654561032635E-2</v>
      </c>
      <c r="J18" s="13">
        <v>-2.6763864171303432E-2</v>
      </c>
      <c r="K18" s="13">
        <v>-3.0871353772933027E-2</v>
      </c>
      <c r="L18" s="13">
        <v>-1.7681786624645132E-2</v>
      </c>
      <c r="M18" s="13">
        <v>6.5856280916194642E-3</v>
      </c>
      <c r="N18" s="13">
        <v>1.6114183932614219E-2</v>
      </c>
      <c r="O18" s="13">
        <v>-6.6692234775105651E-3</v>
      </c>
      <c r="P18" s="13">
        <v>6.6487189347794479E-3</v>
      </c>
      <c r="Q18" s="13">
        <v>2.1279461757248174E-3</v>
      </c>
      <c r="R18" s="13">
        <v>2.8011782060818714E-2</v>
      </c>
      <c r="S18" s="13">
        <v>1.6059167207871233E-3</v>
      </c>
      <c r="T18" s="13">
        <v>1.1824877884431576E-2</v>
      </c>
      <c r="U18" s="13">
        <v>-2.011600636984727E-2</v>
      </c>
      <c r="V18" s="13">
        <v>9.1869182248097755E-3</v>
      </c>
      <c r="W18" s="14" t="s">
        <v>79</v>
      </c>
      <c r="X18" s="13">
        <v>-4.3652697406734199E-3</v>
      </c>
      <c r="Y18" s="13">
        <v>9.6912799232068553E-3</v>
      </c>
      <c r="Z18" s="13">
        <v>3.2039413799247504E-2</v>
      </c>
      <c r="AA18" s="13">
        <v>2.5779825018223176E-3</v>
      </c>
      <c r="AB18" s="13">
        <v>2.8990981897556268E-2</v>
      </c>
      <c r="AC18" s="13">
        <v>1.377188706544674E-2</v>
      </c>
      <c r="AD18" s="14" t="s">
        <v>98</v>
      </c>
      <c r="AE18" s="13">
        <v>1.8253518441902431E-2</v>
      </c>
      <c r="AF18" s="13">
        <v>8.9806866983732411E-3</v>
      </c>
      <c r="AG18" s="13">
        <v>2.8676108880999567E-2</v>
      </c>
      <c r="AH18" s="13">
        <v>2.4000317683515902E-3</v>
      </c>
      <c r="AI18" s="13">
        <v>1.5337042545865511E-2</v>
      </c>
      <c r="AJ18" s="13">
        <v>1.1383907095889996E-2</v>
      </c>
      <c r="AK18" s="13">
        <v>3.7598557462710097E-2</v>
      </c>
      <c r="AL18" s="13">
        <v>1.5195686030209359E-2</v>
      </c>
      <c r="AM18" s="15">
        <v>7.8996543911799089E-4</v>
      </c>
    </row>
    <row r="19" spans="1:39" ht="24">
      <c r="A19" s="10" t="s">
        <v>54</v>
      </c>
      <c r="B19" s="11" t="s">
        <v>40</v>
      </c>
      <c r="C19" s="12">
        <v>2.4543087104173873E-2</v>
      </c>
      <c r="D19" s="13">
        <v>2.8771341843663274E-2</v>
      </c>
      <c r="E19" s="13">
        <v>2.2166132562813357E-2</v>
      </c>
      <c r="F19" s="13">
        <v>3.7630596280042151E-2</v>
      </c>
      <c r="G19" s="13">
        <v>2.6936162432954987E-2</v>
      </c>
      <c r="H19" s="13">
        <v>3.5704086080265104E-3</v>
      </c>
      <c r="I19" s="13">
        <v>2.3579247205036177E-2</v>
      </c>
      <c r="J19" s="13">
        <v>1.0937454910635956E-2</v>
      </c>
      <c r="K19" s="13">
        <v>-1.640152226458506E-2</v>
      </c>
      <c r="L19" s="13">
        <v>3.1743600768705554E-2</v>
      </c>
      <c r="M19" s="13">
        <v>1.7639361297379894E-2</v>
      </c>
      <c r="N19" s="13">
        <v>3.8018150950609224E-2</v>
      </c>
      <c r="O19" s="13">
        <v>1.2662872776943862E-2</v>
      </c>
      <c r="P19" s="13">
        <v>3.2585322860897117E-2</v>
      </c>
      <c r="Q19" s="13">
        <v>3.5490038669747336E-2</v>
      </c>
      <c r="R19" s="13">
        <v>2.9481232640674846E-2</v>
      </c>
      <c r="S19" s="13">
        <v>3.344098817785026E-2</v>
      </c>
      <c r="T19" s="13">
        <v>2.922007315653305E-3</v>
      </c>
      <c r="U19" s="13">
        <v>1.3888525908182757E-2</v>
      </c>
      <c r="V19" s="13">
        <v>2.0890880681973444E-2</v>
      </c>
      <c r="W19" s="13">
        <v>2.8744184851612974E-2</v>
      </c>
      <c r="X19" s="13">
        <v>-3.0413200061937228E-3</v>
      </c>
      <c r="Y19" s="13">
        <v>-1.6749981739362825E-2</v>
      </c>
      <c r="Z19" s="13">
        <v>-7.4355848589412656E-3</v>
      </c>
      <c r="AA19" s="13">
        <v>-2.509680524486876E-3</v>
      </c>
      <c r="AB19" s="13">
        <v>1.2124841655528754E-3</v>
      </c>
      <c r="AC19" s="13">
        <v>2.9151204323622859E-3</v>
      </c>
      <c r="AD19" s="13">
        <v>-7.6777210352531704E-3</v>
      </c>
      <c r="AE19" s="13">
        <v>-7.4922827174938875E-3</v>
      </c>
      <c r="AF19" s="13">
        <v>-5.5756616370594703E-4</v>
      </c>
      <c r="AG19" s="14" t="s">
        <v>88</v>
      </c>
      <c r="AH19" s="13">
        <v>-5.8254628850687423E-3</v>
      </c>
      <c r="AI19" s="13">
        <v>-2.2546962559329833E-2</v>
      </c>
      <c r="AJ19" s="13">
        <v>-4.9287903828970202E-3</v>
      </c>
      <c r="AK19" s="13">
        <v>3.6592152044001487E-3</v>
      </c>
      <c r="AL19" s="13">
        <v>-3.9016505455485864E-2</v>
      </c>
      <c r="AM19" s="15">
        <v>-2.3466117946999702E-2</v>
      </c>
    </row>
    <row r="20" spans="1:39" ht="24">
      <c r="A20" s="10" t="s">
        <v>55</v>
      </c>
      <c r="B20" s="11" t="s">
        <v>40</v>
      </c>
      <c r="C20" s="12">
        <v>-3.3895625709090237E-2</v>
      </c>
      <c r="D20" s="13">
        <v>-3.4362769225232632E-2</v>
      </c>
      <c r="E20" s="13">
        <v>-2.1155284633484514E-3</v>
      </c>
      <c r="F20" s="13">
        <v>-5.7980742140053762E-3</v>
      </c>
      <c r="G20" s="13">
        <v>-1.8269507348474854E-2</v>
      </c>
      <c r="H20" s="13">
        <v>-2.2812014157470122E-2</v>
      </c>
      <c r="I20" s="13">
        <v>-2.1895086161455142E-2</v>
      </c>
      <c r="J20" s="13">
        <v>-2.6249405348061312E-2</v>
      </c>
      <c r="K20" s="13">
        <v>-3.19438587996018E-2</v>
      </c>
      <c r="L20" s="14" t="s">
        <v>78</v>
      </c>
      <c r="M20" s="13">
        <v>1.7493967348248549E-3</v>
      </c>
      <c r="N20" s="13">
        <v>1.6867732820803043E-2</v>
      </c>
      <c r="O20" s="13">
        <v>-9.2589588063863651E-3</v>
      </c>
      <c r="P20" s="13">
        <v>-2.1088115088164421E-2</v>
      </c>
      <c r="Q20" s="14" t="s">
        <v>79</v>
      </c>
      <c r="R20" s="13">
        <v>-7.5975272886517192E-4</v>
      </c>
      <c r="S20" s="13">
        <v>1.5513476854426741E-2</v>
      </c>
      <c r="T20" s="13">
        <v>1.7292271859870856E-2</v>
      </c>
      <c r="U20" s="13">
        <v>-1.3312046112787893E-2</v>
      </c>
      <c r="V20" s="13">
        <v>-1.9892202688782264E-3</v>
      </c>
      <c r="W20" s="13">
        <v>2.1339721409139056E-3</v>
      </c>
      <c r="X20" s="13">
        <v>3.0879473630688538E-3</v>
      </c>
      <c r="Y20" s="13">
        <v>2.5574126294478527E-2</v>
      </c>
      <c r="Z20" s="13">
        <v>9.9220369671641339E-4</v>
      </c>
      <c r="AA20" s="13">
        <v>-4.5974745037268144E-3</v>
      </c>
      <c r="AB20" s="13">
        <v>1.5010953434467478E-2</v>
      </c>
      <c r="AC20" s="13">
        <v>-5.9336798133105594E-3</v>
      </c>
      <c r="AD20" s="13">
        <v>2.5629966423863861E-2</v>
      </c>
      <c r="AE20" s="13">
        <v>2.2814272446578944E-2</v>
      </c>
      <c r="AF20" s="13">
        <v>1.7628721332116813E-2</v>
      </c>
      <c r="AG20" s="13">
        <v>3.5354284965279828E-2</v>
      </c>
      <c r="AH20" s="13">
        <v>2.2931853441737621E-2</v>
      </c>
      <c r="AI20" s="13">
        <v>3.831332498597944E-2</v>
      </c>
      <c r="AJ20" s="13">
        <v>2.4181815134526654E-4</v>
      </c>
      <c r="AK20" s="14" t="s">
        <v>99</v>
      </c>
      <c r="AL20" s="13">
        <v>-3.8959877536250639E-3</v>
      </c>
      <c r="AM20" s="15">
        <v>-4.5631690107675186E-3</v>
      </c>
    </row>
    <row r="21" spans="1:39" ht="24">
      <c r="A21" s="10" t="s">
        <v>56</v>
      </c>
      <c r="B21" s="11" t="s">
        <v>40</v>
      </c>
      <c r="C21" s="12">
        <v>-2.0249298919458595E-2</v>
      </c>
      <c r="D21" s="14" t="s">
        <v>100</v>
      </c>
      <c r="E21" s="13">
        <v>-1.4060125934976984E-2</v>
      </c>
      <c r="F21" s="13">
        <v>-1.0580980106638167E-2</v>
      </c>
      <c r="G21" s="13">
        <v>-2.4944496756659853E-2</v>
      </c>
      <c r="H21" s="13">
        <v>-1.7449937264805267E-2</v>
      </c>
      <c r="I21" s="13">
        <v>-9.4214246719567431E-3</v>
      </c>
      <c r="J21" s="13">
        <v>-3.5185415582145406E-2</v>
      </c>
      <c r="K21" s="13">
        <v>-2.8807724886393125E-2</v>
      </c>
      <c r="L21" s="13">
        <v>-2.4416715660841758E-2</v>
      </c>
      <c r="M21" s="13">
        <v>1.6775829665980055E-2</v>
      </c>
      <c r="N21" s="14" t="s">
        <v>101</v>
      </c>
      <c r="O21" s="13">
        <v>-1.319575365785651E-2</v>
      </c>
      <c r="P21" s="13">
        <v>-5.9726634239236614E-3</v>
      </c>
      <c r="Q21" s="13">
        <v>1.6789984486830715E-2</v>
      </c>
      <c r="R21" s="13">
        <v>5.7647982969447724E-3</v>
      </c>
      <c r="S21" s="13">
        <v>1.1414729925569812E-2</v>
      </c>
      <c r="T21" s="13">
        <v>1.4536088759005078E-2</v>
      </c>
      <c r="U21" s="13">
        <v>8.6596179886158631E-4</v>
      </c>
      <c r="V21" s="14" t="s">
        <v>102</v>
      </c>
      <c r="W21" s="13">
        <v>1.6030388104618043E-2</v>
      </c>
      <c r="X21" s="13">
        <v>1.6784900177494018E-2</v>
      </c>
      <c r="Y21" s="13">
        <v>-5.1388549039271315E-4</v>
      </c>
      <c r="Z21" s="13">
        <v>1.3835497981633166E-2</v>
      </c>
      <c r="AA21" s="13">
        <v>-2.7657336387684828E-3</v>
      </c>
      <c r="AB21" s="13">
        <v>2.9351004658254121E-2</v>
      </c>
      <c r="AC21" s="13">
        <v>1.8629485234660497E-2</v>
      </c>
      <c r="AD21" s="13">
        <v>2.7806809408596186E-2</v>
      </c>
      <c r="AE21" s="13">
        <v>1.4731547600016085E-2</v>
      </c>
      <c r="AF21" s="13">
        <v>1.9954751124451775E-2</v>
      </c>
      <c r="AG21" s="13">
        <v>3.7724677495135348E-2</v>
      </c>
      <c r="AH21" s="13">
        <v>3.2554476208491528E-2</v>
      </c>
      <c r="AI21" s="13">
        <v>1.7358824421127676E-2</v>
      </c>
      <c r="AJ21" s="14" t="s">
        <v>85</v>
      </c>
      <c r="AK21" s="14" t="s">
        <v>103</v>
      </c>
      <c r="AL21" s="13">
        <v>1.8943304128168838E-2</v>
      </c>
      <c r="AM21" s="15">
        <v>-1.1040786509995694E-3</v>
      </c>
    </row>
    <row r="22" spans="1:39" ht="24">
      <c r="A22" s="10" t="s">
        <v>57</v>
      </c>
      <c r="B22" s="11" t="s">
        <v>40</v>
      </c>
      <c r="C22" s="12">
        <v>-1.5881756247671148E-2</v>
      </c>
      <c r="D22" s="13">
        <v>-3.758779479676475E-3</v>
      </c>
      <c r="E22" s="13">
        <v>-1.0017931053990048E-2</v>
      </c>
      <c r="F22" s="14" t="s">
        <v>101</v>
      </c>
      <c r="G22" s="13">
        <v>-9.8345560585975465E-3</v>
      </c>
      <c r="H22" s="13">
        <v>2.3325124359272545E-3</v>
      </c>
      <c r="I22" s="13">
        <v>-1.8685212443814565E-2</v>
      </c>
      <c r="J22" s="13">
        <v>2.1772251727822655E-4</v>
      </c>
      <c r="K22" s="13">
        <v>-3.2072510351382711E-3</v>
      </c>
      <c r="L22" s="13">
        <v>1.8914494739166281E-3</v>
      </c>
      <c r="M22" s="13">
        <v>-1.6871994775119172E-2</v>
      </c>
      <c r="N22" s="13">
        <v>-1.0552719914735576E-2</v>
      </c>
      <c r="O22" s="13">
        <v>-2.2752203404578602E-2</v>
      </c>
      <c r="P22" s="13">
        <v>2.8137055738476991E-3</v>
      </c>
      <c r="Q22" s="13">
        <v>-5.7671263906685678E-3</v>
      </c>
      <c r="R22" s="13">
        <v>1.2820206620506171E-2</v>
      </c>
      <c r="S22" s="13">
        <v>-3.6737855567787657E-2</v>
      </c>
      <c r="T22" s="13">
        <v>-2.5440553760664352E-2</v>
      </c>
      <c r="U22" s="13">
        <v>-8.504863350498949E-3</v>
      </c>
      <c r="V22" s="13">
        <v>-9.372333450096082E-3</v>
      </c>
      <c r="W22" s="13">
        <v>-2.3609711946774588E-2</v>
      </c>
      <c r="X22" s="13">
        <v>3.4525962793677062E-2</v>
      </c>
      <c r="Y22" s="13">
        <v>3.0363985287158541E-3</v>
      </c>
      <c r="Z22" s="13">
        <v>2.9758753285416811E-2</v>
      </c>
      <c r="AA22" s="13">
        <v>3.9017637992001961E-2</v>
      </c>
      <c r="AB22" s="13">
        <v>-1.9428415539181501E-3</v>
      </c>
      <c r="AC22" s="14" t="s">
        <v>103</v>
      </c>
      <c r="AD22" s="13">
        <v>1.2671653828766795E-2</v>
      </c>
      <c r="AE22" s="13">
        <v>1.5210441340393671E-2</v>
      </c>
      <c r="AF22" s="13">
        <v>2.5104498104743835E-2</v>
      </c>
      <c r="AG22" s="13">
        <v>3.7262043718721494E-2</v>
      </c>
      <c r="AH22" s="13">
        <v>-1.0327930716083299E-2</v>
      </c>
      <c r="AI22" s="13">
        <v>1.1944129950949582E-2</v>
      </c>
      <c r="AJ22" s="14" t="s">
        <v>104</v>
      </c>
      <c r="AK22" s="13">
        <v>-1.3218714757174785E-3</v>
      </c>
      <c r="AL22" s="14" t="s">
        <v>103</v>
      </c>
      <c r="AM22" s="17" t="s">
        <v>98</v>
      </c>
    </row>
    <row r="23" spans="1:39" ht="24">
      <c r="A23" s="10" t="s">
        <v>58</v>
      </c>
      <c r="B23" s="11" t="s">
        <v>40</v>
      </c>
      <c r="C23" s="12">
        <v>3.9244578432528461E-3</v>
      </c>
      <c r="D23" s="13">
        <v>-4.1970280428516672E-4</v>
      </c>
      <c r="E23" s="13">
        <v>-3.1062517829754978E-2</v>
      </c>
      <c r="F23" s="13">
        <v>2.3286701965357167E-3</v>
      </c>
      <c r="G23" s="13">
        <v>-3.3765618522788685E-2</v>
      </c>
      <c r="H23" s="14" t="s">
        <v>105</v>
      </c>
      <c r="I23" s="13">
        <v>-3.3132464042426894E-3</v>
      </c>
      <c r="J23" s="13">
        <v>-1.7620575629996222E-3</v>
      </c>
      <c r="K23" s="13">
        <v>2.8039963489509784E-3</v>
      </c>
      <c r="L23" s="13">
        <v>6.0464623243840004E-3</v>
      </c>
      <c r="M23" s="13">
        <v>-2.1112473373837592E-2</v>
      </c>
      <c r="N23" s="13">
        <v>-1.7475162806529877E-2</v>
      </c>
      <c r="O23" s="13">
        <v>-3.2693209804850333E-2</v>
      </c>
      <c r="P23" s="13">
        <v>-1.7697584206416126E-2</v>
      </c>
      <c r="Q23" s="13">
        <v>-2.2763859658876156E-2</v>
      </c>
      <c r="R23" s="13">
        <v>-1.3538305167338074E-2</v>
      </c>
      <c r="S23" s="13">
        <v>-2.1261991223500205E-2</v>
      </c>
      <c r="T23" s="14" t="s">
        <v>90</v>
      </c>
      <c r="U23" s="13">
        <v>-1.2200464829064272E-2</v>
      </c>
      <c r="V23" s="13">
        <v>-2.8370768965862009E-2</v>
      </c>
      <c r="W23" s="13">
        <v>-2.9113784286341697E-2</v>
      </c>
      <c r="X23" s="14" t="s">
        <v>85</v>
      </c>
      <c r="Y23" s="13">
        <v>2.9757253737351073E-2</v>
      </c>
      <c r="Z23" s="13">
        <v>2.1880961746187359E-2</v>
      </c>
      <c r="AA23" s="13">
        <v>-1.5896582007576342E-2</v>
      </c>
      <c r="AB23" s="13">
        <v>8.6603197786412778E-3</v>
      </c>
      <c r="AC23" s="13">
        <v>3.8986604707956563E-2</v>
      </c>
      <c r="AD23" s="13">
        <v>9.9834383441570491E-3</v>
      </c>
      <c r="AE23" s="13">
        <v>1.7698004241361226E-2</v>
      </c>
      <c r="AF23" s="13">
        <v>8.5126244183942913E-3</v>
      </c>
      <c r="AG23" s="13">
        <v>3.5502394615431615E-3</v>
      </c>
      <c r="AH23" s="13">
        <v>3.6831348122390033E-3</v>
      </c>
      <c r="AI23" s="13">
        <v>2.5331936850394431E-2</v>
      </c>
      <c r="AJ23" s="13">
        <v>2.5577537344512236E-2</v>
      </c>
      <c r="AK23" s="13">
        <v>6.4124220259690863E-3</v>
      </c>
      <c r="AL23" s="13">
        <v>3.9512694560398277E-2</v>
      </c>
      <c r="AM23" s="17" t="s">
        <v>106</v>
      </c>
    </row>
    <row r="24" spans="1:39" ht="24">
      <c r="A24" s="10" t="s">
        <v>59</v>
      </c>
      <c r="B24" s="11" t="s">
        <v>40</v>
      </c>
      <c r="C24" s="16" t="s">
        <v>91</v>
      </c>
      <c r="D24" s="14" t="s">
        <v>90</v>
      </c>
      <c r="E24" s="13">
        <v>-1.4447740167822097E-2</v>
      </c>
      <c r="F24" s="13">
        <v>-9.3643388509893066E-3</v>
      </c>
      <c r="G24" s="13">
        <v>-3.2771672106543054E-2</v>
      </c>
      <c r="H24" s="13">
        <v>-2.8242375020350926E-2</v>
      </c>
      <c r="I24" s="13">
        <v>-1.6881709321656165E-2</v>
      </c>
      <c r="J24" s="13">
        <v>-3.4190904066720262E-2</v>
      </c>
      <c r="K24" s="13">
        <v>-3.8205325902697082E-2</v>
      </c>
      <c r="L24" s="13">
        <v>-3.0765698554149498E-2</v>
      </c>
      <c r="M24" s="13">
        <v>7.3173910669829733E-3</v>
      </c>
      <c r="N24" s="14" t="s">
        <v>102</v>
      </c>
      <c r="O24" s="13">
        <v>-2.0919956783148567E-2</v>
      </c>
      <c r="P24" s="13">
        <v>-6.7720556554087584E-3</v>
      </c>
      <c r="Q24" s="13">
        <v>-1.970849453501415E-3</v>
      </c>
      <c r="R24" s="13">
        <v>1.1409627082505935E-2</v>
      </c>
      <c r="S24" s="13">
        <v>1.7714290037493238E-2</v>
      </c>
      <c r="T24" s="13">
        <v>-1.8670982872041955E-3</v>
      </c>
      <c r="U24" s="13">
        <v>-1.0177180620286112E-2</v>
      </c>
      <c r="V24" s="14" t="s">
        <v>101</v>
      </c>
      <c r="W24" s="13">
        <v>9.125281048488823E-3</v>
      </c>
      <c r="X24" s="13">
        <v>-5.2405830365001719E-3</v>
      </c>
      <c r="Y24" s="13">
        <v>-1.5760156510857609E-3</v>
      </c>
      <c r="Z24" s="13">
        <v>-1.437192576603501E-2</v>
      </c>
      <c r="AA24" s="13">
        <v>-6.0713408664871864E-4</v>
      </c>
      <c r="AB24" s="13">
        <v>2.5276094848499811E-2</v>
      </c>
      <c r="AC24" s="13">
        <v>1.1683860598643533E-2</v>
      </c>
      <c r="AD24" s="14" t="s">
        <v>107</v>
      </c>
      <c r="AE24" s="13">
        <v>6.4011621679893526E-3</v>
      </c>
      <c r="AF24" s="13">
        <v>2.7195627484234968E-2</v>
      </c>
      <c r="AG24" s="13">
        <v>2.0664582230836628E-2</v>
      </c>
      <c r="AH24" s="13">
        <v>2.497739611672006E-2</v>
      </c>
      <c r="AI24" s="13">
        <v>-9.245518907248241E-4</v>
      </c>
      <c r="AJ24" s="14" t="s">
        <v>95</v>
      </c>
      <c r="AK24" s="13">
        <v>3.5683872707550919E-2</v>
      </c>
      <c r="AL24" s="13">
        <v>2.7045953293434396E-2</v>
      </c>
      <c r="AM24" s="15">
        <v>-4.5876298854345878E-3</v>
      </c>
    </row>
    <row r="25" spans="1:39" ht="24">
      <c r="A25" s="10" t="s">
        <v>60</v>
      </c>
      <c r="B25" s="11" t="s">
        <v>40</v>
      </c>
      <c r="C25" s="12">
        <v>-3.4432729693631314E-2</v>
      </c>
      <c r="D25" s="13">
        <v>2.2041594348589023E-2</v>
      </c>
      <c r="E25" s="13">
        <v>3.3193201124971095E-2</v>
      </c>
      <c r="F25" s="13">
        <v>-1.939298405715328E-3</v>
      </c>
      <c r="G25" s="13">
        <v>2.2666914600997224E-2</v>
      </c>
      <c r="H25" s="13">
        <v>8.6845495887260971E-3</v>
      </c>
      <c r="I25" s="13">
        <v>2.312286005036273E-2</v>
      </c>
      <c r="J25" s="13">
        <v>-8.5407428499578147E-3</v>
      </c>
      <c r="K25" s="13">
        <v>-1.0658371335966489E-2</v>
      </c>
      <c r="L25" s="13">
        <v>1.0704270064924856E-2</v>
      </c>
      <c r="M25" s="13">
        <v>2.8638915010109168E-2</v>
      </c>
      <c r="N25" s="13">
        <v>2.9471190129404249E-2</v>
      </c>
      <c r="O25" s="13">
        <v>2.2059481799237127E-2</v>
      </c>
      <c r="P25" s="13">
        <v>2.3724038673885419E-2</v>
      </c>
      <c r="Q25" s="13">
        <v>1.5016457198457877E-2</v>
      </c>
      <c r="R25" s="13">
        <v>2.8957096628209267E-2</v>
      </c>
      <c r="S25" s="13">
        <v>2.0260008636366462E-2</v>
      </c>
      <c r="T25" s="14" t="s">
        <v>92</v>
      </c>
      <c r="U25" s="13">
        <v>4.380188592847719E-3</v>
      </c>
      <c r="V25" s="13">
        <v>2.5466651762871634E-2</v>
      </c>
      <c r="W25" s="13">
        <v>2.8956890559817622E-2</v>
      </c>
      <c r="X25" s="13">
        <v>-1.0671475965140275E-2</v>
      </c>
      <c r="Y25" s="13">
        <v>2.6767223450254906E-2</v>
      </c>
      <c r="Z25" s="13">
        <v>-3.0450634756039735E-2</v>
      </c>
      <c r="AA25" s="13">
        <v>-9.6944398103138273E-3</v>
      </c>
      <c r="AB25" s="14" t="s">
        <v>79</v>
      </c>
      <c r="AC25" s="13">
        <v>-2.8954822421317149E-2</v>
      </c>
      <c r="AD25" s="14" t="s">
        <v>108</v>
      </c>
      <c r="AE25" s="13">
        <v>2.0127108203526874E-2</v>
      </c>
      <c r="AF25" s="13">
        <v>-2.8816316014019541E-2</v>
      </c>
      <c r="AG25" s="13">
        <v>1.2038825676031898E-3</v>
      </c>
      <c r="AH25" s="13">
        <v>-8.986399391407867E-3</v>
      </c>
      <c r="AI25" s="13">
        <v>-2.5270025164937964E-2</v>
      </c>
      <c r="AJ25" s="13">
        <v>-1.7454239719185676E-2</v>
      </c>
      <c r="AK25" s="13">
        <v>8.9416759061713945E-3</v>
      </c>
      <c r="AL25" s="13">
        <v>-3.2622424706377121E-2</v>
      </c>
      <c r="AM25" s="15">
        <v>-1.2394818423535162E-2</v>
      </c>
    </row>
    <row r="26" spans="1:39" ht="24">
      <c r="A26" s="10" t="s">
        <v>61</v>
      </c>
      <c r="B26" s="11" t="s">
        <v>40</v>
      </c>
      <c r="C26" s="12">
        <v>1.9779066546450178E-2</v>
      </c>
      <c r="D26" s="13">
        <v>-1.3993006581206292E-2</v>
      </c>
      <c r="E26" s="13">
        <v>9.8889093553735716E-5</v>
      </c>
      <c r="F26" s="13">
        <v>1.8879659415955063E-3</v>
      </c>
      <c r="G26" s="13">
        <v>-1.9744829850527071E-2</v>
      </c>
      <c r="H26" s="13">
        <v>6.0408356596882064E-3</v>
      </c>
      <c r="I26" s="13">
        <v>-3.9435168056004902E-3</v>
      </c>
      <c r="J26" s="13">
        <v>-5.8652811204295873E-3</v>
      </c>
      <c r="K26" s="13">
        <v>-6.6106664509728288E-3</v>
      </c>
      <c r="L26" s="14" t="s">
        <v>101</v>
      </c>
      <c r="M26" s="13">
        <v>-2.9086021788151464E-2</v>
      </c>
      <c r="N26" s="13">
        <v>-2.4364813517082848E-2</v>
      </c>
      <c r="O26" s="13">
        <v>-1.7061311599292178E-2</v>
      </c>
      <c r="P26" s="13">
        <v>-1.7520334383005692E-2</v>
      </c>
      <c r="Q26" s="14" t="s">
        <v>78</v>
      </c>
      <c r="R26" s="13">
        <v>-3.2746933243264824E-2</v>
      </c>
      <c r="S26" s="13">
        <v>-2.565831338373372E-2</v>
      </c>
      <c r="T26" s="13">
        <v>5.1375950399866685E-3</v>
      </c>
      <c r="U26" s="13">
        <v>9.0793142856424158E-3</v>
      </c>
      <c r="V26" s="13">
        <v>-3.0783727364007328E-2</v>
      </c>
      <c r="W26" s="13">
        <v>-1.7548328379820868E-2</v>
      </c>
      <c r="X26" s="14" t="s">
        <v>102</v>
      </c>
      <c r="Y26" s="13">
        <v>6.3386694423946512E-4</v>
      </c>
      <c r="Z26" s="13">
        <v>3.9743372941284875E-2</v>
      </c>
      <c r="AA26" s="13">
        <v>3.3829642216368631E-2</v>
      </c>
      <c r="AB26" s="13">
        <v>1.0620025227407992E-2</v>
      </c>
      <c r="AC26" s="14" t="s">
        <v>109</v>
      </c>
      <c r="AD26" s="13">
        <v>-3.3942488469554362E-3</v>
      </c>
      <c r="AE26" s="13">
        <v>-6.0584410409521925E-3</v>
      </c>
      <c r="AF26" s="13">
        <v>3.3819986226510362E-2</v>
      </c>
      <c r="AG26" s="13">
        <v>3.1429819848015399E-2</v>
      </c>
      <c r="AH26" s="13">
        <v>-7.8326194573422377E-3</v>
      </c>
      <c r="AI26" s="13">
        <v>-7.7615200561963074E-4</v>
      </c>
      <c r="AJ26" s="13">
        <v>2.3549126575866663E-2</v>
      </c>
      <c r="AK26" s="13">
        <v>-1.2431354950654347E-2</v>
      </c>
      <c r="AL26" s="14" t="s">
        <v>85</v>
      </c>
      <c r="AM26" s="15">
        <v>3.4335318149903683E-2</v>
      </c>
    </row>
    <row r="27" spans="1:39" ht="24">
      <c r="A27" s="10" t="s">
        <v>62</v>
      </c>
      <c r="B27" s="11" t="s">
        <v>40</v>
      </c>
      <c r="C27" s="12">
        <v>4.2947950448365222E-3</v>
      </c>
      <c r="D27" s="14" t="s">
        <v>103</v>
      </c>
      <c r="E27" s="13">
        <v>1.8985159438622286E-2</v>
      </c>
      <c r="F27" s="13">
        <v>3.0362557140683668E-3</v>
      </c>
      <c r="G27" s="14" t="s">
        <v>110</v>
      </c>
      <c r="H27" s="13">
        <v>2.9611908846790484E-2</v>
      </c>
      <c r="I27" s="13">
        <v>1.6816617865543775E-2</v>
      </c>
      <c r="J27" s="13">
        <v>1.3927663879529144E-2</v>
      </c>
      <c r="K27" s="13">
        <v>1.3456996783139665E-2</v>
      </c>
      <c r="L27" s="13">
        <v>6.3369134954446827E-4</v>
      </c>
      <c r="M27" s="13">
        <v>3.7625324545638092E-2</v>
      </c>
      <c r="N27" s="13">
        <v>-5.1809980719632438E-4</v>
      </c>
      <c r="O27" s="14" t="s">
        <v>110</v>
      </c>
      <c r="P27" s="13">
        <v>3.6508070832403205E-2</v>
      </c>
      <c r="Q27" s="13">
        <v>2.5384098844748428E-2</v>
      </c>
      <c r="R27" s="13">
        <v>7.4293406202895094E-3</v>
      </c>
      <c r="S27" s="13">
        <v>2.8613140618669677E-2</v>
      </c>
      <c r="T27" s="13">
        <v>3.6799677202431449E-2</v>
      </c>
      <c r="U27" s="13">
        <v>6.4134711663865005E-3</v>
      </c>
      <c r="V27" s="13">
        <v>-1.5725348371929599E-3</v>
      </c>
      <c r="W27" s="13">
        <v>9.6055646727639249E-3</v>
      </c>
      <c r="X27" s="13">
        <v>-3.2629663992984571E-3</v>
      </c>
      <c r="Y27" s="14" t="s">
        <v>111</v>
      </c>
      <c r="Z27" s="13">
        <v>-1.5832628210754183E-2</v>
      </c>
      <c r="AA27" s="13">
        <v>8.838690799274589E-3</v>
      </c>
      <c r="AB27" s="13">
        <v>2.6587727073153083E-2</v>
      </c>
      <c r="AC27" s="14" t="s">
        <v>112</v>
      </c>
      <c r="AD27" s="13">
        <v>-2.5725038379914605E-2</v>
      </c>
      <c r="AE27" s="13">
        <v>1.4661658704382722E-3</v>
      </c>
      <c r="AF27" s="13">
        <v>-1.5732965504687665E-2</v>
      </c>
      <c r="AG27" s="13">
        <v>-1.6560899331343533E-2</v>
      </c>
      <c r="AH27" s="13">
        <v>6.7973801836568488E-3</v>
      </c>
      <c r="AI27" s="13">
        <v>1.7544518946603731E-2</v>
      </c>
      <c r="AJ27" s="14" t="s">
        <v>83</v>
      </c>
      <c r="AK27" s="13">
        <v>5.1486647274186911E-3</v>
      </c>
      <c r="AL27" s="13">
        <v>-3.7476574016021232E-2</v>
      </c>
      <c r="AM27" s="15">
        <v>8.1671885100873291E-4</v>
      </c>
    </row>
    <row r="28" spans="1:39" ht="24">
      <c r="A28" s="10" t="s">
        <v>63</v>
      </c>
      <c r="B28" s="11" t="s">
        <v>40</v>
      </c>
      <c r="C28" s="16" t="s">
        <v>104</v>
      </c>
      <c r="D28" s="13">
        <v>2.5716228497595462E-2</v>
      </c>
      <c r="E28" s="13">
        <v>2.8850973932321226E-2</v>
      </c>
      <c r="F28" s="13">
        <v>2.9679293640554664E-2</v>
      </c>
      <c r="G28" s="14" t="s">
        <v>95</v>
      </c>
      <c r="H28" s="13">
        <v>2.1744148325747732E-2</v>
      </c>
      <c r="I28" s="13">
        <v>2.6377757912558176E-3</v>
      </c>
      <c r="J28" s="14" t="s">
        <v>98</v>
      </c>
      <c r="K28" s="14" t="s">
        <v>106</v>
      </c>
      <c r="L28" s="13">
        <v>3.9634757785734775E-2</v>
      </c>
      <c r="M28" s="13">
        <v>5.5716033599453553E-3</v>
      </c>
      <c r="N28" s="13">
        <v>1.3770362408506128E-2</v>
      </c>
      <c r="O28" s="13">
        <v>1.7747563575646851E-2</v>
      </c>
      <c r="P28" s="13">
        <v>2.918270756667201E-2</v>
      </c>
      <c r="Q28" s="13">
        <v>9.9820320363317697E-4</v>
      </c>
      <c r="R28" s="13">
        <v>3.0934165633488185E-2</v>
      </c>
      <c r="S28" s="13">
        <v>3.2752696077259606E-2</v>
      </c>
      <c r="T28" s="13">
        <v>1.2702399810505926E-2</v>
      </c>
      <c r="U28" s="13">
        <v>1.4509974741028256E-2</v>
      </c>
      <c r="V28" s="13">
        <v>-1.4323598674900741E-2</v>
      </c>
      <c r="W28" s="13">
        <v>3.1708381083980781E-2</v>
      </c>
      <c r="X28" s="13">
        <v>-5.7058266871870015E-3</v>
      </c>
      <c r="Y28" s="13">
        <v>-1.5813162709685198E-2</v>
      </c>
      <c r="Z28" s="14" t="s">
        <v>111</v>
      </c>
      <c r="AA28" s="13">
        <v>-9.2993690043228494E-3</v>
      </c>
      <c r="AB28" s="13">
        <v>-3.0186857853215086E-2</v>
      </c>
      <c r="AC28" s="13">
        <v>-3.7141884414584589E-2</v>
      </c>
      <c r="AD28" s="13">
        <v>-2.383233795750038E-2</v>
      </c>
      <c r="AE28" s="13">
        <v>-1.0675892371751599E-2</v>
      </c>
      <c r="AF28" s="13">
        <v>-6.8000610820840189E-3</v>
      </c>
      <c r="AG28" s="13">
        <v>-7.3485003229788841E-3</v>
      </c>
      <c r="AH28" s="13">
        <v>-2.1127557940004309E-2</v>
      </c>
      <c r="AI28" s="13">
        <v>-4.8063207428593966E-3</v>
      </c>
      <c r="AJ28" s="13">
        <v>-3.9238751048804775E-2</v>
      </c>
      <c r="AK28" s="14" t="s">
        <v>108</v>
      </c>
      <c r="AL28" s="13">
        <v>8.3554472013859654E-3</v>
      </c>
      <c r="AM28" s="15">
        <v>2.2966300570364192E-2</v>
      </c>
    </row>
    <row r="29" spans="1:39" ht="24">
      <c r="A29" s="10" t="s">
        <v>64</v>
      </c>
      <c r="B29" s="11" t="s">
        <v>40</v>
      </c>
      <c r="C29" s="12">
        <v>-2.0839249320047718E-2</v>
      </c>
      <c r="D29" s="13">
        <v>-1.9599350411943394E-2</v>
      </c>
      <c r="E29" s="13">
        <v>4.4574397921904509E-3</v>
      </c>
      <c r="F29" s="13">
        <v>1.2599207607615936E-2</v>
      </c>
      <c r="G29" s="13">
        <v>-1.8807073657549838E-2</v>
      </c>
      <c r="H29" s="13">
        <v>9.8781349255010458E-3</v>
      </c>
      <c r="I29" s="13">
        <v>-6.7416680541416696E-3</v>
      </c>
      <c r="J29" s="13">
        <v>-9.9873482077110134E-3</v>
      </c>
      <c r="K29" s="13">
        <v>-2.4397982530839336E-3</v>
      </c>
      <c r="L29" s="13">
        <v>-3.3854551673731933E-3</v>
      </c>
      <c r="M29" s="13">
        <v>3.3429695005021749E-2</v>
      </c>
      <c r="N29" s="13">
        <v>2.7610857040626817E-2</v>
      </c>
      <c r="O29" s="13">
        <v>-6.677612024441509E-3</v>
      </c>
      <c r="P29" s="13">
        <v>9.1656818014483458E-4</v>
      </c>
      <c r="Q29" s="13">
        <v>2.5338230715211321E-2</v>
      </c>
      <c r="R29" s="13">
        <v>1.5669695150292203E-2</v>
      </c>
      <c r="S29" s="13">
        <v>2.4726344299839378E-3</v>
      </c>
      <c r="T29" s="13">
        <v>3.1463313589616237E-2</v>
      </c>
      <c r="U29" s="13">
        <v>2.6819998909779586E-2</v>
      </c>
      <c r="V29" s="14" t="s">
        <v>113</v>
      </c>
      <c r="W29" s="14" t="s">
        <v>114</v>
      </c>
      <c r="X29" s="14" t="s">
        <v>115</v>
      </c>
      <c r="Y29" s="13">
        <v>-2.5621497894352172E-2</v>
      </c>
      <c r="Z29" s="13">
        <v>-2.3762365589774168E-2</v>
      </c>
      <c r="AA29" s="14" t="s">
        <v>94</v>
      </c>
      <c r="AB29" s="14" t="s">
        <v>83</v>
      </c>
      <c r="AC29" s="13">
        <v>-1.2786404811828253E-2</v>
      </c>
      <c r="AD29" s="14" t="s">
        <v>116</v>
      </c>
      <c r="AE29" s="13">
        <v>-9.2831429889885398E-3</v>
      </c>
      <c r="AF29" s="13">
        <v>1.6674618616344575E-2</v>
      </c>
      <c r="AG29" s="13">
        <v>-7.5453058720850053E-3</v>
      </c>
      <c r="AH29" s="13">
        <v>-6.4705712123518415E-4</v>
      </c>
      <c r="AI29" s="13">
        <v>-1.7395440245753964E-2</v>
      </c>
      <c r="AJ29" s="13">
        <v>5.1877810653982595E-3</v>
      </c>
      <c r="AK29" s="13">
        <v>1.9653065929933062E-2</v>
      </c>
      <c r="AL29" s="14" t="s">
        <v>115</v>
      </c>
      <c r="AM29" s="15">
        <v>-3.8557417457422548E-2</v>
      </c>
    </row>
    <row r="30" spans="1:39" ht="24">
      <c r="A30" s="10" t="s">
        <v>65</v>
      </c>
      <c r="B30" s="11" t="s">
        <v>40</v>
      </c>
      <c r="C30" s="12">
        <v>-1.0643642468052054E-2</v>
      </c>
      <c r="D30" s="13">
        <v>-1.7856329221572331E-2</v>
      </c>
      <c r="E30" s="13">
        <v>1.4084464010936514E-2</v>
      </c>
      <c r="F30" s="13">
        <v>-1.3138019222769946E-3</v>
      </c>
      <c r="G30" s="13">
        <v>7.0072277817721101E-3</v>
      </c>
      <c r="H30" s="13">
        <v>6.3639776098128476E-3</v>
      </c>
      <c r="I30" s="13">
        <v>1.791638222939794E-2</v>
      </c>
      <c r="J30" s="13">
        <v>-1.6948913821928931E-2</v>
      </c>
      <c r="K30" s="13">
        <v>-2.7822494782856172E-2</v>
      </c>
      <c r="L30" s="13">
        <v>-1.2409574931727948E-2</v>
      </c>
      <c r="M30" s="13">
        <v>1.2269966661840324E-2</v>
      </c>
      <c r="N30" s="14" t="s">
        <v>103</v>
      </c>
      <c r="O30" s="13">
        <v>1.286343588949969E-2</v>
      </c>
      <c r="P30" s="13">
        <v>1.5049721083860469E-3</v>
      </c>
      <c r="Q30" s="14" t="s">
        <v>99</v>
      </c>
      <c r="R30" s="13">
        <v>2.1251529841273049E-2</v>
      </c>
      <c r="S30" s="13">
        <v>2.7380265372964275E-2</v>
      </c>
      <c r="T30" s="14" t="s">
        <v>93</v>
      </c>
      <c r="U30" s="13">
        <v>2.8546561064953603E-2</v>
      </c>
      <c r="V30" s="13">
        <v>3.5626722415690197E-2</v>
      </c>
      <c r="W30" s="13">
        <v>3.7244394699935991E-2</v>
      </c>
      <c r="X30" s="13">
        <v>-3.0533138367050058E-2</v>
      </c>
      <c r="Y30" s="13">
        <v>5.1500745067057244E-3</v>
      </c>
      <c r="Z30" s="14" t="s">
        <v>108</v>
      </c>
      <c r="AA30" s="13">
        <v>-6.8766664097190044E-3</v>
      </c>
      <c r="AB30" s="13">
        <v>8.8893869472224229E-3</v>
      </c>
      <c r="AC30" s="13">
        <v>-3.1911233361994695E-2</v>
      </c>
      <c r="AD30" s="13">
        <v>1.9710835809765896E-2</v>
      </c>
      <c r="AE30" s="13">
        <v>1.143856595694775E-2</v>
      </c>
      <c r="AF30" s="13">
        <v>-1.0554423180709826E-2</v>
      </c>
      <c r="AG30" s="13">
        <v>3.6367242738245963E-3</v>
      </c>
      <c r="AH30" s="13">
        <v>1.4256367302222685E-2</v>
      </c>
      <c r="AI30" s="13">
        <v>5.7344227479138692E-3</v>
      </c>
      <c r="AJ30" s="13">
        <v>-2.7357186146575702E-2</v>
      </c>
      <c r="AK30" s="14" t="s">
        <v>111</v>
      </c>
      <c r="AL30" s="13">
        <v>-2.6991810568168885E-2</v>
      </c>
      <c r="AM30" s="15">
        <v>-2.406232371078959E-2</v>
      </c>
    </row>
    <row r="31" spans="1:39" ht="24">
      <c r="A31" s="10" t="s">
        <v>66</v>
      </c>
      <c r="B31" s="11" t="s">
        <v>40</v>
      </c>
      <c r="C31" s="12">
        <v>5.6490327281320347E-3</v>
      </c>
      <c r="D31" s="14" t="s">
        <v>117</v>
      </c>
      <c r="E31" s="13">
        <v>2.4960304059347516E-2</v>
      </c>
      <c r="F31" s="13">
        <v>3.4158360293888614E-2</v>
      </c>
      <c r="G31" s="13">
        <v>1.5461899909785783E-2</v>
      </c>
      <c r="H31" s="14" t="s">
        <v>110</v>
      </c>
      <c r="I31" s="13">
        <v>3.9144609329783732E-2</v>
      </c>
      <c r="J31" s="14" t="s">
        <v>109</v>
      </c>
      <c r="K31" s="13">
        <v>3.6533524766242942E-2</v>
      </c>
      <c r="L31" s="14" t="s">
        <v>106</v>
      </c>
      <c r="M31" s="13">
        <v>1.8479157906374211E-2</v>
      </c>
      <c r="N31" s="13">
        <v>1.6553159108625926E-2</v>
      </c>
      <c r="O31" s="13">
        <v>2.8967620469294551E-2</v>
      </c>
      <c r="P31" s="13">
        <v>2.1151218744315196E-2</v>
      </c>
      <c r="Q31" s="13">
        <v>3.039094883029466E-3</v>
      </c>
      <c r="R31" s="13">
        <v>7.7418938206043428E-3</v>
      </c>
      <c r="S31" s="13">
        <v>1.083984490347371E-2</v>
      </c>
      <c r="T31" s="13">
        <v>2.9288621974709564E-2</v>
      </c>
      <c r="U31" s="13">
        <v>1.4007038104942318E-2</v>
      </c>
      <c r="V31" s="13">
        <v>-5.1788139854594996E-3</v>
      </c>
      <c r="W31" s="13">
        <v>-4.3044622383640102E-3</v>
      </c>
      <c r="X31" s="14" t="s">
        <v>118</v>
      </c>
      <c r="Y31" s="13">
        <v>-3.2248423117924464E-3</v>
      </c>
      <c r="Z31" s="13">
        <v>-5.6526515308018572E-3</v>
      </c>
      <c r="AA31" s="13">
        <v>-3.2570987276814376E-3</v>
      </c>
      <c r="AB31" s="13">
        <v>-1.0502733185778386E-2</v>
      </c>
      <c r="AC31" s="13">
        <v>-2.1892600299152711E-2</v>
      </c>
      <c r="AD31" s="14" t="s">
        <v>115</v>
      </c>
      <c r="AE31" s="13">
        <v>-2.8507566790757076E-2</v>
      </c>
      <c r="AF31" s="13">
        <v>-3.3121471011082669E-2</v>
      </c>
      <c r="AG31" s="13">
        <v>-2.9823253217635E-3</v>
      </c>
      <c r="AH31" s="13">
        <v>-1.750803882971403E-2</v>
      </c>
      <c r="AI31" s="13">
        <v>-3.888823068830885E-4</v>
      </c>
      <c r="AJ31" s="13">
        <v>-1.4180111573773722E-2</v>
      </c>
      <c r="AK31" s="13">
        <v>-3.0297151930063083E-2</v>
      </c>
      <c r="AL31" s="13">
        <v>1.332812046140391E-2</v>
      </c>
      <c r="AM31" s="15">
        <v>2.5771571041032667E-2</v>
      </c>
    </row>
    <row r="32" spans="1:39" ht="24">
      <c r="A32" s="10" t="s">
        <v>67</v>
      </c>
      <c r="B32" s="11" t="s">
        <v>40</v>
      </c>
      <c r="C32" s="12">
        <v>3.9724125749566797E-2</v>
      </c>
      <c r="D32" s="14" t="s">
        <v>92</v>
      </c>
      <c r="E32" s="13">
        <v>1.7815689040121988E-2</v>
      </c>
      <c r="F32" s="14" t="s">
        <v>103</v>
      </c>
      <c r="G32" s="13">
        <v>7.5867238484124957E-3</v>
      </c>
      <c r="H32" s="13">
        <v>3.8436573253507675E-2</v>
      </c>
      <c r="I32" s="13">
        <v>-3.4447653740860085E-3</v>
      </c>
      <c r="J32" s="14" t="s">
        <v>109</v>
      </c>
      <c r="K32" s="14" t="s">
        <v>95</v>
      </c>
      <c r="L32" s="14" t="s">
        <v>119</v>
      </c>
      <c r="M32" s="13">
        <v>5.237325585418123E-3</v>
      </c>
      <c r="N32" s="13">
        <v>1.8382144010784317E-2</v>
      </c>
      <c r="O32" s="13">
        <v>-1.8789504323061873E-3</v>
      </c>
      <c r="P32" s="13">
        <v>2.3433544339550517E-2</v>
      </c>
      <c r="Q32" s="13">
        <v>-5.8385546393508432E-3</v>
      </c>
      <c r="R32" s="13">
        <v>1.1346944904773563E-3</v>
      </c>
      <c r="S32" s="13">
        <v>-3.8742645145245324E-3</v>
      </c>
      <c r="T32" s="13">
        <v>2.3403953556245774E-3</v>
      </c>
      <c r="U32" s="13">
        <v>2.3997897920308191E-2</v>
      </c>
      <c r="V32" s="13">
        <v>1.1557902653634511E-2</v>
      </c>
      <c r="W32" s="13">
        <v>1.3511235901521809E-2</v>
      </c>
      <c r="X32" s="13">
        <v>-2.1894905195752309E-2</v>
      </c>
      <c r="Y32" s="14" t="s">
        <v>94</v>
      </c>
      <c r="Z32" s="13">
        <v>-3.683300530971681E-2</v>
      </c>
      <c r="AA32" s="14" t="s">
        <v>108</v>
      </c>
      <c r="AB32" s="13">
        <v>-2.8473073139021983E-2</v>
      </c>
      <c r="AC32" s="14" t="s">
        <v>118</v>
      </c>
      <c r="AD32" s="13">
        <v>-1.2725622479015975E-2</v>
      </c>
      <c r="AE32" s="13">
        <v>-2.5536096492616345E-2</v>
      </c>
      <c r="AF32" s="13">
        <v>1.1526855469609285E-2</v>
      </c>
      <c r="AG32" s="13">
        <v>2.8668226799295001E-3</v>
      </c>
      <c r="AH32" s="13">
        <v>-1.1212550964934594E-2</v>
      </c>
      <c r="AI32" s="13">
        <v>-3.3525816544481744E-2</v>
      </c>
      <c r="AJ32" s="13">
        <v>2.9120034201565146E-2</v>
      </c>
      <c r="AK32" s="13">
        <v>-3.1648894141847995E-2</v>
      </c>
      <c r="AL32" s="13">
        <v>6.6667787372413564E-3</v>
      </c>
      <c r="AM32" s="15">
        <v>-2.3852248631653254E-2</v>
      </c>
    </row>
    <row r="33" spans="1:39" ht="24">
      <c r="A33" s="10" t="s">
        <v>68</v>
      </c>
      <c r="B33" s="11" t="s">
        <v>40</v>
      </c>
      <c r="C33" s="12">
        <v>2.7670431542493958E-2</v>
      </c>
      <c r="D33" s="13">
        <v>4.0755276804181244E-3</v>
      </c>
      <c r="E33" s="13">
        <v>8.8866619752572817E-3</v>
      </c>
      <c r="F33" s="14" t="s">
        <v>104</v>
      </c>
      <c r="G33" s="13">
        <v>1.0258296096409729E-2</v>
      </c>
      <c r="H33" s="13">
        <v>2.5297280111843172E-2</v>
      </c>
      <c r="I33" s="13">
        <v>-9.3754117761283564E-4</v>
      </c>
      <c r="J33" s="13">
        <v>2.4875590116770145E-2</v>
      </c>
      <c r="K33" s="14" t="s">
        <v>92</v>
      </c>
      <c r="L33" s="13">
        <v>2.3377569365297085E-2</v>
      </c>
      <c r="M33" s="13">
        <v>2.1298167357737072E-3</v>
      </c>
      <c r="N33" s="14" t="s">
        <v>85</v>
      </c>
      <c r="O33" s="13">
        <v>2.4907425187475235E-3</v>
      </c>
      <c r="P33" s="13">
        <v>1.9218037380716365E-2</v>
      </c>
      <c r="Q33" s="13">
        <v>2.6320971846262358E-4</v>
      </c>
      <c r="R33" s="13">
        <v>2.8742683035870794E-2</v>
      </c>
      <c r="S33" s="13">
        <v>-1.5641544844719156E-3</v>
      </c>
      <c r="T33" s="13">
        <v>8.9535673780609219E-3</v>
      </c>
      <c r="U33" s="14" t="s">
        <v>120</v>
      </c>
      <c r="V33" s="14" t="s">
        <v>95</v>
      </c>
      <c r="W33" s="13">
        <v>1.1206439737275524E-2</v>
      </c>
      <c r="X33" s="13">
        <v>-1.4225594403437434E-2</v>
      </c>
      <c r="Y33" s="14" t="s">
        <v>83</v>
      </c>
      <c r="Z33" s="13">
        <v>-3.9046156226484878E-2</v>
      </c>
      <c r="AA33" s="13">
        <v>-2.4116040821561269E-2</v>
      </c>
      <c r="AB33" s="13">
        <v>-1.7232156204048419E-2</v>
      </c>
      <c r="AC33" s="13">
        <v>2.9186533792009809E-2</v>
      </c>
      <c r="AD33" s="13">
        <v>5.1444307116795948E-3</v>
      </c>
      <c r="AE33" s="13">
        <v>-3.7727553824966474E-2</v>
      </c>
      <c r="AF33" s="13">
        <v>-8.4927421648858994E-3</v>
      </c>
      <c r="AG33" s="13">
        <v>-4.8530077789639718E-3</v>
      </c>
      <c r="AH33" s="13">
        <v>-2.4647358966366138E-2</v>
      </c>
      <c r="AI33" s="13">
        <v>-3.8948841087874102E-2</v>
      </c>
      <c r="AJ33" s="14" t="s">
        <v>121</v>
      </c>
      <c r="AK33" s="13">
        <v>-2.7209878853058315E-2</v>
      </c>
      <c r="AL33" s="13">
        <v>2.1946422902359011E-2</v>
      </c>
      <c r="AM33" s="15">
        <v>-8.7887635637448214E-3</v>
      </c>
    </row>
    <row r="34" spans="1:39" ht="24">
      <c r="A34" s="10" t="s">
        <v>69</v>
      </c>
      <c r="B34" s="11" t="s">
        <v>40</v>
      </c>
      <c r="C34" s="12">
        <v>-1.2390984193441025E-3</v>
      </c>
      <c r="D34" s="14" t="s">
        <v>107</v>
      </c>
      <c r="E34" s="13">
        <v>1.8181932443846006E-2</v>
      </c>
      <c r="F34" s="13">
        <v>3.8567130846225428E-2</v>
      </c>
      <c r="G34" s="14" t="s">
        <v>122</v>
      </c>
      <c r="H34" s="13">
        <v>-1.5685664756651726E-2</v>
      </c>
      <c r="I34" s="13">
        <v>2.3373781990893665E-2</v>
      </c>
      <c r="J34" s="13">
        <v>3.7067059997603811E-2</v>
      </c>
      <c r="K34" s="13">
        <v>1.1640146213400692E-2</v>
      </c>
      <c r="L34" s="13">
        <v>3.3431964662067062E-2</v>
      </c>
      <c r="M34" s="14" t="s">
        <v>86</v>
      </c>
      <c r="N34" s="13">
        <v>-2.7458307130017838E-3</v>
      </c>
      <c r="O34" s="14" t="s">
        <v>110</v>
      </c>
      <c r="P34" s="13">
        <v>1.9431189599486805E-2</v>
      </c>
      <c r="Q34" s="13">
        <v>-4.5333688575628587E-3</v>
      </c>
      <c r="R34" s="13">
        <v>2.8070299864008118E-2</v>
      </c>
      <c r="S34" s="13">
        <v>3.6138451864093771E-2</v>
      </c>
      <c r="T34" s="13">
        <v>5.6046213772029934E-3</v>
      </c>
      <c r="U34" s="13">
        <v>-1.3485789186637148E-3</v>
      </c>
      <c r="V34" s="13">
        <v>-6.1307847629668176E-4</v>
      </c>
      <c r="W34" s="13">
        <v>2.5109977989308798E-3</v>
      </c>
      <c r="X34" s="13">
        <v>-3.2475402135119561E-3</v>
      </c>
      <c r="Y34" s="13">
        <v>8.7690521958823115E-3</v>
      </c>
      <c r="Z34" s="13">
        <v>-9.1946534194267543E-3</v>
      </c>
      <c r="AA34" s="14" t="s">
        <v>118</v>
      </c>
      <c r="AB34" s="13">
        <v>-9.4987011947200734E-3</v>
      </c>
      <c r="AC34" s="14" t="s">
        <v>108</v>
      </c>
      <c r="AD34" s="14" t="s">
        <v>94</v>
      </c>
      <c r="AE34" s="13">
        <v>-9.4158346777827931E-3</v>
      </c>
      <c r="AF34" s="13">
        <v>1.0294719420261869E-2</v>
      </c>
      <c r="AG34" s="13">
        <v>-2.4310985540103016E-3</v>
      </c>
      <c r="AH34" s="13">
        <v>-2.4684831992754563E-2</v>
      </c>
      <c r="AI34" s="13">
        <v>-2.7577069536943735E-2</v>
      </c>
      <c r="AJ34" s="13">
        <v>-2.4018210858032397E-2</v>
      </c>
      <c r="AK34" s="13">
        <v>-6.8116252245703944E-3</v>
      </c>
      <c r="AL34" s="13">
        <v>-1.5758733602231918E-2</v>
      </c>
      <c r="AM34" s="15">
        <v>-1.924641297372317E-3</v>
      </c>
    </row>
    <row r="35" spans="1:39" ht="24">
      <c r="A35" s="10" t="s">
        <v>70</v>
      </c>
      <c r="B35" s="11" t="s">
        <v>40</v>
      </c>
      <c r="C35" s="16" t="s">
        <v>120</v>
      </c>
      <c r="D35" s="13">
        <v>3.4415914771708071E-2</v>
      </c>
      <c r="E35" s="13">
        <v>-1.5622200227070773E-2</v>
      </c>
      <c r="F35" s="13">
        <v>-9.7117974197365332E-3</v>
      </c>
      <c r="G35" s="14" t="s">
        <v>118</v>
      </c>
      <c r="H35" s="13">
        <v>-3.3287893471541936E-2</v>
      </c>
      <c r="I35" s="13">
        <v>-3.7988278262771624E-2</v>
      </c>
      <c r="J35" s="13">
        <v>9.6707088092986195E-3</v>
      </c>
      <c r="K35" s="13">
        <v>-2.8175553794741903E-2</v>
      </c>
      <c r="L35" s="13">
        <v>-1.9518881092907923E-2</v>
      </c>
      <c r="M35" s="13">
        <v>-1.2678364686957572E-2</v>
      </c>
      <c r="N35" s="13">
        <v>-2.4625517214338817E-2</v>
      </c>
      <c r="O35" s="13">
        <v>2.2004317012704167E-2</v>
      </c>
      <c r="P35" s="13">
        <v>-2.7453712850554961E-2</v>
      </c>
      <c r="Q35" s="13">
        <v>-1.7966046178489195E-2</v>
      </c>
      <c r="R35" s="13">
        <v>-4.3720067491385406E-3</v>
      </c>
      <c r="S35" s="13">
        <v>-4.8804212199435497E-3</v>
      </c>
      <c r="T35" s="13">
        <v>-1.9672936372064971E-2</v>
      </c>
      <c r="U35" s="13">
        <v>-2.6788516164120278E-2</v>
      </c>
      <c r="V35" s="13">
        <v>-3.2432688154228964E-2</v>
      </c>
      <c r="W35" s="13">
        <v>-2.7650005871857376E-2</v>
      </c>
      <c r="X35" s="13">
        <v>1.5430238393316337E-2</v>
      </c>
      <c r="Y35" s="14" t="s">
        <v>102</v>
      </c>
      <c r="Z35" s="14" t="s">
        <v>86</v>
      </c>
      <c r="AA35" s="14" t="s">
        <v>122</v>
      </c>
      <c r="AB35" s="13">
        <v>2.2272987500593693E-2</v>
      </c>
      <c r="AC35" s="13">
        <v>7.5726868739447329E-3</v>
      </c>
      <c r="AD35" s="13">
        <v>-1.8704025769821178E-2</v>
      </c>
      <c r="AE35" s="13">
        <v>2.6166797685957664E-2</v>
      </c>
      <c r="AF35" s="14" t="s">
        <v>81</v>
      </c>
      <c r="AG35" s="13">
        <v>2.6382384375059367E-2</v>
      </c>
      <c r="AH35" s="13">
        <v>1.0568574167559623E-2</v>
      </c>
      <c r="AI35" s="13">
        <v>1.6267678434171817E-2</v>
      </c>
      <c r="AJ35" s="13">
        <v>1.0207858378959879E-2</v>
      </c>
      <c r="AK35" s="13">
        <v>6.9515912127384007E-3</v>
      </c>
      <c r="AL35" s="13">
        <v>1.8219363451077233E-3</v>
      </c>
      <c r="AM35" s="17" t="s">
        <v>102</v>
      </c>
    </row>
    <row r="36" spans="1:39" ht="24">
      <c r="A36" s="10" t="s">
        <v>71</v>
      </c>
      <c r="B36" s="11" t="s">
        <v>40</v>
      </c>
      <c r="C36" s="16" t="s">
        <v>85</v>
      </c>
      <c r="D36" s="13">
        <v>2.9970055508809598E-2</v>
      </c>
      <c r="E36" s="13">
        <v>2.1112711228269854E-2</v>
      </c>
      <c r="F36" s="14" t="s">
        <v>114</v>
      </c>
      <c r="G36" s="14" t="s">
        <v>102</v>
      </c>
      <c r="H36" s="14" t="s">
        <v>106</v>
      </c>
      <c r="I36" s="13">
        <v>1.6423811316865489E-2</v>
      </c>
      <c r="J36" s="14" t="s">
        <v>123</v>
      </c>
      <c r="K36" s="14" t="s">
        <v>123</v>
      </c>
      <c r="L36" s="13">
        <v>3.3901368793419179E-2</v>
      </c>
      <c r="M36" s="13">
        <v>1.9271135750550478E-2</v>
      </c>
      <c r="N36" s="13">
        <v>-1.1002927145466277E-3</v>
      </c>
      <c r="O36" s="13">
        <v>9.7452583697371746E-3</v>
      </c>
      <c r="P36" s="13">
        <v>3.2740183921581505E-2</v>
      </c>
      <c r="Q36" s="13">
        <v>-4.4829724844373132E-3</v>
      </c>
      <c r="R36" s="13">
        <v>2.7168908252736712E-2</v>
      </c>
      <c r="S36" s="13">
        <v>1.716386052876776E-3</v>
      </c>
      <c r="T36" s="13">
        <v>-2.5713700332815801E-3</v>
      </c>
      <c r="U36" s="13">
        <v>3.6825748553025076E-2</v>
      </c>
      <c r="V36" s="13">
        <v>-4.5423786453275116E-3</v>
      </c>
      <c r="W36" s="13">
        <v>7.5932639161707303E-4</v>
      </c>
      <c r="X36" s="13">
        <v>2.5713409792940935E-2</v>
      </c>
      <c r="Y36" s="13">
        <v>8.0774931884502142E-4</v>
      </c>
      <c r="Z36" s="13">
        <v>2.2750852818854448E-2</v>
      </c>
      <c r="AA36" s="13">
        <v>-1.9361890455154222E-3</v>
      </c>
      <c r="AB36" s="13">
        <v>-1.2179071178811412E-2</v>
      </c>
      <c r="AC36" s="13">
        <v>-2.3803222439634654E-2</v>
      </c>
      <c r="AD36" s="13">
        <v>-3.8264848810422927E-2</v>
      </c>
      <c r="AE36" s="13">
        <v>-9.7745229961606998E-3</v>
      </c>
      <c r="AF36" s="13">
        <v>-2.1462126501329049E-2</v>
      </c>
      <c r="AG36" s="13">
        <v>-2.2952440884520028E-2</v>
      </c>
      <c r="AH36" s="14" t="s">
        <v>124</v>
      </c>
      <c r="AI36" s="13">
        <v>-3.0738971950026488E-2</v>
      </c>
      <c r="AJ36" s="13">
        <v>-8.7517398943391337E-3</v>
      </c>
      <c r="AK36" s="13">
        <v>-2.3819376007875072E-2</v>
      </c>
      <c r="AL36" s="13">
        <v>1.8956838072880604E-2</v>
      </c>
      <c r="AM36" s="17" t="s">
        <v>118</v>
      </c>
    </row>
    <row r="37" spans="1:39" ht="24">
      <c r="A37" s="10" t="s">
        <v>72</v>
      </c>
      <c r="B37" s="11" t="s">
        <v>40</v>
      </c>
      <c r="C37" s="16" t="s">
        <v>125</v>
      </c>
      <c r="D37" s="13">
        <v>5.527811882326668E-3</v>
      </c>
      <c r="E37" s="13">
        <v>-7.3326498176558058E-4</v>
      </c>
      <c r="F37" s="13">
        <v>2.1923573225920225E-4</v>
      </c>
      <c r="G37" s="13">
        <v>9.6380725732390579E-3</v>
      </c>
      <c r="H37" s="13">
        <v>-1.7175441709301462E-3</v>
      </c>
      <c r="I37" s="13">
        <v>-1.5659949753180826E-2</v>
      </c>
      <c r="J37" s="14" t="s">
        <v>126</v>
      </c>
      <c r="K37" s="13">
        <v>2.3631852324384663E-2</v>
      </c>
      <c r="L37" s="13">
        <v>-5.7819470175409834E-3</v>
      </c>
      <c r="M37" s="13">
        <v>-3.3836100492344652E-2</v>
      </c>
      <c r="N37" s="13">
        <v>-3.4638894045180481E-2</v>
      </c>
      <c r="O37" s="13">
        <v>-1.1556821909572043E-2</v>
      </c>
      <c r="P37" s="13">
        <v>-2.1198324651002659E-2</v>
      </c>
      <c r="Q37" s="13">
        <v>-2.5745593498639405E-2</v>
      </c>
      <c r="R37" s="13">
        <v>-1.7626561513201487E-2</v>
      </c>
      <c r="S37" s="13">
        <v>-2.7028320874269901E-2</v>
      </c>
      <c r="T37" s="13">
        <v>-3.6089579729959152E-2</v>
      </c>
      <c r="U37" s="13">
        <v>-2.8989434213281096E-2</v>
      </c>
      <c r="V37" s="13">
        <v>-3.3755957770759952E-2</v>
      </c>
      <c r="W37" s="13">
        <v>-2.6207406680633479E-2</v>
      </c>
      <c r="X37" s="14" t="s">
        <v>109</v>
      </c>
      <c r="Y37" s="13">
        <v>1.3757941011375195E-2</v>
      </c>
      <c r="Z37" s="14" t="s">
        <v>114</v>
      </c>
      <c r="AA37" s="13">
        <v>3.6984945380895203E-2</v>
      </c>
      <c r="AB37" s="13">
        <v>-8.3904232941167042E-3</v>
      </c>
      <c r="AC37" s="14" t="s">
        <v>119</v>
      </c>
      <c r="AD37" s="13">
        <v>-9.899147968711438E-3</v>
      </c>
      <c r="AE37" s="13">
        <v>-1.1113279321674459E-3</v>
      </c>
      <c r="AF37" s="13">
        <v>3.2988909754542488E-2</v>
      </c>
      <c r="AG37" s="13">
        <v>1.0684266022194685E-2</v>
      </c>
      <c r="AH37" s="14" t="s">
        <v>93</v>
      </c>
      <c r="AI37" s="13">
        <v>1.7168870519928495E-2</v>
      </c>
      <c r="AJ37" s="13">
        <v>2.4737456091122129E-2</v>
      </c>
      <c r="AK37" s="13">
        <v>-1.6759111811139617E-2</v>
      </c>
      <c r="AL37" s="13">
        <v>3.8484630244393317E-2</v>
      </c>
      <c r="AM37" s="17" t="s">
        <v>123</v>
      </c>
    </row>
    <row r="38" spans="1:39" ht="24">
      <c r="A38" s="10" t="s">
        <v>73</v>
      </c>
      <c r="B38" s="11" t="s">
        <v>40</v>
      </c>
      <c r="C38" s="16" t="s">
        <v>127</v>
      </c>
      <c r="D38" s="13">
        <v>1.0421266708938814E-2</v>
      </c>
      <c r="E38" s="13">
        <v>7.1889763666138909E-3</v>
      </c>
      <c r="F38" s="13">
        <v>-3.1621142584843339E-3</v>
      </c>
      <c r="G38" s="13">
        <v>-2.8106024179522283E-2</v>
      </c>
      <c r="H38" s="13">
        <v>2.7729799837728293E-3</v>
      </c>
      <c r="I38" s="13">
        <v>-2.8078939845866311E-3</v>
      </c>
      <c r="J38" s="13">
        <v>2.3634735611532964E-2</v>
      </c>
      <c r="K38" s="14" t="s">
        <v>126</v>
      </c>
      <c r="L38" s="13">
        <v>-6.5195698895409698E-3</v>
      </c>
      <c r="M38" s="14" t="s">
        <v>100</v>
      </c>
      <c r="N38" s="13">
        <v>-2.836674346360318E-2</v>
      </c>
      <c r="O38" s="13">
        <v>-2.9763588362561825E-2</v>
      </c>
      <c r="P38" s="13">
        <v>-1.3998243107297526E-2</v>
      </c>
      <c r="Q38" s="13">
        <v>-3.1333714947480343E-2</v>
      </c>
      <c r="R38" s="13">
        <v>-3.8830912037657733E-2</v>
      </c>
      <c r="S38" s="13">
        <v>-3.8921339583610708E-2</v>
      </c>
      <c r="T38" s="14" t="s">
        <v>97</v>
      </c>
      <c r="U38" s="13">
        <v>-1.8937068283751237E-3</v>
      </c>
      <c r="V38" s="13">
        <v>-3.7727595724916609E-2</v>
      </c>
      <c r="W38" s="13">
        <v>-3.0237449157879483E-2</v>
      </c>
      <c r="X38" s="13">
        <v>3.6430306024334232E-2</v>
      </c>
      <c r="Y38" s="13">
        <v>1.3292965388628498E-2</v>
      </c>
      <c r="Z38" s="14" t="s">
        <v>92</v>
      </c>
      <c r="AA38" s="13">
        <v>1.1625896278538172E-2</v>
      </c>
      <c r="AB38" s="13">
        <v>-1.0471594004825079E-2</v>
      </c>
      <c r="AC38" s="14" t="s">
        <v>95</v>
      </c>
      <c r="AD38" s="13">
        <v>-2.4139707285278735E-3</v>
      </c>
      <c r="AE38" s="13">
        <v>2.3602271969390506E-2</v>
      </c>
      <c r="AF38" s="13">
        <v>9.7082046992716404E-3</v>
      </c>
      <c r="AG38" s="13">
        <v>-1.6039172267398965E-2</v>
      </c>
      <c r="AH38" s="13">
        <v>7.1077145095028741E-3</v>
      </c>
      <c r="AI38" s="13">
        <v>1.1481151923957874E-2</v>
      </c>
      <c r="AJ38" s="14" t="s">
        <v>92</v>
      </c>
      <c r="AK38" s="13">
        <v>-2.7513535159007667E-2</v>
      </c>
      <c r="AL38" s="14" t="s">
        <v>102</v>
      </c>
      <c r="AM38" s="17" t="s">
        <v>123</v>
      </c>
    </row>
    <row r="39" spans="1:39" ht="24">
      <c r="A39" s="10" t="s">
        <v>74</v>
      </c>
      <c r="B39" s="11" t="s">
        <v>40</v>
      </c>
      <c r="C39" s="12">
        <v>2.8839047304344671E-2</v>
      </c>
      <c r="D39" s="13">
        <v>1.4180805208618233E-2</v>
      </c>
      <c r="E39" s="13">
        <v>1.5008164396701704E-2</v>
      </c>
      <c r="F39" s="14" t="s">
        <v>104</v>
      </c>
      <c r="G39" s="13">
        <v>1.8096615725199719E-3</v>
      </c>
      <c r="H39" s="13">
        <v>3.881227849485578E-2</v>
      </c>
      <c r="I39" s="13">
        <v>1.0104645949589776E-2</v>
      </c>
      <c r="J39" s="13">
        <v>3.845129996216385E-2</v>
      </c>
      <c r="K39" s="14" t="s">
        <v>102</v>
      </c>
      <c r="L39" s="14" t="s">
        <v>85</v>
      </c>
      <c r="M39" s="13">
        <v>1.1893011992804951E-2</v>
      </c>
      <c r="N39" s="13">
        <v>1.8634694384040352E-2</v>
      </c>
      <c r="O39" s="13">
        <v>7.1293589510087949E-3</v>
      </c>
      <c r="P39" s="14" t="s">
        <v>110</v>
      </c>
      <c r="Q39" s="13">
        <v>-3.8323384616408209E-3</v>
      </c>
      <c r="R39" s="13">
        <v>2.4847860648297857E-3</v>
      </c>
      <c r="S39" s="13">
        <v>8.1304272276424873E-3</v>
      </c>
      <c r="T39" s="13">
        <v>1.6228740723841596E-2</v>
      </c>
      <c r="U39" s="14" t="s">
        <v>85</v>
      </c>
      <c r="V39" s="13">
        <v>2.6680689852014262E-2</v>
      </c>
      <c r="W39" s="13">
        <v>1.4864844696284121E-2</v>
      </c>
      <c r="X39" s="13">
        <v>1.3308901528930647E-2</v>
      </c>
      <c r="Y39" s="13">
        <v>-3.6999072050010476E-2</v>
      </c>
      <c r="Z39" s="13">
        <v>8.2870292931928932E-3</v>
      </c>
      <c r="AA39" s="13">
        <v>-1.5716040258265656E-2</v>
      </c>
      <c r="AB39" s="13">
        <v>-3.1961247631526281E-2</v>
      </c>
      <c r="AC39" s="13">
        <v>6.6486746832413873E-3</v>
      </c>
      <c r="AD39" s="14" t="s">
        <v>112</v>
      </c>
      <c r="AE39" s="14" t="s">
        <v>91</v>
      </c>
      <c r="AF39" s="13">
        <v>-4.3880373292367256E-3</v>
      </c>
      <c r="AG39" s="13">
        <v>-3.8083906872246269E-2</v>
      </c>
      <c r="AH39" s="13">
        <v>-2.1617389579493381E-2</v>
      </c>
      <c r="AI39" s="14" t="s">
        <v>115</v>
      </c>
      <c r="AJ39" s="13">
        <v>2.1842372207675664E-2</v>
      </c>
      <c r="AK39" s="13">
        <v>-2.6683921197815218E-2</v>
      </c>
      <c r="AL39" s="14" t="s">
        <v>126</v>
      </c>
      <c r="AM39" s="15">
        <v>1.8929142086806204E-2</v>
      </c>
    </row>
    <row r="40" spans="1:39" ht="24">
      <c r="A40" s="10" t="s">
        <v>75</v>
      </c>
      <c r="B40" s="11" t="s">
        <v>40</v>
      </c>
      <c r="C40" s="16" t="s">
        <v>128</v>
      </c>
      <c r="D40" s="14" t="s">
        <v>129</v>
      </c>
      <c r="E40" s="13">
        <v>-4.3373722506437713E-3</v>
      </c>
      <c r="F40" s="13">
        <v>-3.7010154201390691E-3</v>
      </c>
      <c r="G40" s="13">
        <v>3.4150931082365645E-2</v>
      </c>
      <c r="H40" s="13">
        <v>-4.167419052958591E-4</v>
      </c>
      <c r="I40" s="13">
        <v>-2.0658317688657342E-2</v>
      </c>
      <c r="J40" s="13">
        <v>5.5027472515442964E-3</v>
      </c>
      <c r="K40" s="13">
        <v>1.0367058213833434E-2</v>
      </c>
      <c r="L40" s="13">
        <v>-1.3757813487012403E-2</v>
      </c>
      <c r="M40" s="13">
        <v>-8.6390991907099122E-3</v>
      </c>
      <c r="N40" s="14" t="s">
        <v>90</v>
      </c>
      <c r="O40" s="13">
        <v>-1.1877326600205275E-2</v>
      </c>
      <c r="P40" s="13">
        <v>-9.277924048302074E-3</v>
      </c>
      <c r="Q40" s="13">
        <v>-3.3572750494876992E-2</v>
      </c>
      <c r="R40" s="13">
        <v>-1.4158786232669722E-2</v>
      </c>
      <c r="S40" s="13">
        <v>-1.9868807813427612E-2</v>
      </c>
      <c r="T40" s="13">
        <v>-3.2211293125488732E-2</v>
      </c>
      <c r="U40" s="13">
        <v>-3.3820726056838085E-2</v>
      </c>
      <c r="V40" s="14" t="s">
        <v>78</v>
      </c>
      <c r="W40" s="13">
        <v>-3.5431595664464181E-2</v>
      </c>
      <c r="X40" s="14" t="s">
        <v>117</v>
      </c>
      <c r="Y40" s="14" t="s">
        <v>104</v>
      </c>
      <c r="Z40" s="13">
        <v>2.5335102096359485E-2</v>
      </c>
      <c r="AA40" s="14" t="s">
        <v>113</v>
      </c>
      <c r="AB40" s="13">
        <v>2.1543592951159256E-2</v>
      </c>
      <c r="AC40" s="14" t="s">
        <v>92</v>
      </c>
      <c r="AD40" s="13">
        <v>-1.932874556495235E-2</v>
      </c>
      <c r="AE40" s="13">
        <v>3.2345742858443341E-2</v>
      </c>
      <c r="AF40" s="13">
        <v>3.4844293987344954E-2</v>
      </c>
      <c r="AG40" s="13">
        <v>2.8012897529237059E-2</v>
      </c>
      <c r="AH40" s="13">
        <v>1.8651892715881958E-2</v>
      </c>
      <c r="AI40" s="13">
        <v>-4.9982756833199366E-4</v>
      </c>
      <c r="AJ40" s="13">
        <v>4.0268537524440423E-3</v>
      </c>
      <c r="AK40" s="13">
        <v>-1.7561067849398124E-2</v>
      </c>
      <c r="AL40" s="13">
        <v>1.4157815036720664E-2</v>
      </c>
      <c r="AM40" s="15">
        <v>2.9806301946859178E-2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6.9847791264472939E-6</v>
      </c>
      <c r="E47" s="7">
        <f t="shared" ref="E47:AM47" si="0">$C5^2*E5^2</f>
        <v>3.4872978775383782E-7</v>
      </c>
      <c r="F47" s="7">
        <f t="shared" si="0"/>
        <v>1.4935471210823705E-6</v>
      </c>
      <c r="G47" s="7">
        <f t="shared" si="0"/>
        <v>4.5118507314504208E-6</v>
      </c>
      <c r="H47" s="7">
        <f t="shared" si="0"/>
        <v>2.0052379054599902E-6</v>
      </c>
      <c r="I47" s="7">
        <f t="shared" si="0"/>
        <v>3.088656565464056E-6</v>
      </c>
      <c r="J47" s="7">
        <f t="shared" si="0"/>
        <v>7.9140940802870427E-9</v>
      </c>
      <c r="K47" s="7">
        <f t="shared" si="0"/>
        <v>3.6877348213633457E-6</v>
      </c>
      <c r="L47" s="7">
        <f t="shared" si="0"/>
        <v>2.3474402347628653E-7</v>
      </c>
      <c r="M47" s="7">
        <f t="shared" si="0"/>
        <v>6.4616563480666062E-7</v>
      </c>
      <c r="N47" s="7">
        <f t="shared" si="0"/>
        <v>1.3922568824398116E-6</v>
      </c>
      <c r="O47" s="7">
        <f t="shared" si="0"/>
        <v>1.1296433201758199E-6</v>
      </c>
      <c r="P47" s="7">
        <f t="shared" si="0"/>
        <v>1.0940348315994092E-8</v>
      </c>
      <c r="Q47" s="7">
        <f t="shared" si="0"/>
        <v>3.3132319706845382E-6</v>
      </c>
      <c r="R47" s="7">
        <f t="shared" si="0"/>
        <v>4.9903511017650685E-8</v>
      </c>
      <c r="S47" s="7">
        <f t="shared" si="0"/>
        <v>6.1611804638740846E-7</v>
      </c>
      <c r="T47" s="7">
        <f t="shared" si="0"/>
        <v>5.6846661185386135E-7</v>
      </c>
      <c r="U47" s="7">
        <f t="shared" si="0"/>
        <v>2.7088641850549335E-11</v>
      </c>
      <c r="V47" s="7">
        <f t="shared" si="0"/>
        <v>2.657705135510172E-7</v>
      </c>
      <c r="W47" s="7">
        <f t="shared" si="0"/>
        <v>2.114550092031044E-6</v>
      </c>
      <c r="X47" s="7">
        <f t="shared" si="0"/>
        <v>5.3529473714544112E-6</v>
      </c>
      <c r="Y47" s="7">
        <f t="shared" si="0"/>
        <v>1.3597517331489567E-8</v>
      </c>
      <c r="Z47" s="7">
        <f t="shared" si="0"/>
        <v>7.3895905474674134E-7</v>
      </c>
      <c r="AA47" s="7">
        <f t="shared" si="0"/>
        <v>5.8759509411687211E-7</v>
      </c>
      <c r="AB47" s="7">
        <f t="shared" si="0"/>
        <v>2.5748705590008459E-6</v>
      </c>
      <c r="AC47" s="7">
        <f t="shared" si="0"/>
        <v>4.2942304491481403E-6</v>
      </c>
      <c r="AD47" s="7">
        <f t="shared" si="0"/>
        <v>5.6361556718902993E-7</v>
      </c>
      <c r="AE47" s="8">
        <f t="shared" si="0"/>
        <v>6.166332676E-3</v>
      </c>
      <c r="AF47" s="7">
        <f t="shared" si="0"/>
        <v>2.5654990576661894E-6</v>
      </c>
      <c r="AG47" s="7">
        <f t="shared" si="0"/>
        <v>3.5554633398110806E-7</v>
      </c>
      <c r="AH47" s="7">
        <f t="shared" si="0"/>
        <v>4.6354036114388403E-6</v>
      </c>
      <c r="AI47" s="7">
        <f t="shared" si="0"/>
        <v>3.6812076864330969E-7</v>
      </c>
      <c r="AJ47" s="7">
        <f t="shared" si="0"/>
        <v>9.3128426490035322E-6</v>
      </c>
      <c r="AK47" s="7">
        <f t="shared" si="0"/>
        <v>8.4329410801046155E-7</v>
      </c>
      <c r="AL47" s="8">
        <f t="shared" si="0"/>
        <v>1.3205955999999998E-5</v>
      </c>
      <c r="AM47" s="9">
        <f t="shared" si="0"/>
        <v>6.314860531934109E-7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1.402376662951442E-8</v>
      </c>
      <c r="E48" s="13">
        <f t="shared" si="1"/>
        <v>1.2151725222307918E-8</v>
      </c>
      <c r="F48" s="13">
        <f t="shared" si="1"/>
        <v>8.5654609626761591E-10</v>
      </c>
      <c r="G48" s="13">
        <f t="shared" si="1"/>
        <v>8.6787177264986206E-9</v>
      </c>
      <c r="H48" s="13">
        <f t="shared" si="1"/>
        <v>1.7480007474620306E-9</v>
      </c>
      <c r="I48" s="13">
        <f t="shared" si="1"/>
        <v>7.0058254094157164E-10</v>
      </c>
      <c r="J48" s="13">
        <f t="shared" si="1"/>
        <v>1.0222911905606897E-8</v>
      </c>
      <c r="K48" s="13">
        <f t="shared" si="1"/>
        <v>4.3923634009922276E-11</v>
      </c>
      <c r="L48" s="13">
        <f t="shared" si="1"/>
        <v>9.7497773582962123E-10</v>
      </c>
      <c r="M48" s="13">
        <f t="shared" si="1"/>
        <v>2.6147073057493899E-9</v>
      </c>
      <c r="N48" s="13">
        <f t="shared" si="1"/>
        <v>8.911362943383151E-12</v>
      </c>
      <c r="O48" s="13">
        <f t="shared" si="1"/>
        <v>1.0829095950318362E-8</v>
      </c>
      <c r="P48" s="13">
        <f t="shared" si="1"/>
        <v>2.3621568889673051E-10</v>
      </c>
      <c r="Q48" s="13">
        <f t="shared" si="1"/>
        <v>2.0748950725556548E-9</v>
      </c>
      <c r="R48" s="13">
        <f t="shared" si="1"/>
        <v>4.1877850023814498E-9</v>
      </c>
      <c r="S48" s="13">
        <f t="shared" si="1"/>
        <v>1.9584486355132375E-10</v>
      </c>
      <c r="T48" s="13">
        <f t="shared" si="1"/>
        <v>1.6940972279572042E-11</v>
      </c>
      <c r="U48" s="14">
        <f t="shared" si="1"/>
        <v>1.1459379552030974E-5</v>
      </c>
      <c r="V48" s="13">
        <f t="shared" si="1"/>
        <v>1.2274811532265482E-9</v>
      </c>
      <c r="W48" s="13">
        <f t="shared" si="1"/>
        <v>4.7188400999986917E-9</v>
      </c>
      <c r="X48" s="13">
        <f t="shared" si="1"/>
        <v>2.3774182701798247E-9</v>
      </c>
      <c r="Y48" s="13">
        <f t="shared" si="1"/>
        <v>4.8812953150157923E-10</v>
      </c>
      <c r="Z48" s="13">
        <f t="shared" si="1"/>
        <v>2.5054748346995334E-9</v>
      </c>
      <c r="AA48" s="13">
        <f t="shared" si="1"/>
        <v>2.1434613302288661E-11</v>
      </c>
      <c r="AB48" s="13">
        <f t="shared" si="1"/>
        <v>2.2352768711601029E-10</v>
      </c>
      <c r="AC48" s="13">
        <f t="shared" si="1"/>
        <v>6.9715575581195337E-9</v>
      </c>
      <c r="AD48" s="13">
        <f t="shared" si="1"/>
        <v>8.6062239177489712E-9</v>
      </c>
      <c r="AE48" s="13">
        <f t="shared" si="1"/>
        <v>3.2431632235697833E-14</v>
      </c>
      <c r="AF48" s="13">
        <f t="shared" si="1"/>
        <v>5.921898348184402E-11</v>
      </c>
      <c r="AG48" s="13">
        <f t="shared" si="1"/>
        <v>2.2374428902822385E-9</v>
      </c>
      <c r="AH48" s="13">
        <f t="shared" si="1"/>
        <v>8.7085285007112569E-9</v>
      </c>
      <c r="AI48" s="13">
        <f t="shared" si="1"/>
        <v>9.7646193592350393E-10</v>
      </c>
      <c r="AJ48" s="14">
        <f t="shared" si="1"/>
        <v>4.9299272267084759E-8</v>
      </c>
      <c r="AK48" s="13">
        <f t="shared" si="1"/>
        <v>9.6833495207130727E-9</v>
      </c>
      <c r="AL48" s="14">
        <f t="shared" si="1"/>
        <v>2.6884147527423261E-8</v>
      </c>
      <c r="AM48" s="15">
        <f t="shared" si="1"/>
        <v>1.647042740324572E-8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6.4847130094465285E-7</v>
      </c>
      <c r="E49" s="13">
        <f t="shared" si="2"/>
        <v>1.3843555150200284E-6</v>
      </c>
      <c r="F49" s="13">
        <f t="shared" si="2"/>
        <v>5.1068483278061431E-7</v>
      </c>
      <c r="G49" s="13">
        <f t="shared" si="2"/>
        <v>6.1694258386644302E-8</v>
      </c>
      <c r="H49" s="13">
        <f t="shared" si="2"/>
        <v>5.6877015264240514E-7</v>
      </c>
      <c r="I49" s="13">
        <f t="shared" si="2"/>
        <v>6.5947270335847226E-7</v>
      </c>
      <c r="J49" s="13">
        <f t="shared" si="2"/>
        <v>9.9725589992532375E-7</v>
      </c>
      <c r="K49" s="14">
        <f t="shared" si="2"/>
        <v>4.8400000000000002E-6</v>
      </c>
      <c r="L49" s="13">
        <f t="shared" si="2"/>
        <v>3.346578523853558E-6</v>
      </c>
      <c r="M49" s="13">
        <f t="shared" si="2"/>
        <v>6.8184534496836113E-7</v>
      </c>
      <c r="N49" s="13">
        <f t="shared" si="2"/>
        <v>1.0282097895401803E-7</v>
      </c>
      <c r="O49" s="13">
        <f t="shared" si="2"/>
        <v>5.1091644035986203E-7</v>
      </c>
      <c r="P49" s="13">
        <f t="shared" si="2"/>
        <v>2.1082663806084923E-7</v>
      </c>
      <c r="Q49" s="13">
        <f t="shared" si="2"/>
        <v>1.8897293906465655E-9</v>
      </c>
      <c r="R49" s="14">
        <f t="shared" si="2"/>
        <v>2.9888088999999998E-3</v>
      </c>
      <c r="S49" s="13">
        <f t="shared" si="2"/>
        <v>9.0725054324790754E-9</v>
      </c>
      <c r="T49" s="13">
        <f t="shared" si="2"/>
        <v>3.3771252462030194E-8</v>
      </c>
      <c r="U49" s="13">
        <f t="shared" si="2"/>
        <v>1.1050157895985228E-6</v>
      </c>
      <c r="V49" s="13">
        <f t="shared" si="2"/>
        <v>4.0431058563886312E-7</v>
      </c>
      <c r="W49" s="13">
        <f t="shared" si="2"/>
        <v>2.4095996336362467E-6</v>
      </c>
      <c r="X49" s="13">
        <f t="shared" si="2"/>
        <v>1.9186250265014318E-7</v>
      </c>
      <c r="Y49" s="13">
        <f t="shared" si="2"/>
        <v>1.7306330571710727E-7</v>
      </c>
      <c r="Z49" s="13">
        <f t="shared" si="2"/>
        <v>3.0033385857965496E-6</v>
      </c>
      <c r="AA49" s="13">
        <f t="shared" si="2"/>
        <v>2.5167415166753053E-6</v>
      </c>
      <c r="AB49" s="13">
        <f t="shared" si="2"/>
        <v>2.5859738075686474E-6</v>
      </c>
      <c r="AC49" s="13">
        <f t="shared" si="2"/>
        <v>4.2431187593244093E-9</v>
      </c>
      <c r="AD49" s="13">
        <f t="shared" si="2"/>
        <v>7.7521297257258098E-7</v>
      </c>
      <c r="AE49" s="13">
        <f t="shared" si="2"/>
        <v>2.4066894995193994E-8</v>
      </c>
      <c r="AF49" s="13">
        <f t="shared" si="2"/>
        <v>1.3505706955333219E-7</v>
      </c>
      <c r="AG49" s="13">
        <f t="shared" si="2"/>
        <v>2.6605900169688454E-6</v>
      </c>
      <c r="AH49" s="13">
        <f t="shared" si="2"/>
        <v>1.3817395137433173E-6</v>
      </c>
      <c r="AI49" s="13">
        <f t="shared" si="2"/>
        <v>4.9993698939755301E-7</v>
      </c>
      <c r="AJ49" s="13">
        <f t="shared" si="2"/>
        <v>2.6175445506781494E-6</v>
      </c>
      <c r="AK49" s="13">
        <f t="shared" si="2"/>
        <v>1.4153532776544575E-6</v>
      </c>
      <c r="AL49" s="13">
        <f t="shared" si="2"/>
        <v>2.0204972040544088E-8</v>
      </c>
      <c r="AM49" s="15">
        <f t="shared" si="2"/>
        <v>2.3614094084791252E-6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2.44610041923552E-9</v>
      </c>
      <c r="E50" s="13">
        <f t="shared" si="3"/>
        <v>3.6744137514623188E-10</v>
      </c>
      <c r="F50" s="13">
        <f t="shared" si="3"/>
        <v>2.1558044851021089E-10</v>
      </c>
      <c r="G50" s="13">
        <f t="shared" si="3"/>
        <v>2.1192221965701522E-8</v>
      </c>
      <c r="H50" s="13">
        <f t="shared" si="3"/>
        <v>8.5453626475426734E-9</v>
      </c>
      <c r="I50" s="13">
        <f t="shared" si="3"/>
        <v>2.3504909785559381E-8</v>
      </c>
      <c r="J50" s="13">
        <f t="shared" si="3"/>
        <v>1.270264366597405E-8</v>
      </c>
      <c r="K50" s="13">
        <f t="shared" si="3"/>
        <v>5.5399719402318842E-9</v>
      </c>
      <c r="L50" s="13">
        <f t="shared" si="3"/>
        <v>8.4459586056117207E-9</v>
      </c>
      <c r="M50" s="13">
        <f t="shared" si="3"/>
        <v>9.8747324927196524E-9</v>
      </c>
      <c r="N50" s="13">
        <f t="shared" si="3"/>
        <v>9.768749560477262E-10</v>
      </c>
      <c r="O50" s="13">
        <f t="shared" si="3"/>
        <v>1.4448995253626165E-8</v>
      </c>
      <c r="P50" s="14">
        <f t="shared" si="3"/>
        <v>2.6453296830356263E-5</v>
      </c>
      <c r="Q50" s="13">
        <f t="shared" si="3"/>
        <v>1.2076273789240909E-8</v>
      </c>
      <c r="R50" s="13">
        <f t="shared" si="3"/>
        <v>1.8518425557054269E-9</v>
      </c>
      <c r="S50" s="13">
        <f t="shared" si="3"/>
        <v>1.7383539150868094E-9</v>
      </c>
      <c r="T50" s="13">
        <f t="shared" si="3"/>
        <v>7.0457961250274936E-9</v>
      </c>
      <c r="U50" s="13">
        <f t="shared" si="3"/>
        <v>5.472350647076905E-10</v>
      </c>
      <c r="V50" s="13">
        <f t="shared" si="3"/>
        <v>1.2645986071464603E-9</v>
      </c>
      <c r="W50" s="13">
        <f t="shared" si="3"/>
        <v>1.1973332715007444E-9</v>
      </c>
      <c r="X50" s="13">
        <f t="shared" si="3"/>
        <v>1.2559213282460443E-8</v>
      </c>
      <c r="Y50" s="13">
        <f t="shared" si="3"/>
        <v>3.6733065566132211E-8</v>
      </c>
      <c r="Z50" s="13">
        <f t="shared" si="3"/>
        <v>2.3540830384909709E-8</v>
      </c>
      <c r="AA50" s="13">
        <f t="shared" si="3"/>
        <v>1.0639034480380245E-8</v>
      </c>
      <c r="AB50" s="13">
        <f t="shared" si="3"/>
        <v>1.5270884659512205E-8</v>
      </c>
      <c r="AC50" s="13">
        <f t="shared" si="3"/>
        <v>1.5433932567028259E-8</v>
      </c>
      <c r="AD50" s="13">
        <f t="shared" si="3"/>
        <v>2.3881330773791324E-11</v>
      </c>
      <c r="AE50" s="13">
        <f t="shared" si="3"/>
        <v>4.592561676906718E-11</v>
      </c>
      <c r="AF50" s="13">
        <f t="shared" si="3"/>
        <v>7.3840969933961428E-9</v>
      </c>
      <c r="AG50" s="13">
        <f t="shared" si="3"/>
        <v>2.8608901744512354E-8</v>
      </c>
      <c r="AH50" s="13">
        <f t="shared" si="3"/>
        <v>1.4048940256118361E-8</v>
      </c>
      <c r="AI50" s="13">
        <f t="shared" si="3"/>
        <v>2.5229597120688478E-10</v>
      </c>
      <c r="AJ50" s="13">
        <f t="shared" si="3"/>
        <v>1.0291595302123203E-8</v>
      </c>
      <c r="AK50" s="13">
        <f t="shared" si="3"/>
        <v>6.3367438433214356E-11</v>
      </c>
      <c r="AL50" s="14">
        <f t="shared" si="3"/>
        <v>5.9262098230673108E-8</v>
      </c>
      <c r="AM50" s="15">
        <f t="shared" si="3"/>
        <v>3.0233001049305682E-8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4.1247120500516822E-8</v>
      </c>
      <c r="E51" s="13">
        <f t="shared" si="4"/>
        <v>1.4195877356265982E-7</v>
      </c>
      <c r="F51" s="13">
        <f t="shared" si="4"/>
        <v>1.4595440362582105E-7</v>
      </c>
      <c r="G51" s="13">
        <f t="shared" si="4"/>
        <v>1.3921604903411797E-7</v>
      </c>
      <c r="H51" s="13">
        <f t="shared" si="4"/>
        <v>2.9928344374366646E-7</v>
      </c>
      <c r="I51" s="13">
        <f t="shared" si="4"/>
        <v>5.0978373921101382E-10</v>
      </c>
      <c r="J51" s="13">
        <f t="shared" si="4"/>
        <v>3.8725964920167017E-8</v>
      </c>
      <c r="K51" s="13">
        <f t="shared" si="4"/>
        <v>2.5652612324335887E-7</v>
      </c>
      <c r="L51" s="13">
        <f t="shared" si="4"/>
        <v>8.2127523488923798E-8</v>
      </c>
      <c r="M51" s="13">
        <f t="shared" si="4"/>
        <v>1.4431618375129832E-9</v>
      </c>
      <c r="N51" s="13">
        <f t="shared" si="4"/>
        <v>4.8917735752635685E-8</v>
      </c>
      <c r="O51" s="14">
        <f t="shared" si="4"/>
        <v>2.7078989295597979E-4</v>
      </c>
      <c r="P51" s="13">
        <f t="shared" si="4"/>
        <v>1.4822341460566179E-7</v>
      </c>
      <c r="Q51" s="13">
        <f t="shared" si="4"/>
        <v>2.3910321151748864E-8</v>
      </c>
      <c r="R51" s="13">
        <f t="shared" si="4"/>
        <v>4.6122162857243069E-8</v>
      </c>
      <c r="S51" s="13">
        <f t="shared" si="4"/>
        <v>1.6967628357732226E-8</v>
      </c>
      <c r="T51" s="13">
        <f t="shared" si="4"/>
        <v>3.5228692805247791E-8</v>
      </c>
      <c r="U51" s="13">
        <f t="shared" si="4"/>
        <v>2.580162044672882E-7</v>
      </c>
      <c r="V51" s="13">
        <f t="shared" si="4"/>
        <v>1.2358300561507723E-7</v>
      </c>
      <c r="W51" s="13">
        <f t="shared" si="4"/>
        <v>1.2356554407200809E-8</v>
      </c>
      <c r="X51" s="13">
        <f t="shared" si="4"/>
        <v>2.4176491522780877E-7</v>
      </c>
      <c r="Y51" s="14">
        <f t="shared" si="4"/>
        <v>6.0663808141355993E-7</v>
      </c>
      <c r="Z51" s="13">
        <f t="shared" si="4"/>
        <v>8.9259937527480467E-8</v>
      </c>
      <c r="AA51" s="14">
        <f t="shared" si="4"/>
        <v>6.0663808141355993E-7</v>
      </c>
      <c r="AB51" s="13">
        <f t="shared" si="4"/>
        <v>1.3553516499238903E-7</v>
      </c>
      <c r="AC51" s="13">
        <f t="shared" si="4"/>
        <v>1.0035927715603778E-9</v>
      </c>
      <c r="AD51" s="13">
        <f t="shared" si="4"/>
        <v>1.2640185113001045E-8</v>
      </c>
      <c r="AE51" s="13">
        <f t="shared" si="4"/>
        <v>4.9406577343379416E-8</v>
      </c>
      <c r="AF51" s="13">
        <f t="shared" si="4"/>
        <v>5.3228742664281084E-9</v>
      </c>
      <c r="AG51" s="13">
        <f t="shared" si="4"/>
        <v>4.4339915580798675E-8</v>
      </c>
      <c r="AH51" s="13">
        <f t="shared" si="4"/>
        <v>1.4213009200360887E-7</v>
      </c>
      <c r="AI51" s="13">
        <f t="shared" si="4"/>
        <v>1.108039904390671E-10</v>
      </c>
      <c r="AJ51" s="13">
        <f t="shared" si="4"/>
        <v>1.7732841869902876E-9</v>
      </c>
      <c r="AK51" s="13">
        <f t="shared" si="4"/>
        <v>4.6922452305864352E-8</v>
      </c>
      <c r="AL51" s="13">
        <f t="shared" si="4"/>
        <v>1.4797718373621418E-8</v>
      </c>
      <c r="AM51" s="15">
        <f t="shared" si="4"/>
        <v>2.7519282181884788E-8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2.9473381199213276E-7</v>
      </c>
      <c r="E52" s="13">
        <f t="shared" si="5"/>
        <v>5.7866205386043974E-8</v>
      </c>
      <c r="F52" s="13">
        <f t="shared" si="5"/>
        <v>1.4767902261519628E-7</v>
      </c>
      <c r="G52" s="14">
        <f t="shared" si="5"/>
        <v>5.5105045766553334E-7</v>
      </c>
      <c r="H52" s="13">
        <f t="shared" si="5"/>
        <v>1.6881771268084752E-8</v>
      </c>
      <c r="I52" s="13">
        <f t="shared" si="5"/>
        <v>1.5933216633988391E-7</v>
      </c>
      <c r="J52" s="13">
        <f t="shared" si="5"/>
        <v>2.6201755923979116E-7</v>
      </c>
      <c r="K52" s="13">
        <f t="shared" si="5"/>
        <v>2.272664409830198E-8</v>
      </c>
      <c r="L52" s="13">
        <f t="shared" si="5"/>
        <v>2.6802678398579677E-7</v>
      </c>
      <c r="M52" s="14">
        <f t="shared" si="5"/>
        <v>3.8580417298449043E-7</v>
      </c>
      <c r="N52" s="13">
        <f t="shared" si="5"/>
        <v>9.2914322154479365E-8</v>
      </c>
      <c r="O52" s="13">
        <f t="shared" si="5"/>
        <v>4.4349128150871011E-9</v>
      </c>
      <c r="P52" s="13">
        <f t="shared" si="5"/>
        <v>6.2983995128499092E-8</v>
      </c>
      <c r="Q52" s="13">
        <f t="shared" si="5"/>
        <v>7.2018263353986204E-8</v>
      </c>
      <c r="R52" s="13">
        <f t="shared" si="5"/>
        <v>1.0115778290382928E-8</v>
      </c>
      <c r="S52" s="13">
        <f t="shared" si="5"/>
        <v>7.9650922367149844E-8</v>
      </c>
      <c r="T52" s="13">
        <f t="shared" si="5"/>
        <v>5.2385295066503945E-8</v>
      </c>
      <c r="U52" s="13">
        <f t="shared" si="5"/>
        <v>1.1687474191483142E-9</v>
      </c>
      <c r="V52" s="13">
        <f t="shared" si="5"/>
        <v>1.7356714286723762E-7</v>
      </c>
      <c r="W52" s="13">
        <f t="shared" si="5"/>
        <v>1.8608121344969761E-8</v>
      </c>
      <c r="X52" s="13">
        <f t="shared" si="5"/>
        <v>2.6275151096478738E-7</v>
      </c>
      <c r="Y52" s="13">
        <f t="shared" si="5"/>
        <v>5.8168203995667943E-8</v>
      </c>
      <c r="Z52" s="13">
        <f t="shared" si="5"/>
        <v>1.0905858120974517E-8</v>
      </c>
      <c r="AA52" s="13">
        <f t="shared" si="5"/>
        <v>2.5248587435704574E-8</v>
      </c>
      <c r="AB52" s="13">
        <f t="shared" si="5"/>
        <v>1.9219765561171428E-7</v>
      </c>
      <c r="AC52" s="13">
        <f t="shared" si="5"/>
        <v>3.1694318525867919E-8</v>
      </c>
      <c r="AD52" s="13">
        <f t="shared" si="5"/>
        <v>6.5540558366713679E-8</v>
      </c>
      <c r="AE52" s="13">
        <f t="shared" si="5"/>
        <v>9.3268245556293269E-8</v>
      </c>
      <c r="AF52" s="14">
        <f t="shared" si="5"/>
        <v>2.2585127762273023E-4</v>
      </c>
      <c r="AG52" s="13">
        <f t="shared" si="5"/>
        <v>7.3125588241935385E-11</v>
      </c>
      <c r="AH52" s="13">
        <f t="shared" si="5"/>
        <v>7.0104629699177853E-9</v>
      </c>
      <c r="AI52" s="13">
        <f t="shared" si="5"/>
        <v>4.5057107939887097E-8</v>
      </c>
      <c r="AJ52" s="13">
        <f t="shared" si="5"/>
        <v>1.7143446722341776E-8</v>
      </c>
      <c r="AK52" s="13">
        <f t="shared" si="5"/>
        <v>2.6295989000492966E-8</v>
      </c>
      <c r="AL52" s="13">
        <f t="shared" si="5"/>
        <v>4.6863343325754408E-9</v>
      </c>
      <c r="AM52" s="15">
        <f t="shared" si="5"/>
        <v>1.1064674558900326E-7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3.3629881804116316E-11</v>
      </c>
      <c r="E53" s="13">
        <f t="shared" si="6"/>
        <v>1.2437966184680964E-7</v>
      </c>
      <c r="F53" s="13">
        <f t="shared" si="6"/>
        <v>1.7419781494120021E-8</v>
      </c>
      <c r="G53" s="13">
        <f t="shared" si="6"/>
        <v>3.3020281877553279E-8</v>
      </c>
      <c r="H53" s="13">
        <f t="shared" si="6"/>
        <v>7.7648443726780461E-8</v>
      </c>
      <c r="I53" s="13">
        <f t="shared" si="6"/>
        <v>1.8346209872541383E-7</v>
      </c>
      <c r="J53" s="13">
        <f t="shared" si="6"/>
        <v>3.6935354877170631E-8</v>
      </c>
      <c r="K53" s="13">
        <f t="shared" si="6"/>
        <v>1.6524892087234758E-8</v>
      </c>
      <c r="L53" s="13">
        <f t="shared" si="6"/>
        <v>7.1885883887170405E-11</v>
      </c>
      <c r="M53" s="13">
        <f t="shared" si="6"/>
        <v>1.1479517314746725E-8</v>
      </c>
      <c r="N53" s="13">
        <f t="shared" si="6"/>
        <v>3.6583226248943675E-8</v>
      </c>
      <c r="O53" s="13">
        <f t="shared" si="6"/>
        <v>4.7608304991533705E-11</v>
      </c>
      <c r="P53" s="13">
        <f t="shared" si="6"/>
        <v>1.1214867641715647E-9</v>
      </c>
      <c r="Q53" s="13">
        <f t="shared" si="6"/>
        <v>1.7677835984114342E-7</v>
      </c>
      <c r="R53" s="13">
        <f t="shared" si="6"/>
        <v>1.9505062889364863E-8</v>
      </c>
      <c r="S53" s="13">
        <f t="shared" si="6"/>
        <v>4.115650721895507E-9</v>
      </c>
      <c r="T53" s="13">
        <f t="shared" si="6"/>
        <v>2.0108669176859147E-9</v>
      </c>
      <c r="U53" s="13">
        <f t="shared" si="6"/>
        <v>1.0069883727275906E-8</v>
      </c>
      <c r="V53" s="13">
        <f t="shared" si="6"/>
        <v>1.0267825246469237E-10</v>
      </c>
      <c r="W53" s="13">
        <f t="shared" si="6"/>
        <v>2.8251839572480977E-8</v>
      </c>
      <c r="X53" s="13">
        <f t="shared" si="6"/>
        <v>1.8287949859077561E-11</v>
      </c>
      <c r="Y53" s="13">
        <f t="shared" si="6"/>
        <v>3.7600748365519889E-8</v>
      </c>
      <c r="Z53" s="13">
        <f t="shared" si="6"/>
        <v>2.8334276003021313E-9</v>
      </c>
      <c r="AA53" s="13">
        <f t="shared" si="6"/>
        <v>9.4917722788215258E-8</v>
      </c>
      <c r="AB53" s="13">
        <f t="shared" si="6"/>
        <v>7.685172899452494E-8</v>
      </c>
      <c r="AC53" s="13">
        <f t="shared" si="6"/>
        <v>1.400520397102452E-7</v>
      </c>
      <c r="AD53" s="13">
        <f t="shared" si="6"/>
        <v>3.7292225443735835E-8</v>
      </c>
      <c r="AE53" s="13">
        <f t="shared" si="6"/>
        <v>6.9462955213854433E-9</v>
      </c>
      <c r="AF53" s="13">
        <f t="shared" si="6"/>
        <v>2.342615989753984E-8</v>
      </c>
      <c r="AG53" s="13">
        <f t="shared" si="6"/>
        <v>6.0751922301673665E-8</v>
      </c>
      <c r="AH53" s="13">
        <f t="shared" si="6"/>
        <v>2.3124038024816464E-9</v>
      </c>
      <c r="AI53" s="14">
        <f t="shared" si="6"/>
        <v>1.1746611723888375E-4</v>
      </c>
      <c r="AJ53" s="13">
        <f t="shared" si="6"/>
        <v>1.8781680655604042E-7</v>
      </c>
      <c r="AK53" s="13">
        <f t="shared" si="6"/>
        <v>4.0098279362286072E-9</v>
      </c>
      <c r="AL53" s="14">
        <f t="shared" si="6"/>
        <v>3.2277207683030948E-7</v>
      </c>
      <c r="AM53" s="15">
        <f t="shared" si="6"/>
        <v>1.1819943703008007E-7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6.2063822876287991E-8</v>
      </c>
      <c r="E54" s="13">
        <f t="shared" si="7"/>
        <v>1.0375835231299024E-8</v>
      </c>
      <c r="F54" s="13">
        <f t="shared" si="7"/>
        <v>3.7408391616516427E-8</v>
      </c>
      <c r="G54" s="13">
        <f t="shared" si="7"/>
        <v>2.2860925269983005E-8</v>
      </c>
      <c r="H54" s="14">
        <f t="shared" si="7"/>
        <v>1.2567840878010911E-7</v>
      </c>
      <c r="I54" s="13">
        <f t="shared" si="7"/>
        <v>1.5253053527067396E-10</v>
      </c>
      <c r="J54" s="13">
        <f t="shared" si="7"/>
        <v>7.7345339333911579E-8</v>
      </c>
      <c r="K54" s="14">
        <f t="shared" si="7"/>
        <v>1.1520994919860612E-7</v>
      </c>
      <c r="L54" s="13">
        <f t="shared" si="7"/>
        <v>1.5221544498766845E-9</v>
      </c>
      <c r="M54" s="13">
        <f t="shared" si="7"/>
        <v>1.1656598449602735E-9</v>
      </c>
      <c r="N54" s="13">
        <f t="shared" si="7"/>
        <v>1.2164925767261634E-8</v>
      </c>
      <c r="O54" s="13">
        <f t="shared" si="7"/>
        <v>7.2128676211644282E-9</v>
      </c>
      <c r="P54" s="13">
        <f t="shared" si="7"/>
        <v>1.4810099745415781E-8</v>
      </c>
      <c r="Q54" s="13">
        <f t="shared" si="7"/>
        <v>1.7070190361262213E-8</v>
      </c>
      <c r="R54" s="13">
        <f t="shared" si="7"/>
        <v>6.3479589790479168E-10</v>
      </c>
      <c r="S54" s="13">
        <f t="shared" si="7"/>
        <v>5.407463222429672E-10</v>
      </c>
      <c r="T54" s="14">
        <f t="shared" si="7"/>
        <v>5.5874322034032742E-5</v>
      </c>
      <c r="U54" s="13">
        <f t="shared" si="7"/>
        <v>8.2766677508294295E-11</v>
      </c>
      <c r="V54" s="13">
        <f t="shared" si="7"/>
        <v>2.042732102581841E-10</v>
      </c>
      <c r="W54" s="13">
        <f t="shared" si="7"/>
        <v>7.9662098786900944E-9</v>
      </c>
      <c r="X54" s="13">
        <f t="shared" si="7"/>
        <v>5.0645651745844737E-8</v>
      </c>
      <c r="Y54" s="13">
        <f t="shared" si="7"/>
        <v>7.8475417703302319E-8</v>
      </c>
      <c r="Z54" s="13">
        <f t="shared" si="7"/>
        <v>9.3617357756457761E-9</v>
      </c>
      <c r="AA54" s="13">
        <f t="shared" si="7"/>
        <v>1.8712244168744818E-9</v>
      </c>
      <c r="AB54" s="14">
        <f t="shared" si="7"/>
        <v>1.0519664003369022E-7</v>
      </c>
      <c r="AC54" s="13">
        <f t="shared" si="7"/>
        <v>3.2467965070549594E-10</v>
      </c>
      <c r="AD54" s="13">
        <f t="shared" si="7"/>
        <v>5.7812324985437356E-8</v>
      </c>
      <c r="AE54" s="13">
        <f t="shared" si="7"/>
        <v>5.1159548827576193E-9</v>
      </c>
      <c r="AF54" s="13">
        <f t="shared" si="7"/>
        <v>1.2899981238882494E-8</v>
      </c>
      <c r="AG54" s="13">
        <f t="shared" si="7"/>
        <v>4.8193356609235866E-10</v>
      </c>
      <c r="AH54" s="13">
        <f t="shared" si="7"/>
        <v>3.7250389406765783E-8</v>
      </c>
      <c r="AI54" s="13">
        <f t="shared" si="7"/>
        <v>9.5171691718874028E-10</v>
      </c>
      <c r="AJ54" s="13">
        <f t="shared" si="7"/>
        <v>4.6753799700651749E-9</v>
      </c>
      <c r="AK54" s="14">
        <f t="shared" si="7"/>
        <v>1.0036066685745246E-7</v>
      </c>
      <c r="AL54" s="13">
        <f t="shared" si="7"/>
        <v>1.5666404511744417E-8</v>
      </c>
      <c r="AM54" s="15">
        <f t="shared" si="7"/>
        <v>3.8795178040954168E-10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2.5117997765514145E-8</v>
      </c>
      <c r="E55" s="13">
        <f t="shared" si="8"/>
        <v>8.5514694568158372E-10</v>
      </c>
      <c r="F55" s="13">
        <f t="shared" si="8"/>
        <v>9.2706740170174101E-8</v>
      </c>
      <c r="G55" s="13">
        <f t="shared" si="8"/>
        <v>5.36483627761871E-8</v>
      </c>
      <c r="H55" s="13">
        <f t="shared" si="8"/>
        <v>1.4410210711409356E-7</v>
      </c>
      <c r="I55" s="13">
        <f t="shared" si="8"/>
        <v>4.0390036078427381E-8</v>
      </c>
      <c r="J55" s="13">
        <f t="shared" si="8"/>
        <v>3.8298633438216036E-7</v>
      </c>
      <c r="K55" s="14">
        <f t="shared" si="8"/>
        <v>7.6874881450304809E-7</v>
      </c>
      <c r="L55" s="13">
        <f t="shared" si="8"/>
        <v>2.7547110757324761E-7</v>
      </c>
      <c r="M55" s="14">
        <f t="shared" si="8"/>
        <v>3.1507623215124009E-4</v>
      </c>
      <c r="N55" s="13">
        <f t="shared" si="8"/>
        <v>9.1249830983135861E-8</v>
      </c>
      <c r="O55" s="13">
        <f t="shared" si="8"/>
        <v>1.6636716681235132E-9</v>
      </c>
      <c r="P55" s="13">
        <f t="shared" si="8"/>
        <v>1.1695792823793734E-7</v>
      </c>
      <c r="Q55" s="13">
        <f t="shared" si="8"/>
        <v>9.7861934954763382E-10</v>
      </c>
      <c r="R55" s="13">
        <f t="shared" si="8"/>
        <v>7.1009041727516083E-8</v>
      </c>
      <c r="S55" s="13">
        <f t="shared" si="8"/>
        <v>3.6593318157751897E-8</v>
      </c>
      <c r="T55" s="13">
        <f t="shared" si="8"/>
        <v>6.5479854054392142E-9</v>
      </c>
      <c r="U55" s="13">
        <f t="shared" si="8"/>
        <v>7.1943777340319307E-8</v>
      </c>
      <c r="V55" s="13">
        <f t="shared" si="8"/>
        <v>1.7373157475558267E-8</v>
      </c>
      <c r="W55" s="13">
        <f t="shared" si="8"/>
        <v>1.3908110489435183E-8</v>
      </c>
      <c r="X55" s="13">
        <f t="shared" si="8"/>
        <v>1.1354703225829006E-7</v>
      </c>
      <c r="Y55" s="13">
        <f t="shared" si="8"/>
        <v>4.6202459360361287E-7</v>
      </c>
      <c r="Z55" s="13">
        <f t="shared" si="8"/>
        <v>1.014966499481172E-8</v>
      </c>
      <c r="AA55" s="14">
        <f t="shared" si="8"/>
        <v>8.0044649573411931E-7</v>
      </c>
      <c r="AB55" s="13">
        <f t="shared" si="8"/>
        <v>2.6371223713928704E-7</v>
      </c>
      <c r="AC55" s="13">
        <f t="shared" si="8"/>
        <v>9.1704598167509779E-9</v>
      </c>
      <c r="AD55" s="13">
        <f t="shared" si="8"/>
        <v>3.6766673610060525E-7</v>
      </c>
      <c r="AE55" s="13">
        <f t="shared" si="8"/>
        <v>3.2590155569487828E-8</v>
      </c>
      <c r="AF55" s="14">
        <f t="shared" si="8"/>
        <v>5.3822022373162172E-7</v>
      </c>
      <c r="AG55" s="13">
        <f t="shared" si="8"/>
        <v>9.9352051784678976E-8</v>
      </c>
      <c r="AH55" s="13">
        <f t="shared" si="8"/>
        <v>3.8568002063226358E-7</v>
      </c>
      <c r="AI55" s="13">
        <f t="shared" si="8"/>
        <v>3.0650534882455029E-8</v>
      </c>
      <c r="AJ55" s="13">
        <f t="shared" si="8"/>
        <v>1.4720556326230385E-9</v>
      </c>
      <c r="AK55" s="13">
        <f t="shared" si="8"/>
        <v>4.9245505481751035E-8</v>
      </c>
      <c r="AL55" s="13">
        <f t="shared" si="8"/>
        <v>4.7488314605943576E-8</v>
      </c>
      <c r="AM55" s="15">
        <f t="shared" si="8"/>
        <v>1.2415321900264779E-7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5.3697118344938589E-7</v>
      </c>
      <c r="E56" s="13">
        <f t="shared" si="9"/>
        <v>1.2815728767581928E-6</v>
      </c>
      <c r="F56" s="13">
        <f t="shared" si="9"/>
        <v>1.7728579507465625E-6</v>
      </c>
      <c r="G56" s="13">
        <f t="shared" si="9"/>
        <v>3.2202513453550258E-8</v>
      </c>
      <c r="H56" s="13">
        <f t="shared" si="9"/>
        <v>5.8963231193610803E-7</v>
      </c>
      <c r="I56" s="13">
        <f t="shared" si="9"/>
        <v>8.8762599374089815E-10</v>
      </c>
      <c r="J56" s="13">
        <f t="shared" si="9"/>
        <v>9.860010564566274E-7</v>
      </c>
      <c r="K56" s="14">
        <f t="shared" si="9"/>
        <v>2.0531060851094509E-6</v>
      </c>
      <c r="L56" s="13">
        <f t="shared" si="9"/>
        <v>8.6487858264227342E-7</v>
      </c>
      <c r="M56" s="13">
        <f t="shared" si="9"/>
        <v>1.4774901120914199E-7</v>
      </c>
      <c r="N56" s="13">
        <f t="shared" si="9"/>
        <v>1.7036598469245049E-7</v>
      </c>
      <c r="O56" s="13">
        <f t="shared" si="9"/>
        <v>7.9095466440192624E-8</v>
      </c>
      <c r="P56" s="13">
        <f t="shared" si="9"/>
        <v>8.305951994393384E-8</v>
      </c>
      <c r="Q56" s="13">
        <f t="shared" si="9"/>
        <v>3.1201311600243466E-7</v>
      </c>
      <c r="R56" s="13">
        <f t="shared" si="9"/>
        <v>3.7772229577028072E-9</v>
      </c>
      <c r="S56" s="14">
        <f t="shared" si="9"/>
        <v>1.2652895013225555E-3</v>
      </c>
      <c r="T56" s="13">
        <f t="shared" si="9"/>
        <v>1.2255510528353333E-8</v>
      </c>
      <c r="U56" s="13">
        <f t="shared" si="9"/>
        <v>2.1751613596093677E-8</v>
      </c>
      <c r="V56" s="13">
        <f t="shared" si="9"/>
        <v>4.123707401743842E-7</v>
      </c>
      <c r="W56" s="13">
        <f t="shared" si="9"/>
        <v>3.3389136241347417E-9</v>
      </c>
      <c r="X56" s="13">
        <f t="shared" si="9"/>
        <v>1.5787789714966755E-7</v>
      </c>
      <c r="Y56" s="13">
        <f t="shared" si="9"/>
        <v>1.0781837180434862E-6</v>
      </c>
      <c r="Z56" s="13">
        <f t="shared" si="9"/>
        <v>1.4173070275407496E-6</v>
      </c>
      <c r="AA56" s="13">
        <f t="shared" si="9"/>
        <v>1.7561785736704633E-6</v>
      </c>
      <c r="AB56" s="13">
        <f t="shared" si="9"/>
        <v>5.325028714336432E-7</v>
      </c>
      <c r="AC56" s="13">
        <f t="shared" si="9"/>
        <v>1.9964303799858777E-8</v>
      </c>
      <c r="AD56" s="13">
        <f t="shared" si="9"/>
        <v>8.1217129013914296E-9</v>
      </c>
      <c r="AE56" s="13">
        <f t="shared" si="9"/>
        <v>1.2547749276666325E-7</v>
      </c>
      <c r="AF56" s="13">
        <f t="shared" si="9"/>
        <v>4.4652453189218311E-7</v>
      </c>
      <c r="AG56" s="13">
        <f t="shared" si="9"/>
        <v>1.4406425250998002E-6</v>
      </c>
      <c r="AH56" s="13">
        <f t="shared" si="9"/>
        <v>1.7753272238910627E-6</v>
      </c>
      <c r="AI56" s="13">
        <f t="shared" si="9"/>
        <v>4.4308323466307959E-8</v>
      </c>
      <c r="AJ56" s="13">
        <f t="shared" si="9"/>
        <v>3.3219543338147814E-9</v>
      </c>
      <c r="AK56" s="13">
        <f t="shared" si="9"/>
        <v>9.8861718035586311E-7</v>
      </c>
      <c r="AL56" s="13">
        <f t="shared" si="9"/>
        <v>8.9538637475809507E-8</v>
      </c>
      <c r="AM56" s="15">
        <f t="shared" si="9"/>
        <v>4.0486426679502898E-9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1.5111881924201312E-11</v>
      </c>
      <c r="E57" s="13">
        <f t="shared" si="10"/>
        <v>2.2118983270389783E-13</v>
      </c>
      <c r="F57" s="13">
        <f t="shared" si="10"/>
        <v>1.1932156622243045E-11</v>
      </c>
      <c r="G57" s="13">
        <f t="shared" si="10"/>
        <v>5.0441934208914345E-11</v>
      </c>
      <c r="H57" s="13">
        <f t="shared" si="10"/>
        <v>3.7163880505305752E-13</v>
      </c>
      <c r="I57" s="14">
        <f t="shared" si="10"/>
        <v>3.277440511935927E-8</v>
      </c>
      <c r="J57" s="13">
        <f t="shared" si="10"/>
        <v>8.6150836674604311E-12</v>
      </c>
      <c r="K57" s="13">
        <f t="shared" si="10"/>
        <v>2.772930798639737E-13</v>
      </c>
      <c r="L57" s="13">
        <f t="shared" si="10"/>
        <v>5.3339341296951463E-13</v>
      </c>
      <c r="M57" s="13">
        <f t="shared" si="10"/>
        <v>4.2409679623136613E-12</v>
      </c>
      <c r="N57" s="13">
        <f t="shared" si="10"/>
        <v>3.0221571318754635E-12</v>
      </c>
      <c r="O57" s="13">
        <f t="shared" si="10"/>
        <v>6.1596125546926386E-14</v>
      </c>
      <c r="P57" s="13">
        <f t="shared" si="10"/>
        <v>2.9233068881577321E-11</v>
      </c>
      <c r="Q57" s="13">
        <f t="shared" si="10"/>
        <v>1.6195994447428172E-11</v>
      </c>
      <c r="R57" s="13">
        <f t="shared" si="10"/>
        <v>7.2148349023353638E-12</v>
      </c>
      <c r="S57" s="13">
        <f t="shared" si="10"/>
        <v>2.2969022886305193E-14</v>
      </c>
      <c r="T57" s="13">
        <f t="shared" si="10"/>
        <v>9.0737422574874266E-14</v>
      </c>
      <c r="U57" s="13">
        <f t="shared" si="10"/>
        <v>2.0227501119939283E-12</v>
      </c>
      <c r="V57" s="13">
        <f t="shared" si="10"/>
        <v>9.7570739237109977E-12</v>
      </c>
      <c r="W57" s="13">
        <f t="shared" si="10"/>
        <v>3.2947083962519959E-11</v>
      </c>
      <c r="X57" s="14">
        <f t="shared" si="10"/>
        <v>5.3074025836077665E-11</v>
      </c>
      <c r="Y57" s="13">
        <f t="shared" si="10"/>
        <v>9.6934547704549923E-12</v>
      </c>
      <c r="Z57" s="13">
        <f t="shared" si="10"/>
        <v>2.3865846297446657E-13</v>
      </c>
      <c r="AA57" s="13">
        <f t="shared" si="10"/>
        <v>1.913798329397957E-11</v>
      </c>
      <c r="AB57" s="13">
        <f t="shared" si="10"/>
        <v>1.8038721281697257E-11</v>
      </c>
      <c r="AC57" s="13">
        <f t="shared" si="10"/>
        <v>4.1215459961217336E-13</v>
      </c>
      <c r="AD57" s="13">
        <f t="shared" si="10"/>
        <v>1.5592162794318556E-12</v>
      </c>
      <c r="AE57" s="13">
        <f t="shared" si="10"/>
        <v>1.6374557535018376E-11</v>
      </c>
      <c r="AF57" s="13">
        <f t="shared" si="10"/>
        <v>2.3235987031523361E-11</v>
      </c>
      <c r="AG57" s="13">
        <f t="shared" si="10"/>
        <v>1.863190932917841E-11</v>
      </c>
      <c r="AH57" s="13">
        <f t="shared" si="10"/>
        <v>5.6105253761646401E-13</v>
      </c>
      <c r="AI57" s="13">
        <f t="shared" si="10"/>
        <v>5.1438941556581589E-11</v>
      </c>
      <c r="AJ57" s="13">
        <f t="shared" si="10"/>
        <v>3.1338869572026668E-14</v>
      </c>
      <c r="AK57" s="13">
        <f t="shared" si="10"/>
        <v>1.1030111123233149E-11</v>
      </c>
      <c r="AL57" s="13">
        <f t="shared" si="10"/>
        <v>3.6003033034866856E-12</v>
      </c>
      <c r="AM57" s="15">
        <f t="shared" si="10"/>
        <v>9.4569725182657208E-12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1.9132175526045334E-9</v>
      </c>
      <c r="E58" s="13">
        <f t="shared" si="11"/>
        <v>5.0588962780268801E-9</v>
      </c>
      <c r="F58" s="13">
        <f t="shared" si="11"/>
        <v>5.6360737579366488E-10</v>
      </c>
      <c r="G58" s="13">
        <f t="shared" si="11"/>
        <v>6.0785932208700427E-10</v>
      </c>
      <c r="H58" s="13">
        <f t="shared" si="11"/>
        <v>7.1890839889761113E-11</v>
      </c>
      <c r="I58" s="13">
        <f t="shared" si="11"/>
        <v>8.6736368822337185E-11</v>
      </c>
      <c r="J58" s="14">
        <f t="shared" si="11"/>
        <v>9.643129086549377E-9</v>
      </c>
      <c r="K58" s="13">
        <f t="shared" si="11"/>
        <v>2.7717955689903267E-10</v>
      </c>
      <c r="L58" s="13">
        <f t="shared" si="11"/>
        <v>3.2395133751870629E-10</v>
      </c>
      <c r="M58" s="13">
        <f t="shared" si="11"/>
        <v>6.2886486622674654E-9</v>
      </c>
      <c r="N58" s="13">
        <f t="shared" si="11"/>
        <v>5.6011287595287746E-9</v>
      </c>
      <c r="O58" s="13">
        <f t="shared" si="11"/>
        <v>2.6758228532343718E-9</v>
      </c>
      <c r="P58" s="13">
        <f t="shared" si="11"/>
        <v>2.7141918353606298E-9</v>
      </c>
      <c r="Q58" s="13">
        <f t="shared" si="11"/>
        <v>2.7576899310593455E-9</v>
      </c>
      <c r="R58" s="13">
        <f t="shared" si="11"/>
        <v>2.3492160954800414E-9</v>
      </c>
      <c r="S58" s="13">
        <f t="shared" si="11"/>
        <v>7.1713321704473217E-9</v>
      </c>
      <c r="T58" s="13">
        <f t="shared" si="11"/>
        <v>3.4232157348436821E-9</v>
      </c>
      <c r="U58" s="13">
        <f t="shared" si="11"/>
        <v>3.9065036269752569E-9</v>
      </c>
      <c r="V58" s="13">
        <f t="shared" si="11"/>
        <v>3.3180175509614363E-9</v>
      </c>
      <c r="W58" s="13">
        <f t="shared" si="11"/>
        <v>3.0171550699495754E-11</v>
      </c>
      <c r="X58" s="13">
        <f t="shared" si="11"/>
        <v>1.6630949080922418E-9</v>
      </c>
      <c r="Y58" s="13">
        <f t="shared" si="11"/>
        <v>2.44654201025394E-10</v>
      </c>
      <c r="Z58" s="13">
        <f t="shared" si="11"/>
        <v>2.3830200758692112E-9</v>
      </c>
      <c r="AA58" s="13">
        <f t="shared" si="11"/>
        <v>3.3122432814571281E-9</v>
      </c>
      <c r="AB58" s="13">
        <f t="shared" si="11"/>
        <v>4.2423035338094633E-10</v>
      </c>
      <c r="AC58" s="13">
        <f t="shared" si="11"/>
        <v>6.8216322902106604E-10</v>
      </c>
      <c r="AD58" s="13">
        <f t="shared" si="11"/>
        <v>2.4545527788348136E-12</v>
      </c>
      <c r="AE58" s="13">
        <f t="shared" si="11"/>
        <v>3.8190660064010798E-9</v>
      </c>
      <c r="AF58" s="13">
        <f t="shared" si="11"/>
        <v>1.5870282611623255E-10</v>
      </c>
      <c r="AG58" s="13">
        <f t="shared" si="11"/>
        <v>1.7707735317603498E-10</v>
      </c>
      <c r="AH58" s="14">
        <f t="shared" si="11"/>
        <v>5.1322099412796794E-6</v>
      </c>
      <c r="AI58" s="13">
        <f t="shared" si="11"/>
        <v>1.0105612955333052E-10</v>
      </c>
      <c r="AJ58" s="13">
        <f t="shared" si="11"/>
        <v>3.2743561809957834E-9</v>
      </c>
      <c r="AK58" s="13">
        <f t="shared" si="11"/>
        <v>1.079318844994089E-9</v>
      </c>
      <c r="AL58" s="13">
        <f t="shared" si="11"/>
        <v>2.5529236017774989E-9</v>
      </c>
      <c r="AM58" s="17">
        <f t="shared" si="11"/>
        <v>1.0096862039783448E-8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2.6735966063598203E-8</v>
      </c>
      <c r="E59" s="14">
        <f t="shared" si="12"/>
        <v>1.3077812182783473E-3</v>
      </c>
      <c r="F59" s="13">
        <f t="shared" si="12"/>
        <v>1.3713227208257035E-7</v>
      </c>
      <c r="G59" s="13">
        <f t="shared" si="12"/>
        <v>3.4050958357476945E-7</v>
      </c>
      <c r="H59" s="13">
        <f t="shared" si="12"/>
        <v>1.3058760482298591E-6</v>
      </c>
      <c r="I59" s="13">
        <f t="shared" si="12"/>
        <v>8.7404462330176776E-9</v>
      </c>
      <c r="J59" s="13">
        <f t="shared" si="12"/>
        <v>7.9607847029908454E-10</v>
      </c>
      <c r="K59" s="13">
        <f t="shared" si="12"/>
        <v>7.1863534744644496E-8</v>
      </c>
      <c r="L59" s="13">
        <f t="shared" si="12"/>
        <v>8.6743862996516306E-12</v>
      </c>
      <c r="M59" s="13">
        <f t="shared" si="12"/>
        <v>3.5335940003275516E-9</v>
      </c>
      <c r="N59" s="13">
        <f t="shared" si="12"/>
        <v>2.6829705975169458E-7</v>
      </c>
      <c r="O59" s="13">
        <f t="shared" si="12"/>
        <v>6.861168466929333E-7</v>
      </c>
      <c r="P59" s="13">
        <f t="shared" si="12"/>
        <v>1.832865495362811E-8</v>
      </c>
      <c r="Q59" s="13">
        <f t="shared" si="12"/>
        <v>6.1042048939766738E-9</v>
      </c>
      <c r="R59" s="13">
        <f t="shared" si="12"/>
        <v>6.043286170492264E-7</v>
      </c>
      <c r="S59" s="13">
        <f t="shared" si="12"/>
        <v>1.3289628398822294E-6</v>
      </c>
      <c r="T59" s="13">
        <f t="shared" si="12"/>
        <v>2.4507957313431985E-7</v>
      </c>
      <c r="U59" s="13">
        <f t="shared" si="12"/>
        <v>1.3987109407789818E-6</v>
      </c>
      <c r="V59" s="13">
        <f t="shared" si="12"/>
        <v>2.8516457055187336E-7</v>
      </c>
      <c r="W59" s="13">
        <f t="shared" si="12"/>
        <v>1.8278147579342199E-6</v>
      </c>
      <c r="X59" s="13">
        <f t="shared" si="12"/>
        <v>8.6712982877563084E-7</v>
      </c>
      <c r="Y59" s="13">
        <f t="shared" si="12"/>
        <v>4.92535980649534E-7</v>
      </c>
      <c r="Z59" s="13">
        <f t="shared" si="12"/>
        <v>1.1402871040202326E-6</v>
      </c>
      <c r="AA59" s="13">
        <f t="shared" si="12"/>
        <v>4.614068594337716E-7</v>
      </c>
      <c r="AB59" s="13">
        <f t="shared" si="12"/>
        <v>1.4831129696967551E-6</v>
      </c>
      <c r="AC59" s="13">
        <f t="shared" si="12"/>
        <v>4.41993246485131E-7</v>
      </c>
      <c r="AD59" s="13">
        <f t="shared" si="12"/>
        <v>2.7667641139673101E-8</v>
      </c>
      <c r="AE59" s="13">
        <f t="shared" si="12"/>
        <v>7.3770484554765447E-8</v>
      </c>
      <c r="AF59" s="13">
        <f t="shared" si="12"/>
        <v>3.3659670866724502E-7</v>
      </c>
      <c r="AG59" s="13">
        <f t="shared" si="12"/>
        <v>6.5680433343897985E-7</v>
      </c>
      <c r="AH59" s="13">
        <f t="shared" si="12"/>
        <v>1.2987220972556978E-6</v>
      </c>
      <c r="AI59" s="13">
        <f t="shared" si="12"/>
        <v>1.390192221108994E-6</v>
      </c>
      <c r="AJ59" s="13">
        <f t="shared" si="12"/>
        <v>1.0941741547809601E-7</v>
      </c>
      <c r="AK59" s="13">
        <f t="shared" si="12"/>
        <v>2.7177023754972376E-7</v>
      </c>
      <c r="AL59" s="13">
        <f t="shared" si="12"/>
        <v>3.1618682544886764E-7</v>
      </c>
      <c r="AM59" s="15">
        <f t="shared" si="12"/>
        <v>6.2217257013023499E-7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3.5689876232675901E-6</v>
      </c>
      <c r="E60" s="13">
        <f t="shared" si="13"/>
        <v>3.6833045329964914E-6</v>
      </c>
      <c r="F60" s="13">
        <f t="shared" si="13"/>
        <v>1.5298138198091475E-6</v>
      </c>
      <c r="G60" s="13">
        <f t="shared" si="13"/>
        <v>2.144906608177136E-6</v>
      </c>
      <c r="H60" s="13">
        <f t="shared" si="13"/>
        <v>2.3096851188082356E-6</v>
      </c>
      <c r="I60" s="13">
        <f t="shared" si="13"/>
        <v>2.6458081617690263E-6</v>
      </c>
      <c r="J60" s="13">
        <f t="shared" si="13"/>
        <v>1.9368871662274642E-6</v>
      </c>
      <c r="K60" s="13">
        <f t="shared" si="13"/>
        <v>2.5770214681237769E-6</v>
      </c>
      <c r="L60" s="13">
        <f t="shared" si="13"/>
        <v>8.4539364355955241E-7</v>
      </c>
      <c r="M60" s="13">
        <f t="shared" si="13"/>
        <v>1.1727382486448855E-7</v>
      </c>
      <c r="N60" s="13">
        <f t="shared" si="13"/>
        <v>7.0213936199338645E-7</v>
      </c>
      <c r="O60" s="13">
        <f t="shared" si="13"/>
        <v>1.2026997700821281E-7</v>
      </c>
      <c r="P60" s="13">
        <f t="shared" si="13"/>
        <v>1.1953157323287061E-7</v>
      </c>
      <c r="Q60" s="13">
        <f t="shared" si="13"/>
        <v>1.224413092201819E-8</v>
      </c>
      <c r="R60" s="13">
        <f t="shared" si="13"/>
        <v>2.1217204621384647E-6</v>
      </c>
      <c r="S60" s="13">
        <f t="shared" si="13"/>
        <v>6.9735308621363156E-9</v>
      </c>
      <c r="T60" s="13">
        <f t="shared" si="13"/>
        <v>3.7809420079856811E-7</v>
      </c>
      <c r="U60" s="13">
        <f t="shared" si="13"/>
        <v>1.0941836379827739E-6</v>
      </c>
      <c r="V60" s="13">
        <f t="shared" si="13"/>
        <v>2.2821615733310073E-7</v>
      </c>
      <c r="W60" s="14">
        <f t="shared" si="13"/>
        <v>2.6555470239999998E-3</v>
      </c>
      <c r="X60" s="13">
        <f t="shared" si="13"/>
        <v>5.1526288073500616E-8</v>
      </c>
      <c r="Y60" s="13">
        <f t="shared" si="13"/>
        <v>2.5396213131107092E-7</v>
      </c>
      <c r="Z60" s="13">
        <f t="shared" si="13"/>
        <v>2.7757209949648083E-6</v>
      </c>
      <c r="AA60" s="13">
        <f t="shared" si="13"/>
        <v>1.7970767180314357E-8</v>
      </c>
      <c r="AB60" s="13">
        <f t="shared" si="13"/>
        <v>2.2726498928635126E-6</v>
      </c>
      <c r="AC60" s="13">
        <f t="shared" si="13"/>
        <v>5.1285381752060547E-7</v>
      </c>
      <c r="AD60" s="14">
        <f t="shared" si="13"/>
        <v>7.3116159999999992E-6</v>
      </c>
      <c r="AE60" s="13">
        <f t="shared" si="13"/>
        <v>9.0094828961599028E-7</v>
      </c>
      <c r="AF60" s="13">
        <f t="shared" si="13"/>
        <v>2.1808499158501011E-7</v>
      </c>
      <c r="AG60" s="13">
        <f t="shared" si="13"/>
        <v>2.2235511723805635E-6</v>
      </c>
      <c r="AH60" s="13">
        <f t="shared" si="13"/>
        <v>1.5575452330517911E-8</v>
      </c>
      <c r="AI60" s="13">
        <f t="shared" si="13"/>
        <v>6.3604805944117466E-7</v>
      </c>
      <c r="AJ60" s="13">
        <f t="shared" si="13"/>
        <v>3.5042039343627886E-7</v>
      </c>
      <c r="AK60" s="13">
        <f t="shared" si="13"/>
        <v>3.8225137189402322E-6</v>
      </c>
      <c r="AL60" s="13">
        <f t="shared" si="13"/>
        <v>6.2437759510320445E-7</v>
      </c>
      <c r="AM60" s="15">
        <f t="shared" si="13"/>
        <v>1.6874187480823798E-9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4.9863023806958214E-7</v>
      </c>
      <c r="E61" s="13">
        <f t="shared" si="14"/>
        <v>2.9596355125116727E-7</v>
      </c>
      <c r="F61" s="13">
        <f t="shared" si="14"/>
        <v>8.5298339625816531E-7</v>
      </c>
      <c r="G61" s="13">
        <f t="shared" si="14"/>
        <v>4.3704868920387905E-7</v>
      </c>
      <c r="H61" s="13">
        <f t="shared" si="14"/>
        <v>7.6788152584346436E-9</v>
      </c>
      <c r="I61" s="13">
        <f t="shared" si="14"/>
        <v>3.349023913944093E-7</v>
      </c>
      <c r="J61" s="13">
        <f t="shared" si="14"/>
        <v>7.205944763409849E-8</v>
      </c>
      <c r="K61" s="13">
        <f t="shared" si="14"/>
        <v>1.6204166354759363E-7</v>
      </c>
      <c r="L61" s="13">
        <f t="shared" si="14"/>
        <v>6.069749309912388E-7</v>
      </c>
      <c r="M61" s="13">
        <f t="shared" si="14"/>
        <v>1.8742351947685329E-7</v>
      </c>
      <c r="N61" s="13">
        <f t="shared" si="14"/>
        <v>8.7064349359216506E-7</v>
      </c>
      <c r="O61" s="13">
        <f t="shared" si="14"/>
        <v>9.6587931302813675E-8</v>
      </c>
      <c r="P61" s="13">
        <f t="shared" si="14"/>
        <v>6.3959113299072214E-7</v>
      </c>
      <c r="Q61" s="13">
        <f t="shared" si="14"/>
        <v>7.587021635532123E-7</v>
      </c>
      <c r="R61" s="13">
        <f t="shared" si="14"/>
        <v>5.2353974019939357E-7</v>
      </c>
      <c r="S61" s="13">
        <f t="shared" si="14"/>
        <v>6.7362249569844766E-7</v>
      </c>
      <c r="T61" s="13">
        <f t="shared" si="14"/>
        <v>5.1430527090323354E-9</v>
      </c>
      <c r="U61" s="13">
        <f t="shared" si="14"/>
        <v>1.1619051696813216E-7</v>
      </c>
      <c r="V61" s="13">
        <f t="shared" si="14"/>
        <v>2.6288867326191375E-7</v>
      </c>
      <c r="W61" s="13">
        <f t="shared" si="14"/>
        <v>4.9768937776943808E-7</v>
      </c>
      <c r="X61" s="13">
        <f t="shared" si="14"/>
        <v>5.5716344500755566E-9</v>
      </c>
      <c r="Y61" s="13">
        <f t="shared" si="14"/>
        <v>1.690001356622439E-7</v>
      </c>
      <c r="Z61" s="13">
        <f t="shared" si="14"/>
        <v>3.3303405565900215E-8</v>
      </c>
      <c r="AA61" s="13">
        <f t="shared" si="14"/>
        <v>3.7939819326447655E-9</v>
      </c>
      <c r="AB61" s="13">
        <f t="shared" si="14"/>
        <v>8.8554478269466908E-10</v>
      </c>
      <c r="AC61" s="13">
        <f t="shared" si="14"/>
        <v>5.1188379417938446E-9</v>
      </c>
      <c r="AD61" s="13">
        <f t="shared" si="14"/>
        <v>3.5507740229025698E-8</v>
      </c>
      <c r="AE61" s="13">
        <f t="shared" si="14"/>
        <v>3.3813232537473938E-8</v>
      </c>
      <c r="AF61" s="13">
        <f t="shared" si="14"/>
        <v>1.8726266438605242E-10</v>
      </c>
      <c r="AG61" s="14">
        <f t="shared" si="14"/>
        <v>5.9276386584939137E-4</v>
      </c>
      <c r="AH61" s="13">
        <f t="shared" si="14"/>
        <v>2.0441805733841141E-8</v>
      </c>
      <c r="AI61" s="13">
        <f t="shared" si="14"/>
        <v>3.0622064346029544E-7</v>
      </c>
      <c r="AJ61" s="13">
        <f t="shared" si="14"/>
        <v>1.4633192109172878E-8</v>
      </c>
      <c r="AK61" s="13">
        <f t="shared" si="14"/>
        <v>8.0655554452053557E-9</v>
      </c>
      <c r="AL61" s="13">
        <f t="shared" si="14"/>
        <v>9.1696997428676385E-7</v>
      </c>
      <c r="AM61" s="15">
        <f t="shared" si="14"/>
        <v>3.3169649000328253E-7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1.35663688781209E-6</v>
      </c>
      <c r="E62" s="13">
        <f t="shared" si="15"/>
        <v>5.141916934461522E-9</v>
      </c>
      <c r="F62" s="13">
        <f t="shared" si="15"/>
        <v>3.8623786744462935E-8</v>
      </c>
      <c r="G62" s="13">
        <f t="shared" si="15"/>
        <v>3.8347846785327012E-7</v>
      </c>
      <c r="H62" s="13">
        <f t="shared" si="15"/>
        <v>5.9788075678482377E-7</v>
      </c>
      <c r="I62" s="13">
        <f t="shared" si="15"/>
        <v>5.5078312756825903E-7</v>
      </c>
      <c r="J62" s="13">
        <f t="shared" si="15"/>
        <v>7.9163730099030144E-7</v>
      </c>
      <c r="K62" s="13">
        <f t="shared" si="15"/>
        <v>1.1723628977015283E-6</v>
      </c>
      <c r="L62" s="14">
        <f t="shared" si="15"/>
        <v>2.4311008437179236E-6</v>
      </c>
      <c r="M62" s="13">
        <f t="shared" si="15"/>
        <v>3.5161219867518644E-9</v>
      </c>
      <c r="N62" s="13">
        <f t="shared" si="15"/>
        <v>3.2688932422284793E-7</v>
      </c>
      <c r="O62" s="13">
        <f t="shared" si="15"/>
        <v>9.8494417133236627E-8</v>
      </c>
      <c r="P62" s="13">
        <f t="shared" si="15"/>
        <v>5.1093168607634066E-7</v>
      </c>
      <c r="Q62" s="14">
        <f t="shared" si="15"/>
        <v>1.1283260622397648E-3</v>
      </c>
      <c r="R62" s="13">
        <f t="shared" si="15"/>
        <v>6.6318065291032826E-10</v>
      </c>
      <c r="S62" s="13">
        <f t="shared" si="15"/>
        <v>2.7650665907872698E-7</v>
      </c>
      <c r="T62" s="13">
        <f t="shared" si="15"/>
        <v>3.4355116058004361E-7</v>
      </c>
      <c r="U62" s="13">
        <f t="shared" si="15"/>
        <v>2.0359960793831014E-7</v>
      </c>
      <c r="V62" s="13">
        <f t="shared" si="15"/>
        <v>4.5462473636187364E-9</v>
      </c>
      <c r="W62" s="13">
        <f t="shared" si="15"/>
        <v>5.231964655756108E-9</v>
      </c>
      <c r="X62" s="13">
        <f t="shared" si="15"/>
        <v>1.0955370970948248E-8</v>
      </c>
      <c r="Y62" s="13">
        <f t="shared" si="15"/>
        <v>7.5143067824440916E-7</v>
      </c>
      <c r="Z62" s="13">
        <f t="shared" si="15"/>
        <v>1.1310687205797031E-9</v>
      </c>
      <c r="AA62" s="13">
        <f t="shared" si="15"/>
        <v>2.4284321260228219E-8</v>
      </c>
      <c r="AB62" s="13">
        <f t="shared" si="15"/>
        <v>2.58883198784381E-7</v>
      </c>
      <c r="AC62" s="13">
        <f t="shared" si="15"/>
        <v>4.0451583415014321E-8</v>
      </c>
      <c r="AD62" s="13">
        <f t="shared" si="15"/>
        <v>7.5471570114829815E-7</v>
      </c>
      <c r="AE62" s="13">
        <f t="shared" si="15"/>
        <v>5.9799913777682374E-7</v>
      </c>
      <c r="AF62" s="13">
        <f t="shared" si="15"/>
        <v>3.5704991663909874E-7</v>
      </c>
      <c r="AG62" s="13">
        <f t="shared" si="15"/>
        <v>1.4360561689667102E-6</v>
      </c>
      <c r="AH62" s="13">
        <f t="shared" si="15"/>
        <v>6.0417899957588057E-7</v>
      </c>
      <c r="AI62" s="13">
        <f t="shared" si="15"/>
        <v>1.6865025322121192E-6</v>
      </c>
      <c r="AJ62" s="13">
        <f t="shared" si="15"/>
        <v>6.7183883494857964E-11</v>
      </c>
      <c r="AK62" s="14">
        <f t="shared" si="15"/>
        <v>5.6296758668326224E-6</v>
      </c>
      <c r="AL62" s="13">
        <f t="shared" si="15"/>
        <v>1.7439036105782642E-8</v>
      </c>
      <c r="AM62" s="15">
        <f t="shared" si="15"/>
        <v>2.3923263271977088E-8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9.4471858190496851E-7</v>
      </c>
      <c r="E63" s="13">
        <f t="shared" si="16"/>
        <v>8.1058470397910503E-8</v>
      </c>
      <c r="F63" s="13">
        <f t="shared" si="16"/>
        <v>4.5906245898899683E-8</v>
      </c>
      <c r="G63" s="13">
        <f t="shared" si="16"/>
        <v>2.5513466872099156E-7</v>
      </c>
      <c r="H63" s="13">
        <f t="shared" si="16"/>
        <v>1.2485551283346315E-7</v>
      </c>
      <c r="I63" s="13">
        <f t="shared" si="16"/>
        <v>3.6395956992156773E-8</v>
      </c>
      <c r="J63" s="13">
        <f t="shared" si="16"/>
        <v>5.0762774716283084E-7</v>
      </c>
      <c r="K63" s="13">
        <f t="shared" si="16"/>
        <v>3.4028116004707777E-7</v>
      </c>
      <c r="L63" s="13">
        <f t="shared" si="16"/>
        <v>2.4445249511532522E-7</v>
      </c>
      <c r="M63" s="13">
        <f t="shared" si="16"/>
        <v>1.1539526760702715E-7</v>
      </c>
      <c r="N63" s="14">
        <f t="shared" si="16"/>
        <v>4.010629705084504E-4</v>
      </c>
      <c r="O63" s="13">
        <f t="shared" si="16"/>
        <v>7.1398383919218486E-8</v>
      </c>
      <c r="P63" s="13">
        <f t="shared" si="16"/>
        <v>1.4627027113363159E-8</v>
      </c>
      <c r="Q63" s="13">
        <f t="shared" si="16"/>
        <v>1.1559008222702749E-7</v>
      </c>
      <c r="R63" s="13">
        <f t="shared" si="16"/>
        <v>1.3626622221340893E-8</v>
      </c>
      <c r="S63" s="13">
        <f t="shared" si="16"/>
        <v>5.3425828274676489E-8</v>
      </c>
      <c r="T63" s="13">
        <f t="shared" si="16"/>
        <v>8.6639336007499273E-8</v>
      </c>
      <c r="U63" s="13">
        <f t="shared" si="16"/>
        <v>3.0748040949580733E-10</v>
      </c>
      <c r="V63" s="14">
        <f t="shared" si="16"/>
        <v>8.303190661274137E-7</v>
      </c>
      <c r="W63" s="13">
        <f t="shared" si="16"/>
        <v>1.0536783506203209E-7</v>
      </c>
      <c r="X63" s="13">
        <f t="shared" si="16"/>
        <v>1.1552008731400809E-7</v>
      </c>
      <c r="Y63" s="13">
        <f t="shared" si="16"/>
        <v>1.0828110871389893E-10</v>
      </c>
      <c r="Z63" s="13">
        <f t="shared" si="16"/>
        <v>7.8489140548342251E-8</v>
      </c>
      <c r="AA63" s="13">
        <f t="shared" si="16"/>
        <v>3.1364667418642066E-9</v>
      </c>
      <c r="AB63" s="13">
        <f t="shared" si="16"/>
        <v>3.5323678683972384E-7</v>
      </c>
      <c r="AC63" s="13">
        <f t="shared" si="16"/>
        <v>1.4230550224826856E-7</v>
      </c>
      <c r="AD63" s="13">
        <f t="shared" si="16"/>
        <v>3.1704601824864695E-7</v>
      </c>
      <c r="AE63" s="13">
        <f t="shared" si="16"/>
        <v>8.8984984614645085E-8</v>
      </c>
      <c r="AF63" s="13">
        <f t="shared" si="16"/>
        <v>1.6327233892993234E-7</v>
      </c>
      <c r="AG63" s="13">
        <f t="shared" si="16"/>
        <v>5.8354056880218974E-7</v>
      </c>
      <c r="AH63" s="13">
        <f t="shared" si="16"/>
        <v>4.3455165380047742E-7</v>
      </c>
      <c r="AI63" s="13">
        <f t="shared" si="16"/>
        <v>1.2355507930564728E-7</v>
      </c>
      <c r="AJ63" s="14">
        <f t="shared" si="16"/>
        <v>9.0576534176565768E-7</v>
      </c>
      <c r="AK63" s="14">
        <f t="shared" si="16"/>
        <v>1.2403531728570006E-6</v>
      </c>
      <c r="AL63" s="13">
        <f t="shared" si="16"/>
        <v>1.471402353878475E-7</v>
      </c>
      <c r="AM63" s="15">
        <f t="shared" si="16"/>
        <v>4.9982733946410386E-10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3.5636147423499133E-9</v>
      </c>
      <c r="E64" s="13">
        <f t="shared" si="17"/>
        <v>2.5313554308824091E-8</v>
      </c>
      <c r="F64" s="14">
        <f t="shared" si="17"/>
        <v>2.4671163736917457E-4</v>
      </c>
      <c r="G64" s="13">
        <f t="shared" si="17"/>
        <v>2.4395323011940198E-8</v>
      </c>
      <c r="H64" s="13">
        <f t="shared" si="17"/>
        <v>1.3722871232752953E-9</v>
      </c>
      <c r="I64" s="13">
        <f t="shared" si="17"/>
        <v>8.8062930265538645E-8</v>
      </c>
      <c r="J64" s="13">
        <f t="shared" si="17"/>
        <v>1.195649113745036E-11</v>
      </c>
      <c r="K64" s="13">
        <f t="shared" si="17"/>
        <v>2.5945554717199716E-9</v>
      </c>
      <c r="L64" s="13">
        <f t="shared" si="17"/>
        <v>9.0237393334380586E-10</v>
      </c>
      <c r="M64" s="13">
        <f t="shared" si="17"/>
        <v>7.1800904775590554E-8</v>
      </c>
      <c r="N64" s="13">
        <f t="shared" si="17"/>
        <v>2.8088327184343838E-8</v>
      </c>
      <c r="O64" s="13">
        <f t="shared" si="17"/>
        <v>1.3057017185629782E-7</v>
      </c>
      <c r="P64" s="13">
        <f t="shared" si="17"/>
        <v>1.9968909751780589E-9</v>
      </c>
      <c r="Q64" s="13">
        <f t="shared" si="17"/>
        <v>8.3891119738550534E-9</v>
      </c>
      <c r="R64" s="13">
        <f t="shared" si="17"/>
        <v>4.1455971946833074E-8</v>
      </c>
      <c r="S64" s="13">
        <f t="shared" si="17"/>
        <v>3.404275170798448E-7</v>
      </c>
      <c r="T64" s="13">
        <f t="shared" si="17"/>
        <v>1.6324886594952136E-7</v>
      </c>
      <c r="U64" s="13">
        <f t="shared" si="17"/>
        <v>1.8244490204167252E-8</v>
      </c>
      <c r="V64" s="13">
        <f t="shared" si="17"/>
        <v>2.2156059133428328E-8</v>
      </c>
      <c r="W64" s="13">
        <f t="shared" si="17"/>
        <v>1.4059776898070298E-7</v>
      </c>
      <c r="X64" s="13">
        <f t="shared" si="17"/>
        <v>3.006689969739141E-7</v>
      </c>
      <c r="Y64" s="13">
        <f t="shared" si="17"/>
        <v>2.3254906465078463E-9</v>
      </c>
      <c r="Z64" s="13">
        <f t="shared" si="17"/>
        <v>2.2337086099374802E-7</v>
      </c>
      <c r="AA64" s="13">
        <f t="shared" si="17"/>
        <v>3.8398919359196123E-7</v>
      </c>
      <c r="AB64" s="13">
        <f t="shared" si="17"/>
        <v>9.5207644331022786E-10</v>
      </c>
      <c r="AC64" s="14">
        <f t="shared" si="17"/>
        <v>7.6299629906908566E-7</v>
      </c>
      <c r="AD64" s="13">
        <f t="shared" si="17"/>
        <v>4.0500804742289902E-8</v>
      </c>
      <c r="AE64" s="13">
        <f t="shared" si="17"/>
        <v>5.8355350718661975E-8</v>
      </c>
      <c r="AF64" s="13">
        <f t="shared" si="17"/>
        <v>1.589644965571077E-7</v>
      </c>
      <c r="AG64" s="13">
        <f t="shared" si="17"/>
        <v>3.5021149312562174E-7</v>
      </c>
      <c r="AH64" s="13">
        <f t="shared" si="17"/>
        <v>2.6904423100988694E-8</v>
      </c>
      <c r="AI64" s="13">
        <f t="shared" si="17"/>
        <v>3.5983722761814879E-8</v>
      </c>
      <c r="AJ64" s="14">
        <f t="shared" si="17"/>
        <v>7.3550320928444752E-7</v>
      </c>
      <c r="AK64" s="13">
        <f t="shared" si="17"/>
        <v>4.4073294430233661E-10</v>
      </c>
      <c r="AL64" s="14">
        <f t="shared" si="17"/>
        <v>7.6299629906908566E-7</v>
      </c>
      <c r="AM64" s="17">
        <f t="shared" si="17"/>
        <v>6.8203041080423383E-7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2.7129580504253476E-12</v>
      </c>
      <c r="E65" s="13">
        <f t="shared" si="18"/>
        <v>1.486047348587005E-8</v>
      </c>
      <c r="F65" s="13">
        <f t="shared" si="18"/>
        <v>8.3517080871169322E-11</v>
      </c>
      <c r="G65" s="13">
        <f t="shared" si="18"/>
        <v>1.7559362945649977E-8</v>
      </c>
      <c r="H65" s="14">
        <f t="shared" si="18"/>
        <v>1.509488211313575E-5</v>
      </c>
      <c r="I65" s="13">
        <f t="shared" si="18"/>
        <v>1.6907009904928854E-10</v>
      </c>
      <c r="J65" s="13">
        <f t="shared" si="18"/>
        <v>4.7818893235852021E-11</v>
      </c>
      <c r="K65" s="13">
        <f t="shared" si="18"/>
        <v>1.2109165756113734E-10</v>
      </c>
      <c r="L65" s="13">
        <f t="shared" si="18"/>
        <v>5.6306954578570799E-10</v>
      </c>
      <c r="M65" s="13">
        <f t="shared" si="18"/>
        <v>6.864952967522988E-9</v>
      </c>
      <c r="N65" s="13">
        <f t="shared" si="18"/>
        <v>4.7032904307837332E-9</v>
      </c>
      <c r="O65" s="13">
        <f t="shared" si="18"/>
        <v>1.6461691535718448E-8</v>
      </c>
      <c r="P65" s="13">
        <f t="shared" si="18"/>
        <v>4.8237779866275222E-9</v>
      </c>
      <c r="Q65" s="13">
        <f t="shared" si="18"/>
        <v>7.9808865161465232E-9</v>
      </c>
      <c r="R65" s="13">
        <f t="shared" si="18"/>
        <v>2.8228508695324283E-9</v>
      </c>
      <c r="S65" s="13">
        <f t="shared" si="18"/>
        <v>6.9625320213911427E-9</v>
      </c>
      <c r="T65" s="14">
        <f t="shared" si="18"/>
        <v>3.4021624923902535E-8</v>
      </c>
      <c r="U65" s="13">
        <f t="shared" si="18"/>
        <v>2.2925144990866836E-9</v>
      </c>
      <c r="V65" s="13">
        <f t="shared" si="18"/>
        <v>1.2396570389784643E-8</v>
      </c>
      <c r="W65" s="13">
        <f t="shared" si="18"/>
        <v>1.3054392195768023E-8</v>
      </c>
      <c r="X65" s="14">
        <f t="shared" si="18"/>
        <v>3.4021624923902535E-8</v>
      </c>
      <c r="Y65" s="13">
        <f t="shared" si="18"/>
        <v>1.3637822473172868E-8</v>
      </c>
      <c r="Z65" s="13">
        <f t="shared" si="18"/>
        <v>7.373813517877889E-9</v>
      </c>
      <c r="AA65" s="13">
        <f t="shared" si="18"/>
        <v>3.8919463606189059E-9</v>
      </c>
      <c r="AB65" s="13">
        <f t="shared" si="18"/>
        <v>1.1551202393116191E-9</v>
      </c>
      <c r="AC65" s="13">
        <f t="shared" si="18"/>
        <v>2.3409393709804585E-8</v>
      </c>
      <c r="AD65" s="13">
        <f t="shared" si="18"/>
        <v>1.5350397171863614E-9</v>
      </c>
      <c r="AE65" s="13">
        <f t="shared" si="18"/>
        <v>4.8240069647007519E-9</v>
      </c>
      <c r="AF65" s="13">
        <f t="shared" si="18"/>
        <v>1.1160567577400566E-9</v>
      </c>
      <c r="AG65" s="13">
        <f t="shared" si="18"/>
        <v>1.941219433395475E-10</v>
      </c>
      <c r="AH65" s="13">
        <f t="shared" si="18"/>
        <v>2.0892699957050228E-10</v>
      </c>
      <c r="AI65" s="13">
        <f t="shared" si="18"/>
        <v>9.883166908879655E-9</v>
      </c>
      <c r="AJ65" s="13">
        <f t="shared" si="18"/>
        <v>1.0075736267638137E-8</v>
      </c>
      <c r="AK65" s="13">
        <f t="shared" si="18"/>
        <v>6.3329131315307656E-10</v>
      </c>
      <c r="AL65" s="13">
        <f t="shared" si="18"/>
        <v>2.4045434606785999E-8</v>
      </c>
      <c r="AM65" s="17">
        <f t="shared" si="18"/>
        <v>2.9817051087675554E-8</v>
      </c>
    </row>
    <row r="66" spans="1:39" ht="24">
      <c r="A66" s="10" t="s">
        <v>59</v>
      </c>
      <c r="B66" s="11" t="s">
        <v>40</v>
      </c>
      <c r="C66" s="16"/>
      <c r="D66" s="14">
        <f t="shared" ref="D66:AM66" si="19">$C24^2*D24^2</f>
        <v>4.4732249999999998E-6</v>
      </c>
      <c r="E66" s="13">
        <f t="shared" si="19"/>
        <v>4.2269282181272266E-7</v>
      </c>
      <c r="F66" s="13">
        <f t="shared" si="19"/>
        <v>1.7757395528519914E-7</v>
      </c>
      <c r="G66" s="13">
        <f t="shared" si="19"/>
        <v>2.1748145476340133E-6</v>
      </c>
      <c r="H66" s="13">
        <f t="shared" si="19"/>
        <v>1.6152042872500373E-6</v>
      </c>
      <c r="I66" s="13">
        <f t="shared" si="19"/>
        <v>5.7710902198230766E-7</v>
      </c>
      <c r="J66" s="13">
        <f t="shared" si="19"/>
        <v>2.3672612898218281E-6</v>
      </c>
      <c r="K66" s="13">
        <f t="shared" si="19"/>
        <v>2.9557850278458756E-6</v>
      </c>
      <c r="L66" s="13">
        <f t="shared" si="19"/>
        <v>1.9167196202377128E-6</v>
      </c>
      <c r="M66" s="13">
        <f t="shared" si="19"/>
        <v>1.0842702935500349E-7</v>
      </c>
      <c r="N66" s="14">
        <f t="shared" si="19"/>
        <v>4.1006249999999994E-6</v>
      </c>
      <c r="O66" s="13">
        <f t="shared" si="19"/>
        <v>8.8623029841282754E-7</v>
      </c>
      <c r="P66" s="13">
        <f t="shared" si="19"/>
        <v>9.2867994044906325E-8</v>
      </c>
      <c r="Q66" s="13">
        <f t="shared" si="19"/>
        <v>7.8656013259428219E-9</v>
      </c>
      <c r="R66" s="13">
        <f t="shared" si="19"/>
        <v>2.6361367007775211E-7</v>
      </c>
      <c r="S66" s="13">
        <f t="shared" si="19"/>
        <v>6.354370448531751E-7</v>
      </c>
      <c r="T66" s="13">
        <f t="shared" si="19"/>
        <v>7.0592634285137017E-9</v>
      </c>
      <c r="U66" s="13">
        <f t="shared" si="19"/>
        <v>2.0973938589030256E-7</v>
      </c>
      <c r="V66" s="14">
        <f t="shared" si="19"/>
        <v>1.9806950250000001E-3</v>
      </c>
      <c r="W66" s="13">
        <f t="shared" si="19"/>
        <v>1.6862327728316625E-7</v>
      </c>
      <c r="X66" s="13">
        <f t="shared" si="19"/>
        <v>5.5614013888968051E-8</v>
      </c>
      <c r="Y66" s="13">
        <f t="shared" si="19"/>
        <v>5.0297462982462311E-9</v>
      </c>
      <c r="Z66" s="13">
        <f t="shared" si="19"/>
        <v>4.1826830670445257E-7</v>
      </c>
      <c r="AA66" s="13">
        <f t="shared" si="19"/>
        <v>7.4643889332081684E-10</v>
      </c>
      <c r="AB66" s="13">
        <f t="shared" si="19"/>
        <v>1.2937339658504762E-6</v>
      </c>
      <c r="AC66" s="13">
        <f t="shared" si="19"/>
        <v>2.7643801193928298E-7</v>
      </c>
      <c r="AD66" s="14">
        <f t="shared" si="19"/>
        <v>8.0372249999999999E-6</v>
      </c>
      <c r="AE66" s="13">
        <f t="shared" si="19"/>
        <v>8.297412612931875E-8</v>
      </c>
      <c r="AF66" s="13">
        <f t="shared" si="19"/>
        <v>1.4976943623790847E-6</v>
      </c>
      <c r="AG66" s="13">
        <f t="shared" si="19"/>
        <v>8.6472554151939294E-7</v>
      </c>
      <c r="AH66" s="13">
        <f t="shared" si="19"/>
        <v>1.2633373914623731E-6</v>
      </c>
      <c r="AI66" s="13">
        <f t="shared" si="19"/>
        <v>1.7309623022517652E-9</v>
      </c>
      <c r="AJ66" s="14">
        <f t="shared" si="19"/>
        <v>5.0625000000000011E-6</v>
      </c>
      <c r="AK66" s="13">
        <f t="shared" si="19"/>
        <v>2.5785110121026118E-6</v>
      </c>
      <c r="AL66" s="13">
        <f t="shared" si="19"/>
        <v>1.4812542688400356E-6</v>
      </c>
      <c r="AM66" s="15">
        <f t="shared" si="19"/>
        <v>4.2618854630608451E-8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5.7600853329553203E-7</v>
      </c>
      <c r="E67" s="13">
        <f t="shared" si="20"/>
        <v>1.3062947498509232E-6</v>
      </c>
      <c r="F67" s="13">
        <f t="shared" si="20"/>
        <v>4.4589457382087592E-9</v>
      </c>
      <c r="G67" s="13">
        <f t="shared" si="20"/>
        <v>6.0915487378154949E-7</v>
      </c>
      <c r="H67" s="13">
        <f t="shared" si="20"/>
        <v>8.9420584675190745E-8</v>
      </c>
      <c r="I67" s="13">
        <f t="shared" si="20"/>
        <v>6.3390767181215124E-7</v>
      </c>
      <c r="J67" s="13">
        <f t="shared" si="20"/>
        <v>8.6483687457599754E-8</v>
      </c>
      <c r="K67" s="13">
        <f t="shared" si="20"/>
        <v>1.3468666529240829E-7</v>
      </c>
      <c r="L67" s="13">
        <f t="shared" si="20"/>
        <v>1.3584918016028304E-7</v>
      </c>
      <c r="M67" s="13">
        <f t="shared" si="20"/>
        <v>9.7242480344507291E-7</v>
      </c>
      <c r="N67" s="13">
        <f t="shared" si="20"/>
        <v>1.0297653039466615E-6</v>
      </c>
      <c r="O67" s="13">
        <f t="shared" si="20"/>
        <v>5.76943810915278E-7</v>
      </c>
      <c r="P67" s="13">
        <f t="shared" si="20"/>
        <v>6.6729850700223303E-7</v>
      </c>
      <c r="Q67" s="13">
        <f t="shared" si="20"/>
        <v>2.6734857378638532E-7</v>
      </c>
      <c r="R67" s="13">
        <f t="shared" si="20"/>
        <v>9.9415233570438131E-7</v>
      </c>
      <c r="S67" s="13">
        <f t="shared" si="20"/>
        <v>4.8665608588343374E-7</v>
      </c>
      <c r="T67" s="14">
        <f t="shared" si="20"/>
        <v>2.1921982043120023E-6</v>
      </c>
      <c r="U67" s="13">
        <f t="shared" si="20"/>
        <v>2.2747230384530124E-8</v>
      </c>
      <c r="V67" s="13">
        <f t="shared" si="20"/>
        <v>7.6892964688223291E-7</v>
      </c>
      <c r="W67" s="13">
        <f t="shared" si="20"/>
        <v>9.9413818631319336E-7</v>
      </c>
      <c r="X67" s="13">
        <f t="shared" si="20"/>
        <v>1.3501806749380134E-7</v>
      </c>
      <c r="Y67" s="13">
        <f t="shared" si="20"/>
        <v>8.4947295239433069E-7</v>
      </c>
      <c r="Z67" s="13">
        <f t="shared" si="20"/>
        <v>1.0993490532395047E-6</v>
      </c>
      <c r="AA67" s="13">
        <f t="shared" si="20"/>
        <v>1.1142646267326824E-7</v>
      </c>
      <c r="AB67" s="14">
        <f t="shared" si="20"/>
        <v>1.1643678770627019E-3</v>
      </c>
      <c r="AC67" s="13">
        <f t="shared" si="20"/>
        <v>9.939961861193523E-7</v>
      </c>
      <c r="AD67" s="14">
        <f t="shared" si="20"/>
        <v>1.9930152414540168E-6</v>
      </c>
      <c r="AE67" s="13">
        <f t="shared" si="20"/>
        <v>4.8029234991130916E-7</v>
      </c>
      <c r="AF67" s="13">
        <f t="shared" si="20"/>
        <v>9.8450929979712748E-7</v>
      </c>
      <c r="AG67" s="13">
        <f t="shared" si="20"/>
        <v>1.7183481442281533E-9</v>
      </c>
      <c r="AH67" s="13">
        <f t="shared" si="20"/>
        <v>9.574461109753589E-8</v>
      </c>
      <c r="AI67" s="13">
        <f t="shared" si="20"/>
        <v>7.5710175923213314E-7</v>
      </c>
      <c r="AJ67" s="13">
        <f t="shared" si="20"/>
        <v>3.6119753615509802E-7</v>
      </c>
      <c r="AK67" s="13">
        <f t="shared" si="20"/>
        <v>9.4793979568450506E-8</v>
      </c>
      <c r="AL67" s="13">
        <f t="shared" si="20"/>
        <v>1.2617560080845635E-6</v>
      </c>
      <c r="AM67" s="15">
        <f t="shared" si="20"/>
        <v>1.821475124368538E-7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7.6600862570538935E-8</v>
      </c>
      <c r="E68" s="13">
        <f t="shared" si="21"/>
        <v>3.8256776641645679E-12</v>
      </c>
      <c r="F68" s="13">
        <f t="shared" si="21"/>
        <v>1.3944401992974741E-9</v>
      </c>
      <c r="G68" s="13">
        <f t="shared" si="21"/>
        <v>1.5251704225858673E-7</v>
      </c>
      <c r="H68" s="13">
        <f t="shared" si="21"/>
        <v>1.4275969952434872E-8</v>
      </c>
      <c r="I68" s="13">
        <f t="shared" si="21"/>
        <v>6.0838566875465724E-9</v>
      </c>
      <c r="J68" s="13">
        <f t="shared" si="21"/>
        <v>1.3458270353708466E-8</v>
      </c>
      <c r="K68" s="13">
        <f t="shared" si="21"/>
        <v>1.7096297754426714E-8</v>
      </c>
      <c r="L68" s="14">
        <f t="shared" si="21"/>
        <v>3.8265215762131599E-4</v>
      </c>
      <c r="M68" s="13">
        <f t="shared" si="21"/>
        <v>3.309636012453651E-7</v>
      </c>
      <c r="N68" s="13">
        <f t="shared" si="21"/>
        <v>2.3224039782261529E-7</v>
      </c>
      <c r="O68" s="13">
        <f t="shared" si="21"/>
        <v>1.1387710367191154E-7</v>
      </c>
      <c r="P68" s="13">
        <f t="shared" si="21"/>
        <v>1.2008710204244385E-7</v>
      </c>
      <c r="Q68" s="14">
        <f t="shared" si="21"/>
        <v>8.2780347781788204E-7</v>
      </c>
      <c r="R68" s="13">
        <f t="shared" si="21"/>
        <v>4.1952017601780282E-7</v>
      </c>
      <c r="S68" s="13">
        <f t="shared" si="21"/>
        <v>2.5755370021115134E-7</v>
      </c>
      <c r="T68" s="13">
        <f t="shared" si="21"/>
        <v>1.0325980989702255E-8</v>
      </c>
      <c r="U68" s="13">
        <f t="shared" si="21"/>
        <v>3.2249106219179642E-8</v>
      </c>
      <c r="V68" s="13">
        <f t="shared" si="21"/>
        <v>3.7072680758359024E-7</v>
      </c>
      <c r="W68" s="13">
        <f t="shared" si="21"/>
        <v>1.2047115905364822E-7</v>
      </c>
      <c r="X68" s="14">
        <f t="shared" si="21"/>
        <v>7.9220323373403175E-7</v>
      </c>
      <c r="Y68" s="13">
        <f t="shared" si="21"/>
        <v>1.5718380281948693E-10</v>
      </c>
      <c r="Z68" s="13">
        <f t="shared" si="21"/>
        <v>6.1793248572588515E-7</v>
      </c>
      <c r="AA68" s="13">
        <f t="shared" si="21"/>
        <v>4.477198944288176E-7</v>
      </c>
      <c r="AB68" s="13">
        <f t="shared" si="21"/>
        <v>4.4122760929200444E-8</v>
      </c>
      <c r="AC68" s="14">
        <f t="shared" si="21"/>
        <v>1.271046077235491E-6</v>
      </c>
      <c r="AD68" s="13">
        <f t="shared" si="21"/>
        <v>4.5071181367018274E-9</v>
      </c>
      <c r="AE68" s="13">
        <f t="shared" si="21"/>
        <v>1.4359302839216683E-8</v>
      </c>
      <c r="AF68" s="13">
        <f t="shared" si="21"/>
        <v>4.4746434565593013E-7</v>
      </c>
      <c r="AG68" s="13">
        <f t="shared" si="21"/>
        <v>3.8645182866356522E-7</v>
      </c>
      <c r="AH68" s="13">
        <f t="shared" si="21"/>
        <v>2.4000795558114564E-8</v>
      </c>
      <c r="AI68" s="13">
        <f t="shared" si="21"/>
        <v>2.3567046103823446E-10</v>
      </c>
      <c r="AJ68" s="13">
        <f t="shared" si="21"/>
        <v>2.1695076773605429E-7</v>
      </c>
      <c r="AK68" s="13">
        <f t="shared" si="21"/>
        <v>6.0457267898231959E-8</v>
      </c>
      <c r="AL68" s="14">
        <f t="shared" si="21"/>
        <v>8.6418614484863019E-7</v>
      </c>
      <c r="AM68" s="15">
        <f t="shared" si="21"/>
        <v>4.6120471135481042E-7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5.5796925043385841E-8</v>
      </c>
      <c r="E69" s="13">
        <f t="shared" si="22"/>
        <v>6.6483424916539166E-9</v>
      </c>
      <c r="F69" s="13">
        <f t="shared" si="22"/>
        <v>1.7004410357543849E-10</v>
      </c>
      <c r="G69" s="14">
        <f t="shared" si="22"/>
        <v>3.9030179633654357E-8</v>
      </c>
      <c r="H69" s="13">
        <f t="shared" si="22"/>
        <v>1.6174009520478029E-8</v>
      </c>
      <c r="I69" s="13">
        <f t="shared" si="22"/>
        <v>5.2162956428350187E-9</v>
      </c>
      <c r="J69" s="13">
        <f t="shared" si="22"/>
        <v>3.5780091041790499E-9</v>
      </c>
      <c r="K69" s="13">
        <f t="shared" si="22"/>
        <v>3.3402670072324611E-9</v>
      </c>
      <c r="L69" s="13">
        <f t="shared" si="22"/>
        <v>7.4069675847570866E-12</v>
      </c>
      <c r="M69" s="13">
        <f t="shared" si="22"/>
        <v>2.6112316206011324E-8</v>
      </c>
      <c r="N69" s="13">
        <f t="shared" si="22"/>
        <v>4.9512145743672049E-12</v>
      </c>
      <c r="O69" s="14">
        <f t="shared" si="22"/>
        <v>3.9030179633654357E-8</v>
      </c>
      <c r="P69" s="13">
        <f t="shared" si="22"/>
        <v>2.4584572211770678E-8</v>
      </c>
      <c r="Q69" s="13">
        <f t="shared" si="22"/>
        <v>1.1885251802387906E-8</v>
      </c>
      <c r="R69" s="13">
        <f t="shared" si="22"/>
        <v>1.0180882551977873E-9</v>
      </c>
      <c r="S69" s="13">
        <f t="shared" si="22"/>
        <v>1.510135597786584E-8</v>
      </c>
      <c r="T69" s="13">
        <f t="shared" si="22"/>
        <v>2.4978876746692553E-8</v>
      </c>
      <c r="U69" s="13">
        <f t="shared" si="22"/>
        <v>7.5870191439239658E-10</v>
      </c>
      <c r="V69" s="13">
        <f t="shared" si="22"/>
        <v>4.561266395916001E-11</v>
      </c>
      <c r="W69" s="13">
        <f t="shared" si="22"/>
        <v>1.7018868691112283E-9</v>
      </c>
      <c r="X69" s="13">
        <f t="shared" si="22"/>
        <v>1.9638580351477026E-10</v>
      </c>
      <c r="Y69" s="14">
        <f t="shared" si="22"/>
        <v>1.8005234247785399E-5</v>
      </c>
      <c r="Z69" s="13">
        <f t="shared" si="22"/>
        <v>4.6237134777735596E-9</v>
      </c>
      <c r="AA69" s="13">
        <f t="shared" si="22"/>
        <v>1.440989344912813E-9</v>
      </c>
      <c r="AB69" s="13">
        <f t="shared" si="22"/>
        <v>1.3039090835065828E-8</v>
      </c>
      <c r="AC69" s="14">
        <f t="shared" si="22"/>
        <v>4.6113161192880869E-8</v>
      </c>
      <c r="AD69" s="13">
        <f t="shared" si="22"/>
        <v>1.2206662850563865E-8</v>
      </c>
      <c r="AE69" s="13">
        <f t="shared" si="22"/>
        <v>3.9650721854813042E-11</v>
      </c>
      <c r="AF69" s="13">
        <f t="shared" si="22"/>
        <v>4.5656862899053097E-9</v>
      </c>
      <c r="AG69" s="13">
        <f t="shared" si="22"/>
        <v>5.0588607033965892E-9</v>
      </c>
      <c r="AH69" s="13">
        <f t="shared" si="22"/>
        <v>8.5225196042894596E-10</v>
      </c>
      <c r="AI69" s="13">
        <f t="shared" si="22"/>
        <v>5.6776395345250452E-9</v>
      </c>
      <c r="AJ69" s="14">
        <f t="shared" si="22"/>
        <v>2.9512423163443751E-8</v>
      </c>
      <c r="AK69" s="13">
        <f t="shared" si="22"/>
        <v>4.8896087658642344E-10</v>
      </c>
      <c r="AL69" s="13">
        <f t="shared" si="22"/>
        <v>2.5906255908067881E-8</v>
      </c>
      <c r="AM69" s="15">
        <f t="shared" si="22"/>
        <v>1.2303538891094059E-11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1.9284219741378173E-6</v>
      </c>
      <c r="E70" s="13">
        <f t="shared" si="23"/>
        <v>2.4272162799955844E-6</v>
      </c>
      <c r="F70" s="13">
        <f t="shared" si="23"/>
        <v>2.5685891334426147E-6</v>
      </c>
      <c r="G70" s="14">
        <f t="shared" si="23"/>
        <v>7.2900000000000005E-6</v>
      </c>
      <c r="H70" s="13">
        <f t="shared" si="23"/>
        <v>1.3787080883777358E-6</v>
      </c>
      <c r="I70" s="13">
        <f t="shared" si="23"/>
        <v>2.0289123040311201E-8</v>
      </c>
      <c r="J70" s="14">
        <f t="shared" si="23"/>
        <v>7.8848639999999995E-6</v>
      </c>
      <c r="K70" s="14">
        <f t="shared" si="23"/>
        <v>5.6453759999999987E-6</v>
      </c>
      <c r="L70" s="13">
        <f t="shared" si="23"/>
        <v>4.5807852961239458E-6</v>
      </c>
      <c r="M70" s="13">
        <f t="shared" si="23"/>
        <v>9.0520699825616553E-8</v>
      </c>
      <c r="N70" s="13">
        <f t="shared" si="23"/>
        <v>5.529403205924217E-7</v>
      </c>
      <c r="O70" s="13">
        <f t="shared" si="23"/>
        <v>9.1847005353366376E-7</v>
      </c>
      <c r="P70" s="13">
        <f t="shared" si="23"/>
        <v>2.483354307408248E-6</v>
      </c>
      <c r="Q70" s="13">
        <f t="shared" si="23"/>
        <v>2.905530497828156E-9</v>
      </c>
      <c r="R70" s="13">
        <f t="shared" si="23"/>
        <v>2.7903863116312771E-6</v>
      </c>
      <c r="S70" s="13">
        <f t="shared" si="23"/>
        <v>3.1281072165603454E-6</v>
      </c>
      <c r="T70" s="13">
        <f t="shared" si="23"/>
        <v>4.7049940211836384E-7</v>
      </c>
      <c r="U70" s="13">
        <f t="shared" si="23"/>
        <v>6.1393279412907058E-7</v>
      </c>
      <c r="V70" s="13">
        <f t="shared" si="23"/>
        <v>5.9826253676288679E-7</v>
      </c>
      <c r="W70" s="13">
        <f t="shared" si="23"/>
        <v>2.9318088926996269E-6</v>
      </c>
      <c r="X70" s="13">
        <f t="shared" si="23"/>
        <v>9.4934632065172076E-8</v>
      </c>
      <c r="Y70" s="13">
        <f t="shared" si="23"/>
        <v>7.2916363099876528E-7</v>
      </c>
      <c r="Z70" s="14">
        <f t="shared" si="23"/>
        <v>2.8464359039999999E-3</v>
      </c>
      <c r="AA70" s="13">
        <f t="shared" si="23"/>
        <v>2.521706174698825E-7</v>
      </c>
      <c r="AB70" s="13">
        <f t="shared" si="23"/>
        <v>2.6571944646384218E-6</v>
      </c>
      <c r="AC70" s="13">
        <f t="shared" si="23"/>
        <v>4.0226790890583101E-6</v>
      </c>
      <c r="AD70" s="13">
        <f t="shared" si="23"/>
        <v>1.6562306496298167E-6</v>
      </c>
      <c r="AE70" s="13">
        <f t="shared" si="23"/>
        <v>3.3235016085328112E-7</v>
      </c>
      <c r="AF70" s="13">
        <f t="shared" si="23"/>
        <v>1.3483826237973485E-7</v>
      </c>
      <c r="AG70" s="13">
        <f t="shared" si="23"/>
        <v>1.5746533260272932E-7</v>
      </c>
      <c r="AH70" s="13">
        <f t="shared" si="23"/>
        <v>1.3016257223460251E-6</v>
      </c>
      <c r="AI70" s="13">
        <f t="shared" si="23"/>
        <v>6.7361696846729299E-8</v>
      </c>
      <c r="AJ70" s="13">
        <f t="shared" si="23"/>
        <v>4.4897056665651467E-6</v>
      </c>
      <c r="AK70" s="14">
        <f t="shared" si="23"/>
        <v>4.9017960000000001E-6</v>
      </c>
      <c r="AL70" s="13">
        <f t="shared" si="23"/>
        <v>2.0357615997889318E-7</v>
      </c>
      <c r="AM70" s="15">
        <f t="shared" si="23"/>
        <v>1.5380470048663135E-6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1.6681976167014284E-7</v>
      </c>
      <c r="E71" s="13">
        <f t="shared" si="24"/>
        <v>8.6284962097675048E-9</v>
      </c>
      <c r="F71" s="13">
        <f t="shared" si="24"/>
        <v>6.8936718366643929E-8</v>
      </c>
      <c r="G71" s="13">
        <f t="shared" si="24"/>
        <v>1.5360543837381198E-7</v>
      </c>
      <c r="H71" s="13">
        <f t="shared" si="24"/>
        <v>4.2375423243737231E-8</v>
      </c>
      <c r="I71" s="13">
        <f t="shared" si="24"/>
        <v>1.9737805772791249E-8</v>
      </c>
      <c r="J71" s="13">
        <f t="shared" si="24"/>
        <v>4.3317613767771796E-8</v>
      </c>
      <c r="K71" s="13">
        <f t="shared" si="24"/>
        <v>2.5850680090315544E-9</v>
      </c>
      <c r="L71" s="13">
        <f t="shared" si="24"/>
        <v>4.9773510801054856E-9</v>
      </c>
      <c r="M71" s="13">
        <f t="shared" si="24"/>
        <v>4.8532087264633722E-7</v>
      </c>
      <c r="N71" s="13">
        <f t="shared" si="24"/>
        <v>3.310731156178787E-7</v>
      </c>
      <c r="O71" s="13">
        <f t="shared" si="24"/>
        <v>1.9364509739280077E-8</v>
      </c>
      <c r="P71" s="13">
        <f t="shared" si="24"/>
        <v>3.6483264626111694E-10</v>
      </c>
      <c r="Q71" s="13">
        <f t="shared" si="24"/>
        <v>2.7881537168907575E-7</v>
      </c>
      <c r="R71" s="13">
        <f t="shared" si="24"/>
        <v>1.0663143065263183E-7</v>
      </c>
      <c r="S71" s="13">
        <f t="shared" si="24"/>
        <v>2.6551188478325269E-9</v>
      </c>
      <c r="T71" s="13">
        <f t="shared" si="24"/>
        <v>4.2990555695485721E-7</v>
      </c>
      <c r="U71" s="13">
        <f t="shared" si="24"/>
        <v>3.1237887238744338E-7</v>
      </c>
      <c r="V71" s="14">
        <f t="shared" si="24"/>
        <v>1.6693504561856321E-6</v>
      </c>
      <c r="W71" s="14">
        <f t="shared" si="24"/>
        <v>1.1295474860923071E-6</v>
      </c>
      <c r="X71" s="14">
        <f t="shared" si="24"/>
        <v>1.1295474860923071E-6</v>
      </c>
      <c r="Y71" s="13">
        <f t="shared" si="24"/>
        <v>2.8508421630666177E-7</v>
      </c>
      <c r="Z71" s="13">
        <f t="shared" si="24"/>
        <v>2.4521299839701629E-7</v>
      </c>
      <c r="AA71" s="14">
        <f t="shared" si="24"/>
        <v>1.0426926236476857E-6</v>
      </c>
      <c r="AB71" s="14">
        <f t="shared" si="24"/>
        <v>6.9483889955697495E-7</v>
      </c>
      <c r="AC71" s="13">
        <f t="shared" si="24"/>
        <v>7.1000440131766082E-8</v>
      </c>
      <c r="AD71" s="14">
        <f t="shared" si="24"/>
        <v>4.2305657246407413E-4</v>
      </c>
      <c r="AE71" s="13">
        <f t="shared" si="24"/>
        <v>3.7424346123398555E-8</v>
      </c>
      <c r="AF71" s="13">
        <f t="shared" si="24"/>
        <v>1.2074689177190135E-7</v>
      </c>
      <c r="AG71" s="13">
        <f t="shared" si="24"/>
        <v>2.472394911016767E-8</v>
      </c>
      <c r="AH71" s="13">
        <f t="shared" si="24"/>
        <v>1.8182323631531828E-10</v>
      </c>
      <c r="AI71" s="13">
        <f t="shared" si="24"/>
        <v>1.3141198938978079E-7</v>
      </c>
      <c r="AJ71" s="13">
        <f t="shared" si="24"/>
        <v>1.1687655998722987E-8</v>
      </c>
      <c r="AK71" s="13">
        <f t="shared" si="24"/>
        <v>1.6773541336980516E-7</v>
      </c>
      <c r="AL71" s="14">
        <f t="shared" si="24"/>
        <v>1.1295474860923071E-6</v>
      </c>
      <c r="AM71" s="15">
        <f t="shared" si="24"/>
        <v>6.4562452035885029E-7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3.6121429109131947E-8</v>
      </c>
      <c r="E72" s="13">
        <f t="shared" si="25"/>
        <v>2.2473007886094812E-8</v>
      </c>
      <c r="F72" s="13">
        <f t="shared" si="25"/>
        <v>1.9554212988474922E-10</v>
      </c>
      <c r="G72" s="13">
        <f t="shared" si="25"/>
        <v>5.5625384472497171E-9</v>
      </c>
      <c r="H72" s="13">
        <f t="shared" si="25"/>
        <v>4.5881524676478215E-9</v>
      </c>
      <c r="I72" s="13">
        <f t="shared" si="25"/>
        <v>3.6364799185988219E-8</v>
      </c>
      <c r="J72" s="13">
        <f t="shared" si="25"/>
        <v>3.2543502965747596E-8</v>
      </c>
      <c r="K72" s="13">
        <f t="shared" si="25"/>
        <v>8.7694568332325118E-8</v>
      </c>
      <c r="L72" s="13">
        <f t="shared" si="25"/>
        <v>1.7445939693086165E-8</v>
      </c>
      <c r="M72" s="13">
        <f t="shared" si="25"/>
        <v>1.7055612517404014E-8</v>
      </c>
      <c r="N72" s="14">
        <f t="shared" si="25"/>
        <v>3.4269355308785667E-7</v>
      </c>
      <c r="O72" s="13">
        <f t="shared" si="25"/>
        <v>1.8745392058362972E-8</v>
      </c>
      <c r="P72" s="13">
        <f t="shared" si="25"/>
        <v>2.5658865948356847E-10</v>
      </c>
      <c r="Q72" s="14">
        <f t="shared" si="25"/>
        <v>5.55106912439834E-7</v>
      </c>
      <c r="R72" s="13">
        <f t="shared" si="25"/>
        <v>5.11635833734859E-8</v>
      </c>
      <c r="S72" s="13">
        <f t="shared" si="25"/>
        <v>8.4928970858130855E-8</v>
      </c>
      <c r="T72" s="14">
        <f t="shared" si="25"/>
        <v>1.9983848847834022E-7</v>
      </c>
      <c r="U72" s="13">
        <f t="shared" si="25"/>
        <v>9.2318374713689924E-8</v>
      </c>
      <c r="V72" s="13">
        <f t="shared" si="25"/>
        <v>1.4379119578337261E-7</v>
      </c>
      <c r="W72" s="13">
        <f t="shared" si="25"/>
        <v>1.5714566180468073E-7</v>
      </c>
      <c r="X72" s="13">
        <f t="shared" si="25"/>
        <v>1.0561447559636248E-7</v>
      </c>
      <c r="Y72" s="13">
        <f t="shared" si="25"/>
        <v>3.0047447118157043E-9</v>
      </c>
      <c r="Z72" s="14">
        <f t="shared" si="25"/>
        <v>1.9043565710435938E-7</v>
      </c>
      <c r="AA72" s="13">
        <f t="shared" si="25"/>
        <v>5.3571828446213135E-9</v>
      </c>
      <c r="AB72" s="13">
        <f t="shared" si="25"/>
        <v>8.9520845947767881E-9</v>
      </c>
      <c r="AC72" s="13">
        <f t="shared" si="25"/>
        <v>1.1536331713341845E-7</v>
      </c>
      <c r="AD72" s="13">
        <f t="shared" si="25"/>
        <v>4.4013979412837337E-8</v>
      </c>
      <c r="AE72" s="13">
        <f t="shared" si="25"/>
        <v>1.4822577060665963E-8</v>
      </c>
      <c r="AF72" s="13">
        <f t="shared" si="25"/>
        <v>1.2619715432241778E-8</v>
      </c>
      <c r="AG72" s="13">
        <f t="shared" si="25"/>
        <v>1.4983087163186412E-9</v>
      </c>
      <c r="AH72" s="13">
        <f t="shared" si="25"/>
        <v>2.3024929411604636E-8</v>
      </c>
      <c r="AI72" s="13">
        <f t="shared" si="25"/>
        <v>3.7252889849195269E-9</v>
      </c>
      <c r="AJ72" s="13">
        <f t="shared" si="25"/>
        <v>8.4785855455680425E-8</v>
      </c>
      <c r="AK72" s="14">
        <f t="shared" si="25"/>
        <v>1.1058454733401414E-4</v>
      </c>
      <c r="AL72" s="13">
        <f t="shared" si="25"/>
        <v>8.2536222825731779E-8</v>
      </c>
      <c r="AM72" s="15">
        <f t="shared" si="25"/>
        <v>6.5592726780536E-8</v>
      </c>
    </row>
    <row r="73" spans="1:39" ht="24">
      <c r="A73" s="10" t="s">
        <v>66</v>
      </c>
      <c r="B73" s="11" t="s">
        <v>40</v>
      </c>
      <c r="C73" s="12"/>
      <c r="D73" s="14">
        <f t="shared" ref="D73:AM73" si="26">$C31^2*D31^2</f>
        <v>1.9414999652517571E-7</v>
      </c>
      <c r="E73" s="13">
        <f t="shared" si="26"/>
        <v>1.9881444021456602E-8</v>
      </c>
      <c r="F73" s="13">
        <f t="shared" si="26"/>
        <v>3.7234215829702667E-8</v>
      </c>
      <c r="G73" s="13">
        <f t="shared" si="26"/>
        <v>7.6291103538331529E-9</v>
      </c>
      <c r="H73" s="14">
        <f t="shared" si="26"/>
        <v>6.7524883735580501E-8</v>
      </c>
      <c r="I73" s="13">
        <f t="shared" si="26"/>
        <v>4.8898113908654242E-8</v>
      </c>
      <c r="J73" s="14">
        <f t="shared" si="26"/>
        <v>1.0368069341063379E-7</v>
      </c>
      <c r="K73" s="13">
        <f t="shared" si="26"/>
        <v>4.2592323455785255E-8</v>
      </c>
      <c r="L73" s="14">
        <f t="shared" si="26"/>
        <v>6.1780800998149268E-8</v>
      </c>
      <c r="M73" s="13">
        <f t="shared" si="26"/>
        <v>1.0897140109981765E-8</v>
      </c>
      <c r="N73" s="13">
        <f t="shared" si="26"/>
        <v>8.7439962106490893E-9</v>
      </c>
      <c r="O73" s="13">
        <f t="shared" si="26"/>
        <v>2.6777734131532356E-8</v>
      </c>
      <c r="P73" s="13">
        <f t="shared" si="26"/>
        <v>1.4276408793781087E-8</v>
      </c>
      <c r="Q73" s="13">
        <f t="shared" si="26"/>
        <v>2.9473838558928884E-10</v>
      </c>
      <c r="R73" s="13">
        <f t="shared" si="26"/>
        <v>1.9126812616772575E-9</v>
      </c>
      <c r="S73" s="13">
        <f t="shared" si="26"/>
        <v>3.7496809678525442E-9</v>
      </c>
      <c r="T73" s="13">
        <f t="shared" si="26"/>
        <v>2.7374491403388309E-8</v>
      </c>
      <c r="U73" s="13">
        <f t="shared" si="26"/>
        <v>6.2609581659339037E-9</v>
      </c>
      <c r="V73" s="13">
        <f t="shared" si="26"/>
        <v>8.5587197524185569E-10</v>
      </c>
      <c r="W73" s="13">
        <f t="shared" si="26"/>
        <v>5.9127019333047977E-10</v>
      </c>
      <c r="X73" s="14">
        <f t="shared" si="26"/>
        <v>3.0961403744023441E-5</v>
      </c>
      <c r="Y73" s="13">
        <f t="shared" si="26"/>
        <v>3.3186782456005716E-10</v>
      </c>
      <c r="Z73" s="13">
        <f t="shared" si="26"/>
        <v>1.0196534860508451E-9</v>
      </c>
      <c r="AA73" s="13">
        <f t="shared" si="26"/>
        <v>3.3854002935512201E-10</v>
      </c>
      <c r="AB73" s="13">
        <f t="shared" si="26"/>
        <v>3.5200825403446939E-9</v>
      </c>
      <c r="AC73" s="13">
        <f t="shared" si="26"/>
        <v>1.529476744103975E-8</v>
      </c>
      <c r="AD73" s="14">
        <f t="shared" si="26"/>
        <v>8.3001995555881319E-8</v>
      </c>
      <c r="AE73" s="13">
        <f t="shared" si="26"/>
        <v>2.593393886598336E-8</v>
      </c>
      <c r="AF73" s="13">
        <f t="shared" si="26"/>
        <v>3.5008009253824425E-8</v>
      </c>
      <c r="AG73" s="13">
        <f t="shared" si="26"/>
        <v>2.8382994539120339E-10</v>
      </c>
      <c r="AH73" s="13">
        <f t="shared" si="26"/>
        <v>9.7818992174531193E-9</v>
      </c>
      <c r="AI73" s="13">
        <f t="shared" si="26"/>
        <v>4.8259692507392336E-12</v>
      </c>
      <c r="AJ73" s="13">
        <f t="shared" si="26"/>
        <v>6.4166370972059028E-9</v>
      </c>
      <c r="AK73" s="13">
        <f t="shared" si="26"/>
        <v>2.9292186546167713E-8</v>
      </c>
      <c r="AL73" s="13">
        <f t="shared" si="26"/>
        <v>5.6687329780618039E-9</v>
      </c>
      <c r="AM73" s="15">
        <f t="shared" si="26"/>
        <v>2.1194831576966092E-8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2.9177334019831143E-6</v>
      </c>
      <c r="E74" s="13">
        <f t="shared" si="27"/>
        <v>5.0085722574842465E-7</v>
      </c>
      <c r="F74" s="14">
        <f t="shared" si="27"/>
        <v>4.7734686538663722E-6</v>
      </c>
      <c r="G74" s="13">
        <f t="shared" si="27"/>
        <v>9.0827476608389663E-8</v>
      </c>
      <c r="H74" s="13">
        <f t="shared" si="27"/>
        <v>2.3312992282619104E-6</v>
      </c>
      <c r="I74" s="13">
        <f t="shared" si="27"/>
        <v>1.872526576039568E-8</v>
      </c>
      <c r="J74" s="14">
        <f t="shared" si="27"/>
        <v>5.1269420351774688E-6</v>
      </c>
      <c r="K74" s="14">
        <f t="shared" si="27"/>
        <v>3.9450154164184905E-6</v>
      </c>
      <c r="L74" s="14">
        <f t="shared" si="27"/>
        <v>4.9486273383553534E-6</v>
      </c>
      <c r="M74" s="13">
        <f t="shared" si="27"/>
        <v>4.3284045262300915E-8</v>
      </c>
      <c r="N74" s="13">
        <f t="shared" si="27"/>
        <v>5.3321336239058099E-7</v>
      </c>
      <c r="O74" s="13">
        <f t="shared" si="27"/>
        <v>5.5710793300933861E-9</v>
      </c>
      <c r="P74" s="13">
        <f t="shared" si="27"/>
        <v>8.6653210474830975E-7</v>
      </c>
      <c r="Q74" s="13">
        <f t="shared" si="27"/>
        <v>5.3792210807000354E-8</v>
      </c>
      <c r="R74" s="13">
        <f t="shared" si="27"/>
        <v>2.0317327834939389E-9</v>
      </c>
      <c r="S74" s="13">
        <f t="shared" si="27"/>
        <v>2.3685755043696705E-8</v>
      </c>
      <c r="T74" s="13">
        <f t="shared" si="27"/>
        <v>8.6434505408198839E-9</v>
      </c>
      <c r="U74" s="13">
        <f t="shared" si="27"/>
        <v>9.0877233836923555E-7</v>
      </c>
      <c r="V74" s="13">
        <f t="shared" si="27"/>
        <v>2.107981332605141E-7</v>
      </c>
      <c r="W74" s="13">
        <f t="shared" si="27"/>
        <v>2.8807054176404422E-7</v>
      </c>
      <c r="X74" s="13">
        <f t="shared" si="27"/>
        <v>7.5647544260335305E-7</v>
      </c>
      <c r="Y74" s="14">
        <f t="shared" si="27"/>
        <v>3.7887928059283177E-6</v>
      </c>
      <c r="Z74" s="13">
        <f t="shared" si="27"/>
        <v>2.1408340680685155E-6</v>
      </c>
      <c r="AA74" s="14">
        <f t="shared" si="27"/>
        <v>2.6526283659997925E-6</v>
      </c>
      <c r="AB74" s="13">
        <f t="shared" si="27"/>
        <v>1.2793146800347892E-6</v>
      </c>
      <c r="AC74" s="14">
        <f t="shared" si="27"/>
        <v>1.5310210329578515E-3</v>
      </c>
      <c r="AD74" s="13">
        <f t="shared" si="27"/>
        <v>2.5554463430394644E-7</v>
      </c>
      <c r="AE74" s="13">
        <f t="shared" si="27"/>
        <v>1.0290055507692239E-6</v>
      </c>
      <c r="AF74" s="13">
        <f t="shared" si="27"/>
        <v>2.0966714983516359E-7</v>
      </c>
      <c r="AG74" s="13">
        <f t="shared" si="27"/>
        <v>1.2969115535930084E-8</v>
      </c>
      <c r="AH74" s="13">
        <f t="shared" si="27"/>
        <v>1.9838898531376572E-7</v>
      </c>
      <c r="AI74" s="13">
        <f t="shared" si="27"/>
        <v>1.7736479628100936E-6</v>
      </c>
      <c r="AJ74" s="13">
        <f t="shared" si="27"/>
        <v>1.3381119755222819E-6</v>
      </c>
      <c r="AK74" s="13">
        <f t="shared" si="27"/>
        <v>1.5806138223918494E-6</v>
      </c>
      <c r="AL74" s="13">
        <f t="shared" si="27"/>
        <v>7.0135965396920849E-8</v>
      </c>
      <c r="AM74" s="15">
        <f t="shared" si="27"/>
        <v>8.9777467717636883E-7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1.2717435949942071E-8</v>
      </c>
      <c r="E75" s="13">
        <f t="shared" si="28"/>
        <v>6.0465714189798473E-8</v>
      </c>
      <c r="F75" s="14">
        <f t="shared" si="28"/>
        <v>2.2326435115767147E-6</v>
      </c>
      <c r="G75" s="13">
        <f t="shared" si="28"/>
        <v>8.0571662629122756E-8</v>
      </c>
      <c r="H75" s="13">
        <f t="shared" si="28"/>
        <v>4.8998132074249158E-7</v>
      </c>
      <c r="I75" s="13">
        <f t="shared" si="28"/>
        <v>6.7299613104470417E-10</v>
      </c>
      <c r="J75" s="13">
        <f t="shared" si="28"/>
        <v>4.7378210056901709E-7</v>
      </c>
      <c r="K75" s="14">
        <f t="shared" si="28"/>
        <v>1.4156919934517643E-6</v>
      </c>
      <c r="L75" s="13">
        <f t="shared" si="28"/>
        <v>4.1843747555562495E-7</v>
      </c>
      <c r="M75" s="13">
        <f t="shared" si="28"/>
        <v>3.473092381809405E-9</v>
      </c>
      <c r="N75" s="14">
        <f t="shared" si="28"/>
        <v>1.6913269948809887E-6</v>
      </c>
      <c r="O75" s="13">
        <f t="shared" si="28"/>
        <v>4.7499554217371065E-9</v>
      </c>
      <c r="P75" s="13">
        <f t="shared" si="28"/>
        <v>2.8278080880212365E-7</v>
      </c>
      <c r="Q75" s="13">
        <f t="shared" si="28"/>
        <v>5.304393155730727E-11</v>
      </c>
      <c r="R75" s="13">
        <f t="shared" si="28"/>
        <v>6.3253778880342403E-7</v>
      </c>
      <c r="S75" s="13">
        <f t="shared" si="28"/>
        <v>1.8732302095195066E-9</v>
      </c>
      <c r="T75" s="13">
        <f t="shared" si="28"/>
        <v>6.1379603269349053E-8</v>
      </c>
      <c r="U75" s="14">
        <f t="shared" si="28"/>
        <v>3.1361137940391712E-6</v>
      </c>
      <c r="V75" s="14">
        <f t="shared" si="28"/>
        <v>1.9141319543696118E-6</v>
      </c>
      <c r="W75" s="13">
        <f t="shared" si="28"/>
        <v>9.6153962196031558E-8</v>
      </c>
      <c r="X75" s="13">
        <f t="shared" si="28"/>
        <v>1.5494326697424215E-7</v>
      </c>
      <c r="Y75" s="14">
        <f t="shared" si="28"/>
        <v>1.2250444507965513E-6</v>
      </c>
      <c r="Z75" s="13">
        <f t="shared" si="28"/>
        <v>1.1673160043528914E-6</v>
      </c>
      <c r="AA75" s="13">
        <f t="shared" si="28"/>
        <v>4.4529096709864366E-7</v>
      </c>
      <c r="AB75" s="13">
        <f t="shared" si="28"/>
        <v>2.2735845540924489E-7</v>
      </c>
      <c r="AC75" s="13">
        <f t="shared" si="28"/>
        <v>6.5222419699894097E-7</v>
      </c>
      <c r="AD75" s="13">
        <f t="shared" si="28"/>
        <v>2.02631289988612E-8</v>
      </c>
      <c r="AE75" s="13">
        <f t="shared" si="28"/>
        <v>1.0898059118342426E-6</v>
      </c>
      <c r="AF75" s="13">
        <f t="shared" si="28"/>
        <v>5.522398512498045E-8</v>
      </c>
      <c r="AG75" s="13">
        <f t="shared" si="28"/>
        <v>1.8032412754328233E-8</v>
      </c>
      <c r="AH75" s="13">
        <f t="shared" si="28"/>
        <v>4.6512817246095382E-7</v>
      </c>
      <c r="AI75" s="13">
        <f t="shared" si="28"/>
        <v>1.1615046277875159E-6</v>
      </c>
      <c r="AJ75" s="14">
        <f t="shared" si="28"/>
        <v>7.4436457180412745E-4</v>
      </c>
      <c r="AK75" s="13">
        <f t="shared" si="28"/>
        <v>5.6687209792976777E-7</v>
      </c>
      <c r="AL75" s="13">
        <f t="shared" si="28"/>
        <v>3.6877320020713571E-7</v>
      </c>
      <c r="AM75" s="15">
        <f t="shared" si="28"/>
        <v>5.9140831615266458E-8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6.0938632596067607E-9</v>
      </c>
      <c r="E76" s="13">
        <f t="shared" si="29"/>
        <v>5.0756502168970653E-10</v>
      </c>
      <c r="F76" s="13">
        <f t="shared" si="29"/>
        <v>2.2837379481114863E-9</v>
      </c>
      <c r="G76" s="14">
        <f t="shared" si="29"/>
        <v>9.5822122960961931E-9</v>
      </c>
      <c r="H76" s="13">
        <f t="shared" si="29"/>
        <v>3.7776129930559811E-10</v>
      </c>
      <c r="I76" s="13">
        <f t="shared" si="29"/>
        <v>8.3882155903565612E-10</v>
      </c>
      <c r="J76" s="13">
        <f t="shared" si="29"/>
        <v>2.1095405987608763E-9</v>
      </c>
      <c r="K76" s="13">
        <f t="shared" si="29"/>
        <v>2.0803120136386167E-10</v>
      </c>
      <c r="L76" s="13">
        <f t="shared" si="29"/>
        <v>1.7160716002311682E-9</v>
      </c>
      <c r="M76" s="14">
        <f t="shared" si="29"/>
        <v>3.6864111076633493E-9</v>
      </c>
      <c r="N76" s="13">
        <f t="shared" si="29"/>
        <v>1.1576016118268272E-11</v>
      </c>
      <c r="O76" s="14">
        <f t="shared" si="29"/>
        <v>3.2488321132093482E-9</v>
      </c>
      <c r="P76" s="13">
        <f t="shared" si="29"/>
        <v>5.7970945639509915E-10</v>
      </c>
      <c r="Q76" s="13">
        <f t="shared" si="29"/>
        <v>3.1553949030472961E-11</v>
      </c>
      <c r="R76" s="13">
        <f t="shared" si="29"/>
        <v>1.2097780766712491E-9</v>
      </c>
      <c r="S76" s="13">
        <f t="shared" si="29"/>
        <v>2.0051676698470607E-9</v>
      </c>
      <c r="T76" s="13">
        <f t="shared" si="29"/>
        <v>4.8228545433367973E-11</v>
      </c>
      <c r="U76" s="13">
        <f t="shared" si="29"/>
        <v>2.7923145461303789E-12</v>
      </c>
      <c r="V76" s="13">
        <f t="shared" si="29"/>
        <v>5.7709026030059821E-13</v>
      </c>
      <c r="W76" s="13">
        <f t="shared" si="29"/>
        <v>9.6806444568271687E-12</v>
      </c>
      <c r="X76" s="13">
        <f t="shared" si="29"/>
        <v>1.6192752616409503E-11</v>
      </c>
      <c r="Y76" s="13">
        <f t="shared" si="29"/>
        <v>1.1806384319488562E-10</v>
      </c>
      <c r="Z76" s="13">
        <f t="shared" si="29"/>
        <v>1.2980228369939588E-10</v>
      </c>
      <c r="AA76" s="14">
        <f t="shared" si="29"/>
        <v>1.4896494031373064E-6</v>
      </c>
      <c r="AB76" s="13">
        <f t="shared" si="29"/>
        <v>1.3852879550654084E-10</v>
      </c>
      <c r="AC76" s="14">
        <f t="shared" si="29"/>
        <v>2.5809483848321907E-9</v>
      </c>
      <c r="AD76" s="14">
        <f t="shared" si="29"/>
        <v>3.6864111076633493E-9</v>
      </c>
      <c r="AE76" s="13">
        <f t="shared" si="29"/>
        <v>1.3612229265959532E-10</v>
      </c>
      <c r="AF76" s="13">
        <f t="shared" si="29"/>
        <v>1.6271988738738267E-10</v>
      </c>
      <c r="AG76" s="13">
        <f t="shared" si="29"/>
        <v>9.0743752794544844E-12</v>
      </c>
      <c r="AH76" s="13">
        <f t="shared" si="29"/>
        <v>9.3556067246476425E-10</v>
      </c>
      <c r="AI76" s="13">
        <f t="shared" si="29"/>
        <v>1.1676369621966571E-9</v>
      </c>
      <c r="AJ76" s="13">
        <f t="shared" si="29"/>
        <v>8.8571278242657311E-10</v>
      </c>
      <c r="AK76" s="13">
        <f t="shared" si="29"/>
        <v>7.1238226021034338E-11</v>
      </c>
      <c r="AL76" s="13">
        <f t="shared" si="29"/>
        <v>3.8128896272364478E-10</v>
      </c>
      <c r="AM76" s="15">
        <f t="shared" si="29"/>
        <v>5.6873663817388904E-12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4.8515284564929485E-6</v>
      </c>
      <c r="E77" s="13">
        <f t="shared" si="30"/>
        <v>9.996416611724906E-7</v>
      </c>
      <c r="F77" s="13">
        <f t="shared" si="30"/>
        <v>3.8633066136371686E-7</v>
      </c>
      <c r="G77" s="14">
        <f t="shared" si="30"/>
        <v>3.9740415999999995E-3</v>
      </c>
      <c r="H77" s="13">
        <f t="shared" si="30"/>
        <v>4.5387114568610788E-6</v>
      </c>
      <c r="I77" s="13">
        <f t="shared" si="30"/>
        <v>5.9109756328745653E-6</v>
      </c>
      <c r="J77" s="13">
        <f t="shared" si="30"/>
        <v>3.8306860594891129E-7</v>
      </c>
      <c r="K77" s="13">
        <f t="shared" si="30"/>
        <v>3.2516580623990574E-6</v>
      </c>
      <c r="L77" s="13">
        <f t="shared" si="30"/>
        <v>1.5605216015117452E-6</v>
      </c>
      <c r="M77" s="13">
        <f t="shared" si="30"/>
        <v>6.5839485393097834E-7</v>
      </c>
      <c r="N77" s="13">
        <f t="shared" si="30"/>
        <v>2.4838803377098646E-6</v>
      </c>
      <c r="O77" s="13">
        <f t="shared" si="30"/>
        <v>1.9832421056331038E-6</v>
      </c>
      <c r="P77" s="13">
        <f t="shared" si="30"/>
        <v>3.0871812066538561E-6</v>
      </c>
      <c r="Q77" s="13">
        <f t="shared" si="30"/>
        <v>1.322102027418035E-6</v>
      </c>
      <c r="R77" s="13">
        <f t="shared" si="30"/>
        <v>7.8292758587445044E-8</v>
      </c>
      <c r="S77" s="13">
        <f t="shared" si="30"/>
        <v>9.7560622219572368E-8</v>
      </c>
      <c r="T77" s="13">
        <f t="shared" si="30"/>
        <v>1.5852520468452017E-6</v>
      </c>
      <c r="U77" s="13">
        <f t="shared" si="30"/>
        <v>2.9393903545357654E-6</v>
      </c>
      <c r="V77" s="13">
        <f t="shared" si="30"/>
        <v>4.3084974526851641E-6</v>
      </c>
      <c r="W77" s="13">
        <f t="shared" si="30"/>
        <v>3.1314854900275092E-6</v>
      </c>
      <c r="X77" s="13">
        <f t="shared" si="30"/>
        <v>9.7522588415825315E-7</v>
      </c>
      <c r="Y77" s="14">
        <f t="shared" si="30"/>
        <v>8.2943999999999997E-6</v>
      </c>
      <c r="Z77" s="14">
        <f t="shared" si="30"/>
        <v>9.8344960000000012E-6</v>
      </c>
      <c r="AA77" s="14">
        <f t="shared" si="30"/>
        <v>2.5563135999999998E-5</v>
      </c>
      <c r="AB77" s="13">
        <f t="shared" si="30"/>
        <v>2.0319681421377649E-6</v>
      </c>
      <c r="AC77" s="13">
        <f t="shared" si="30"/>
        <v>2.3488752226637761E-7</v>
      </c>
      <c r="AD77" s="13">
        <f t="shared" si="30"/>
        <v>1.4329470156723598E-6</v>
      </c>
      <c r="AE77" s="13">
        <f t="shared" si="30"/>
        <v>2.8045365294605901E-6</v>
      </c>
      <c r="AF77" s="14">
        <f t="shared" si="30"/>
        <v>9.4371839999999996E-6</v>
      </c>
      <c r="AG77" s="13">
        <f t="shared" si="30"/>
        <v>2.8509397209635908E-6</v>
      </c>
      <c r="AH77" s="13">
        <f t="shared" si="30"/>
        <v>4.5750173669461436E-7</v>
      </c>
      <c r="AI77" s="13">
        <f t="shared" si="30"/>
        <v>1.0839546332676867E-6</v>
      </c>
      <c r="AJ77" s="13">
        <f t="shared" si="30"/>
        <v>4.2680472651735616E-7</v>
      </c>
      <c r="AK77" s="13">
        <f t="shared" si="30"/>
        <v>1.9793764511343308E-7</v>
      </c>
      <c r="AL77" s="13">
        <f t="shared" si="30"/>
        <v>1.3596475578877908E-8</v>
      </c>
      <c r="AM77" s="17">
        <f t="shared" si="30"/>
        <v>8.2943999999999997E-6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1.9841331378872929E-6</v>
      </c>
      <c r="E78" s="13">
        <f t="shared" si="31"/>
        <v>9.84654185076961E-7</v>
      </c>
      <c r="F78" s="14">
        <f t="shared" si="31"/>
        <v>5.7456089999999993E-6</v>
      </c>
      <c r="G78" s="14">
        <f t="shared" si="31"/>
        <v>4.4732249999999998E-6</v>
      </c>
      <c r="H78" s="14">
        <f t="shared" si="31"/>
        <v>4.2766239999999997E-6</v>
      </c>
      <c r="I78" s="13">
        <f t="shared" si="31"/>
        <v>5.9585914618194555E-7</v>
      </c>
      <c r="J78" s="14">
        <f t="shared" si="31"/>
        <v>9.6224040000000005E-6</v>
      </c>
      <c r="K78" s="14">
        <f t="shared" si="31"/>
        <v>9.6224040000000005E-6</v>
      </c>
      <c r="L78" s="13">
        <f t="shared" si="31"/>
        <v>2.5388098986029213E-6</v>
      </c>
      <c r="M78" s="13">
        <f t="shared" si="31"/>
        <v>8.2037107091356368E-7</v>
      </c>
      <c r="N78" s="13">
        <f t="shared" si="31"/>
        <v>2.6743127234248104E-9</v>
      </c>
      <c r="O78" s="13">
        <f t="shared" si="31"/>
        <v>2.0978886407068779E-7</v>
      </c>
      <c r="P78" s="13">
        <f t="shared" si="31"/>
        <v>2.3678704918707359E-6</v>
      </c>
      <c r="Q78" s="13">
        <f t="shared" si="31"/>
        <v>4.4394366432354526E-8</v>
      </c>
      <c r="R78" s="13">
        <f t="shared" si="31"/>
        <v>1.6305724126011856E-6</v>
      </c>
      <c r="S78" s="13">
        <f t="shared" si="31"/>
        <v>6.5076722112644108E-9</v>
      </c>
      <c r="T78" s="13">
        <f t="shared" si="31"/>
        <v>1.4605783960361258E-8</v>
      </c>
      <c r="U78" s="13">
        <f t="shared" si="31"/>
        <v>2.9957038860877982E-6</v>
      </c>
      <c r="V78" s="13">
        <f t="shared" si="31"/>
        <v>4.5578747100378026E-8</v>
      </c>
      <c r="W78" s="13">
        <f t="shared" si="31"/>
        <v>1.273657640934706E-9</v>
      </c>
      <c r="X78" s="13">
        <f t="shared" si="31"/>
        <v>1.4605453899839811E-6</v>
      </c>
      <c r="Y78" s="13">
        <f t="shared" si="31"/>
        <v>1.4412818472669628E-9</v>
      </c>
      <c r="Z78" s="13">
        <f t="shared" si="31"/>
        <v>1.143381280503257E-6</v>
      </c>
      <c r="AA78" s="13">
        <f t="shared" si="31"/>
        <v>8.2811610961223923E-9</v>
      </c>
      <c r="AB78" s="13">
        <f t="shared" si="31"/>
        <v>3.2766047248582753E-7</v>
      </c>
      <c r="AC78" s="13">
        <f t="shared" si="31"/>
        <v>1.2516048173101953E-6</v>
      </c>
      <c r="AD78" s="13">
        <f t="shared" si="31"/>
        <v>3.2344148277563153E-6</v>
      </c>
      <c r="AE78" s="13">
        <f t="shared" si="31"/>
        <v>2.1105073126366585E-7</v>
      </c>
      <c r="AF78" s="13">
        <f t="shared" si="31"/>
        <v>1.017515928575543E-6</v>
      </c>
      <c r="AG78" s="13">
        <f t="shared" si="31"/>
        <v>1.1637333245092669E-6</v>
      </c>
      <c r="AH78" s="14">
        <f t="shared" si="31"/>
        <v>4.0844409999999999E-6</v>
      </c>
      <c r="AI78" s="13">
        <f t="shared" si="31"/>
        <v>2.0872496319668342E-6</v>
      </c>
      <c r="AJ78" s="13">
        <f t="shared" si="31"/>
        <v>1.6919382915257124E-7</v>
      </c>
      <c r="AK78" s="13">
        <f t="shared" si="31"/>
        <v>1.253304145550617E-6</v>
      </c>
      <c r="AL78" s="13">
        <f t="shared" si="31"/>
        <v>7.9383001677460714E-7</v>
      </c>
      <c r="AM78" s="17">
        <f t="shared" si="31"/>
        <v>2.1432270250000001E-3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1.5840595460593559E-7</v>
      </c>
      <c r="E79" s="13">
        <f t="shared" si="32"/>
        <v>2.787320333579382E-9</v>
      </c>
      <c r="F79" s="13">
        <f t="shared" si="32"/>
        <v>2.4916536385520112E-10</v>
      </c>
      <c r="G79" s="13">
        <f t="shared" si="32"/>
        <v>4.8155442413368692E-7</v>
      </c>
      <c r="H79" s="13">
        <f t="shared" si="32"/>
        <v>1.5292582163634301E-8</v>
      </c>
      <c r="I79" s="13">
        <f t="shared" si="32"/>
        <v>1.2712931921948164E-6</v>
      </c>
      <c r="J79" s="14">
        <f t="shared" si="32"/>
        <v>5.0194391039999993E-3</v>
      </c>
      <c r="K79" s="13">
        <f t="shared" si="32"/>
        <v>2.8950796791554243E-6</v>
      </c>
      <c r="L79" s="13">
        <f t="shared" si="32"/>
        <v>1.7330584424996715E-7</v>
      </c>
      <c r="M79" s="13">
        <f t="shared" si="32"/>
        <v>5.9350667148013892E-6</v>
      </c>
      <c r="N79" s="13">
        <f t="shared" si="32"/>
        <v>6.2200378518100743E-6</v>
      </c>
      <c r="O79" s="13">
        <f t="shared" si="32"/>
        <v>6.9237572765534174E-7</v>
      </c>
      <c r="P79" s="13">
        <f t="shared" si="32"/>
        <v>2.3295287301602473E-6</v>
      </c>
      <c r="Q79" s="13">
        <f t="shared" si="32"/>
        <v>3.4361396705517993E-6</v>
      </c>
      <c r="R79" s="13">
        <f t="shared" si="32"/>
        <v>1.6106463573166559E-6</v>
      </c>
      <c r="S79" s="13">
        <f t="shared" si="32"/>
        <v>3.7870681902004488E-6</v>
      </c>
      <c r="T79" s="13">
        <f t="shared" si="32"/>
        <v>6.7519410542010464E-6</v>
      </c>
      <c r="U79" s="13">
        <f t="shared" si="32"/>
        <v>4.3565677424958938E-6</v>
      </c>
      <c r="V79" s="13">
        <f t="shared" si="32"/>
        <v>5.9069849271505699E-6</v>
      </c>
      <c r="W79" s="13">
        <f t="shared" si="32"/>
        <v>3.560517206966598E-6</v>
      </c>
      <c r="X79" s="14">
        <f t="shared" si="32"/>
        <v>1.6842815999999998E-5</v>
      </c>
      <c r="Y79" s="13">
        <f t="shared" si="32"/>
        <v>9.8123239748293384E-7</v>
      </c>
      <c r="Z79" s="14">
        <f t="shared" si="32"/>
        <v>1.3483583999999997E-5</v>
      </c>
      <c r="AA79" s="13">
        <f t="shared" si="32"/>
        <v>7.0911219821473211E-6</v>
      </c>
      <c r="AB79" s="13">
        <f t="shared" si="32"/>
        <v>3.6494946863430096E-7</v>
      </c>
      <c r="AC79" s="14">
        <f t="shared" si="32"/>
        <v>1.6257023999999999E-5</v>
      </c>
      <c r="AD79" s="13">
        <f t="shared" si="32"/>
        <v>5.0799638854540448E-7</v>
      </c>
      <c r="AE79" s="13">
        <f t="shared" si="32"/>
        <v>6.4024980222759209E-9</v>
      </c>
      <c r="AF79" s="13">
        <f t="shared" si="32"/>
        <v>5.6415821766567182E-6</v>
      </c>
      <c r="AG79" s="13">
        <f t="shared" si="32"/>
        <v>5.917719536047955E-7</v>
      </c>
      <c r="AH79" s="14">
        <f t="shared" si="32"/>
        <v>9.1445759999999998E-6</v>
      </c>
      <c r="AI79" s="13">
        <f t="shared" si="32"/>
        <v>1.5280882757974815E-6</v>
      </c>
      <c r="AJ79" s="13">
        <f t="shared" si="32"/>
        <v>3.1723059483312522E-6</v>
      </c>
      <c r="AK79" s="13">
        <f t="shared" si="32"/>
        <v>1.4560188239718804E-6</v>
      </c>
      <c r="AL79" s="13">
        <f t="shared" si="32"/>
        <v>7.6778501100071349E-6</v>
      </c>
      <c r="AM79" s="17">
        <f t="shared" si="32"/>
        <v>2.2581504000000002E-5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1.3623135209274841E-6</v>
      </c>
      <c r="E80" s="13">
        <f t="shared" si="33"/>
        <v>6.4829124576945151E-7</v>
      </c>
      <c r="F80" s="13">
        <f t="shared" si="33"/>
        <v>1.2542703682605737E-7</v>
      </c>
      <c r="G80" s="13">
        <f t="shared" si="33"/>
        <v>9.9091151779365559E-6</v>
      </c>
      <c r="H80" s="13">
        <f t="shared" si="33"/>
        <v>9.6456059271637328E-8</v>
      </c>
      <c r="I80" s="13">
        <f t="shared" si="33"/>
        <v>9.8900265678134181E-8</v>
      </c>
      <c r="J80" s="13">
        <f t="shared" si="33"/>
        <v>7.0070875248450978E-6</v>
      </c>
      <c r="K80" s="14">
        <f t="shared" si="33"/>
        <v>1.2145803264000001E-2</v>
      </c>
      <c r="L80" s="13">
        <f t="shared" si="33"/>
        <v>5.331801051355785E-7</v>
      </c>
      <c r="M80" s="14">
        <f t="shared" si="33"/>
        <v>2.8901376000000005E-5</v>
      </c>
      <c r="N80" s="13">
        <f t="shared" si="33"/>
        <v>1.0093807258051537E-5</v>
      </c>
      <c r="O80" s="13">
        <f t="shared" si="33"/>
        <v>1.1112368235157827E-5</v>
      </c>
      <c r="P80" s="13">
        <f t="shared" si="33"/>
        <v>2.458006961781538E-6</v>
      </c>
      <c r="Q80" s="13">
        <f t="shared" si="33"/>
        <v>1.2315720429590451E-5</v>
      </c>
      <c r="R80" s="13">
        <f t="shared" si="33"/>
        <v>1.8914341569059663E-5</v>
      </c>
      <c r="S80" s="13">
        <f t="shared" si="33"/>
        <v>1.9002537746983514E-5</v>
      </c>
      <c r="T80" s="14">
        <f t="shared" si="33"/>
        <v>2.4285183999999999E-5</v>
      </c>
      <c r="U80" s="13">
        <f t="shared" si="33"/>
        <v>4.4984358922212848E-8</v>
      </c>
      <c r="V80" s="13">
        <f t="shared" si="33"/>
        <v>1.7854771834868366E-5</v>
      </c>
      <c r="W80" s="13">
        <f t="shared" si="33"/>
        <v>1.146902099128115E-5</v>
      </c>
      <c r="X80" s="13">
        <f t="shared" si="33"/>
        <v>1.6647985319502213E-5</v>
      </c>
      <c r="Y80" s="13">
        <f t="shared" si="33"/>
        <v>2.2165615391591643E-6</v>
      </c>
      <c r="Z80" s="14">
        <f t="shared" si="33"/>
        <v>2.3193855999999998E-5</v>
      </c>
      <c r="AA80" s="13">
        <f t="shared" si="33"/>
        <v>1.6954654079198868E-6</v>
      </c>
      <c r="AB80" s="13">
        <f t="shared" si="33"/>
        <v>1.3755033008876898E-6</v>
      </c>
      <c r="AC80" s="14">
        <f t="shared" si="33"/>
        <v>3.1360000000000011E-5</v>
      </c>
      <c r="AD80" s="13">
        <f t="shared" si="33"/>
        <v>7.3097082683207751E-8</v>
      </c>
      <c r="AE80" s="13">
        <f t="shared" si="33"/>
        <v>6.9878514851166116E-6</v>
      </c>
      <c r="AF80" s="13">
        <f t="shared" si="33"/>
        <v>1.18226244753025E-6</v>
      </c>
      <c r="AG80" s="13">
        <f t="shared" si="33"/>
        <v>3.2270073098602762E-6</v>
      </c>
      <c r="AH80" s="13">
        <f t="shared" si="33"/>
        <v>6.3371793200160936E-7</v>
      </c>
      <c r="AI80" s="13">
        <f t="shared" si="33"/>
        <v>1.6535105601405642E-6</v>
      </c>
      <c r="AJ80" s="14">
        <f t="shared" si="33"/>
        <v>2.3193855999999998E-5</v>
      </c>
      <c r="AK80" s="13">
        <f t="shared" si="33"/>
        <v>9.4957404749700108E-6</v>
      </c>
      <c r="AL80" s="14">
        <f t="shared" si="33"/>
        <v>2.5401600000000001E-5</v>
      </c>
      <c r="AM80" s="17">
        <f t="shared" si="33"/>
        <v>5.4641664000000011E-5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1.6724902772793565E-7</v>
      </c>
      <c r="E81" s="13">
        <f t="shared" si="34"/>
        <v>1.8733415913016532E-7</v>
      </c>
      <c r="F81" s="14">
        <f t="shared" si="34"/>
        <v>2.4252099337152211E-6</v>
      </c>
      <c r="G81" s="13">
        <f t="shared" si="34"/>
        <v>2.7236829213945823E-9</v>
      </c>
      <c r="H81" s="13">
        <f t="shared" si="34"/>
        <v>1.2528529408194551E-6</v>
      </c>
      <c r="I81" s="13">
        <f t="shared" si="34"/>
        <v>8.4918833754673915E-8</v>
      </c>
      <c r="J81" s="13">
        <f t="shared" si="34"/>
        <v>1.2296566784322589E-6</v>
      </c>
      <c r="K81" s="14">
        <f t="shared" si="34"/>
        <v>1.6841735650800148E-6</v>
      </c>
      <c r="L81" s="14">
        <f t="shared" si="34"/>
        <v>1.8372046445737052E-6</v>
      </c>
      <c r="M81" s="13">
        <f t="shared" si="34"/>
        <v>1.1763743120423834E-7</v>
      </c>
      <c r="N81" s="13">
        <f t="shared" si="34"/>
        <v>2.8880610398671567E-7</v>
      </c>
      <c r="O81" s="13">
        <f t="shared" si="34"/>
        <v>4.2272971934908299E-8</v>
      </c>
      <c r="P81" s="14">
        <f t="shared" si="34"/>
        <v>1.7598574141774377E-6</v>
      </c>
      <c r="Q81" s="13">
        <f t="shared" si="34"/>
        <v>1.2214889270703445E-8</v>
      </c>
      <c r="R81" s="13">
        <f t="shared" si="34"/>
        <v>5.1349926270765897E-9</v>
      </c>
      <c r="S81" s="13">
        <f t="shared" si="34"/>
        <v>5.4977951360887333E-8</v>
      </c>
      <c r="T81" s="13">
        <f t="shared" si="34"/>
        <v>2.1904405091250199E-7</v>
      </c>
      <c r="U81" s="14">
        <f t="shared" si="34"/>
        <v>1.8372046445737052E-6</v>
      </c>
      <c r="V81" s="13">
        <f t="shared" si="34"/>
        <v>5.9204664947663384E-7</v>
      </c>
      <c r="W81" s="13">
        <f t="shared" si="34"/>
        <v>1.8377336650699262E-7</v>
      </c>
      <c r="X81" s="13">
        <f t="shared" si="34"/>
        <v>1.4731475314598393E-7</v>
      </c>
      <c r="Y81" s="13">
        <f t="shared" si="34"/>
        <v>1.1385273889928169E-6</v>
      </c>
      <c r="Z81" s="13">
        <f t="shared" si="34"/>
        <v>5.7116234343269467E-8</v>
      </c>
      <c r="AA81" s="13">
        <f t="shared" si="34"/>
        <v>2.0542253489203245E-7</v>
      </c>
      <c r="AB81" s="13">
        <f t="shared" si="34"/>
        <v>8.4958975511635722E-7</v>
      </c>
      <c r="AC81" s="13">
        <f t="shared" si="34"/>
        <v>3.6764781232619373E-8</v>
      </c>
      <c r="AD81" s="14">
        <f t="shared" si="34"/>
        <v>2.0792266235555745E-6</v>
      </c>
      <c r="AE81" s="14">
        <f t="shared" si="34"/>
        <v>1.6841735650800148E-6</v>
      </c>
      <c r="AF81" s="13">
        <f t="shared" si="34"/>
        <v>1.6014096667853567E-8</v>
      </c>
      <c r="AG81" s="13">
        <f t="shared" si="34"/>
        <v>1.206270779811231E-6</v>
      </c>
      <c r="AH81" s="13">
        <f t="shared" si="34"/>
        <v>3.8865863172418744E-7</v>
      </c>
      <c r="AI81" s="14">
        <f t="shared" si="34"/>
        <v>2.1632273791472188E-6</v>
      </c>
      <c r="AJ81" s="13">
        <f t="shared" si="34"/>
        <v>3.9679064625700352E-7</v>
      </c>
      <c r="AK81" s="13">
        <f t="shared" si="34"/>
        <v>5.9219006580621843E-7</v>
      </c>
      <c r="AL81" s="14">
        <f t="shared" si="34"/>
        <v>8.0528946144697031E-4</v>
      </c>
      <c r="AM81" s="15">
        <f t="shared" si="34"/>
        <v>2.9800508940436488E-7</v>
      </c>
    </row>
    <row r="82" spans="1:39" ht="24">
      <c r="A82" s="10" t="s">
        <v>75</v>
      </c>
      <c r="B82" s="11" t="s">
        <v>40</v>
      </c>
      <c r="C82" s="16"/>
      <c r="D82" s="14">
        <f t="shared" ref="D82:AM82" si="35">$C40^2*D40^2</f>
        <v>3.2505961960000002E-3</v>
      </c>
      <c r="E82" s="13">
        <f t="shared" si="35"/>
        <v>6.3286252608762132E-8</v>
      </c>
      <c r="F82" s="13">
        <f t="shared" si="35"/>
        <v>4.6078440931320526E-8</v>
      </c>
      <c r="G82" s="13">
        <f t="shared" si="35"/>
        <v>3.9233864195179297E-6</v>
      </c>
      <c r="H82" s="13">
        <f t="shared" si="35"/>
        <v>5.8423871577805116E-10</v>
      </c>
      <c r="I82" s="13">
        <f t="shared" si="35"/>
        <v>1.435641125836558E-6</v>
      </c>
      <c r="J82" s="13">
        <f t="shared" si="35"/>
        <v>1.0186268468556864E-7</v>
      </c>
      <c r="K82" s="13">
        <f t="shared" si="35"/>
        <v>3.6154891417431396E-7</v>
      </c>
      <c r="L82" s="13">
        <f t="shared" si="35"/>
        <v>6.3672928105766621E-7</v>
      </c>
      <c r="M82" s="13">
        <f t="shared" si="35"/>
        <v>2.510688931577746E-7</v>
      </c>
      <c r="N82" s="14">
        <f t="shared" si="35"/>
        <v>7.4310760000000009E-6</v>
      </c>
      <c r="O82" s="13">
        <f t="shared" si="35"/>
        <v>4.7456246443296293E-7</v>
      </c>
      <c r="P82" s="13">
        <f t="shared" si="35"/>
        <v>2.8957269830935238E-7</v>
      </c>
      <c r="Q82" s="13">
        <f t="shared" si="35"/>
        <v>3.7916638929618101E-6</v>
      </c>
      <c r="R82" s="13">
        <f t="shared" si="35"/>
        <v>6.7438520958732034E-7</v>
      </c>
      <c r="S82" s="13">
        <f t="shared" si="35"/>
        <v>1.3280046784901662E-6</v>
      </c>
      <c r="T82" s="13">
        <f t="shared" si="35"/>
        <v>3.4903767498015548E-6</v>
      </c>
      <c r="U82" s="13">
        <f t="shared" si="35"/>
        <v>3.8478828430433136E-6</v>
      </c>
      <c r="V82" s="14">
        <f t="shared" si="35"/>
        <v>7.1182239999999997E-6</v>
      </c>
      <c r="W82" s="13">
        <f t="shared" si="35"/>
        <v>4.2231587755543794E-6</v>
      </c>
      <c r="X82" s="14">
        <f t="shared" si="35"/>
        <v>2.0466576000000003E-5</v>
      </c>
      <c r="Y82" s="14">
        <f t="shared" si="35"/>
        <v>9.8094240000000003E-6</v>
      </c>
      <c r="Z82" s="13">
        <f t="shared" si="35"/>
        <v>2.1592419276556731E-6</v>
      </c>
      <c r="AA82" s="14">
        <f t="shared" si="35"/>
        <v>1.2931216E-5</v>
      </c>
      <c r="AB82" s="13">
        <f t="shared" si="35"/>
        <v>1.5613212003329835E-6</v>
      </c>
      <c r="AC82" s="14">
        <f t="shared" si="35"/>
        <v>6.2200359999999999E-6</v>
      </c>
      <c r="AD82" s="13">
        <f t="shared" si="35"/>
        <v>1.2567917628057337E-6</v>
      </c>
      <c r="AE82" s="13">
        <f t="shared" si="35"/>
        <v>3.5195751807011077E-6</v>
      </c>
      <c r="AF82" s="13">
        <f t="shared" si="35"/>
        <v>4.0843159061750266E-6</v>
      </c>
      <c r="AG82" s="13">
        <f t="shared" si="35"/>
        <v>2.6398062477366142E-6</v>
      </c>
      <c r="AH82" s="13">
        <f t="shared" si="35"/>
        <v>1.1703123947403677E-6</v>
      </c>
      <c r="AI82" s="13">
        <f t="shared" si="35"/>
        <v>8.4042003988956276E-10</v>
      </c>
      <c r="AJ82" s="13">
        <f t="shared" si="35"/>
        <v>5.4549114046978443E-8</v>
      </c>
      <c r="AK82" s="13">
        <f t="shared" si="35"/>
        <v>1.0374276738935574E-6</v>
      </c>
      <c r="AL82" s="13">
        <f t="shared" si="35"/>
        <v>6.7429269632947498E-7</v>
      </c>
      <c r="AM82" s="15">
        <f t="shared" si="35"/>
        <v>2.9886301986540561E-6</v>
      </c>
    </row>
    <row r="83" spans="1:39">
      <c r="A83" t="s">
        <v>130</v>
      </c>
      <c r="D83" s="18">
        <f>SUM($D$47:$D$82)</f>
        <v>3.2845746070963452E-3</v>
      </c>
      <c r="E83" s="18">
        <f>SUM($E$47:$E$82)</f>
        <v>1.3229161971612885E-3</v>
      </c>
      <c r="F83" s="18">
        <f>SUM($F$47:$F$82)</f>
        <v>2.7213193945394378E-4</v>
      </c>
      <c r="G83" s="18">
        <f>SUM($G$47:$G$82)</f>
        <v>4.0124840053108761E-3</v>
      </c>
      <c r="H83" s="18">
        <f>SUM($H$47:$H$82)</f>
        <v>3.9510281810076915E-5</v>
      </c>
      <c r="I83" s="18">
        <f>SUM($I$47:$I$82)</f>
        <v>1.8620224196374371E-5</v>
      </c>
      <c r="J83" s="18">
        <f>SUM($J$47:$J$82)</f>
        <v>5.0600520306559645E-3</v>
      </c>
      <c r="K83" s="18">
        <f>SUM($K$47:$K$82)</f>
        <v>1.21939609249329E-2</v>
      </c>
      <c r="L83" s="18">
        <f>SUM($L$47:$L$82)</f>
        <v>4.1123081751489552E-4</v>
      </c>
      <c r="M83" s="18">
        <f>SUM($M$47:$M$82)</f>
        <v>3.562525557574238E-4</v>
      </c>
      <c r="N83" s="18">
        <f>SUM($N$47:$N$82)</f>
        <v>4.4056051562591593E-4</v>
      </c>
      <c r="O83" s="18">
        <f>SUM($O$47:$O$82)</f>
        <v>2.9089837995631315E-4</v>
      </c>
      <c r="P83" s="18">
        <f>SUM($P$47:$P$82)</f>
        <v>4.5260031083849731E-5</v>
      </c>
      <c r="Q83" s="18">
        <f>SUM($Q$47:$Q$82)</f>
        <v>1.1560980259874311E-3</v>
      </c>
      <c r="R83" s="18">
        <f>SUM($R$47:$R$82)</f>
        <v>3.020504071955621E-3</v>
      </c>
      <c r="S83" s="18">
        <f>SUM($S$47:$S$82)</f>
        <v>1.2976669572856664E-3</v>
      </c>
      <c r="T83" s="18">
        <f>SUM($T$47:$T$82)</f>
        <v>9.7629907339252461E-5</v>
      </c>
      <c r="U83" s="18">
        <f>SUM($U$47:$U$82)</f>
        <v>3.7122448551907905E-5</v>
      </c>
      <c r="V83" s="18">
        <f>SUM($V$47:$V$82)</f>
        <v>2.0252468106991702E-3</v>
      </c>
      <c r="W83" s="18">
        <f>SUM($W$47:$W$82)</f>
        <v>2.6912088303564802E-3</v>
      </c>
      <c r="X83" s="18">
        <f>SUM($X$47:$X$82)</f>
        <v>9.8499892089187602E-5</v>
      </c>
      <c r="Y83" s="18">
        <f>SUM($Y$47:$Y$82)</f>
        <v>5.1561248167195672E-5</v>
      </c>
      <c r="Z83" s="18">
        <f>SUM($Z$47:$Z$82)</f>
        <v>2.9117629224297307E-3</v>
      </c>
      <c r="AA83" s="18">
        <f>SUM($AA$47:$AA$82)</f>
        <v>6.1246207254733926E-5</v>
      </c>
      <c r="AB83" s="18">
        <f>SUM($AB$47:$AB$82)</f>
        <v>1.1879547353513271E-3</v>
      </c>
      <c r="AC83" s="18">
        <f>SUM($AC$47:$AC$82)</f>
        <v>1.6003009859823769E-3</v>
      </c>
      <c r="AD83" s="18">
        <f>SUM($AD$47:$AD$82)</f>
        <v>4.5413586633345836E-4</v>
      </c>
      <c r="AE83">
        <f>SUM($AE$47:$AE$82)</f>
        <v>6.1867528585290753E-3</v>
      </c>
      <c r="AF83" s="18">
        <f>SUM($AF$47:$AF$82)</f>
        <v>2.5570249953097969E-4</v>
      </c>
      <c r="AG83" s="18">
        <f>SUM($AG$47:$AG$82)</f>
        <v>6.1585950952537368E-4</v>
      </c>
      <c r="AH83" s="18">
        <f>SUM($AH$47:$AH$82)</f>
        <v>3.518461488567209E-5</v>
      </c>
      <c r="AI83" s="18">
        <f>SUM($AI$47:$AI$82)</f>
        <v>1.3506546112293811E-4</v>
      </c>
      <c r="AJ83" s="18">
        <f>SUM($AJ$47:$AJ$82)</f>
        <v>7.9771516415330602E-4</v>
      </c>
      <c r="AK83" s="18">
        <f>SUM($AK$47:$AK$82)</f>
        <v>1.4905618679162942E-4</v>
      </c>
      <c r="AL83">
        <f>SUM($AL$47:$AL$82)</f>
        <v>8.6196332110762561E-4</v>
      </c>
      <c r="AM83" s="18">
        <f>SUM($AM$47:$AM$82)</f>
        <v>2.2410710794685345E-3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5.5717762115454837E-2</v>
      </c>
      <c r="D85" s="19">
        <f>$D$83/$C$85</f>
        <v>5.8950224890408492E-2</v>
      </c>
      <c r="E85" s="19">
        <f>$E$83/$C$85</f>
        <v>2.3743168191501032E-2</v>
      </c>
      <c r="F85" s="19">
        <f>$F$83/$C$85</f>
        <v>4.8841146722664328E-3</v>
      </c>
      <c r="G85" s="19">
        <f>$G$83/$C$85</f>
        <v>7.2014450203446059E-2</v>
      </c>
      <c r="H85" s="19">
        <f>$H$83/$C$85</f>
        <v>7.0911465769580261E-4</v>
      </c>
      <c r="I85" s="19">
        <f>$I$83/$C$85</f>
        <v>3.3418829991396131E-4</v>
      </c>
      <c r="J85" s="19">
        <f>$J$83/$C$85</f>
        <v>9.0815780076932084E-2</v>
      </c>
      <c r="K85" s="19">
        <f>$K$83/$C$85</f>
        <v>0.21885230960398844</v>
      </c>
      <c r="L85" s="19">
        <f>$L$83/$C$85</f>
        <v>7.380605428171521E-3</v>
      </c>
      <c r="M85" s="19">
        <f>$M$83/$C$85</f>
        <v>6.3938776833717707E-3</v>
      </c>
      <c r="N85" s="19">
        <f>$N$83/$C$85</f>
        <v>7.9070030614835918E-3</v>
      </c>
      <c r="O85" s="19">
        <f>$O$83/$C$85</f>
        <v>5.2209272036721766E-3</v>
      </c>
      <c r="P85" s="19">
        <f>$P$83/$C$85</f>
        <v>8.1230884668455892E-4</v>
      </c>
      <c r="Q85" s="19">
        <f>$Q$83/$C$85</f>
        <v>2.0749182703925503E-2</v>
      </c>
      <c r="R85" s="19">
        <f>$R$83/$C$85</f>
        <v>5.4210793062663264E-2</v>
      </c>
      <c r="S85" s="19">
        <f>$S$83/$C$85</f>
        <v>2.3290004982553368E-2</v>
      </c>
      <c r="T85" s="19">
        <f>$T$83/$C$85</f>
        <v>1.7522223368725742E-3</v>
      </c>
      <c r="U85" s="19">
        <f>$U$83/$C$85</f>
        <v>6.6625878611178079E-4</v>
      </c>
      <c r="V85" s="19">
        <f>$V$83/$C$85</f>
        <v>3.6348315757954913E-2</v>
      </c>
      <c r="W85" s="19">
        <f>$W$83/$C$85</f>
        <v>4.830073441894394E-2</v>
      </c>
      <c r="X85" s="19">
        <f>$X$83/$C$85</f>
        <v>1.7678364734944366E-3</v>
      </c>
      <c r="Y85" s="19">
        <f>$Y$83/$C$85</f>
        <v>9.2540055826997685E-4</v>
      </c>
      <c r="Z85" s="19">
        <f>$Z$83/$C$85</f>
        <v>5.2259150616928207E-2</v>
      </c>
      <c r="AA85" s="19">
        <f>$AA$83/$C$85</f>
        <v>1.0992223113308714E-3</v>
      </c>
      <c r="AB85" s="19">
        <f>$AB$83/$C$85</f>
        <v>2.1320934119531256E-2</v>
      </c>
      <c r="AC85" s="19">
        <f>$AC$83/$C$85</f>
        <v>2.8721558892949327E-2</v>
      </c>
      <c r="AD85" s="19">
        <f>$AD$83/$C$85</f>
        <v>8.1506479996886205E-3</v>
      </c>
      <c r="AE85" s="19">
        <f>$AE$83/$C$85</f>
        <v>0.11103735368461633</v>
      </c>
      <c r="AF85" s="19">
        <f>$AF$83/$C$85</f>
        <v>4.5892456879572637E-3</v>
      </c>
      <c r="AG85" s="19">
        <f>$AG$83/$C$85</f>
        <v>1.1053198946670334E-2</v>
      </c>
      <c r="AH85" s="19">
        <f>$AH$83/$C$85</f>
        <v>6.3147932633699009E-4</v>
      </c>
      <c r="AI85" s="19">
        <f>$AI$83/$C$85</f>
        <v>2.4241006098389951E-3</v>
      </c>
      <c r="AJ85" s="19">
        <f>$AJ$83/$C$85</f>
        <v>1.4317071143315679E-2</v>
      </c>
      <c r="AK85" s="19">
        <f>$AK$83/$C$85</f>
        <v>2.6752005308964956E-3</v>
      </c>
      <c r="AL85" s="19">
        <f>$AL$83/$C$85</f>
        <v>1.5470171241291414E-2</v>
      </c>
      <c r="AM85" s="19">
        <f>$AM$83/$C$85</f>
        <v>4.0221842988322612E-2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815DA-8F0D-4EA7-8827-322148D44B7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-3.4428074041815228E-2</v>
      </c>
      <c r="D5" s="7">
        <v>-3.067220399942679E-2</v>
      </c>
      <c r="E5" s="7">
        <v>-3.5633925004944479E-2</v>
      </c>
      <c r="F5" s="7">
        <v>-2.5475063809521983E-2</v>
      </c>
      <c r="G5" s="7">
        <v>-3.8657745007407027E-2</v>
      </c>
      <c r="H5" s="7">
        <v>-2.0343012877124617E-2</v>
      </c>
      <c r="I5" s="7">
        <v>-6.507096736285729E-3</v>
      </c>
      <c r="J5" s="7">
        <v>-4.0225991181583272E-2</v>
      </c>
      <c r="K5" s="7">
        <v>-2.4329209596044416E-2</v>
      </c>
      <c r="L5" s="7">
        <v>-2.0722032432641369E-2</v>
      </c>
      <c r="M5" s="7">
        <v>1.7539528214609485E-2</v>
      </c>
      <c r="N5" s="7">
        <v>2.0332504700164601E-2</v>
      </c>
      <c r="O5" s="7">
        <v>-4.1253184685736251E-2</v>
      </c>
      <c r="P5" s="7">
        <v>-1.960454357867316E-2</v>
      </c>
      <c r="Q5" s="7">
        <v>9.9640452447500162E-4</v>
      </c>
      <c r="R5" s="7">
        <v>-2.1515030907389536E-2</v>
      </c>
      <c r="S5" s="7">
        <v>8.7639063198679343E-3</v>
      </c>
      <c r="T5" s="7">
        <v>1.9919855024459047E-3</v>
      </c>
      <c r="U5" s="7">
        <v>3.7767587136085426E-2</v>
      </c>
      <c r="V5" s="8" t="s">
        <v>101</v>
      </c>
      <c r="W5" s="7">
        <v>2.9776536428671944E-2</v>
      </c>
      <c r="X5" s="7">
        <v>1.1878654983937798E-2</v>
      </c>
      <c r="Y5" s="7">
        <v>5.9747576457776725E-3</v>
      </c>
      <c r="Z5" s="7">
        <v>1.7891882301206585E-2</v>
      </c>
      <c r="AA5" s="7">
        <v>5.7846844426455738E-3</v>
      </c>
      <c r="AB5" s="7">
        <v>1.9486420719972157E-3</v>
      </c>
      <c r="AC5" s="7">
        <v>5.2075148348995771E-2</v>
      </c>
      <c r="AD5" s="7">
        <v>5.8571717814672741E-2</v>
      </c>
      <c r="AE5" s="7">
        <v>-5.4863545932361552E-3</v>
      </c>
      <c r="AF5" s="7">
        <v>7.5427076616342752E-3</v>
      </c>
      <c r="AG5" s="7">
        <v>1.238066558549834E-2</v>
      </c>
      <c r="AH5" s="7">
        <v>1.4069314260081683E-2</v>
      </c>
      <c r="AI5" s="7">
        <v>1.3857369936196249E-2</v>
      </c>
      <c r="AJ5" s="7">
        <v>5.4190500090984493E-2</v>
      </c>
      <c r="AK5" s="7">
        <v>1.5629552643149507E-2</v>
      </c>
      <c r="AL5" s="7">
        <v>1.0864420942656546E-2</v>
      </c>
      <c r="AM5" s="9">
        <v>-2.1251375945557783E-3</v>
      </c>
    </row>
    <row r="6" spans="1:39" ht="24">
      <c r="A6" s="10" t="s">
        <v>41</v>
      </c>
      <c r="B6" s="11" t="s">
        <v>40</v>
      </c>
      <c r="C6" s="12">
        <v>-2.8492577945886555E-2</v>
      </c>
      <c r="D6" s="13">
        <v>1.834080102571399E-2</v>
      </c>
      <c r="E6" s="13">
        <v>-2.8374156404609507E-2</v>
      </c>
      <c r="F6" s="13">
        <v>-1.5856095890663439E-2</v>
      </c>
      <c r="G6" s="13">
        <v>-1.4570645276937085E-2</v>
      </c>
      <c r="H6" s="13">
        <v>1.4839922658068534E-2</v>
      </c>
      <c r="I6" s="13">
        <v>5.8160943023931105E-3</v>
      </c>
      <c r="J6" s="13">
        <v>1.1220233369561038E-2</v>
      </c>
      <c r="K6" s="13">
        <v>-2.4037323807515668E-2</v>
      </c>
      <c r="L6" s="14" t="s">
        <v>101</v>
      </c>
      <c r="M6" s="13">
        <v>-1.2660938751919251E-2</v>
      </c>
      <c r="N6" s="13">
        <v>-1.2977248304658635E-2</v>
      </c>
      <c r="O6" s="13">
        <v>-1.1774532835120054E-2</v>
      </c>
      <c r="P6" s="13">
        <v>-3.5755252572152146E-2</v>
      </c>
      <c r="Q6" s="13">
        <v>-1.0579966571067308E-2</v>
      </c>
      <c r="R6" s="13">
        <v>-1.7191465107866226E-2</v>
      </c>
      <c r="S6" s="13">
        <v>2.6774074632943037E-3</v>
      </c>
      <c r="T6" s="13">
        <v>-2.1682142073676462E-2</v>
      </c>
      <c r="U6" s="13">
        <v>-1.794392724949849E-2</v>
      </c>
      <c r="V6" s="13">
        <v>-2.0729531636303297E-2</v>
      </c>
      <c r="W6" s="13">
        <v>7.298108808314223E-3</v>
      </c>
      <c r="X6" s="13">
        <v>2.5736992345838299E-2</v>
      </c>
      <c r="Y6" s="13">
        <v>1.0656947691623886E-3</v>
      </c>
      <c r="Z6" s="14" t="s">
        <v>113</v>
      </c>
      <c r="AA6" s="13">
        <v>4.9966466229621052E-2</v>
      </c>
      <c r="AB6" s="13">
        <v>-6.989885221555526E-3</v>
      </c>
      <c r="AC6" s="13">
        <v>5.6220380470537325E-2</v>
      </c>
      <c r="AD6" s="13">
        <v>-2.2365947697662186E-2</v>
      </c>
      <c r="AE6" s="13">
        <v>-6.5840085556837383E-3</v>
      </c>
      <c r="AF6" s="13">
        <v>3.3408928559810827E-2</v>
      </c>
      <c r="AG6" s="13">
        <v>1.7364677297467792E-2</v>
      </c>
      <c r="AH6" s="13">
        <v>-8.8829212496500873E-3</v>
      </c>
      <c r="AI6" s="13">
        <v>1.8263812585073917E-2</v>
      </c>
      <c r="AJ6" s="13">
        <v>3.4609547781539789E-2</v>
      </c>
      <c r="AK6" s="13">
        <v>-1.868020728177636E-2</v>
      </c>
      <c r="AL6" s="13">
        <v>3.1158002861408143E-2</v>
      </c>
      <c r="AM6" s="15">
        <v>4.1458252129679109E-2</v>
      </c>
    </row>
    <row r="7" spans="1:39" ht="24">
      <c r="A7" s="10" t="s">
        <v>42</v>
      </c>
      <c r="B7" s="11" t="s">
        <v>40</v>
      </c>
      <c r="C7" s="12">
        <v>-4.9436973136287941E-2</v>
      </c>
      <c r="D7" s="13">
        <v>6.3888723422953105E-3</v>
      </c>
      <c r="E7" s="13">
        <v>-1.103506552796321E-2</v>
      </c>
      <c r="F7" s="13">
        <v>8.332936797953194E-3</v>
      </c>
      <c r="G7" s="13">
        <v>-8.8447292715854576E-4</v>
      </c>
      <c r="H7" s="13">
        <v>-1.4370236208774473E-2</v>
      </c>
      <c r="I7" s="13">
        <v>-1.0541766996565742E-2</v>
      </c>
      <c r="J7" s="13">
        <v>-1.6100870298225534E-2</v>
      </c>
      <c r="K7" s="13">
        <v>-5.4757224408556154E-2</v>
      </c>
      <c r="L7" s="13">
        <v>-2.1895664247835622E-2</v>
      </c>
      <c r="M7" s="13">
        <v>3.9915120911987716E-3</v>
      </c>
      <c r="N7" s="13">
        <v>2.9185292826735605E-2</v>
      </c>
      <c r="O7" s="13">
        <v>-5.8011963314092228E-3</v>
      </c>
      <c r="P7" s="13">
        <v>-4.0578985110299635E-2</v>
      </c>
      <c r="Q7" s="13">
        <v>1.7239993633107936E-2</v>
      </c>
      <c r="R7" s="13">
        <v>4.2028771380571879E-3</v>
      </c>
      <c r="S7" s="13">
        <v>-2.0513460877718854E-4</v>
      </c>
      <c r="T7" s="14" t="s">
        <v>88</v>
      </c>
      <c r="U7" s="13">
        <v>1.1367613884267009E-2</v>
      </c>
      <c r="V7" s="13">
        <v>2.0269592434268304E-3</v>
      </c>
      <c r="W7" s="13">
        <v>-3.7466055045928567E-3</v>
      </c>
      <c r="X7" s="13">
        <v>9.5688573396425312E-3</v>
      </c>
      <c r="Y7" s="13">
        <v>3.2886530300360985E-3</v>
      </c>
      <c r="Z7" s="13">
        <v>1.1652688500956878E-2</v>
      </c>
      <c r="AA7" s="13">
        <v>3.2704128788296465E-3</v>
      </c>
      <c r="AB7" s="13">
        <v>4.6964455494227803E-3</v>
      </c>
      <c r="AC7" s="13">
        <v>-2.0593050109106822E-2</v>
      </c>
      <c r="AD7" s="13">
        <v>-5.0444812116262226E-3</v>
      </c>
      <c r="AE7" s="13">
        <v>-4.9424341101633219E-3</v>
      </c>
      <c r="AF7" s="13">
        <v>3.3808723422543326E-2</v>
      </c>
      <c r="AG7" s="13">
        <v>2.4700875400275029E-2</v>
      </c>
      <c r="AH7" s="13">
        <v>1.1595613572013854E-2</v>
      </c>
      <c r="AI7" s="13">
        <v>3.1065330822998453E-2</v>
      </c>
      <c r="AJ7" s="13">
        <v>2.3642155076439339E-2</v>
      </c>
      <c r="AK7" s="14" t="s">
        <v>133</v>
      </c>
      <c r="AL7" s="13">
        <v>2.3964755972238599E-2</v>
      </c>
      <c r="AM7" s="15">
        <v>-1.2960909347346054E-3</v>
      </c>
    </row>
    <row r="8" spans="1:39" ht="24">
      <c r="A8" s="10" t="s">
        <v>43</v>
      </c>
      <c r="B8" s="11" t="s">
        <v>40</v>
      </c>
      <c r="C8" s="12">
        <v>4.9343206983470085E-3</v>
      </c>
      <c r="D8" s="13">
        <v>-3.1387135954688088E-3</v>
      </c>
      <c r="E8" s="13">
        <v>4.9361967247563324E-2</v>
      </c>
      <c r="F8" s="13">
        <v>8.9201528699979545E-3</v>
      </c>
      <c r="G8" s="13">
        <v>1.6234306632237839E-2</v>
      </c>
      <c r="H8" s="13">
        <v>2.3700663823154004E-2</v>
      </c>
      <c r="I8" s="13">
        <v>2.2196499319541749E-2</v>
      </c>
      <c r="J8" s="13">
        <v>-2.7733931003768825E-3</v>
      </c>
      <c r="K8" s="13">
        <v>-2.3085887035502031E-2</v>
      </c>
      <c r="L8" s="13">
        <v>1.8189511882909494E-2</v>
      </c>
      <c r="M8" s="13">
        <v>4.3096866237161878E-2</v>
      </c>
      <c r="N8" s="13">
        <v>1.3649929945181969E-2</v>
      </c>
      <c r="O8" s="13">
        <v>2.3612034705148446E-3</v>
      </c>
      <c r="P8" s="13">
        <v>-2.7870074056228388E-2</v>
      </c>
      <c r="Q8" s="13">
        <v>2.2722235780611909E-2</v>
      </c>
      <c r="R8" s="13">
        <v>4.5267908425176062E-3</v>
      </c>
      <c r="S8" s="13">
        <v>1.7792918441732742E-2</v>
      </c>
      <c r="T8" s="13">
        <v>3.0647200196912559E-2</v>
      </c>
      <c r="U8" s="13">
        <v>1.7333236863639554E-2</v>
      </c>
      <c r="V8" s="13">
        <v>1.3824156351826223E-2</v>
      </c>
      <c r="W8" s="13">
        <v>-3.2851879942626588E-2</v>
      </c>
      <c r="X8" s="13">
        <v>-2.2278523316726236E-3</v>
      </c>
      <c r="Y8" s="13">
        <v>1.206577721112503E-2</v>
      </c>
      <c r="Z8" s="13">
        <v>6.7759380710912809E-3</v>
      </c>
      <c r="AA8" s="13">
        <v>5.0940400006234947E-2</v>
      </c>
      <c r="AB8" s="13">
        <v>1.6921200806986026E-3</v>
      </c>
      <c r="AC8" s="13">
        <v>-3.5120962023547281E-2</v>
      </c>
      <c r="AD8" s="13">
        <v>-3.3379759136515287E-2</v>
      </c>
      <c r="AE8" s="13">
        <v>4.4636454205247693E-2</v>
      </c>
      <c r="AF8" s="13">
        <v>-3.6588286612732335E-2</v>
      </c>
      <c r="AG8" s="13">
        <v>-1.7804506807827546E-2</v>
      </c>
      <c r="AH8" s="13">
        <v>-3.3816014894048501E-3</v>
      </c>
      <c r="AI8" s="14" t="s">
        <v>111</v>
      </c>
      <c r="AJ8" s="13">
        <v>-5.7816838465107739E-2</v>
      </c>
      <c r="AK8" s="13">
        <v>-3.1611116478718346E-3</v>
      </c>
      <c r="AL8" s="13">
        <v>-4.6042554681145521E-2</v>
      </c>
      <c r="AM8" s="15">
        <v>-7.5564430079703618E-5</v>
      </c>
    </row>
    <row r="9" spans="1:39" ht="24">
      <c r="A9" s="10" t="s">
        <v>44</v>
      </c>
      <c r="B9" s="11" t="s">
        <v>40</v>
      </c>
      <c r="C9" s="12">
        <v>-4.3503812780817499E-3</v>
      </c>
      <c r="D9" s="13">
        <v>-2.9050524527046144E-2</v>
      </c>
      <c r="E9" s="13">
        <v>-2.3658532402650832E-2</v>
      </c>
      <c r="F9" s="13">
        <v>-1.4733679707829888E-2</v>
      </c>
      <c r="G9" s="13">
        <v>-2.2492850498053465E-2</v>
      </c>
      <c r="H9" s="13">
        <v>-3.5009380303965561E-2</v>
      </c>
      <c r="I9" s="13">
        <v>-2.8478012607435488E-2</v>
      </c>
      <c r="J9" s="13">
        <v>-2.8013607685596961E-2</v>
      </c>
      <c r="K9" s="13">
        <v>-8.0817964117024764E-3</v>
      </c>
      <c r="L9" s="13">
        <v>-1.7921587697439359E-2</v>
      </c>
      <c r="M9" s="13">
        <v>-3.4498147111588456E-3</v>
      </c>
      <c r="N9" s="13">
        <v>1.2144065621188357E-2</v>
      </c>
      <c r="O9" s="13">
        <v>-1.1436442836522768E-2</v>
      </c>
      <c r="P9" s="13">
        <v>1.5755037452084231E-2</v>
      </c>
      <c r="Q9" s="13">
        <v>-1.4543143316786458E-2</v>
      </c>
      <c r="R9" s="13">
        <v>-1.9457038087118E-2</v>
      </c>
      <c r="S9" s="13">
        <v>1.4658067263576887E-3</v>
      </c>
      <c r="T9" s="13">
        <v>1.1242724196394075E-2</v>
      </c>
      <c r="U9" s="14" t="s">
        <v>101</v>
      </c>
      <c r="V9" s="13">
        <v>3.7794616853182958E-2</v>
      </c>
      <c r="W9" s="13">
        <v>-5.5365455824687489E-3</v>
      </c>
      <c r="X9" s="13">
        <v>2.4267360262943339E-2</v>
      </c>
      <c r="Y9" s="13">
        <v>-5.5297248952197644E-4</v>
      </c>
      <c r="Z9" s="13">
        <v>-2.9947670564543865E-3</v>
      </c>
      <c r="AA9" s="13">
        <v>-7.2217508031810866E-3</v>
      </c>
      <c r="AB9" s="13">
        <v>3.6851116929349052E-2</v>
      </c>
      <c r="AC9" s="14" t="s">
        <v>134</v>
      </c>
      <c r="AD9" s="13">
        <v>2.9781244194636607E-2</v>
      </c>
      <c r="AE9" s="13">
        <v>1.7534570540244605E-2</v>
      </c>
      <c r="AF9" s="13">
        <v>4.0468284809677638E-2</v>
      </c>
      <c r="AG9" s="13">
        <v>1.2876291343036191E-2</v>
      </c>
      <c r="AH9" s="13">
        <v>2.2337000865865864E-2</v>
      </c>
      <c r="AI9" s="13">
        <v>1.7381041695401233E-2</v>
      </c>
      <c r="AJ9" s="13">
        <v>4.3916911756711724E-2</v>
      </c>
      <c r="AK9" s="13">
        <v>3.5848688652475168E-2</v>
      </c>
      <c r="AL9" s="13">
        <v>3.7157765427998403E-2</v>
      </c>
      <c r="AM9" s="15">
        <v>-9.5347453314618413E-3</v>
      </c>
    </row>
    <row r="10" spans="1:39" ht="24">
      <c r="A10" s="10" t="s">
        <v>45</v>
      </c>
      <c r="B10" s="11" t="s">
        <v>40</v>
      </c>
      <c r="C10" s="12">
        <v>3.0024083179293413E-2</v>
      </c>
      <c r="D10" s="13">
        <v>-9.9881617807849737E-3</v>
      </c>
      <c r="E10" s="13">
        <v>-1.0039118211046985E-2</v>
      </c>
      <c r="F10" s="13">
        <v>1.5882275383690903E-2</v>
      </c>
      <c r="G10" s="13">
        <v>-2.656052622930579E-3</v>
      </c>
      <c r="H10" s="13">
        <v>-3.6150229757024567E-2</v>
      </c>
      <c r="I10" s="13">
        <v>-1.0392262802578349E-2</v>
      </c>
      <c r="J10" s="13">
        <v>-8.2118837065867957E-3</v>
      </c>
      <c r="K10" s="13">
        <v>-2.3831153415299376E-2</v>
      </c>
      <c r="L10" s="13">
        <v>-1.2747176960333541E-2</v>
      </c>
      <c r="M10" s="14" t="s">
        <v>79</v>
      </c>
      <c r="N10" s="13">
        <v>1.421002071340256E-2</v>
      </c>
      <c r="O10" s="13">
        <v>-5.812724791113188E-3</v>
      </c>
      <c r="P10" s="13">
        <v>-5.0053886036062721E-2</v>
      </c>
      <c r="Q10" s="13">
        <v>-1.862553363157524E-2</v>
      </c>
      <c r="R10" s="13">
        <v>-4.0235370015610561E-2</v>
      </c>
      <c r="S10" s="13">
        <v>-4.9763085280089461E-3</v>
      </c>
      <c r="T10" s="13">
        <v>3.9754910489583984E-3</v>
      </c>
      <c r="U10" s="13">
        <v>-3.4786898314970453E-3</v>
      </c>
      <c r="V10" s="13">
        <v>1.7679527997437584E-2</v>
      </c>
      <c r="W10" s="13">
        <v>-4.2203086195045307E-2</v>
      </c>
      <c r="X10" s="13">
        <v>-2.0805472994916131E-2</v>
      </c>
      <c r="Y10" s="13">
        <v>1.4256701428406359E-2</v>
      </c>
      <c r="Z10" s="13">
        <v>3.3721109762880719E-3</v>
      </c>
      <c r="AA10" s="13">
        <v>9.4402140913750279E-3</v>
      </c>
      <c r="AB10" s="13">
        <v>-5.119492440395221E-3</v>
      </c>
      <c r="AC10" s="13">
        <v>1.6648568913081817E-2</v>
      </c>
      <c r="AD10" s="13">
        <v>2.4994562021846172E-2</v>
      </c>
      <c r="AE10" s="13">
        <v>1.9471067628505589E-2</v>
      </c>
      <c r="AF10" s="13">
        <v>3.5170810392002198E-2</v>
      </c>
      <c r="AG10" s="13">
        <v>6.3170441537263946E-4</v>
      </c>
      <c r="AH10" s="13">
        <v>4.9710640318160873E-2</v>
      </c>
      <c r="AI10" s="13">
        <v>4.3544308981652888E-2</v>
      </c>
      <c r="AJ10" s="13">
        <v>3.7661084032517733E-3</v>
      </c>
      <c r="AK10" s="13">
        <v>2.9952305021190839E-2</v>
      </c>
      <c r="AL10" s="13">
        <v>-7.8964067832300432E-3</v>
      </c>
      <c r="AM10" s="15">
        <v>1.7435157504681633E-2</v>
      </c>
    </row>
    <row r="11" spans="1:39" ht="24">
      <c r="A11" s="10" t="s">
        <v>46</v>
      </c>
      <c r="B11" s="11" t="s">
        <v>40</v>
      </c>
      <c r="C11" s="12">
        <v>5.0732338798612298E-3</v>
      </c>
      <c r="D11" s="13">
        <v>1.3526790151819245E-2</v>
      </c>
      <c r="E11" s="13">
        <v>-1.5613745096766371E-2</v>
      </c>
      <c r="F11" s="13">
        <v>-1.6330494927179853E-3</v>
      </c>
      <c r="G11" s="13">
        <v>-2.7279113609668025E-2</v>
      </c>
      <c r="H11" s="13">
        <v>-2.1011600898358681E-2</v>
      </c>
      <c r="I11" s="13">
        <v>2.4315703225858298E-2</v>
      </c>
      <c r="J11" s="13">
        <v>-1.1692029764128573E-2</v>
      </c>
      <c r="K11" s="13">
        <v>-2.4333770384608405E-2</v>
      </c>
      <c r="L11" s="13">
        <v>-1.0557539773555655E-2</v>
      </c>
      <c r="M11" s="13">
        <v>-1.8438459115565801E-2</v>
      </c>
      <c r="N11" s="13">
        <v>8.4683603495436088E-3</v>
      </c>
      <c r="O11" s="13">
        <v>2.2633448030001425E-2</v>
      </c>
      <c r="P11" s="13">
        <v>-4.081028893808876E-2</v>
      </c>
      <c r="Q11" s="14" t="s">
        <v>111</v>
      </c>
      <c r="R11" s="13">
        <v>-5.9235178723595471E-3</v>
      </c>
      <c r="S11" s="13">
        <v>5.1579084471484347E-3</v>
      </c>
      <c r="T11" s="13">
        <v>1.7026990165480812E-2</v>
      </c>
      <c r="U11" s="13">
        <v>-1.4492961244156326E-2</v>
      </c>
      <c r="V11" s="13">
        <v>1.0077329584112134E-3</v>
      </c>
      <c r="W11" s="13">
        <v>-4.7928857502658129E-2</v>
      </c>
      <c r="X11" s="13">
        <v>1.1378753464694035E-3</v>
      </c>
      <c r="Y11" s="13">
        <v>1.9046001228606513E-3</v>
      </c>
      <c r="Z11" s="13">
        <v>9.8159544471910342E-3</v>
      </c>
      <c r="AA11" s="13">
        <v>1.649122734423198E-2</v>
      </c>
      <c r="AB11" s="14" t="s">
        <v>113</v>
      </c>
      <c r="AC11" s="13">
        <v>2.1770849069209477E-2</v>
      </c>
      <c r="AD11" s="13">
        <v>4.5503942019001466E-2</v>
      </c>
      <c r="AE11" s="14" t="s">
        <v>135</v>
      </c>
      <c r="AF11" s="13">
        <v>-7.3244009062801655E-3</v>
      </c>
      <c r="AG11" s="13">
        <v>3.3975029485951512E-2</v>
      </c>
      <c r="AH11" s="13">
        <v>-6.4555264804338278E-3</v>
      </c>
      <c r="AI11" s="13">
        <v>2.2738314687148771E-2</v>
      </c>
      <c r="AJ11" s="13">
        <v>-6.2287784253961358E-3</v>
      </c>
      <c r="AK11" s="14" t="s">
        <v>107</v>
      </c>
      <c r="AL11" s="13">
        <v>-1.0691518396269382E-2</v>
      </c>
      <c r="AM11" s="15">
        <v>-3.5772183805007096E-3</v>
      </c>
    </row>
    <row r="12" spans="1:39" ht="24">
      <c r="A12" s="10" t="s">
        <v>47</v>
      </c>
      <c r="B12" s="11" t="s">
        <v>40</v>
      </c>
      <c r="C12" s="12">
        <v>1.8433932654907968E-2</v>
      </c>
      <c r="D12" s="13">
        <v>-1.5792936744664615E-2</v>
      </c>
      <c r="E12" s="13">
        <v>-1.2897035723268615E-2</v>
      </c>
      <c r="F12" s="14" t="s">
        <v>101</v>
      </c>
      <c r="G12" s="13">
        <v>-1.0029803274481624E-2</v>
      </c>
      <c r="H12" s="13">
        <v>-2.4428986980406839E-2</v>
      </c>
      <c r="I12" s="13">
        <v>-1.810746290616827E-2</v>
      </c>
      <c r="J12" s="13">
        <v>1.301857121016744E-2</v>
      </c>
      <c r="K12" s="13">
        <v>-8.8419509617725048E-3</v>
      </c>
      <c r="L12" s="13">
        <v>-1.5881583234065764E-2</v>
      </c>
      <c r="M12" s="13">
        <v>1.5781363045616271E-2</v>
      </c>
      <c r="N12" s="13">
        <v>-3.3112822968107247E-2</v>
      </c>
      <c r="O12" s="13">
        <v>2.3113101206287527E-3</v>
      </c>
      <c r="P12" s="13">
        <v>-6.4452176636469816E-4</v>
      </c>
      <c r="Q12" s="13">
        <v>-1.6520048330841716E-3</v>
      </c>
      <c r="R12" s="13">
        <v>-1.5662863855314062E-2</v>
      </c>
      <c r="S12" s="13">
        <v>-2.2393801796703861E-2</v>
      </c>
      <c r="T12" s="13">
        <v>8.2592443650488859E-3</v>
      </c>
      <c r="U12" s="13">
        <v>-1.4768976276138723E-2</v>
      </c>
      <c r="V12" s="13">
        <v>-2.5526564350406098E-2</v>
      </c>
      <c r="W12" s="13">
        <v>-3.1844623166940977E-2</v>
      </c>
      <c r="X12" s="13">
        <v>4.3738499066720296E-2</v>
      </c>
      <c r="Y12" s="13">
        <v>5.3457222721527949E-3</v>
      </c>
      <c r="Z12" s="13">
        <v>2.6809568629724938E-2</v>
      </c>
      <c r="AA12" s="13">
        <v>5.6877594547752673E-2</v>
      </c>
      <c r="AB12" s="13">
        <v>1.6347595331669653E-2</v>
      </c>
      <c r="AC12" s="13">
        <v>1.4863635196133916E-2</v>
      </c>
      <c r="AD12" s="13">
        <v>5.2019223416494939E-2</v>
      </c>
      <c r="AE12" s="13">
        <v>-8.9938650017114003E-3</v>
      </c>
      <c r="AF12" s="13">
        <v>9.6628371672921442E-3</v>
      </c>
      <c r="AG12" s="14" t="s">
        <v>123</v>
      </c>
      <c r="AH12" s="13">
        <v>5.8226386359491195E-3</v>
      </c>
      <c r="AI12" s="13">
        <v>8.9643706216160531E-3</v>
      </c>
      <c r="AJ12" s="13">
        <v>2.0786372826230026E-2</v>
      </c>
      <c r="AK12" s="13">
        <v>6.8836053331475053E-3</v>
      </c>
      <c r="AL12" s="13">
        <v>4.4442113512918491E-2</v>
      </c>
      <c r="AM12" s="15">
        <v>3.8513512916050372E-3</v>
      </c>
    </row>
    <row r="13" spans="1:39" ht="24">
      <c r="A13" s="10" t="s">
        <v>48</v>
      </c>
      <c r="B13" s="11" t="s">
        <v>40</v>
      </c>
      <c r="C13" s="12">
        <v>-3.533259576811227E-2</v>
      </c>
      <c r="D13" s="13">
        <v>-2.4952114831321582E-2</v>
      </c>
      <c r="E13" s="13">
        <v>-2.5432270230821206E-2</v>
      </c>
      <c r="F13" s="13">
        <v>-1.5820473026189767E-2</v>
      </c>
      <c r="G13" s="13">
        <v>1.8754602835088609E-3</v>
      </c>
      <c r="H13" s="13">
        <v>-1.9096403672073693E-2</v>
      </c>
      <c r="I13" s="13">
        <v>-3.8906311727446588E-2</v>
      </c>
      <c r="J13" s="13">
        <v>-1.8384139746239137E-2</v>
      </c>
      <c r="K13" s="13">
        <v>-5.7159114853441734E-3</v>
      </c>
      <c r="L13" s="13">
        <v>-1.7381819729097775E-2</v>
      </c>
      <c r="M13" s="13">
        <v>-4.0386673962000838E-2</v>
      </c>
      <c r="N13" s="13">
        <v>1.2701962031820176E-2</v>
      </c>
      <c r="O13" s="13">
        <v>-3.0177818560179429E-2</v>
      </c>
      <c r="P13" s="13">
        <v>3.1361323140632016E-2</v>
      </c>
      <c r="Q13" s="13">
        <v>-6.0209267773232399E-3</v>
      </c>
      <c r="R13" s="14" t="s">
        <v>88</v>
      </c>
      <c r="S13" s="13">
        <v>-2.2815064673296033E-2</v>
      </c>
      <c r="T13" s="13">
        <v>4.1955659407347332E-3</v>
      </c>
      <c r="U13" s="13">
        <v>-1.9682916371720219E-2</v>
      </c>
      <c r="V13" s="13">
        <v>-2.1774773722300373E-2</v>
      </c>
      <c r="W13" s="13">
        <v>5.5831213380217156E-3</v>
      </c>
      <c r="X13" s="13">
        <v>2.7570815768411652E-2</v>
      </c>
      <c r="Y13" s="13">
        <v>8.2520509944187005E-3</v>
      </c>
      <c r="Z13" s="13">
        <v>2.6170546487752602E-2</v>
      </c>
      <c r="AA13" s="13">
        <v>4.5217206290575664E-3</v>
      </c>
      <c r="AB13" s="13">
        <v>2.1264977586682452E-3</v>
      </c>
      <c r="AC13" s="13">
        <v>-6.4196358992446231E-4</v>
      </c>
      <c r="AD13" s="13">
        <v>1.893908517838544E-2</v>
      </c>
      <c r="AE13" s="13">
        <v>9.2115012878110167E-3</v>
      </c>
      <c r="AF13" s="13">
        <v>1.5910601590774728E-2</v>
      </c>
      <c r="AG13" s="13">
        <v>8.8551476829160196E-3</v>
      </c>
      <c r="AH13" s="13">
        <v>2.2520857675833179E-2</v>
      </c>
      <c r="AI13" s="13">
        <v>4.5998392200871678E-3</v>
      </c>
      <c r="AJ13" s="13">
        <v>3.2271524677713749E-2</v>
      </c>
      <c r="AK13" s="13">
        <v>2.670325435778631E-2</v>
      </c>
      <c r="AL13" s="13">
        <v>1.7709022450086771E-2</v>
      </c>
      <c r="AM13" s="15">
        <v>4.2250115217452422E-2</v>
      </c>
    </row>
    <row r="14" spans="1:39" ht="24">
      <c r="A14" s="10" t="s">
        <v>49</v>
      </c>
      <c r="B14" s="11" t="s">
        <v>40</v>
      </c>
      <c r="C14" s="12">
        <v>5.7953577693705422E-3</v>
      </c>
      <c r="D14" s="13">
        <v>2.1441299282048899E-2</v>
      </c>
      <c r="E14" s="13">
        <v>3.4250656960973576E-2</v>
      </c>
      <c r="F14" s="13">
        <v>5.8077336721032279E-3</v>
      </c>
      <c r="G14" s="13">
        <v>1.9043387414910944E-2</v>
      </c>
      <c r="H14" s="13">
        <v>-2.7281644336814612E-2</v>
      </c>
      <c r="I14" s="13">
        <v>6.7144235449453915E-3</v>
      </c>
      <c r="J14" s="13">
        <v>9.7585951160004281E-3</v>
      </c>
      <c r="K14" s="13">
        <v>2.8562307437422989E-2</v>
      </c>
      <c r="L14" s="13">
        <v>-8.876807010158928E-3</v>
      </c>
      <c r="M14" s="13">
        <v>4.9352110565250955E-2</v>
      </c>
      <c r="N14" s="13">
        <v>3.5814411493758053E-2</v>
      </c>
      <c r="O14" s="13">
        <v>1.0545885455318961E-2</v>
      </c>
      <c r="P14" s="13">
        <v>5.5486398239264607E-2</v>
      </c>
      <c r="Q14" s="13">
        <v>-6.4632534768392716E-3</v>
      </c>
      <c r="R14" s="13">
        <v>2.2271743986186192E-2</v>
      </c>
      <c r="S14" s="13">
        <v>-1.5549137629111208E-3</v>
      </c>
      <c r="T14" s="13">
        <v>1.1471045052308133E-2</v>
      </c>
      <c r="U14" s="13">
        <v>2.2337705845072841E-2</v>
      </c>
      <c r="V14" s="13">
        <v>1.4069800815245715E-2</v>
      </c>
      <c r="W14" s="13">
        <v>2.983138889490522E-2</v>
      </c>
      <c r="X14" s="13">
        <v>-2.8127049329714434E-2</v>
      </c>
      <c r="Y14" s="13">
        <v>3.613859134841148E-5</v>
      </c>
      <c r="Z14" s="13">
        <v>-5.2363234667088775E-2</v>
      </c>
      <c r="AA14" s="13">
        <v>-1.8878429802762064E-2</v>
      </c>
      <c r="AB14" s="13">
        <v>-4.7853492497040039E-2</v>
      </c>
      <c r="AC14" s="13">
        <v>1.040433553356165E-2</v>
      </c>
      <c r="AD14" s="13">
        <v>-1.2376512783462287E-2</v>
      </c>
      <c r="AE14" s="13">
        <v>-6.3611913348520501E-3</v>
      </c>
      <c r="AF14" s="13">
        <v>3.1577313293777406E-4</v>
      </c>
      <c r="AG14" s="13">
        <v>1.2467715719223404E-2</v>
      </c>
      <c r="AH14" s="14" t="s">
        <v>101</v>
      </c>
      <c r="AI14" s="13">
        <v>-3.3934349450499847E-3</v>
      </c>
      <c r="AJ14" s="13">
        <v>7.7836326213930104E-3</v>
      </c>
      <c r="AK14" s="13">
        <v>1.2972507778538415E-2</v>
      </c>
      <c r="AL14" s="13">
        <v>-4.6466822563664634E-2</v>
      </c>
      <c r="AM14" s="15">
        <v>-3.2089117268625199E-2</v>
      </c>
    </row>
    <row r="15" spans="1:39" ht="24">
      <c r="A15" s="10" t="s">
        <v>50</v>
      </c>
      <c r="B15" s="11" t="s">
        <v>40</v>
      </c>
      <c r="C15" s="12">
        <v>3.122875239337811E-2</v>
      </c>
      <c r="D15" s="14" t="s">
        <v>101</v>
      </c>
      <c r="E15" s="13">
        <v>-1.3908106253101415E-2</v>
      </c>
      <c r="F15" s="13">
        <v>-1.5762540878746269E-2</v>
      </c>
      <c r="G15" s="13">
        <v>1.0877645373016826E-2</v>
      </c>
      <c r="H15" s="13">
        <v>-2.7297287521663854E-2</v>
      </c>
      <c r="I15" s="13">
        <v>2.1684327858938254E-3</v>
      </c>
      <c r="J15" s="13">
        <v>2.0567208006337559E-2</v>
      </c>
      <c r="K15" s="13">
        <v>-4.1247395747597726E-2</v>
      </c>
      <c r="L15" s="13">
        <v>1.8327101365985608E-2</v>
      </c>
      <c r="M15" s="13">
        <v>-9.9095484205820473E-3</v>
      </c>
      <c r="N15" s="13">
        <v>-2.4642254733430291E-2</v>
      </c>
      <c r="O15" s="13">
        <v>-2.0954664665840625E-4</v>
      </c>
      <c r="P15" s="13">
        <v>-4.3176849472349892E-2</v>
      </c>
      <c r="Q15" s="13">
        <v>1.3537155377587614E-2</v>
      </c>
      <c r="R15" s="13">
        <v>-2.4665619032697816E-2</v>
      </c>
      <c r="S15" s="13">
        <v>-8.1477658332748479E-3</v>
      </c>
      <c r="T15" s="13">
        <v>6.3259872239221065E-3</v>
      </c>
      <c r="U15" s="13">
        <v>-2.905070038862104E-2</v>
      </c>
      <c r="V15" s="13">
        <v>-3.066834447681686E-2</v>
      </c>
      <c r="W15" s="13">
        <v>-1.237656197973346E-2</v>
      </c>
      <c r="X15" s="13">
        <v>3.4911091420041201E-2</v>
      </c>
      <c r="Y15" s="13">
        <v>4.29202469641305E-2</v>
      </c>
      <c r="Z15" s="13">
        <v>1.9030225711931508E-2</v>
      </c>
      <c r="AA15" s="13">
        <v>5.8158977943495185E-2</v>
      </c>
      <c r="AB15" s="13">
        <v>1.193978577300704E-2</v>
      </c>
      <c r="AC15" s="13">
        <v>2.3162019840307049E-2</v>
      </c>
      <c r="AD15" s="13">
        <v>1.744439455686961E-3</v>
      </c>
      <c r="AE15" s="13">
        <v>1.3966270601998372E-2</v>
      </c>
      <c r="AF15" s="14" t="s">
        <v>136</v>
      </c>
      <c r="AG15" s="13">
        <v>9.3829677864048829E-3</v>
      </c>
      <c r="AH15" s="13">
        <v>2.144216602167871E-2</v>
      </c>
      <c r="AI15" s="13">
        <v>-3.1515729433498883E-3</v>
      </c>
      <c r="AJ15" s="13">
        <v>-1.5527926798377313E-2</v>
      </c>
      <c r="AK15" s="13">
        <v>1.5958302865301831E-2</v>
      </c>
      <c r="AL15" s="13">
        <v>1.2289620024088087E-2</v>
      </c>
      <c r="AM15" s="15">
        <v>8.1570883819069712E-3</v>
      </c>
    </row>
    <row r="16" spans="1:39" ht="24">
      <c r="A16" s="10" t="s">
        <v>51</v>
      </c>
      <c r="B16" s="11" t="s">
        <v>40</v>
      </c>
      <c r="C16" s="12">
        <v>2.6457893677199421E-2</v>
      </c>
      <c r="D16" s="13">
        <v>4.2746441354136556E-2</v>
      </c>
      <c r="E16" s="13">
        <v>3.3556306032192257E-2</v>
      </c>
      <c r="F16" s="13">
        <v>5.3153643288923365E-3</v>
      </c>
      <c r="G16" s="14" t="s">
        <v>99</v>
      </c>
      <c r="H16" s="13">
        <v>2.8262856522783685E-3</v>
      </c>
      <c r="I16" s="13">
        <v>4.2141404513112754E-2</v>
      </c>
      <c r="J16" s="13">
        <v>4.1835560674339113E-2</v>
      </c>
      <c r="K16" s="13">
        <v>-1.2906720267725899E-2</v>
      </c>
      <c r="L16" s="13">
        <v>1.0683279889649303E-3</v>
      </c>
      <c r="M16" s="13">
        <v>1.4090642193402957E-2</v>
      </c>
      <c r="N16" s="13">
        <v>1.8628749353843014E-2</v>
      </c>
      <c r="O16" s="13">
        <v>5.3351277277563183E-2</v>
      </c>
      <c r="P16" s="13">
        <v>1.9148549001668319E-2</v>
      </c>
      <c r="Q16" s="13">
        <v>1.9178610688262848E-3</v>
      </c>
      <c r="R16" s="13">
        <v>8.1174110232284571E-3</v>
      </c>
      <c r="S16" s="13">
        <v>2.4739874335005112E-2</v>
      </c>
      <c r="T16" s="13">
        <v>3.2464564170279712E-3</v>
      </c>
      <c r="U16" s="13">
        <v>-5.4337506430508157E-4</v>
      </c>
      <c r="V16" s="13">
        <v>5.947949289373337E-3</v>
      </c>
      <c r="W16" s="13">
        <v>-4.3175334967481861E-3</v>
      </c>
      <c r="X16" s="13">
        <v>-3.0682793751040653E-2</v>
      </c>
      <c r="Y16" s="14" t="s">
        <v>116</v>
      </c>
      <c r="Z16" s="13">
        <v>3.0256378205786204E-2</v>
      </c>
      <c r="AA16" s="13">
        <v>3.2527881263298232E-2</v>
      </c>
      <c r="AB16" s="13">
        <v>-4.9490019711007898E-3</v>
      </c>
      <c r="AC16" s="13">
        <v>-2.638401977221233E-2</v>
      </c>
      <c r="AD16" s="13">
        <v>-5.6585722969018308E-2</v>
      </c>
      <c r="AE16" s="13">
        <v>4.9143731517692218E-3</v>
      </c>
      <c r="AF16" s="13">
        <v>-2.9575293681624912E-4</v>
      </c>
      <c r="AG16" s="13">
        <v>-3.1407513852641913E-2</v>
      </c>
      <c r="AH16" s="13">
        <v>3.6608697869713758E-5</v>
      </c>
      <c r="AI16" s="13">
        <v>1.2040017226012589E-2</v>
      </c>
      <c r="AJ16" s="13">
        <v>-3.5813125268499439E-2</v>
      </c>
      <c r="AK16" s="13">
        <v>-6.8276615314906367E-3</v>
      </c>
      <c r="AL16" s="13">
        <v>-2.2469546691216986E-2</v>
      </c>
      <c r="AM16" s="15">
        <v>5.3388887266549358E-3</v>
      </c>
    </row>
    <row r="17" spans="1:39" ht="24">
      <c r="A17" s="10" t="s">
        <v>52</v>
      </c>
      <c r="B17" s="11" t="s">
        <v>40</v>
      </c>
      <c r="C17" s="12">
        <v>-1.0288694285623947E-3</v>
      </c>
      <c r="D17" s="13">
        <v>-2.4611705854104562E-2</v>
      </c>
      <c r="E17" s="13">
        <v>-7.6153473376556775E-3</v>
      </c>
      <c r="F17" s="13">
        <v>-3.3009168965439088E-2</v>
      </c>
      <c r="G17" s="13">
        <v>-2.8502958857592159E-2</v>
      </c>
      <c r="H17" s="13">
        <v>-3.8743469152715364E-2</v>
      </c>
      <c r="I17" s="13">
        <v>-2.601911206108333E-2</v>
      </c>
      <c r="J17" s="13">
        <v>-4.7121928185399023E-2</v>
      </c>
      <c r="K17" s="13">
        <v>-1.1975299255430635E-2</v>
      </c>
      <c r="L17" s="13">
        <v>-1.2978905855543321E-2</v>
      </c>
      <c r="M17" s="13">
        <v>1.4083643493709618E-2</v>
      </c>
      <c r="N17" s="14" t="s">
        <v>111</v>
      </c>
      <c r="O17" s="13">
        <v>9.0334425819795974E-3</v>
      </c>
      <c r="P17" s="13">
        <v>-1.7947247223874623E-2</v>
      </c>
      <c r="Q17" s="13">
        <v>8.4445759323468674E-3</v>
      </c>
      <c r="R17" s="13">
        <v>1.2557013094408969E-2</v>
      </c>
      <c r="S17" s="13">
        <v>-6.9247476241282996E-3</v>
      </c>
      <c r="T17" s="13">
        <v>2.8834311484240691E-2</v>
      </c>
      <c r="U17" s="13">
        <v>1.2117888191287358E-2</v>
      </c>
      <c r="V17" s="13">
        <v>2.0308508764864272E-2</v>
      </c>
      <c r="W17" s="13">
        <v>-3.0514690015476048E-2</v>
      </c>
      <c r="X17" s="13">
        <v>-3.5581606219205562E-3</v>
      </c>
      <c r="Y17" s="13">
        <v>1.8690432716375556E-2</v>
      </c>
      <c r="Z17" s="13">
        <v>2.0401404278526207E-2</v>
      </c>
      <c r="AA17" s="13">
        <v>-5.0410769918924651E-3</v>
      </c>
      <c r="AB17" s="13">
        <v>3.4496856715408364E-2</v>
      </c>
      <c r="AC17" s="13">
        <v>1.7977965085753181E-2</v>
      </c>
      <c r="AD17" s="13">
        <v>5.0724290307339978E-2</v>
      </c>
      <c r="AE17" s="13">
        <v>4.0153492418204526E-2</v>
      </c>
      <c r="AF17" s="13">
        <v>2.469155763889368E-4</v>
      </c>
      <c r="AG17" s="13">
        <v>-1.234876506045126E-2</v>
      </c>
      <c r="AH17" s="13">
        <v>3.5771111724096277E-2</v>
      </c>
      <c r="AI17" s="13">
        <v>1.3674751386060075E-2</v>
      </c>
      <c r="AJ17" s="13">
        <v>3.4405208516060562E-2</v>
      </c>
      <c r="AK17" s="14" t="s">
        <v>120</v>
      </c>
      <c r="AL17" s="13">
        <v>1.315234399965985E-2</v>
      </c>
      <c r="AM17" s="15">
        <v>1.1166857110668031E-4</v>
      </c>
    </row>
    <row r="18" spans="1:39" ht="24">
      <c r="A18" s="10" t="s">
        <v>53</v>
      </c>
      <c r="B18" s="11" t="s">
        <v>40</v>
      </c>
      <c r="C18" s="12">
        <v>-5.1116804205956066E-2</v>
      </c>
      <c r="D18" s="13">
        <v>-8.0839868542862837E-3</v>
      </c>
      <c r="E18" s="13">
        <v>-3.8234948132964804E-2</v>
      </c>
      <c r="F18" s="13">
        <v>-2.2194760943872807E-2</v>
      </c>
      <c r="G18" s="13">
        <v>2.004388493876651E-2</v>
      </c>
      <c r="H18" s="13">
        <v>-1.3039874679262741E-2</v>
      </c>
      <c r="I18" s="13">
        <v>-1.9123545352682573E-2</v>
      </c>
      <c r="J18" s="13">
        <v>-7.4077066424618199E-3</v>
      </c>
      <c r="K18" s="13">
        <v>-5.7463156578752859E-2</v>
      </c>
      <c r="L18" s="13">
        <v>2.6519427344950876E-3</v>
      </c>
      <c r="M18" s="13">
        <v>-4.9048116306281498E-3</v>
      </c>
      <c r="N18" s="13">
        <v>-6.8725229992196504E-3</v>
      </c>
      <c r="O18" s="13">
        <v>4.7679416216451553E-2</v>
      </c>
      <c r="P18" s="13">
        <v>-3.3534224442630489E-2</v>
      </c>
      <c r="Q18" s="13">
        <v>5.1221851757791989E-3</v>
      </c>
      <c r="R18" s="13">
        <v>-2.2396274999505132E-2</v>
      </c>
      <c r="S18" s="14" t="s">
        <v>121</v>
      </c>
      <c r="T18" s="13">
        <v>-2.0135160869469941E-4</v>
      </c>
      <c r="U18" s="13">
        <v>1.4511682280952285E-3</v>
      </c>
      <c r="V18" s="13">
        <v>8.7239987012695201E-3</v>
      </c>
      <c r="W18" s="13">
        <v>-3.8463295455461614E-2</v>
      </c>
      <c r="X18" s="13">
        <v>4.1869776982349574E-3</v>
      </c>
      <c r="Y18" s="13">
        <v>2.4654247999961576E-2</v>
      </c>
      <c r="Z18" s="13">
        <v>4.8763879747853824E-2</v>
      </c>
      <c r="AA18" s="13">
        <v>2.9901952409939193E-2</v>
      </c>
      <c r="AB18" s="13">
        <v>3.9809812720555886E-2</v>
      </c>
      <c r="AC18" s="13">
        <v>2.6579146892140242E-2</v>
      </c>
      <c r="AD18" s="13">
        <v>1.3354317584840283E-2</v>
      </c>
      <c r="AE18" s="13">
        <v>4.0498394814622495E-2</v>
      </c>
      <c r="AF18" s="13">
        <v>1.738667605962126E-2</v>
      </c>
      <c r="AG18" s="13">
        <v>4.7392251491730451E-2</v>
      </c>
      <c r="AH18" s="13">
        <v>-1.5491016614795647E-3</v>
      </c>
      <c r="AI18" s="13">
        <v>1.7718340207327724E-2</v>
      </c>
      <c r="AJ18" s="13">
        <v>-4.6758056937792739E-2</v>
      </c>
      <c r="AK18" s="13">
        <v>3.0127843131737775E-2</v>
      </c>
      <c r="AL18" s="13">
        <v>-4.3701595928416007E-3</v>
      </c>
      <c r="AM18" s="15">
        <v>4.2234828061127251E-2</v>
      </c>
    </row>
    <row r="19" spans="1:39" ht="24">
      <c r="A19" s="10" t="s">
        <v>54</v>
      </c>
      <c r="B19" s="11" t="s">
        <v>40</v>
      </c>
      <c r="C19" s="12">
        <v>1.4928861408371536E-2</v>
      </c>
      <c r="D19" s="13">
        <v>-2.7288081357745891E-2</v>
      </c>
      <c r="E19" s="13">
        <v>1.8977001144884049E-2</v>
      </c>
      <c r="F19" s="13">
        <v>-2.4373123595802813E-2</v>
      </c>
      <c r="G19" s="13">
        <v>-2.4566933730413472E-2</v>
      </c>
      <c r="H19" s="14" t="s">
        <v>111</v>
      </c>
      <c r="I19" s="13">
        <v>2.9693006733832222E-2</v>
      </c>
      <c r="J19" s="13">
        <v>1.1216149690050467E-3</v>
      </c>
      <c r="K19" s="13">
        <v>-2.0854023966951709E-2</v>
      </c>
      <c r="L19" s="13">
        <v>1.480260369381531E-2</v>
      </c>
      <c r="M19" s="13">
        <v>-3.5866564330138732E-2</v>
      </c>
      <c r="N19" s="13">
        <v>-3.8757142707429748E-2</v>
      </c>
      <c r="O19" s="13">
        <v>-7.6811593831361486E-3</v>
      </c>
      <c r="P19" s="13">
        <v>-4.794723053011498E-2</v>
      </c>
      <c r="Q19" s="13">
        <v>-2.106194301959419E-2</v>
      </c>
      <c r="R19" s="13">
        <v>-1.8870681726398969E-2</v>
      </c>
      <c r="S19" s="13">
        <v>-1.3138809313924792E-2</v>
      </c>
      <c r="T19" s="13">
        <v>-1.4209796618720792E-2</v>
      </c>
      <c r="U19" s="13">
        <v>-3.5008340076887093E-2</v>
      </c>
      <c r="V19" s="13">
        <v>-2.033500389772902E-2</v>
      </c>
      <c r="W19" s="13">
        <v>-2.042789128563987E-2</v>
      </c>
      <c r="X19" s="13">
        <v>1.8134792380310284E-2</v>
      </c>
      <c r="Y19" s="13">
        <v>2.8358087030400641E-3</v>
      </c>
      <c r="Z19" s="13">
        <v>4.9984581986527887E-2</v>
      </c>
      <c r="AA19" s="13">
        <v>2.026955288757715E-2</v>
      </c>
      <c r="AB19" s="13">
        <v>3.6825150331755319E-2</v>
      </c>
      <c r="AC19" s="13">
        <v>3.5105352660293708E-2</v>
      </c>
      <c r="AD19" s="13">
        <v>-6.0741603360662724E-3</v>
      </c>
      <c r="AE19" s="13">
        <v>2.2794784025861499E-2</v>
      </c>
      <c r="AF19" s="13">
        <v>1.1506872691086162E-2</v>
      </c>
      <c r="AG19" s="13">
        <v>3.946838738840483E-3</v>
      </c>
      <c r="AH19" s="13">
        <v>-2.725171144888406E-2</v>
      </c>
      <c r="AI19" s="13">
        <v>2.3758909456216587E-2</v>
      </c>
      <c r="AJ19" s="13">
        <v>1.6607337008676743E-2</v>
      </c>
      <c r="AK19" s="13">
        <v>-3.5057807737521471E-2</v>
      </c>
      <c r="AL19" s="13">
        <v>2.3848440354144594E-2</v>
      </c>
      <c r="AM19" s="15">
        <v>3.6610055484748112E-2</v>
      </c>
    </row>
    <row r="20" spans="1:39" ht="24">
      <c r="A20" s="10" t="s">
        <v>55</v>
      </c>
      <c r="B20" s="11" t="s">
        <v>40</v>
      </c>
      <c r="C20" s="12">
        <v>-1.5078791997184503E-3</v>
      </c>
      <c r="D20" s="13">
        <v>9.372542224448702E-3</v>
      </c>
      <c r="E20" s="13">
        <v>2.9687535693597715E-2</v>
      </c>
      <c r="F20" s="14" t="s">
        <v>123</v>
      </c>
      <c r="G20" s="13">
        <v>3.2355779538380543E-2</v>
      </c>
      <c r="H20" s="13">
        <v>3.9402515158754158E-3</v>
      </c>
      <c r="I20" s="13">
        <v>1.1549674932418805E-2</v>
      </c>
      <c r="J20" s="13">
        <v>3.109525523459988E-2</v>
      </c>
      <c r="K20" s="13">
        <v>2.4088433147856532E-2</v>
      </c>
      <c r="L20" s="13">
        <v>1.7354457502791697E-2</v>
      </c>
      <c r="M20" s="13">
        <v>6.3525096226396986E-4</v>
      </c>
      <c r="N20" s="13">
        <v>-1.2387213034016424E-2</v>
      </c>
      <c r="O20" s="13">
        <v>-3.0502903819920922E-3</v>
      </c>
      <c r="P20" s="13">
        <v>2.5159862734509209E-2</v>
      </c>
      <c r="Q20" s="13">
        <v>3.4067942525511187E-2</v>
      </c>
      <c r="R20" s="13">
        <v>8.7448442671659073E-3</v>
      </c>
      <c r="S20" s="13">
        <v>4.773942412230197E-2</v>
      </c>
      <c r="T20" s="13">
        <v>2.4444396620950399E-2</v>
      </c>
      <c r="U20" s="13">
        <v>1.2871925284747669E-2</v>
      </c>
      <c r="V20" s="13">
        <v>1.2374739496315977E-2</v>
      </c>
      <c r="W20" s="13">
        <v>3.8452411191114463E-2</v>
      </c>
      <c r="X20" s="13">
        <v>-2.2854270615427975E-2</v>
      </c>
      <c r="Y20" s="13">
        <v>-3.153851124404651E-2</v>
      </c>
      <c r="Z20" s="13">
        <v>-1.3877720732554407E-2</v>
      </c>
      <c r="AA20" s="13">
        <v>-1.5454075848464026E-2</v>
      </c>
      <c r="AB20" s="13">
        <v>-2.2234267320497235E-2</v>
      </c>
      <c r="AC20" s="13">
        <v>-2.3782749687929539E-3</v>
      </c>
      <c r="AD20" s="13">
        <v>-1.3360675614109842E-2</v>
      </c>
      <c r="AE20" s="13">
        <v>-3.3712495992837668E-2</v>
      </c>
      <c r="AF20" s="13">
        <v>3.3457629704416174E-2</v>
      </c>
      <c r="AG20" s="14" t="s">
        <v>101</v>
      </c>
      <c r="AH20" s="13">
        <v>1.2460694741194539E-2</v>
      </c>
      <c r="AI20" s="13">
        <v>-1.7849604349100021E-2</v>
      </c>
      <c r="AJ20" s="13">
        <v>7.0980574828883635E-3</v>
      </c>
      <c r="AK20" s="13">
        <v>1.7590608790933254E-2</v>
      </c>
      <c r="AL20" s="13">
        <v>-4.4014817435776815E-2</v>
      </c>
      <c r="AM20" s="15">
        <v>-1.783930686818648E-2</v>
      </c>
    </row>
    <row r="21" spans="1:39" ht="24">
      <c r="A21" s="10" t="s">
        <v>56</v>
      </c>
      <c r="B21" s="11" t="s">
        <v>40</v>
      </c>
      <c r="C21" s="12">
        <v>6.1845228708577397E-3</v>
      </c>
      <c r="D21" s="13">
        <v>2.1649192961895468E-3</v>
      </c>
      <c r="E21" s="13">
        <v>-1.6415639336982424E-2</v>
      </c>
      <c r="F21" s="13">
        <v>-1.7978156211845012E-2</v>
      </c>
      <c r="G21" s="13">
        <v>8.2942167026473432E-3</v>
      </c>
      <c r="H21" s="13">
        <v>2.9551489214423236E-2</v>
      </c>
      <c r="I21" s="14" t="s">
        <v>116</v>
      </c>
      <c r="J21" s="13">
        <v>9.0662378414896403E-4</v>
      </c>
      <c r="K21" s="13">
        <v>-5.750775842353676E-2</v>
      </c>
      <c r="L21" s="13">
        <v>5.7852592315081998E-3</v>
      </c>
      <c r="M21" s="13">
        <v>-1.0249700614284174E-2</v>
      </c>
      <c r="N21" s="13">
        <v>-2.5895541842981394E-2</v>
      </c>
      <c r="O21" s="13">
        <v>3.4120948190532491E-2</v>
      </c>
      <c r="P21" s="13">
        <v>-4.3208400110302837E-2</v>
      </c>
      <c r="Q21" s="13">
        <v>2.4216617544951941E-2</v>
      </c>
      <c r="R21" s="13">
        <v>-3.8244611260113456E-2</v>
      </c>
      <c r="S21" s="13">
        <v>-1.9146376634540142E-2</v>
      </c>
      <c r="T21" s="13">
        <v>-1.0379230099383149E-2</v>
      </c>
      <c r="U21" s="13">
        <v>-2.8312964100739912E-2</v>
      </c>
      <c r="V21" s="13">
        <v>-6.4591899247206895E-3</v>
      </c>
      <c r="W21" s="13">
        <v>-4.46424681296195E-2</v>
      </c>
      <c r="X21" s="13">
        <v>-2.861450430642102E-3</v>
      </c>
      <c r="Y21" s="13">
        <v>4.2072748470090682E-2</v>
      </c>
      <c r="Z21" s="13">
        <v>-1.0962019690846786E-2</v>
      </c>
      <c r="AA21" s="13">
        <v>3.927824785478401E-2</v>
      </c>
      <c r="AB21" s="13">
        <v>5.2519744379642738E-3</v>
      </c>
      <c r="AC21" s="13">
        <v>-1.5900049693973642E-2</v>
      </c>
      <c r="AD21" s="13">
        <v>-1.6888276641427714E-2</v>
      </c>
      <c r="AE21" s="13">
        <v>5.5940125008074028E-2</v>
      </c>
      <c r="AF21" s="13">
        <v>-1.639941210025124E-2</v>
      </c>
      <c r="AG21" s="13">
        <v>1.1479973600069707E-2</v>
      </c>
      <c r="AH21" s="13">
        <v>6.6679654832964381E-3</v>
      </c>
      <c r="AI21" s="13">
        <v>2.2142225782670191E-2</v>
      </c>
      <c r="AJ21" s="13">
        <v>-9.6174195776420768E-3</v>
      </c>
      <c r="AK21" s="13">
        <v>1.4703943633170933E-2</v>
      </c>
      <c r="AL21" s="13">
        <v>1.6601224999985835E-2</v>
      </c>
      <c r="AM21" s="17" t="s">
        <v>120</v>
      </c>
    </row>
    <row r="22" spans="1:39" ht="24">
      <c r="A22" s="10" t="s">
        <v>57</v>
      </c>
      <c r="B22" s="11" t="s">
        <v>40</v>
      </c>
      <c r="C22" s="12">
        <v>4.053066487310622E-2</v>
      </c>
      <c r="D22" s="13">
        <v>-1.3954409969154426E-2</v>
      </c>
      <c r="E22" s="14" t="s">
        <v>105</v>
      </c>
      <c r="F22" s="13">
        <v>-1.2912083508382048E-2</v>
      </c>
      <c r="G22" s="13">
        <v>-9.198446344816898E-3</v>
      </c>
      <c r="H22" s="13">
        <v>1.9042309411762541E-2</v>
      </c>
      <c r="I22" s="13">
        <v>-1.6563273191654595E-2</v>
      </c>
      <c r="J22" s="13">
        <v>-1.0800152235118075E-2</v>
      </c>
      <c r="K22" s="13">
        <v>9.0794472847721599E-3</v>
      </c>
      <c r="L22" s="13">
        <v>-2.8439933852552567E-2</v>
      </c>
      <c r="M22" s="13">
        <v>-1.0004036224874139E-2</v>
      </c>
      <c r="N22" s="13">
        <v>-7.6482477140735394E-3</v>
      </c>
      <c r="O22" s="13">
        <v>-6.458823709895819E-3</v>
      </c>
      <c r="P22" s="13">
        <v>-3.675899277828483E-2</v>
      </c>
      <c r="Q22" s="13">
        <v>-1.5708814957980551E-2</v>
      </c>
      <c r="R22" s="13">
        <v>-2.5218957764052335E-2</v>
      </c>
      <c r="S22" s="13">
        <v>-3.8628560445041357E-2</v>
      </c>
      <c r="T22" s="13">
        <v>-1.0956967366769894E-2</v>
      </c>
      <c r="U22" s="13">
        <v>-2.3729489781270298E-2</v>
      </c>
      <c r="V22" s="13">
        <v>-3.5745729440686796E-2</v>
      </c>
      <c r="W22" s="13">
        <v>-1.9936993337580328E-2</v>
      </c>
      <c r="X22" s="13">
        <v>4.8367004752623802E-2</v>
      </c>
      <c r="Y22" s="13">
        <v>3.3798556542220533E-2</v>
      </c>
      <c r="Z22" s="13">
        <v>3.3359924317998266E-2</v>
      </c>
      <c r="AA22" s="13">
        <v>-1.4336300811205469E-2</v>
      </c>
      <c r="AB22" s="13">
        <v>-2.4272467075222865E-2</v>
      </c>
      <c r="AC22" s="13">
        <v>-1.1705015759466718E-2</v>
      </c>
      <c r="AD22" s="13">
        <v>6.4216503514472308E-3</v>
      </c>
      <c r="AE22" s="13">
        <v>2.3764523793223294E-3</v>
      </c>
      <c r="AF22" s="13">
        <v>2.5640063204063698E-2</v>
      </c>
      <c r="AG22" s="13">
        <v>2.9782129828646423E-2</v>
      </c>
      <c r="AH22" s="13">
        <v>3.4352011085595012E-2</v>
      </c>
      <c r="AI22" s="13">
        <v>4.9655024324414113E-2</v>
      </c>
      <c r="AJ22" s="13">
        <v>1.1490457029275028E-2</v>
      </c>
      <c r="AK22" s="13">
        <v>2.0933589513870657E-2</v>
      </c>
      <c r="AL22" s="13">
        <v>1.4024456870816321E-2</v>
      </c>
      <c r="AM22" s="15">
        <v>3.4830700697974899E-2</v>
      </c>
    </row>
    <row r="23" spans="1:39" ht="24">
      <c r="A23" s="10" t="s">
        <v>58</v>
      </c>
      <c r="B23" s="11" t="s">
        <v>40</v>
      </c>
      <c r="C23" s="12">
        <v>1.8819366940242877E-2</v>
      </c>
      <c r="D23" s="13">
        <v>-1.9329635565342812E-4</v>
      </c>
      <c r="E23" s="13">
        <v>-6.3470081583342376E-3</v>
      </c>
      <c r="F23" s="13">
        <v>2.2968260691133792E-3</v>
      </c>
      <c r="G23" s="13">
        <v>3.8833703804881943E-2</v>
      </c>
      <c r="H23" s="13">
        <v>-7.5684162590183854E-3</v>
      </c>
      <c r="I23" s="13">
        <v>3.3883355716182124E-2</v>
      </c>
      <c r="J23" s="13">
        <v>-3.7951535286423776E-3</v>
      </c>
      <c r="K23" s="13">
        <v>-5.1982860219811758E-2</v>
      </c>
      <c r="L23" s="13">
        <v>-1.1612889167854972E-2</v>
      </c>
      <c r="M23" s="13">
        <v>-5.6859606998979819E-3</v>
      </c>
      <c r="N23" s="13">
        <v>8.947017840221741E-3</v>
      </c>
      <c r="O23" s="14" t="s">
        <v>126</v>
      </c>
      <c r="P23" s="13">
        <v>-5.0619025724803833E-2</v>
      </c>
      <c r="Q23" s="13">
        <v>2.2386472633986281E-2</v>
      </c>
      <c r="R23" s="13">
        <v>-2.9453513795215377E-2</v>
      </c>
      <c r="S23" s="13">
        <v>4.7401045753206042E-2</v>
      </c>
      <c r="T23" s="13">
        <v>-5.6698229497598937E-3</v>
      </c>
      <c r="U23" s="13">
        <v>-1.1286835829244573E-2</v>
      </c>
      <c r="V23" s="13">
        <v>-4.0718109525846348E-2</v>
      </c>
      <c r="W23" s="14" t="s">
        <v>137</v>
      </c>
      <c r="X23" s="13">
        <v>1.7385073382471493E-2</v>
      </c>
      <c r="Y23" s="13">
        <v>5.2870493671917214E-2</v>
      </c>
      <c r="Z23" s="13">
        <v>3.9572623662090509E-2</v>
      </c>
      <c r="AA23" s="13">
        <v>5.5188142257283128E-2</v>
      </c>
      <c r="AB23" s="13">
        <v>2.4470315007165719E-2</v>
      </c>
      <c r="AC23" s="13">
        <v>-6.5085115527755638E-3</v>
      </c>
      <c r="AD23" s="13">
        <v>-1.4475979824606284E-2</v>
      </c>
      <c r="AE23" s="13">
        <v>5.1282940121757832E-2</v>
      </c>
      <c r="AF23" s="13">
        <v>7.3339292965865248E-3</v>
      </c>
      <c r="AG23" s="13">
        <v>-3.0373339965959994E-3</v>
      </c>
      <c r="AH23" s="13">
        <v>1.0397900442222963E-2</v>
      </c>
      <c r="AI23" s="13">
        <v>2.3519263629970867E-3</v>
      </c>
      <c r="AJ23" s="13">
        <v>-1.9890873714244767E-2</v>
      </c>
      <c r="AK23" s="13">
        <v>2.8514016977423978E-2</v>
      </c>
      <c r="AL23" s="13">
        <v>-8.5869952348954729E-3</v>
      </c>
      <c r="AM23" s="15">
        <v>3.2360690160876088E-2</v>
      </c>
    </row>
    <row r="24" spans="1:39" ht="24">
      <c r="A24" s="10" t="s">
        <v>59</v>
      </c>
      <c r="B24" s="11" t="s">
        <v>40</v>
      </c>
      <c r="C24" s="12">
        <v>5.7132368107111788E-3</v>
      </c>
      <c r="D24" s="13">
        <v>8.1265988054524587E-3</v>
      </c>
      <c r="E24" s="13">
        <v>3.4560256119088591E-2</v>
      </c>
      <c r="F24" s="13">
        <v>3.8183254240708002E-3</v>
      </c>
      <c r="G24" s="13">
        <v>1.825644574993272E-2</v>
      </c>
      <c r="H24" s="13">
        <v>3.647030894212222E-2</v>
      </c>
      <c r="I24" s="14" t="s">
        <v>120</v>
      </c>
      <c r="J24" s="13">
        <v>5.4483992192615245E-2</v>
      </c>
      <c r="K24" s="13">
        <v>-1.5641821194746809E-2</v>
      </c>
      <c r="L24" s="13">
        <v>4.1240923187368862E-2</v>
      </c>
      <c r="M24" s="13">
        <v>1.7224083691512682E-2</v>
      </c>
      <c r="N24" s="13">
        <v>1.0151121955055835E-4</v>
      </c>
      <c r="O24" s="13">
        <v>3.2639159720345944E-2</v>
      </c>
      <c r="P24" s="13">
        <v>1.9174931363046648E-2</v>
      </c>
      <c r="Q24" s="13">
        <v>-3.5562706925224927E-3</v>
      </c>
      <c r="R24" s="13">
        <v>4.1574973936878042E-2</v>
      </c>
      <c r="S24" s="13">
        <v>4.2327732648943968E-2</v>
      </c>
      <c r="T24" s="13">
        <v>-1.2822177755185829E-3</v>
      </c>
      <c r="U24" s="13">
        <v>-9.4969423144708881E-3</v>
      </c>
      <c r="V24" s="13">
        <v>-2.1185152493517351E-3</v>
      </c>
      <c r="W24" s="13">
        <v>-3.1798902337500461E-3</v>
      </c>
      <c r="X24" s="13">
        <v>8.2983940920220295E-3</v>
      </c>
      <c r="Y24" s="13">
        <v>5.3450106321680825E-3</v>
      </c>
      <c r="Z24" s="13">
        <v>1.7791094430921039E-2</v>
      </c>
      <c r="AA24" s="13">
        <v>1.4359871537206533E-3</v>
      </c>
      <c r="AB24" s="13">
        <v>-2.0570026814017924E-2</v>
      </c>
      <c r="AC24" s="13">
        <v>-3.3968286950996227E-2</v>
      </c>
      <c r="AD24" s="13">
        <v>-5.1262949705492139E-2</v>
      </c>
      <c r="AE24" s="13">
        <v>-3.7629979469001144E-3</v>
      </c>
      <c r="AF24" s="13">
        <v>-1.9018053945961896E-2</v>
      </c>
      <c r="AG24" s="13">
        <v>-1.7750278751822099E-2</v>
      </c>
      <c r="AH24" s="13">
        <v>-3.1937657663009787E-2</v>
      </c>
      <c r="AI24" s="13">
        <v>-7.2000359496221015E-5</v>
      </c>
      <c r="AJ24" s="13">
        <v>-4.3116714257865958E-2</v>
      </c>
      <c r="AK24" s="13">
        <v>-1.6747229513137094E-2</v>
      </c>
      <c r="AL24" s="13">
        <v>3.6952155564673717E-3</v>
      </c>
      <c r="AM24" s="17" t="s">
        <v>116</v>
      </c>
    </row>
    <row r="25" spans="1:39" ht="24">
      <c r="A25" s="10" t="s">
        <v>60</v>
      </c>
      <c r="B25" s="11" t="s">
        <v>40</v>
      </c>
      <c r="C25" s="12">
        <v>-5.4461221309371678E-2</v>
      </c>
      <c r="D25" s="13">
        <v>1.1847360242353108E-2</v>
      </c>
      <c r="E25" s="13">
        <v>-2.4021034866404303E-2</v>
      </c>
      <c r="F25" s="13">
        <v>1.6181829739427733E-2</v>
      </c>
      <c r="G25" s="14" t="s">
        <v>123</v>
      </c>
      <c r="H25" s="13">
        <v>3.6534822586635374E-2</v>
      </c>
      <c r="I25" s="13">
        <v>5.2421600290700043E-3</v>
      </c>
      <c r="J25" s="13">
        <v>3.4707751717084484E-2</v>
      </c>
      <c r="K25" s="13">
        <v>-2.9648087227562305E-3</v>
      </c>
      <c r="L25" s="13">
        <v>-6.9272404035837405E-3</v>
      </c>
      <c r="M25" s="13">
        <v>-5.0499021075513986E-3</v>
      </c>
      <c r="N25" s="13">
        <v>3.4247301530134604E-2</v>
      </c>
      <c r="O25" s="13">
        <v>2.4599619509580686E-2</v>
      </c>
      <c r="P25" s="13">
        <v>-3.0127561098559616E-2</v>
      </c>
      <c r="Q25" s="14" t="s">
        <v>113</v>
      </c>
      <c r="R25" s="13">
        <v>2.076508109040618E-3</v>
      </c>
      <c r="S25" s="13">
        <v>3.977455906649547E-2</v>
      </c>
      <c r="T25" s="13">
        <v>4.6041553092142241E-3</v>
      </c>
      <c r="U25" s="13">
        <v>3.655224010566592E-2</v>
      </c>
      <c r="V25" s="13">
        <v>1.923789955700049E-3</v>
      </c>
      <c r="W25" s="13">
        <v>-2.7842641521295909E-4</v>
      </c>
      <c r="X25" s="13">
        <v>-2.0843113605362232E-2</v>
      </c>
      <c r="Y25" s="13">
        <v>-4.9226900951459618E-3</v>
      </c>
      <c r="Z25" s="13">
        <v>-2.8380227544235807E-2</v>
      </c>
      <c r="AA25" s="13">
        <v>5.8562077279389086E-4</v>
      </c>
      <c r="AB25" s="14" t="s">
        <v>121</v>
      </c>
      <c r="AC25" s="13">
        <v>-5.2084649271964531E-2</v>
      </c>
      <c r="AD25" s="13">
        <v>-1.0276685438663346E-2</v>
      </c>
      <c r="AE25" s="13">
        <v>2.7494744504279453E-2</v>
      </c>
      <c r="AF25" s="13">
        <v>-1.5993132008463227E-2</v>
      </c>
      <c r="AG25" s="13">
        <v>-2.2047925336701205E-2</v>
      </c>
      <c r="AH25" s="13">
        <v>-4.7456398380412018E-2</v>
      </c>
      <c r="AI25" s="13">
        <v>1.6941405617761215E-3</v>
      </c>
      <c r="AJ25" s="13">
        <v>-3.9007378894461896E-2</v>
      </c>
      <c r="AK25" s="13">
        <v>2.7054822985120699E-2</v>
      </c>
      <c r="AL25" s="13">
        <v>-1.210856933672599E-2</v>
      </c>
      <c r="AM25" s="15">
        <v>-2.0496693978817333E-2</v>
      </c>
    </row>
    <row r="26" spans="1:39" ht="24">
      <c r="A26" s="10" t="s">
        <v>61</v>
      </c>
      <c r="B26" s="11" t="s">
        <v>40</v>
      </c>
      <c r="C26" s="12">
        <v>3.8345667854971927E-2</v>
      </c>
      <c r="D26" s="13">
        <v>2.0363854301619737E-2</v>
      </c>
      <c r="E26" s="13">
        <v>-1.0618710931555411E-2</v>
      </c>
      <c r="F26" s="13">
        <v>1.2891652230653779E-2</v>
      </c>
      <c r="G26" s="13">
        <v>-7.0877173150311733E-3</v>
      </c>
      <c r="H26" s="13">
        <v>1.1426274084468042E-3</v>
      </c>
      <c r="I26" s="13">
        <v>9.1146575582861863E-4</v>
      </c>
      <c r="J26" s="14" t="s">
        <v>118</v>
      </c>
      <c r="K26" s="13">
        <v>2.9897830444414783E-2</v>
      </c>
      <c r="L26" s="13">
        <v>1.1099924476467628E-2</v>
      </c>
      <c r="M26" s="13">
        <v>-8.072795310610871E-3</v>
      </c>
      <c r="N26" s="13">
        <v>-4.6641045595414148E-2</v>
      </c>
      <c r="O26" s="13">
        <v>-3.8031161533270364E-3</v>
      </c>
      <c r="P26" s="13">
        <v>-1.8159484965747704E-2</v>
      </c>
      <c r="Q26" s="13">
        <v>-1.1604008348988795E-2</v>
      </c>
      <c r="R26" s="13">
        <v>-1.7955821017731601E-2</v>
      </c>
      <c r="S26" s="13">
        <v>-7.3737755046645453E-3</v>
      </c>
      <c r="T26" s="13">
        <v>-1.575163433092986E-2</v>
      </c>
      <c r="U26" s="13">
        <v>-2.7702068412016435E-2</v>
      </c>
      <c r="V26" s="13">
        <v>-3.977286322032219E-2</v>
      </c>
      <c r="W26" s="13">
        <v>-3.9938493136324568E-2</v>
      </c>
      <c r="X26" s="14" t="s">
        <v>138</v>
      </c>
      <c r="Y26" s="13">
        <v>4.1510098791057319E-2</v>
      </c>
      <c r="Z26" s="13">
        <v>2.6361025229639942E-2</v>
      </c>
      <c r="AA26" s="13">
        <v>1.324818529334831E-2</v>
      </c>
      <c r="AB26" s="13">
        <v>3.459327790566185E-2</v>
      </c>
      <c r="AC26" s="14" t="s">
        <v>135</v>
      </c>
      <c r="AD26" s="13">
        <v>-1.6877413365860721E-2</v>
      </c>
      <c r="AE26" s="13">
        <v>-3.4211006651218401E-4</v>
      </c>
      <c r="AF26" s="13">
        <v>3.7566483339913331E-2</v>
      </c>
      <c r="AG26" s="13">
        <v>3.0732977174780639E-2</v>
      </c>
      <c r="AH26" s="13">
        <v>9.638496291993863E-3</v>
      </c>
      <c r="AI26" s="13">
        <v>-2.756141660628905E-3</v>
      </c>
      <c r="AJ26" s="13">
        <v>6.4325055950064493E-3</v>
      </c>
      <c r="AK26" s="13">
        <v>4.1290476980258102E-3</v>
      </c>
      <c r="AL26" s="13">
        <v>4.2384695390097198E-2</v>
      </c>
      <c r="AM26" s="15">
        <v>5.4129013319944914E-2</v>
      </c>
    </row>
    <row r="27" spans="1:39" ht="24">
      <c r="A27" s="10" t="s">
        <v>62</v>
      </c>
      <c r="B27" s="11" t="s">
        <v>40</v>
      </c>
      <c r="C27" s="12">
        <v>6.9029026542756292E-3</v>
      </c>
      <c r="D27" s="14" t="s">
        <v>136</v>
      </c>
      <c r="E27" s="13">
        <v>2.5306513308989989E-2</v>
      </c>
      <c r="F27" s="13">
        <v>9.5336809776477138E-3</v>
      </c>
      <c r="G27" s="13">
        <v>-5.9325266598767336E-3</v>
      </c>
      <c r="H27" s="13">
        <v>1.1394778414928761E-2</v>
      </c>
      <c r="I27" s="13">
        <v>-1.6319478376489772E-2</v>
      </c>
      <c r="J27" s="13">
        <v>3.7642394675483151E-2</v>
      </c>
      <c r="K27" s="13">
        <v>1.7596724788795134E-2</v>
      </c>
      <c r="L27" s="13">
        <v>3.3062131395040995E-2</v>
      </c>
      <c r="M27" s="13">
        <v>3.4574913389594703E-2</v>
      </c>
      <c r="N27" s="13">
        <v>2.408219319225113E-4</v>
      </c>
      <c r="O27" s="13">
        <v>7.3778300217999578E-3</v>
      </c>
      <c r="P27" s="13">
        <v>3.8932885519273389E-2</v>
      </c>
      <c r="Q27" s="13">
        <v>-7.2352598628547963E-3</v>
      </c>
      <c r="R27" s="13">
        <v>1.5563945054031615E-2</v>
      </c>
      <c r="S27" s="13">
        <v>1.7352099690798834E-2</v>
      </c>
      <c r="T27" s="13">
        <v>3.3137926060483561E-2</v>
      </c>
      <c r="U27" s="13">
        <v>4.0059380238295361E-2</v>
      </c>
      <c r="V27" s="13">
        <v>7.4548186374375196E-3</v>
      </c>
      <c r="W27" s="13">
        <v>3.6560862684269807E-2</v>
      </c>
      <c r="X27" s="14" t="s">
        <v>139</v>
      </c>
      <c r="Y27" s="13">
        <v>-2.6994036692154071E-4</v>
      </c>
      <c r="Z27" s="13">
        <v>-7.6138997698370868E-3</v>
      </c>
      <c r="AA27" s="13">
        <v>-4.2892198415135703E-2</v>
      </c>
      <c r="AB27" s="13">
        <v>-1.5959104331775231E-2</v>
      </c>
      <c r="AC27" s="13">
        <v>2.2292985462165616E-2</v>
      </c>
      <c r="AD27" s="13">
        <v>3.7579206821575145E-2</v>
      </c>
      <c r="AE27" s="13">
        <v>-1.8636641684557465E-2</v>
      </c>
      <c r="AF27" s="14" t="s">
        <v>118</v>
      </c>
      <c r="AG27" s="13">
        <v>3.3124609548217485E-2</v>
      </c>
      <c r="AH27" s="13">
        <v>3.1286469754250807E-4</v>
      </c>
      <c r="AI27" s="13">
        <v>-3.6338533973531553E-2</v>
      </c>
      <c r="AJ27" s="13">
        <v>-2.4734749764088418E-2</v>
      </c>
      <c r="AK27" s="13">
        <v>-1.1703702169401057E-2</v>
      </c>
      <c r="AL27" s="13">
        <v>-2.3234671457921512E-2</v>
      </c>
      <c r="AM27" s="15">
        <v>-1.8920005447785427E-2</v>
      </c>
    </row>
    <row r="28" spans="1:39" ht="24">
      <c r="A28" s="10" t="s">
        <v>63</v>
      </c>
      <c r="B28" s="11" t="s">
        <v>40</v>
      </c>
      <c r="C28" s="12">
        <v>3.4033709003863218E-2</v>
      </c>
      <c r="D28" s="13">
        <v>3.4580706928862261E-2</v>
      </c>
      <c r="E28" s="13">
        <v>4.7737867169743375E-2</v>
      </c>
      <c r="F28" s="13">
        <v>4.3241141259359711E-2</v>
      </c>
      <c r="G28" s="13">
        <v>1.0808453018847778E-2</v>
      </c>
      <c r="H28" s="13">
        <v>1.7962502017527599E-2</v>
      </c>
      <c r="I28" s="13">
        <v>-2.8435565426106072E-3</v>
      </c>
      <c r="J28" s="14" t="s">
        <v>138</v>
      </c>
      <c r="K28" s="13">
        <v>2.383813242773684E-2</v>
      </c>
      <c r="L28" s="13">
        <v>2.5463966138996857E-2</v>
      </c>
      <c r="M28" s="13">
        <v>-2.045692728808925E-2</v>
      </c>
      <c r="N28" s="13">
        <v>-3.5474579001493218E-3</v>
      </c>
      <c r="O28" s="13">
        <v>1.7448408789100221E-2</v>
      </c>
      <c r="P28" s="13">
        <v>2.1563833941326754E-2</v>
      </c>
      <c r="Q28" s="13">
        <v>1.1436178020683015E-3</v>
      </c>
      <c r="R28" s="13">
        <v>2.6978884611671972E-2</v>
      </c>
      <c r="S28" s="13">
        <v>4.1689172869850298E-3</v>
      </c>
      <c r="T28" s="13">
        <v>9.371337872572787E-3</v>
      </c>
      <c r="U28" s="13">
        <v>2.4014026277889029E-2</v>
      </c>
      <c r="V28" s="13">
        <v>1.1749299369113949E-2</v>
      </c>
      <c r="W28" s="13">
        <v>1.9269361647401801E-2</v>
      </c>
      <c r="X28" s="14" t="s">
        <v>118</v>
      </c>
      <c r="Y28" s="13">
        <v>-3.0496524295010659E-2</v>
      </c>
      <c r="Z28" s="13">
        <v>2.1882455532524813E-3</v>
      </c>
      <c r="AA28" s="13">
        <v>4.5509814711303095E-2</v>
      </c>
      <c r="AB28" s="13">
        <v>-2.0798896780422647E-2</v>
      </c>
      <c r="AC28" s="13">
        <v>-2.6727139000897144E-2</v>
      </c>
      <c r="AD28" s="13">
        <v>-4.1844980592523597E-2</v>
      </c>
      <c r="AE28" s="13">
        <v>-2.0544022071298278E-2</v>
      </c>
      <c r="AF28" s="14" t="s">
        <v>139</v>
      </c>
      <c r="AG28" s="13">
        <v>-2.2631840009344022E-2</v>
      </c>
      <c r="AH28" s="13">
        <v>-2.7843134693401023E-2</v>
      </c>
      <c r="AI28" s="13">
        <v>-2.2072205729776243E-3</v>
      </c>
      <c r="AJ28" s="13">
        <v>-1.9337844533352876E-2</v>
      </c>
      <c r="AK28" s="13">
        <v>-2.3844534709243172E-2</v>
      </c>
      <c r="AL28" s="13">
        <v>-1.1401572270315365E-3</v>
      </c>
      <c r="AM28" s="15">
        <v>8.2690285977992887E-3</v>
      </c>
    </row>
    <row r="29" spans="1:39" ht="24">
      <c r="A29" s="10" t="s">
        <v>64</v>
      </c>
      <c r="B29" s="11" t="s">
        <v>40</v>
      </c>
      <c r="C29" s="16" t="s">
        <v>140</v>
      </c>
      <c r="D29" s="13">
        <v>1.3730243156335104E-2</v>
      </c>
      <c r="E29" s="13">
        <v>2.320204897236599E-3</v>
      </c>
      <c r="F29" s="13">
        <v>-8.8240698895105645E-3</v>
      </c>
      <c r="G29" s="13">
        <v>4.4210597371305907E-2</v>
      </c>
      <c r="H29" s="13">
        <v>2.2407069919296495E-2</v>
      </c>
      <c r="I29" s="13">
        <v>5.5284541200124278E-2</v>
      </c>
      <c r="J29" s="13">
        <v>-3.2525834600113717E-4</v>
      </c>
      <c r="K29" s="13">
        <v>-1.5901521147052362E-2</v>
      </c>
      <c r="L29" s="13">
        <v>-6.4719844357390352E-3</v>
      </c>
      <c r="M29" s="13">
        <v>1.8989867680274625E-2</v>
      </c>
      <c r="N29" s="13">
        <v>3.9503590892151996E-2</v>
      </c>
      <c r="O29" s="13">
        <v>5.1049520382827826E-2</v>
      </c>
      <c r="P29" s="13">
        <v>-2.0817903837754708E-2</v>
      </c>
      <c r="Q29" s="13">
        <v>5.8614097060699338E-2</v>
      </c>
      <c r="R29" s="13">
        <v>8.9413132217983117E-3</v>
      </c>
      <c r="S29" s="13">
        <v>4.007885190354319E-2</v>
      </c>
      <c r="T29" s="13">
        <v>-4.8176802859918131E-3</v>
      </c>
      <c r="U29" s="13">
        <v>1.7228286218668575E-2</v>
      </c>
      <c r="V29" s="13">
        <v>-5.3875310933183809E-3</v>
      </c>
      <c r="W29" s="13">
        <v>-4.5395745649964035E-2</v>
      </c>
      <c r="X29" s="13">
        <v>-2.0389452259336999E-2</v>
      </c>
      <c r="Y29" s="13">
        <v>4.8472703175562182E-3</v>
      </c>
      <c r="Z29" s="13">
        <v>8.8454629226483415E-3</v>
      </c>
      <c r="AA29" s="13">
        <v>4.062009885378335E-2</v>
      </c>
      <c r="AB29" s="13">
        <v>2.7226574746891677E-2</v>
      </c>
      <c r="AC29" s="13">
        <v>-2.319570561172065E-2</v>
      </c>
      <c r="AD29" s="13">
        <v>-2.592938190403217E-2</v>
      </c>
      <c r="AE29" s="14" t="s">
        <v>129</v>
      </c>
      <c r="AF29" s="13">
        <v>-1.8508186125067466E-2</v>
      </c>
      <c r="AG29" s="13">
        <v>-3.3118665721328919E-2</v>
      </c>
      <c r="AH29" s="13">
        <v>-6.24391600223566E-3</v>
      </c>
      <c r="AI29" s="13">
        <v>4.3988200354954453E-2</v>
      </c>
      <c r="AJ29" s="13">
        <v>-4.7214324842768308E-2</v>
      </c>
      <c r="AK29" s="13">
        <v>4.3379276767627747E-2</v>
      </c>
      <c r="AL29" s="14" t="s">
        <v>141</v>
      </c>
      <c r="AM29" s="15">
        <v>-3.7201464969275426E-3</v>
      </c>
    </row>
    <row r="30" spans="1:39" ht="24">
      <c r="A30" s="10" t="s">
        <v>65</v>
      </c>
      <c r="B30" s="11" t="s">
        <v>40</v>
      </c>
      <c r="C30" s="16" t="s">
        <v>99</v>
      </c>
      <c r="D30" s="13">
        <v>1.8777191384784005E-2</v>
      </c>
      <c r="E30" s="13">
        <v>3.2804354378303154E-2</v>
      </c>
      <c r="F30" s="13">
        <v>2.6394422914192708E-2</v>
      </c>
      <c r="G30" s="14" t="s">
        <v>123</v>
      </c>
      <c r="H30" s="13">
        <v>4.9345885400805999E-2</v>
      </c>
      <c r="I30" s="13">
        <v>-1.0877909889151997E-2</v>
      </c>
      <c r="J30" s="13">
        <v>2.6299379943685905E-2</v>
      </c>
      <c r="K30" s="13">
        <v>1.6512862597184614E-2</v>
      </c>
      <c r="L30" s="14" t="s">
        <v>142</v>
      </c>
      <c r="M30" s="13">
        <v>3.2976859663172587E-3</v>
      </c>
      <c r="N30" s="13">
        <v>2.014588629145515E-2</v>
      </c>
      <c r="O30" s="13">
        <v>3.9561999728376228E-2</v>
      </c>
      <c r="P30" s="13">
        <v>2.2385238244506389E-2</v>
      </c>
      <c r="Q30" s="13">
        <v>9.7094519523787341E-3</v>
      </c>
      <c r="R30" s="13">
        <v>2.5520354620549496E-2</v>
      </c>
      <c r="S30" s="13">
        <v>4.8457795399704573E-2</v>
      </c>
      <c r="T30" s="13">
        <v>1.1379719958220248E-2</v>
      </c>
      <c r="U30" s="13">
        <v>-2.9676245523790855E-3</v>
      </c>
      <c r="V30" s="13">
        <v>1.7651124135200653E-2</v>
      </c>
      <c r="W30" s="13">
        <v>1.2213431710029417E-2</v>
      </c>
      <c r="X30" s="13">
        <v>2.178364549777735E-3</v>
      </c>
      <c r="Y30" s="13">
        <v>2.9983133176163339E-2</v>
      </c>
      <c r="Z30" s="14" t="s">
        <v>126</v>
      </c>
      <c r="AA30" s="13">
        <v>3.7612919981867381E-2</v>
      </c>
      <c r="AB30" s="13">
        <v>-2.8228835651683375E-2</v>
      </c>
      <c r="AC30" s="13">
        <v>-1.7183043044163779E-2</v>
      </c>
      <c r="AD30" s="13">
        <v>-5.105836469280061E-2</v>
      </c>
      <c r="AE30" s="13">
        <v>8.895022635325503E-3</v>
      </c>
      <c r="AF30" s="13">
        <v>-7.5839677801475165E-3</v>
      </c>
      <c r="AG30" s="13">
        <v>-1.368735464289135E-2</v>
      </c>
      <c r="AH30" s="13">
        <v>-5.1655799963103322E-2</v>
      </c>
      <c r="AI30" s="13">
        <v>6.7117366498153173E-3</v>
      </c>
      <c r="AJ30" s="13">
        <v>-2.9094115725993314E-2</v>
      </c>
      <c r="AK30" s="13">
        <v>-2.523229751376739E-2</v>
      </c>
      <c r="AL30" s="13">
        <v>1.4523362482545276E-2</v>
      </c>
      <c r="AM30" s="15">
        <v>1.7648372307444277E-2</v>
      </c>
    </row>
    <row r="31" spans="1:39" ht="24">
      <c r="A31" s="10" t="s">
        <v>66</v>
      </c>
      <c r="B31" s="11" t="s">
        <v>40</v>
      </c>
      <c r="C31" s="16" t="s">
        <v>143</v>
      </c>
      <c r="D31" s="13">
        <v>1.5806946120282227E-2</v>
      </c>
      <c r="E31" s="13">
        <v>2.0657011096918667E-2</v>
      </c>
      <c r="F31" s="13">
        <v>6.7915407896018314E-3</v>
      </c>
      <c r="G31" s="13">
        <v>-1.4464101008613459E-3</v>
      </c>
      <c r="H31" s="13">
        <v>-3.4758832277680958E-2</v>
      </c>
      <c r="I31" s="13">
        <v>1.4637029380667604E-2</v>
      </c>
      <c r="J31" s="13">
        <v>4.1350069341041951E-3</v>
      </c>
      <c r="K31" s="13">
        <v>-1.5945890265616373E-2</v>
      </c>
      <c r="L31" s="13">
        <v>-1.848904825734559E-2</v>
      </c>
      <c r="M31" s="13">
        <v>2.944015933430788E-2</v>
      </c>
      <c r="N31" s="14" t="s">
        <v>120</v>
      </c>
      <c r="O31" s="13">
        <v>2.8609839906246042E-2</v>
      </c>
      <c r="P31" s="13">
        <v>-6.9691316417026519E-3</v>
      </c>
      <c r="Q31" s="14" t="s">
        <v>113</v>
      </c>
      <c r="R31" s="13">
        <v>2.6153590281556019E-2</v>
      </c>
      <c r="S31" s="13">
        <v>3.0038181999122497E-2</v>
      </c>
      <c r="T31" s="14" t="s">
        <v>123</v>
      </c>
      <c r="U31" s="13">
        <v>3.5509423505328673E-2</v>
      </c>
      <c r="V31" s="13">
        <v>1.5488847851282853E-2</v>
      </c>
      <c r="W31" s="13">
        <v>2.8758660360847996E-3</v>
      </c>
      <c r="X31" s="13">
        <v>-2.3847071873730672E-2</v>
      </c>
      <c r="Y31" s="13">
        <v>-6.7760825183843711E-3</v>
      </c>
      <c r="Z31" s="13">
        <v>-2.5304859251023961E-2</v>
      </c>
      <c r="AA31" s="13">
        <v>-1.5017754436284409E-2</v>
      </c>
      <c r="AB31" s="13">
        <v>2.7017809191974957E-2</v>
      </c>
      <c r="AC31" s="13">
        <v>-4.0012080200787385E-2</v>
      </c>
      <c r="AD31" s="13">
        <v>2.790097561824881E-3</v>
      </c>
      <c r="AE31" s="13">
        <v>4.3720817972434267E-2</v>
      </c>
      <c r="AF31" s="13">
        <v>-1.1706017966630691E-2</v>
      </c>
      <c r="AG31" s="13">
        <v>1.7428207295635319E-2</v>
      </c>
      <c r="AH31" s="13">
        <v>1.2851073494614231E-2</v>
      </c>
      <c r="AI31" s="13">
        <v>-3.1297069271912256E-3</v>
      </c>
      <c r="AJ31" s="13">
        <v>-3.8643956887259662E-2</v>
      </c>
      <c r="AK31" s="14" t="s">
        <v>118</v>
      </c>
      <c r="AL31" s="13">
        <v>-2.6076276381373897E-2</v>
      </c>
      <c r="AM31" s="15">
        <v>-1.6666835483065044E-2</v>
      </c>
    </row>
    <row r="32" spans="1:39" ht="24">
      <c r="A32" s="10" t="s">
        <v>67</v>
      </c>
      <c r="B32" s="11" t="s">
        <v>40</v>
      </c>
      <c r="C32" s="12">
        <v>1.5451194331374251E-2</v>
      </c>
      <c r="D32" s="13">
        <v>1.070623040871278E-2</v>
      </c>
      <c r="E32" s="13">
        <v>-9.0003062894196302E-3</v>
      </c>
      <c r="F32" s="13">
        <v>-9.8048447472010147E-3</v>
      </c>
      <c r="G32" s="14" t="s">
        <v>144</v>
      </c>
      <c r="H32" s="13">
        <v>-2.4099660447849131E-2</v>
      </c>
      <c r="I32" s="13">
        <v>8.2010417608148686E-3</v>
      </c>
      <c r="J32" s="13">
        <v>-7.0185847073506967E-3</v>
      </c>
      <c r="K32" s="13">
        <v>-2.3426414845705013E-2</v>
      </c>
      <c r="L32" s="13">
        <v>-1.4278032495980222E-2</v>
      </c>
      <c r="M32" s="13">
        <v>-2.5824090404982965E-3</v>
      </c>
      <c r="N32" s="13">
        <v>-2.7988027224140784E-2</v>
      </c>
      <c r="O32" s="13">
        <v>3.8621631951139899E-2</v>
      </c>
      <c r="P32" s="13">
        <v>-1.4736428241322918E-2</v>
      </c>
      <c r="Q32" s="13">
        <v>-2.6823957263181399E-2</v>
      </c>
      <c r="R32" s="13">
        <v>1.8316125860325296E-3</v>
      </c>
      <c r="S32" s="13">
        <v>1.982670122602705E-2</v>
      </c>
      <c r="T32" s="13">
        <v>-8.5829369086813895E-4</v>
      </c>
      <c r="U32" s="13">
        <v>-2.2067659691926929E-2</v>
      </c>
      <c r="V32" s="13">
        <v>-3.7936644208797866E-2</v>
      </c>
      <c r="W32" s="13">
        <v>-5.8157311473602973E-2</v>
      </c>
      <c r="X32" s="13">
        <v>1.0714171731683545E-2</v>
      </c>
      <c r="Y32" s="14" t="s">
        <v>134</v>
      </c>
      <c r="Z32" s="14" t="s">
        <v>123</v>
      </c>
      <c r="AA32" s="14" t="s">
        <v>117</v>
      </c>
      <c r="AB32" s="14" t="s">
        <v>80</v>
      </c>
      <c r="AC32" s="13">
        <v>-1.5319921781315457E-2</v>
      </c>
      <c r="AD32" s="13">
        <v>-1.1859157859957767E-2</v>
      </c>
      <c r="AE32" s="13">
        <v>4.4179435861868198E-2</v>
      </c>
      <c r="AF32" s="13">
        <v>-5.9023520516892393E-3</v>
      </c>
      <c r="AG32" s="13">
        <v>3.1726489483255509E-2</v>
      </c>
      <c r="AH32" s="13">
        <v>1.8665343437726842E-2</v>
      </c>
      <c r="AI32" s="13">
        <v>1.6001781313977243E-2</v>
      </c>
      <c r="AJ32" s="13">
        <v>-5.9343214056492566E-3</v>
      </c>
      <c r="AK32" s="13">
        <v>-1.427981117937363E-3</v>
      </c>
      <c r="AL32" s="13">
        <v>-1.8287726440182625E-3</v>
      </c>
      <c r="AM32" s="15">
        <v>1.799836561434344E-2</v>
      </c>
    </row>
    <row r="33" spans="1:39" ht="24">
      <c r="A33" s="10" t="s">
        <v>68</v>
      </c>
      <c r="B33" s="11" t="s">
        <v>40</v>
      </c>
      <c r="C33" s="16" t="s">
        <v>145</v>
      </c>
      <c r="D33" s="13">
        <v>-4.0277811493155992E-2</v>
      </c>
      <c r="E33" s="13">
        <v>8.8539838170932916E-3</v>
      </c>
      <c r="F33" s="13">
        <v>-8.6085663926478238E-3</v>
      </c>
      <c r="G33" s="13">
        <v>-2.3322238719505006E-2</v>
      </c>
      <c r="H33" s="13">
        <v>-2.0356167311670843E-2</v>
      </c>
      <c r="I33" s="13">
        <v>-5.6455926055905034E-2</v>
      </c>
      <c r="J33" s="13">
        <v>2.9507169967261132E-2</v>
      </c>
      <c r="K33" s="14" t="s">
        <v>146</v>
      </c>
      <c r="L33" s="13">
        <v>-2.343668483789154E-2</v>
      </c>
      <c r="M33" s="13">
        <v>-2.3086617713067626E-2</v>
      </c>
      <c r="N33" s="13">
        <v>-1.1684696200671489E-2</v>
      </c>
      <c r="O33" s="13">
        <v>-5.1419567248784964E-2</v>
      </c>
      <c r="P33" s="13">
        <v>4.076004849687314E-2</v>
      </c>
      <c r="Q33" s="13">
        <v>-2.3813899788061352E-2</v>
      </c>
      <c r="R33" s="13">
        <v>-5.4915893367096158E-3</v>
      </c>
      <c r="S33" s="13">
        <v>-5.6496871494942896E-2</v>
      </c>
      <c r="T33" s="13">
        <v>-5.2878865618889492E-2</v>
      </c>
      <c r="U33" s="13">
        <v>-7.8732601084237491E-3</v>
      </c>
      <c r="V33" s="13">
        <v>-2.3746699008408225E-2</v>
      </c>
      <c r="W33" s="13">
        <v>2.7744814406425736E-2</v>
      </c>
      <c r="X33" s="13">
        <v>2.347723057764823E-2</v>
      </c>
      <c r="Y33" s="13">
        <v>-1.2675250578262201E-2</v>
      </c>
      <c r="Z33" s="13">
        <v>1.6341540274460442E-2</v>
      </c>
      <c r="AA33" s="13">
        <v>1.1126951436864806E-2</v>
      </c>
      <c r="AB33" s="13">
        <v>-2.9285265097076119E-3</v>
      </c>
      <c r="AC33" s="13">
        <v>5.6580212688022428E-2</v>
      </c>
      <c r="AD33" s="13">
        <v>3.8511120203790848E-2</v>
      </c>
      <c r="AE33" s="13">
        <v>-1.581051847068362E-2</v>
      </c>
      <c r="AF33" s="13">
        <v>1.7351856298656008E-2</v>
      </c>
      <c r="AG33" s="13">
        <v>2.351140525712914E-2</v>
      </c>
      <c r="AH33" s="13">
        <v>2.7878042825933914E-2</v>
      </c>
      <c r="AI33" s="13">
        <v>-2.2630010233817353E-2</v>
      </c>
      <c r="AJ33" s="14" t="s">
        <v>147</v>
      </c>
      <c r="AK33" s="13">
        <v>-1.5735073246858525E-2</v>
      </c>
      <c r="AL33" s="13">
        <v>5.6021037840494288E-2</v>
      </c>
      <c r="AM33" s="15">
        <v>-1.5357613168781056E-2</v>
      </c>
    </row>
    <row r="34" spans="1:39" ht="24">
      <c r="A34" s="10" t="s">
        <v>69</v>
      </c>
      <c r="B34" s="11" t="s">
        <v>40</v>
      </c>
      <c r="C34" s="12">
        <v>3.5095822067665719E-2</v>
      </c>
      <c r="D34" s="13">
        <v>1.194719548680493E-2</v>
      </c>
      <c r="E34" s="13">
        <v>1.3576439760321125E-2</v>
      </c>
      <c r="F34" s="13">
        <v>4.3120257594185633E-2</v>
      </c>
      <c r="G34" s="13">
        <v>-1.8232362954110355E-3</v>
      </c>
      <c r="H34" s="13">
        <v>2.3184640927661895E-2</v>
      </c>
      <c r="I34" s="13">
        <v>1.6221587052706612E-2</v>
      </c>
      <c r="J34" s="13">
        <v>4.1676920573299629E-2</v>
      </c>
      <c r="K34" s="13">
        <v>5.5802248064275389E-2</v>
      </c>
      <c r="L34" s="13">
        <v>3.0289301649347931E-2</v>
      </c>
      <c r="M34" s="13">
        <v>-7.6561814463942755E-3</v>
      </c>
      <c r="N34" s="13">
        <v>1.2761818488715142E-2</v>
      </c>
      <c r="O34" s="13">
        <v>-8.4660031133561627E-3</v>
      </c>
      <c r="P34" s="13">
        <v>4.044815872929787E-2</v>
      </c>
      <c r="Q34" s="13">
        <v>-1.045332227706265E-2</v>
      </c>
      <c r="R34" s="13">
        <v>1.7013108575111985E-2</v>
      </c>
      <c r="S34" s="13">
        <v>-4.3073832295915356E-3</v>
      </c>
      <c r="T34" s="13">
        <v>2.3068351641614884E-2</v>
      </c>
      <c r="U34" s="13">
        <v>3.6113319229868983E-2</v>
      </c>
      <c r="V34" s="13">
        <v>1.0547339734324639E-2</v>
      </c>
      <c r="W34" s="14" t="s">
        <v>148</v>
      </c>
      <c r="X34" s="13">
        <v>-1.1019115934231716E-3</v>
      </c>
      <c r="Y34" s="13">
        <v>-2.1921832349772637E-2</v>
      </c>
      <c r="Z34" s="13">
        <v>1.4337997172935987E-2</v>
      </c>
      <c r="AA34" s="13">
        <v>-3.4425347853500793E-2</v>
      </c>
      <c r="AB34" s="13">
        <v>-1.1868292487586245E-2</v>
      </c>
      <c r="AC34" s="13">
        <v>-1.1371986644462385E-2</v>
      </c>
      <c r="AD34" s="14" t="s">
        <v>149</v>
      </c>
      <c r="AE34" s="14" t="s">
        <v>141</v>
      </c>
      <c r="AF34" s="13">
        <v>-2.2810671393111995E-2</v>
      </c>
      <c r="AG34" s="13">
        <v>-4.2773539595705581E-2</v>
      </c>
      <c r="AH34" s="13">
        <v>-4.5152596730052959E-2</v>
      </c>
      <c r="AI34" s="13">
        <v>-4.4905389360045525E-2</v>
      </c>
      <c r="AJ34" s="13">
        <v>2.932282136516964E-2</v>
      </c>
      <c r="AK34" s="13">
        <v>-2.5627722837660072E-2</v>
      </c>
      <c r="AL34" s="14" t="s">
        <v>150</v>
      </c>
      <c r="AM34" s="15">
        <v>3.619636574590886E-3</v>
      </c>
    </row>
    <row r="35" spans="1:39" ht="24">
      <c r="A35" s="10" t="s">
        <v>70</v>
      </c>
      <c r="B35" s="11" t="s">
        <v>40</v>
      </c>
      <c r="C35" s="12">
        <v>3.1844790292059895E-2</v>
      </c>
      <c r="D35" s="13">
        <v>5.6665246213771059E-2</v>
      </c>
      <c r="E35" s="13">
        <v>-1.3941284122411312E-2</v>
      </c>
      <c r="F35" s="13">
        <v>5.5306279412928282E-2</v>
      </c>
      <c r="G35" s="14" t="s">
        <v>117</v>
      </c>
      <c r="H35" s="13">
        <v>1.9737756665343078E-2</v>
      </c>
      <c r="I35" s="13">
        <v>3.8486327613895338E-2</v>
      </c>
      <c r="J35" s="13">
        <v>1.304150010418405E-2</v>
      </c>
      <c r="K35" s="13">
        <v>1.111164703190656E-2</v>
      </c>
      <c r="L35" s="13">
        <v>4.8618925600122188E-2</v>
      </c>
      <c r="M35" s="13">
        <v>9.1257085974118506E-3</v>
      </c>
      <c r="N35" s="13">
        <v>-4.9328067645526127E-3</v>
      </c>
      <c r="O35" s="13">
        <v>5.4465348045961155E-2</v>
      </c>
      <c r="P35" s="13">
        <v>-1.3912077989075261E-2</v>
      </c>
      <c r="Q35" s="13">
        <v>1.6097374162190009E-2</v>
      </c>
      <c r="R35" s="13">
        <v>4.3460848001581117E-3</v>
      </c>
      <c r="S35" s="13">
        <v>2.9340914658707945E-2</v>
      </c>
      <c r="T35" s="13">
        <v>3.1584869446629319E-3</v>
      </c>
      <c r="U35" s="13">
        <v>-7.0417581144578117E-3</v>
      </c>
      <c r="V35" s="13">
        <v>5.6199568694101677E-3</v>
      </c>
      <c r="W35" s="13">
        <v>-2.7183158974597273E-2</v>
      </c>
      <c r="X35" s="13">
        <v>4.4768847317221021E-2</v>
      </c>
      <c r="Y35" s="13">
        <v>3.1837512053346409E-2</v>
      </c>
      <c r="Z35" s="13">
        <v>3.7143198089248569E-2</v>
      </c>
      <c r="AA35" s="14" t="s">
        <v>150</v>
      </c>
      <c r="AB35" s="13">
        <v>5.8282140375604918E-4</v>
      </c>
      <c r="AC35" s="13">
        <v>-3.7794696476502715E-2</v>
      </c>
      <c r="AD35" s="13">
        <v>-2.408011264500394E-2</v>
      </c>
      <c r="AE35" s="13">
        <v>4.0275970816146749E-2</v>
      </c>
      <c r="AF35" s="13">
        <v>-4.2199098701778404E-2</v>
      </c>
      <c r="AG35" s="13">
        <v>-1.505341563262446E-2</v>
      </c>
      <c r="AH35" s="13">
        <v>-1.8374220176577763E-2</v>
      </c>
      <c r="AI35" s="13">
        <v>4.9766172127641124E-2</v>
      </c>
      <c r="AJ35" s="13">
        <v>-4.4008845301755646E-2</v>
      </c>
      <c r="AK35" s="13">
        <v>-1.4772835047651223E-2</v>
      </c>
      <c r="AL35" s="13">
        <v>-3.4473404753062861E-2</v>
      </c>
      <c r="AM35" s="15">
        <v>1.4108156202349436E-3</v>
      </c>
    </row>
    <row r="36" spans="1:39" ht="24">
      <c r="A36" s="10" t="s">
        <v>71</v>
      </c>
      <c r="B36" s="11" t="s">
        <v>40</v>
      </c>
      <c r="C36" s="12">
        <v>-1.1189686062642435E-2</v>
      </c>
      <c r="D36" s="13">
        <v>1.6724854079213001E-3</v>
      </c>
      <c r="E36" s="13">
        <v>6.2182750258184252E-3</v>
      </c>
      <c r="F36" s="13">
        <v>5.0543479790805999E-2</v>
      </c>
      <c r="G36" s="13">
        <v>-1.1747417484651756E-2</v>
      </c>
      <c r="H36" s="13">
        <v>-5.9401452661640352E-3</v>
      </c>
      <c r="I36" s="13">
        <v>-1.6538091213435704E-2</v>
      </c>
      <c r="J36" s="13">
        <v>-1.6624848348792381E-2</v>
      </c>
      <c r="K36" s="13">
        <v>3.8366463625165208E-2</v>
      </c>
      <c r="L36" s="13">
        <v>-2.1778770390839492E-2</v>
      </c>
      <c r="M36" s="13">
        <v>2.4168629446177578E-2</v>
      </c>
      <c r="N36" s="13">
        <v>4.9440496095291137E-2</v>
      </c>
      <c r="O36" s="13">
        <v>-1.4265443276267579E-2</v>
      </c>
      <c r="P36" s="13">
        <v>3.1553276029133007E-2</v>
      </c>
      <c r="Q36" s="13">
        <v>4.4410845580872133E-2</v>
      </c>
      <c r="R36" s="13">
        <v>1.8217568023395768E-2</v>
      </c>
      <c r="S36" s="13">
        <v>1.310162833416232E-2</v>
      </c>
      <c r="T36" s="13">
        <v>-4.8652888022905306E-3</v>
      </c>
      <c r="U36" s="13">
        <v>2.8979140947241216E-2</v>
      </c>
      <c r="V36" s="13">
        <v>5.7023199537841594E-2</v>
      </c>
      <c r="W36" s="13">
        <v>2.1695471904623235E-2</v>
      </c>
      <c r="X36" s="13">
        <v>-4.1116425843266809E-2</v>
      </c>
      <c r="Y36" s="13">
        <v>-5.5305128572508286E-2</v>
      </c>
      <c r="Z36" s="13">
        <v>-5.0379296801485923E-2</v>
      </c>
      <c r="AA36" s="13">
        <v>-2.4041123437329844E-2</v>
      </c>
      <c r="AB36" s="13">
        <v>-1.0073763797386811E-2</v>
      </c>
      <c r="AC36" s="13">
        <v>4.4718506784360828E-3</v>
      </c>
      <c r="AD36" s="14" t="s">
        <v>150</v>
      </c>
      <c r="AE36" s="13">
        <v>-2.5675848629712842E-2</v>
      </c>
      <c r="AF36" s="13">
        <v>3.6961686445805948E-2</v>
      </c>
      <c r="AG36" s="13">
        <v>-1.2987848810291754E-2</v>
      </c>
      <c r="AH36" s="13">
        <v>-1.2029457664790202E-2</v>
      </c>
      <c r="AI36" s="13">
        <v>-3.2564190931787106E-2</v>
      </c>
      <c r="AJ36" s="13">
        <v>3.8798538996141503E-2</v>
      </c>
      <c r="AK36" s="13">
        <v>2.7572866224430384E-3</v>
      </c>
      <c r="AL36" s="14" t="s">
        <v>149</v>
      </c>
      <c r="AM36" s="15">
        <v>-5.0132862977319261E-2</v>
      </c>
    </row>
    <row r="37" spans="1:39" ht="24">
      <c r="A37" s="10" t="s">
        <v>72</v>
      </c>
      <c r="B37" s="11" t="s">
        <v>40</v>
      </c>
      <c r="C37" s="16" t="s">
        <v>138</v>
      </c>
      <c r="D37" s="13">
        <v>2.2292916701513083E-2</v>
      </c>
      <c r="E37" s="13">
        <v>-1.1287475897428793E-2</v>
      </c>
      <c r="F37" s="13">
        <v>1.4280514804913005E-2</v>
      </c>
      <c r="G37" s="13">
        <v>-1.5056517800821182E-2</v>
      </c>
      <c r="H37" s="13">
        <v>3.381858981183488E-2</v>
      </c>
      <c r="I37" s="13">
        <v>-1.5449301929118303E-2</v>
      </c>
      <c r="J37" s="13">
        <v>5.8408776431072666E-2</v>
      </c>
      <c r="K37" s="13">
        <v>5.5876406061066232E-2</v>
      </c>
      <c r="L37" s="13">
        <v>5.4124321908080926E-2</v>
      </c>
      <c r="M37" s="13">
        <v>1.5896959553210289E-2</v>
      </c>
      <c r="N37" s="13">
        <v>1.7327158563635724E-2</v>
      </c>
      <c r="O37" s="13">
        <v>-6.3881314058557015E-3</v>
      </c>
      <c r="P37" s="14" t="s">
        <v>117</v>
      </c>
      <c r="Q37" s="13">
        <v>2.1005907894755482E-2</v>
      </c>
      <c r="R37" s="13">
        <v>-6.181062519736699E-4</v>
      </c>
      <c r="S37" s="13">
        <v>2.5776973333510658E-2</v>
      </c>
      <c r="T37" s="13">
        <v>-1.9665790932944731E-2</v>
      </c>
      <c r="U37" s="14" t="s">
        <v>133</v>
      </c>
      <c r="V37" s="13">
        <v>5.0192983074018066E-2</v>
      </c>
      <c r="W37" s="14" t="s">
        <v>151</v>
      </c>
      <c r="X37" s="13">
        <v>-2.59878505583594E-2</v>
      </c>
      <c r="Y37" s="13">
        <v>-2.5514177615756396E-2</v>
      </c>
      <c r="Z37" s="13">
        <v>-1.67636464978493E-2</v>
      </c>
      <c r="AA37" s="13">
        <v>-3.7401797023915821E-2</v>
      </c>
      <c r="AB37" s="13">
        <v>-5.0608860458622687E-2</v>
      </c>
      <c r="AC37" s="14" t="s">
        <v>152</v>
      </c>
      <c r="AD37" s="13">
        <v>4.4324404026992873E-3</v>
      </c>
      <c r="AE37" s="13">
        <v>-2.2779511036503181E-2</v>
      </c>
      <c r="AF37" s="13">
        <v>2.175553587678497E-2</v>
      </c>
      <c r="AG37" s="13">
        <v>-2.2503045939280229E-3</v>
      </c>
      <c r="AH37" s="13">
        <v>1.006626006658176E-2</v>
      </c>
      <c r="AI37" s="13">
        <v>-3.3959914055319722E-2</v>
      </c>
      <c r="AJ37" s="13">
        <v>3.9747088899194198E-2</v>
      </c>
      <c r="AK37" s="13">
        <v>-3.8951144467434924E-2</v>
      </c>
      <c r="AL37" s="13">
        <v>-1.1242663490596652E-2</v>
      </c>
      <c r="AM37" s="15">
        <v>-3.2879783058403507E-2</v>
      </c>
    </row>
    <row r="38" spans="1:39" ht="24">
      <c r="A38" s="10" t="s">
        <v>73</v>
      </c>
      <c r="B38" s="11" t="s">
        <v>40</v>
      </c>
      <c r="C38" s="16" t="s">
        <v>136</v>
      </c>
      <c r="D38" s="13">
        <v>-4.1466892872918951E-2</v>
      </c>
      <c r="E38" s="13">
        <v>-3.5191203889077489E-2</v>
      </c>
      <c r="F38" s="13">
        <v>-6.0237827243091386E-4</v>
      </c>
      <c r="G38" s="13">
        <v>-1.4426327807478311E-2</v>
      </c>
      <c r="H38" s="13">
        <v>-4.6050748300471352E-2</v>
      </c>
      <c r="I38" s="13">
        <v>-4.1747272142353908E-2</v>
      </c>
      <c r="J38" s="13">
        <v>-1.7632781345788402E-2</v>
      </c>
      <c r="K38" s="13">
        <v>4.0111233913679593E-2</v>
      </c>
      <c r="L38" s="13">
        <v>-3.4289945037797712E-2</v>
      </c>
      <c r="M38" s="13">
        <v>-4.7698212133732452E-2</v>
      </c>
      <c r="N38" s="13">
        <v>-1.7233058931724346E-2</v>
      </c>
      <c r="O38" s="13">
        <v>-4.9250334746873514E-2</v>
      </c>
      <c r="P38" s="14" t="s">
        <v>153</v>
      </c>
      <c r="Q38" s="13">
        <v>-3.927313418218599E-2</v>
      </c>
      <c r="R38" s="13">
        <v>2.9817473965164504E-2</v>
      </c>
      <c r="S38" s="13">
        <v>-3.2435489766019343E-2</v>
      </c>
      <c r="T38" s="13">
        <v>-3.8555631375376077E-2</v>
      </c>
      <c r="U38" s="13">
        <v>1.5164146013192114E-2</v>
      </c>
      <c r="V38" s="13">
        <v>-1.880068380971929E-2</v>
      </c>
      <c r="W38" s="13">
        <v>5.7759298017064115E-2</v>
      </c>
      <c r="X38" s="13">
        <v>2.0914548744838675E-2</v>
      </c>
      <c r="Y38" s="13">
        <v>1.8441146145931505E-2</v>
      </c>
      <c r="Z38" s="13">
        <v>2.1789086171679958E-2</v>
      </c>
      <c r="AA38" s="13">
        <v>-1.3739034852784366E-2</v>
      </c>
      <c r="AB38" s="13">
        <v>-2.9193860408074312E-2</v>
      </c>
      <c r="AC38" s="14" t="s">
        <v>117</v>
      </c>
      <c r="AD38" s="13">
        <v>3.1175472123154101E-2</v>
      </c>
      <c r="AE38" s="13">
        <v>-2.0366903358792734E-2</v>
      </c>
      <c r="AF38" s="13">
        <v>3.7770041079283202E-2</v>
      </c>
      <c r="AG38" s="13">
        <v>2.4171203330998991E-2</v>
      </c>
      <c r="AH38" s="13">
        <v>5.3285384721718503E-2</v>
      </c>
      <c r="AI38" s="13">
        <v>-2.6875527827119286E-2</v>
      </c>
      <c r="AJ38" s="14" t="s">
        <v>136</v>
      </c>
      <c r="AK38" s="13">
        <v>-6.7711238913018747E-3</v>
      </c>
      <c r="AL38" s="13">
        <v>3.9932394465281788E-2</v>
      </c>
      <c r="AM38" s="15">
        <v>1.8478734835499055E-2</v>
      </c>
    </row>
    <row r="39" spans="1:39" ht="24">
      <c r="A39" s="10" t="s">
        <v>74</v>
      </c>
      <c r="B39" s="11" t="s">
        <v>40</v>
      </c>
      <c r="C39" s="16" t="s">
        <v>148</v>
      </c>
      <c r="D39" s="13">
        <v>-1.4733497676271797E-2</v>
      </c>
      <c r="E39" s="13">
        <v>1.0816160144922269E-2</v>
      </c>
      <c r="F39" s="13">
        <v>1.959923461980637E-2</v>
      </c>
      <c r="G39" s="13">
        <v>-5.7991472822843436E-3</v>
      </c>
      <c r="H39" s="13">
        <v>1.5694586417200247E-2</v>
      </c>
      <c r="I39" s="13">
        <v>-9.2457259085174381E-3</v>
      </c>
      <c r="J39" s="13">
        <v>6.1420451053880252E-3</v>
      </c>
      <c r="K39" s="14" t="s">
        <v>125</v>
      </c>
      <c r="L39" s="13">
        <v>3.2763023699841187E-2</v>
      </c>
      <c r="M39" s="13">
        <v>3.4642377385471677E-3</v>
      </c>
      <c r="N39" s="13">
        <v>3.257461847453666E-2</v>
      </c>
      <c r="O39" s="13">
        <v>-1.9171489930149339E-2</v>
      </c>
      <c r="P39" s="14" t="s">
        <v>99</v>
      </c>
      <c r="Q39" s="13">
        <v>-5.9652749541601402E-3</v>
      </c>
      <c r="R39" s="13">
        <v>3.023901064940164E-2</v>
      </c>
      <c r="S39" s="13">
        <v>-4.4642674424600973E-2</v>
      </c>
      <c r="T39" s="13">
        <v>2.2148863366426214E-2</v>
      </c>
      <c r="U39" s="13">
        <v>4.1590506538337471E-2</v>
      </c>
      <c r="V39" s="13">
        <v>5.1356109645166251E-2</v>
      </c>
      <c r="W39" s="14" t="s">
        <v>154</v>
      </c>
      <c r="X39" s="13">
        <v>-1.8468656612169756E-2</v>
      </c>
      <c r="Y39" s="13">
        <v>-3.4069223784020164E-2</v>
      </c>
      <c r="Z39" s="13">
        <v>-2.7900627327943153E-2</v>
      </c>
      <c r="AA39" s="13">
        <v>-4.2834191304261506E-2</v>
      </c>
      <c r="AB39" s="13">
        <v>-3.7262069883580926E-2</v>
      </c>
      <c r="AC39" s="13">
        <v>3.9106588438602069E-2</v>
      </c>
      <c r="AD39" s="13">
        <v>3.7803814595165061E-2</v>
      </c>
      <c r="AE39" s="13">
        <v>-4.5583236196080387E-2</v>
      </c>
      <c r="AF39" s="13">
        <v>-2.3575907891611941E-2</v>
      </c>
      <c r="AG39" s="13">
        <v>6.7931791216000043E-3</v>
      </c>
      <c r="AH39" s="13">
        <v>7.4315789634946915E-3</v>
      </c>
      <c r="AI39" s="13">
        <v>-5.4977265799922036E-2</v>
      </c>
      <c r="AJ39" s="14" t="s">
        <v>155</v>
      </c>
      <c r="AK39" s="13">
        <v>-3.6979277707933203E-2</v>
      </c>
      <c r="AL39" s="13">
        <v>2.8655919669115949E-2</v>
      </c>
      <c r="AM39" s="15">
        <v>-4.1027500100198157E-2</v>
      </c>
    </row>
    <row r="40" spans="1:39" ht="24">
      <c r="A40" s="10" t="s">
        <v>75</v>
      </c>
      <c r="B40" s="11" t="s">
        <v>40</v>
      </c>
      <c r="C40" s="12">
        <v>1.5358310831616866E-2</v>
      </c>
      <c r="D40" s="13">
        <v>-1.1700433201908198E-2</v>
      </c>
      <c r="E40" s="13">
        <v>-1.8722487774909983E-2</v>
      </c>
      <c r="F40" s="13">
        <v>-2.9937616707535624E-2</v>
      </c>
      <c r="G40" s="13">
        <v>-5.5921763403696416E-2</v>
      </c>
      <c r="H40" s="13">
        <v>-1.9227849157658562E-2</v>
      </c>
      <c r="I40" s="13">
        <v>-4.2375174425725783E-2</v>
      </c>
      <c r="J40" s="13">
        <v>-3.8066788296080324E-2</v>
      </c>
      <c r="K40" s="13">
        <v>2.6935641078853274E-2</v>
      </c>
      <c r="L40" s="13">
        <v>6.9678698854801924E-3</v>
      </c>
      <c r="M40" s="13">
        <v>-3.9515243716563932E-2</v>
      </c>
      <c r="N40" s="13">
        <v>-2.8757758062557936E-2</v>
      </c>
      <c r="O40" s="14" t="s">
        <v>141</v>
      </c>
      <c r="P40" s="13">
        <v>5.6840345029397915E-2</v>
      </c>
      <c r="Q40" s="13">
        <v>-4.5329040840350755E-2</v>
      </c>
      <c r="R40" s="13">
        <v>5.290822734544752E-3</v>
      </c>
      <c r="S40" s="13">
        <v>-3.6622263437867689E-2</v>
      </c>
      <c r="T40" s="13">
        <v>-3.4480242947805403E-3</v>
      </c>
      <c r="U40" s="13">
        <v>-5.1237154421696993E-3</v>
      </c>
      <c r="V40" s="13">
        <v>2.8217337714730839E-2</v>
      </c>
      <c r="W40" s="14" t="s">
        <v>156</v>
      </c>
      <c r="X40" s="13">
        <v>1.8343954271162415E-2</v>
      </c>
      <c r="Y40" s="13">
        <v>-4.1791621273834277E-3</v>
      </c>
      <c r="Z40" s="13">
        <v>1.1639598756018037E-2</v>
      </c>
      <c r="AA40" s="13">
        <v>-2.6420905530099122E-2</v>
      </c>
      <c r="AB40" s="13">
        <v>-3.4860417242565424E-4</v>
      </c>
      <c r="AC40" s="14" t="s">
        <v>125</v>
      </c>
      <c r="AD40" s="13">
        <v>2.1109066506744788E-2</v>
      </c>
      <c r="AE40" s="13">
        <v>-4.3694402248576222E-2</v>
      </c>
      <c r="AF40" s="13">
        <v>3.4797500420804581E-2</v>
      </c>
      <c r="AG40" s="13">
        <v>3.6282446308727123E-2</v>
      </c>
      <c r="AH40" s="13">
        <v>2.8143964626665751E-2</v>
      </c>
      <c r="AI40" s="13">
        <v>-3.1204226681422056E-2</v>
      </c>
      <c r="AJ40" s="14" t="s">
        <v>157</v>
      </c>
      <c r="AK40" s="13">
        <v>2.65743313490372E-3</v>
      </c>
      <c r="AL40" s="14" t="s">
        <v>122</v>
      </c>
      <c r="AM40" s="15">
        <v>-3.0873938509967326E-3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1.1151041308191595E-6</v>
      </c>
      <c r="E47" s="7">
        <f t="shared" ref="E47:AM47" si="0">$C5^2*E5^2</f>
        <v>1.5050564174786428E-6</v>
      </c>
      <c r="F47" s="7">
        <f t="shared" si="0"/>
        <v>7.6922965316986481E-7</v>
      </c>
      <c r="G47" s="7">
        <f t="shared" si="0"/>
        <v>1.7713259729066864E-6</v>
      </c>
      <c r="H47" s="7">
        <f t="shared" si="0"/>
        <v>4.9051919245235324E-7</v>
      </c>
      <c r="I47" s="7">
        <f t="shared" si="0"/>
        <v>5.0188010807557892E-8</v>
      </c>
      <c r="J47" s="7">
        <f t="shared" si="0"/>
        <v>1.9179574351007444E-6</v>
      </c>
      <c r="K47" s="7">
        <f t="shared" si="0"/>
        <v>7.0158687579086229E-7</v>
      </c>
      <c r="L47" s="7">
        <f t="shared" si="0"/>
        <v>5.0896762110240447E-7</v>
      </c>
      <c r="M47" s="7">
        <f t="shared" si="0"/>
        <v>3.6463745049747354E-7</v>
      </c>
      <c r="N47" s="7">
        <f t="shared" si="0"/>
        <v>4.9001256826254361E-7</v>
      </c>
      <c r="O47" s="7">
        <f t="shared" si="0"/>
        <v>2.0171603306338121E-6</v>
      </c>
      <c r="P47" s="7">
        <f t="shared" si="0"/>
        <v>4.555530179846945E-7</v>
      </c>
      <c r="Q47" s="7">
        <f t="shared" si="0"/>
        <v>1.1767842262471655E-9</v>
      </c>
      <c r="R47" s="7">
        <f t="shared" si="0"/>
        <v>5.4866771404766595E-7</v>
      </c>
      <c r="S47" s="7">
        <f t="shared" si="0"/>
        <v>9.1037623014990835E-8</v>
      </c>
      <c r="T47" s="7">
        <f t="shared" si="0"/>
        <v>4.7032471744242159E-9</v>
      </c>
      <c r="U47" s="7">
        <f t="shared" si="0"/>
        <v>1.690689814761651E-6</v>
      </c>
      <c r="V47" s="8">
        <f t="shared" si="0"/>
        <v>1.1593592723858294E-3</v>
      </c>
      <c r="W47" s="7">
        <f t="shared" si="0"/>
        <v>1.0509300639357089E-6</v>
      </c>
      <c r="X47" s="7">
        <f t="shared" si="0"/>
        <v>1.6724763814638034E-7</v>
      </c>
      <c r="Y47" s="7">
        <f t="shared" si="0"/>
        <v>4.2312242588818189E-8</v>
      </c>
      <c r="Z47" s="7">
        <f t="shared" si="0"/>
        <v>3.7943511617903823E-7</v>
      </c>
      <c r="AA47" s="7">
        <f t="shared" si="0"/>
        <v>3.9662930825404748E-8</v>
      </c>
      <c r="AB47" s="7">
        <f t="shared" si="0"/>
        <v>4.5007988766483229E-9</v>
      </c>
      <c r="AC47" s="7">
        <f t="shared" si="0"/>
        <v>3.2143005916581861E-6</v>
      </c>
      <c r="AD47" s="7">
        <f t="shared" si="0"/>
        <v>4.0663183782937001E-6</v>
      </c>
      <c r="AE47" s="7">
        <f t="shared" si="0"/>
        <v>3.5677400486859024E-8</v>
      </c>
      <c r="AF47" s="7">
        <f t="shared" si="0"/>
        <v>6.7434168708447949E-8</v>
      </c>
      <c r="AG47" s="7">
        <f t="shared" si="0"/>
        <v>1.8168264448015702E-7</v>
      </c>
      <c r="AH47" s="7">
        <f t="shared" si="0"/>
        <v>2.3462339642471865E-7</v>
      </c>
      <c r="AI47" s="7">
        <f t="shared" si="0"/>
        <v>2.2760776732738653E-7</v>
      </c>
      <c r="AJ47" s="7">
        <f t="shared" si="0"/>
        <v>3.4807415246348972E-6</v>
      </c>
      <c r="AK47" s="7">
        <f t="shared" si="0"/>
        <v>2.8954665480767681E-7</v>
      </c>
      <c r="AL47" s="7">
        <f t="shared" si="0"/>
        <v>1.3990673598742617E-7</v>
      </c>
      <c r="AM47" s="9">
        <f t="shared" si="0"/>
        <v>5.3530286158807122E-9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2.7308641032515564E-7</v>
      </c>
      <c r="E48" s="13">
        <f t="shared" si="1"/>
        <v>6.5359603170439713E-7</v>
      </c>
      <c r="F48" s="13">
        <f t="shared" si="1"/>
        <v>2.0410611540623262E-7</v>
      </c>
      <c r="G48" s="13">
        <f t="shared" si="1"/>
        <v>1.7235387850965066E-7</v>
      </c>
      <c r="H48" s="13">
        <f t="shared" si="1"/>
        <v>1.7878322418034264E-7</v>
      </c>
      <c r="I48" s="13">
        <f t="shared" si="1"/>
        <v>2.7461633652245985E-8</v>
      </c>
      <c r="J48" s="13">
        <f t="shared" si="1"/>
        <v>1.022038532856772E-7</v>
      </c>
      <c r="K48" s="13">
        <f t="shared" si="1"/>
        <v>4.6906790455973072E-7</v>
      </c>
      <c r="L48" s="14">
        <f t="shared" si="1"/>
        <v>7.94065035113126E-4</v>
      </c>
      <c r="M48" s="13">
        <f t="shared" si="1"/>
        <v>1.3013535639360418E-7</v>
      </c>
      <c r="N48" s="13">
        <f t="shared" si="1"/>
        <v>1.3671895144250526E-7</v>
      </c>
      <c r="O48" s="13">
        <f t="shared" si="1"/>
        <v>1.1255138933827349E-7</v>
      </c>
      <c r="P48" s="13">
        <f t="shared" si="1"/>
        <v>1.0378705538939495E-6</v>
      </c>
      <c r="Q48" s="13">
        <f t="shared" si="1"/>
        <v>9.0872417329232229E-8</v>
      </c>
      <c r="R48" s="13">
        <f t="shared" si="1"/>
        <v>2.3993260558451582E-7</v>
      </c>
      <c r="S48" s="13">
        <f t="shared" si="1"/>
        <v>5.8195905416222729E-9</v>
      </c>
      <c r="T48" s="13">
        <f t="shared" si="1"/>
        <v>3.8165228045792924E-7</v>
      </c>
      <c r="U48" s="13">
        <f t="shared" si="1"/>
        <v>2.6139573044382114E-7</v>
      </c>
      <c r="V48" s="13">
        <f t="shared" si="1"/>
        <v>3.4885300597997688E-7</v>
      </c>
      <c r="W48" s="13">
        <f t="shared" si="1"/>
        <v>4.3239847948288215E-8</v>
      </c>
      <c r="X48" s="13">
        <f t="shared" si="1"/>
        <v>5.3774833803464954E-7</v>
      </c>
      <c r="Y48" s="13">
        <f t="shared" si="1"/>
        <v>9.2199625761564445E-10</v>
      </c>
      <c r="Z48" s="14">
        <f t="shared" si="1"/>
        <v>3.1206629803213059E-6</v>
      </c>
      <c r="AA48" s="13">
        <f t="shared" si="1"/>
        <v>2.0268460459028345E-6</v>
      </c>
      <c r="AB48" s="13">
        <f t="shared" si="1"/>
        <v>3.9664645656037792E-8</v>
      </c>
      <c r="AC48" s="13">
        <f t="shared" si="1"/>
        <v>2.5659669055566093E-6</v>
      </c>
      <c r="AD48" s="13">
        <f t="shared" si="1"/>
        <v>4.0610477876772312E-7</v>
      </c>
      <c r="AE48" s="13">
        <f t="shared" si="1"/>
        <v>3.5192025460217332E-8</v>
      </c>
      <c r="AF48" s="13">
        <f t="shared" si="1"/>
        <v>9.061259867963984E-7</v>
      </c>
      <c r="AG48" s="13">
        <f t="shared" si="1"/>
        <v>2.4479183268651029E-7</v>
      </c>
      <c r="AH48" s="13">
        <f t="shared" si="1"/>
        <v>6.4058256475338855E-8</v>
      </c>
      <c r="AI48" s="13">
        <f t="shared" si="1"/>
        <v>2.7079857458447516E-7</v>
      </c>
      <c r="AJ48" s="13">
        <f t="shared" si="1"/>
        <v>9.7242326229512671E-7</v>
      </c>
      <c r="AK48" s="13">
        <f t="shared" si="1"/>
        <v>2.8328714792920289E-7</v>
      </c>
      <c r="AL48" s="13">
        <f t="shared" si="1"/>
        <v>7.8813881356004071E-7</v>
      </c>
      <c r="AM48" s="15">
        <f t="shared" si="1"/>
        <v>1.3953574222269491E-6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9.9759018104837439E-8</v>
      </c>
      <c r="E49" s="13">
        <f t="shared" si="2"/>
        <v>2.9761415134593757E-7</v>
      </c>
      <c r="F49" s="13">
        <f t="shared" si="2"/>
        <v>1.6970706425397435E-7</v>
      </c>
      <c r="G49" s="13">
        <f t="shared" si="2"/>
        <v>1.9119337219490729E-9</v>
      </c>
      <c r="H49" s="13">
        <f t="shared" si="2"/>
        <v>5.0469797083507216E-7</v>
      </c>
      <c r="I49" s="13">
        <f t="shared" si="2"/>
        <v>2.7160050341945203E-7</v>
      </c>
      <c r="J49" s="13">
        <f t="shared" si="2"/>
        <v>6.3358144197875734E-7</v>
      </c>
      <c r="K49" s="13">
        <f t="shared" si="2"/>
        <v>7.3280191743962228E-6</v>
      </c>
      <c r="L49" s="13">
        <f t="shared" si="2"/>
        <v>1.1717096176966594E-6</v>
      </c>
      <c r="M49" s="13">
        <f t="shared" si="2"/>
        <v>3.8938448519299388E-8</v>
      </c>
      <c r="N49" s="13">
        <f t="shared" si="2"/>
        <v>2.0817657311244787E-6</v>
      </c>
      <c r="O49" s="13">
        <f t="shared" si="2"/>
        <v>8.2250561655722875E-8</v>
      </c>
      <c r="P49" s="13">
        <f t="shared" si="2"/>
        <v>4.0244460239885795E-6</v>
      </c>
      <c r="Q49" s="13">
        <f t="shared" si="2"/>
        <v>7.2640353190383036E-7</v>
      </c>
      <c r="R49" s="13">
        <f t="shared" si="2"/>
        <v>4.3171499549904073E-8</v>
      </c>
      <c r="S49" s="13">
        <f t="shared" si="2"/>
        <v>1.0284462995208958E-10</v>
      </c>
      <c r="T49" s="14">
        <f t="shared" si="2"/>
        <v>2.4050665007880308E-3</v>
      </c>
      <c r="U49" s="13">
        <f t="shared" si="2"/>
        <v>3.1582199495879647E-7</v>
      </c>
      <c r="V49" s="13">
        <f t="shared" si="2"/>
        <v>1.0041388670283206E-8</v>
      </c>
      <c r="W49" s="13">
        <f t="shared" si="2"/>
        <v>3.4306757971044271E-8</v>
      </c>
      <c r="X49" s="13">
        <f t="shared" si="2"/>
        <v>2.2378135777253077E-7</v>
      </c>
      <c r="Y49" s="13">
        <f t="shared" si="2"/>
        <v>2.6432598306997351E-8</v>
      </c>
      <c r="Z49" s="13">
        <f t="shared" si="2"/>
        <v>3.3186084836629666E-7</v>
      </c>
      <c r="AA49" s="13">
        <f t="shared" si="2"/>
        <v>2.6140200457572438E-8</v>
      </c>
      <c r="AB49" s="13">
        <f t="shared" si="2"/>
        <v>5.3906648045443339E-8</v>
      </c>
      <c r="AC49" s="13">
        <f t="shared" si="2"/>
        <v>1.0364422237892127E-6</v>
      </c>
      <c r="AD49" s="13">
        <f t="shared" si="2"/>
        <v>6.2192320674047817E-8</v>
      </c>
      <c r="AE49" s="13">
        <f t="shared" si="2"/>
        <v>5.9701538287045879E-8</v>
      </c>
      <c r="AF49" s="13">
        <f t="shared" si="2"/>
        <v>2.7935811410510476E-6</v>
      </c>
      <c r="AG49" s="13">
        <f t="shared" si="2"/>
        <v>1.4911743848622862E-6</v>
      </c>
      <c r="AH49" s="13">
        <f t="shared" si="2"/>
        <v>3.2861789753303194E-7</v>
      </c>
      <c r="AI49" s="13">
        <f t="shared" si="2"/>
        <v>2.3586076929352439E-6</v>
      </c>
      <c r="AJ49" s="13">
        <f t="shared" si="2"/>
        <v>1.3660854580377558E-6</v>
      </c>
      <c r="AK49" s="14">
        <f t="shared" si="2"/>
        <v>1.0971180250509594E-5</v>
      </c>
      <c r="AL49" s="13">
        <f t="shared" si="2"/>
        <v>1.403620708431315E-6</v>
      </c>
      <c r="AM49" s="15">
        <f t="shared" si="2"/>
        <v>4.1055816254440817E-9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2.3986016153943102E-10</v>
      </c>
      <c r="E50" s="13">
        <f t="shared" si="3"/>
        <v>5.932526184696045E-8</v>
      </c>
      <c r="F50" s="13">
        <f t="shared" si="3"/>
        <v>1.9373109764780366E-9</v>
      </c>
      <c r="G50" s="13">
        <f t="shared" si="3"/>
        <v>6.4168551210780234E-9</v>
      </c>
      <c r="H50" s="13">
        <f t="shared" si="3"/>
        <v>1.3676525043155604E-8</v>
      </c>
      <c r="I50" s="13">
        <f t="shared" si="3"/>
        <v>1.1995648086520432E-8</v>
      </c>
      <c r="J50" s="13">
        <f t="shared" si="3"/>
        <v>1.8727405155401604E-10</v>
      </c>
      <c r="K50" s="13">
        <f t="shared" si="3"/>
        <v>1.2976210353894507E-8</v>
      </c>
      <c r="L50" s="13">
        <f t="shared" si="3"/>
        <v>8.0555803616352107E-9</v>
      </c>
      <c r="M50" s="13">
        <f t="shared" si="3"/>
        <v>4.5221621262729359E-8</v>
      </c>
      <c r="N50" s="13">
        <f t="shared" si="3"/>
        <v>4.5364443712829298E-9</v>
      </c>
      <c r="O50" s="13">
        <f t="shared" si="3"/>
        <v>1.3574429004590508E-10</v>
      </c>
      <c r="P50" s="13">
        <f t="shared" si="3"/>
        <v>1.8911718297375547E-8</v>
      </c>
      <c r="Q50" s="13">
        <f t="shared" si="3"/>
        <v>1.2570624937840755E-8</v>
      </c>
      <c r="R50" s="13">
        <f t="shared" si="3"/>
        <v>4.9892538603379737E-10</v>
      </c>
      <c r="S50" s="13">
        <f t="shared" si="3"/>
        <v>7.7081316021581515E-9</v>
      </c>
      <c r="T50" s="13">
        <f t="shared" si="3"/>
        <v>2.2868430291940121E-8</v>
      </c>
      <c r="U50" s="13">
        <f t="shared" si="3"/>
        <v>7.3149959218095962E-9</v>
      </c>
      <c r="V50" s="13">
        <f t="shared" si="3"/>
        <v>4.6529889247673196E-9</v>
      </c>
      <c r="W50" s="13">
        <f t="shared" si="3"/>
        <v>2.6276964767650554E-8</v>
      </c>
      <c r="X50" s="13">
        <f t="shared" si="3"/>
        <v>1.2084468308036048E-10</v>
      </c>
      <c r="Y50" s="13">
        <f t="shared" si="3"/>
        <v>3.5445846199017219E-9</v>
      </c>
      <c r="Z50" s="13">
        <f t="shared" si="3"/>
        <v>1.1178759192482474E-9</v>
      </c>
      <c r="AA50" s="13">
        <f t="shared" si="3"/>
        <v>6.3179974535093833E-8</v>
      </c>
      <c r="AB50" s="13">
        <f t="shared" si="3"/>
        <v>6.9713534697491923E-11</v>
      </c>
      <c r="AC50" s="13">
        <f t="shared" si="3"/>
        <v>3.0032227948656238E-8</v>
      </c>
      <c r="AD50" s="13">
        <f t="shared" si="3"/>
        <v>2.7128210195917394E-8</v>
      </c>
      <c r="AE50" s="13">
        <f t="shared" si="3"/>
        <v>4.8510317940018868E-8</v>
      </c>
      <c r="AF50" s="13">
        <f t="shared" si="3"/>
        <v>3.2594092191994897E-8</v>
      </c>
      <c r="AG50" s="13">
        <f t="shared" si="3"/>
        <v>7.7181753439278976E-9</v>
      </c>
      <c r="AH50" s="13">
        <f t="shared" si="3"/>
        <v>2.7841946647378729E-10</v>
      </c>
      <c r="AI50" s="14">
        <f t="shared" si="3"/>
        <v>2.3766686299025049E-5</v>
      </c>
      <c r="AJ50" s="13">
        <f t="shared" si="3"/>
        <v>8.1388571235569664E-8</v>
      </c>
      <c r="AK50" s="13">
        <f t="shared" si="3"/>
        <v>2.4329568962628048E-10</v>
      </c>
      <c r="AL50" s="13">
        <f t="shared" si="3"/>
        <v>5.1614719297076718E-8</v>
      </c>
      <c r="AM50" s="15">
        <f t="shared" si="3"/>
        <v>1.3902393186916551E-13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1.5972121274102986E-8</v>
      </c>
      <c r="E51" s="13">
        <f t="shared" si="4"/>
        <v>1.0593274936259432E-8</v>
      </c>
      <c r="F51" s="13">
        <f t="shared" si="4"/>
        <v>4.1084413509900595E-9</v>
      </c>
      <c r="G51" s="13">
        <f t="shared" si="4"/>
        <v>9.575107000114868E-9</v>
      </c>
      <c r="H51" s="13">
        <f t="shared" si="4"/>
        <v>2.3196554908834505E-8</v>
      </c>
      <c r="I51" s="13">
        <f t="shared" si="4"/>
        <v>1.5348784848532878E-8</v>
      </c>
      <c r="J51" s="13">
        <f t="shared" si="4"/>
        <v>1.4852266287965288E-8</v>
      </c>
      <c r="K51" s="13">
        <f t="shared" si="4"/>
        <v>1.2361479540678384E-9</v>
      </c>
      <c r="L51" s="13">
        <f t="shared" si="4"/>
        <v>6.0786565501962295E-9</v>
      </c>
      <c r="M51" s="13">
        <f t="shared" si="4"/>
        <v>2.2524034411769674E-10</v>
      </c>
      <c r="N51" s="13">
        <f t="shared" si="4"/>
        <v>2.79114792051761E-9</v>
      </c>
      <c r="O51" s="13">
        <f t="shared" si="4"/>
        <v>2.4753497453177856E-9</v>
      </c>
      <c r="P51" s="13">
        <f t="shared" si="4"/>
        <v>4.6977891692560275E-9</v>
      </c>
      <c r="Q51" s="13">
        <f t="shared" si="4"/>
        <v>4.0028674607511091E-9</v>
      </c>
      <c r="R51" s="13">
        <f t="shared" si="4"/>
        <v>7.1648664635790834E-9</v>
      </c>
      <c r="S51" s="13">
        <f t="shared" si="4"/>
        <v>4.0663809585949769E-11</v>
      </c>
      <c r="T51" s="13">
        <f t="shared" si="4"/>
        <v>2.3922014875298657E-9</v>
      </c>
      <c r="U51" s="14">
        <f t="shared" si="4"/>
        <v>1.8511739308750175E-5</v>
      </c>
      <c r="V51" s="13">
        <f t="shared" si="4"/>
        <v>2.7034263126664404E-8</v>
      </c>
      <c r="W51" s="13">
        <f t="shared" si="4"/>
        <v>5.8013945436409568E-10</v>
      </c>
      <c r="X51" s="13">
        <f t="shared" si="4"/>
        <v>1.1145504141512539E-8</v>
      </c>
      <c r="Y51" s="13">
        <f t="shared" si="4"/>
        <v>5.7871094181617573E-12</v>
      </c>
      <c r="Z51" s="13">
        <f t="shared" si="4"/>
        <v>1.6973864724122091E-10</v>
      </c>
      <c r="AA51" s="13">
        <f t="shared" si="4"/>
        <v>9.8705110561656934E-10</v>
      </c>
      <c r="AB51" s="13">
        <f t="shared" si="4"/>
        <v>2.5701351047829521E-8</v>
      </c>
      <c r="AC51" s="14">
        <f t="shared" si="4"/>
        <v>9.0105815997161481E-8</v>
      </c>
      <c r="AD51" s="13">
        <f t="shared" si="4"/>
        <v>1.6785733272339009E-8</v>
      </c>
      <c r="AE51" s="13">
        <f t="shared" si="4"/>
        <v>5.8189538064342798E-9</v>
      </c>
      <c r="AF51" s="13">
        <f t="shared" si="4"/>
        <v>3.0994471697372946E-8</v>
      </c>
      <c r="AG51" s="13">
        <f t="shared" si="4"/>
        <v>3.137879281926203E-9</v>
      </c>
      <c r="AH51" s="13">
        <f t="shared" si="4"/>
        <v>9.4428776927314643E-9</v>
      </c>
      <c r="AI51" s="13">
        <f t="shared" si="4"/>
        <v>5.717500948306921E-9</v>
      </c>
      <c r="AJ51" s="13">
        <f t="shared" si="4"/>
        <v>3.6502131745743851E-8</v>
      </c>
      <c r="AK51" s="13">
        <f t="shared" si="4"/>
        <v>2.4322106738202093E-8</v>
      </c>
      <c r="AL51" s="13">
        <f t="shared" si="4"/>
        <v>2.6130867032537422E-8</v>
      </c>
      <c r="AM51" s="15">
        <f t="shared" si="4"/>
        <v>1.7205719481915433E-9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8.9931253201850232E-8</v>
      </c>
      <c r="E52" s="13">
        <f t="shared" si="5"/>
        <v>9.0851195260452033E-8</v>
      </c>
      <c r="F52" s="13">
        <f t="shared" si="5"/>
        <v>2.2738664463876086E-7</v>
      </c>
      <c r="G52" s="13">
        <f t="shared" si="5"/>
        <v>6.3593519281200783E-9</v>
      </c>
      <c r="H52" s="13">
        <f t="shared" si="5"/>
        <v>1.1780443287409349E-6</v>
      </c>
      <c r="I52" s="13">
        <f t="shared" si="5"/>
        <v>9.7355333920637587E-8</v>
      </c>
      <c r="J52" s="13">
        <f t="shared" si="5"/>
        <v>6.0789012722626763E-8</v>
      </c>
      <c r="K52" s="13">
        <f t="shared" si="5"/>
        <v>5.1195245993641594E-7</v>
      </c>
      <c r="L52" s="13">
        <f t="shared" si="5"/>
        <v>1.4647635995693738E-7</v>
      </c>
      <c r="M52" s="14">
        <f t="shared" si="5"/>
        <v>8.8529256757473264E-4</v>
      </c>
      <c r="N52" s="13">
        <f t="shared" si="5"/>
        <v>1.8202411623288839E-7</v>
      </c>
      <c r="O52" s="13">
        <f t="shared" si="5"/>
        <v>3.0457835159033491E-8</v>
      </c>
      <c r="P52" s="13">
        <f t="shared" si="5"/>
        <v>2.2584740772781689E-6</v>
      </c>
      <c r="Q52" s="13">
        <f t="shared" si="5"/>
        <v>3.1272093643341232E-7</v>
      </c>
      <c r="R52" s="13">
        <f t="shared" si="5"/>
        <v>1.4593367130793636E-6</v>
      </c>
      <c r="S52" s="13">
        <f t="shared" si="5"/>
        <v>2.2323079512656718E-8</v>
      </c>
      <c r="T52" s="13">
        <f t="shared" si="5"/>
        <v>1.4246922737382269E-8</v>
      </c>
      <c r="U52" s="13">
        <f t="shared" si="5"/>
        <v>1.0908647910132099E-8</v>
      </c>
      <c r="V52" s="13">
        <f t="shared" si="5"/>
        <v>2.8176097504132562E-7</v>
      </c>
      <c r="W52" s="13">
        <f t="shared" si="5"/>
        <v>1.60556514272352E-6</v>
      </c>
      <c r="X52" s="13">
        <f t="shared" si="5"/>
        <v>3.9020667678624913E-7</v>
      </c>
      <c r="Y52" s="13">
        <f t="shared" si="5"/>
        <v>1.8322199942422517E-7</v>
      </c>
      <c r="Z52" s="13">
        <f t="shared" si="5"/>
        <v>1.0250456969287756E-8</v>
      </c>
      <c r="AA52" s="13">
        <f t="shared" si="5"/>
        <v>8.0334703739247163E-8</v>
      </c>
      <c r="AB52" s="13">
        <f t="shared" si="5"/>
        <v>2.3626169819741119E-8</v>
      </c>
      <c r="AC52" s="13">
        <f t="shared" si="5"/>
        <v>2.4985803802149438E-7</v>
      </c>
      <c r="AD52" s="13">
        <f t="shared" si="5"/>
        <v>5.6315840631436755E-7</v>
      </c>
      <c r="AE52" s="13">
        <f t="shared" si="5"/>
        <v>3.4175827549709791E-7</v>
      </c>
      <c r="AF52" s="13">
        <f t="shared" si="5"/>
        <v>1.1150754639164221E-6</v>
      </c>
      <c r="AG52" s="13">
        <f t="shared" si="5"/>
        <v>3.5972227724889923E-10</v>
      </c>
      <c r="AH52" s="13">
        <f t="shared" si="5"/>
        <v>2.2276052036970242E-6</v>
      </c>
      <c r="AI52" s="13">
        <f t="shared" si="5"/>
        <v>1.7092371168277674E-6</v>
      </c>
      <c r="AJ52" s="13">
        <f t="shared" si="5"/>
        <v>1.2785718612184178E-8</v>
      </c>
      <c r="AK52" s="13">
        <f t="shared" si="5"/>
        <v>8.0872339865602781E-7</v>
      </c>
      <c r="AL52" s="13">
        <f t="shared" si="5"/>
        <v>5.6208052098098247E-8</v>
      </c>
      <c r="AM52" s="15">
        <f t="shared" si="5"/>
        <v>2.7402567690956818E-7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4.7093316192114426E-9</v>
      </c>
      <c r="E53" s="13">
        <f t="shared" si="6"/>
        <v>6.2745695580102947E-9</v>
      </c>
      <c r="F53" s="13">
        <f t="shared" si="6"/>
        <v>6.8638607196062677E-11</v>
      </c>
      <c r="G53" s="13">
        <f t="shared" si="6"/>
        <v>1.9152711955372799E-8</v>
      </c>
      <c r="H53" s="13">
        <f t="shared" si="6"/>
        <v>1.1362870425226187E-8</v>
      </c>
      <c r="I53" s="13">
        <f t="shared" si="6"/>
        <v>1.5217504416990917E-8</v>
      </c>
      <c r="J53" s="13">
        <f t="shared" si="6"/>
        <v>3.5184354897235253E-9</v>
      </c>
      <c r="K53" s="13">
        <f t="shared" si="6"/>
        <v>1.5240126769961006E-8</v>
      </c>
      <c r="L53" s="13">
        <f t="shared" si="6"/>
        <v>2.8687666309590931E-9</v>
      </c>
      <c r="M53" s="13">
        <f t="shared" si="6"/>
        <v>8.7502209103760162E-9</v>
      </c>
      <c r="N53" s="13">
        <f t="shared" si="6"/>
        <v>1.8457310924480221E-9</v>
      </c>
      <c r="O53" s="13">
        <f t="shared" si="6"/>
        <v>1.3184729037365879E-8</v>
      </c>
      <c r="P53" s="13">
        <f t="shared" si="6"/>
        <v>4.2865619773140826E-8</v>
      </c>
      <c r="Q53" s="14">
        <f t="shared" si="6"/>
        <v>2.5123703380865271E-5</v>
      </c>
      <c r="R53" s="13">
        <f t="shared" si="6"/>
        <v>9.0308613457331323E-10</v>
      </c>
      <c r="S53" s="13">
        <f t="shared" si="6"/>
        <v>6.8472632715251745E-10</v>
      </c>
      <c r="T53" s="13">
        <f t="shared" si="6"/>
        <v>7.4618332314793068E-9</v>
      </c>
      <c r="U53" s="13">
        <f t="shared" si="6"/>
        <v>5.4060994399926366E-9</v>
      </c>
      <c r="V53" s="13">
        <f t="shared" si="6"/>
        <v>2.613729823782603E-11</v>
      </c>
      <c r="W53" s="13">
        <f t="shared" si="6"/>
        <v>5.9124015410519331E-8</v>
      </c>
      <c r="X53" s="13">
        <f t="shared" si="6"/>
        <v>3.3324154868133486E-11</v>
      </c>
      <c r="Y53" s="13">
        <f t="shared" si="6"/>
        <v>9.3363555905171962E-11</v>
      </c>
      <c r="Z53" s="13">
        <f t="shared" si="6"/>
        <v>2.4799038152701467E-9</v>
      </c>
      <c r="AA53" s="13">
        <f t="shared" si="6"/>
        <v>6.9996403462014528E-9</v>
      </c>
      <c r="AB53" s="14">
        <f t="shared" si="6"/>
        <v>9.8935726487122896E-8</v>
      </c>
      <c r="AC53" s="13">
        <f t="shared" si="6"/>
        <v>1.2198895250193705E-8</v>
      </c>
      <c r="AD53" s="13">
        <f t="shared" si="6"/>
        <v>5.3292710689419677E-8</v>
      </c>
      <c r="AE53" s="14">
        <f t="shared" si="6"/>
        <v>9.2655727199178575E-8</v>
      </c>
      <c r="AF53" s="13">
        <f t="shared" si="6"/>
        <v>1.3807466034181158E-9</v>
      </c>
      <c r="AG53" s="13">
        <f t="shared" si="6"/>
        <v>2.9709097071720774E-8</v>
      </c>
      <c r="AH53" s="13">
        <f t="shared" si="6"/>
        <v>1.0725884154200644E-9</v>
      </c>
      <c r="AI53" s="13">
        <f t="shared" si="6"/>
        <v>1.3307188639603744E-8</v>
      </c>
      <c r="AJ53" s="13">
        <f t="shared" si="6"/>
        <v>9.9856314343575427E-10</v>
      </c>
      <c r="AK53" s="14">
        <f t="shared" si="6"/>
        <v>1.0215293923709439E-7</v>
      </c>
      <c r="AL53" s="13">
        <f t="shared" si="6"/>
        <v>2.9420397978914412E-9</v>
      </c>
      <c r="AM53" s="15">
        <f t="shared" si="6"/>
        <v>3.2935228079770592E-10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8.475430850084567E-8</v>
      </c>
      <c r="E54" s="13">
        <f t="shared" si="7"/>
        <v>5.6521775877832547E-8</v>
      </c>
      <c r="F54" s="14">
        <f t="shared" si="7"/>
        <v>3.3237517291156553E-4</v>
      </c>
      <c r="G54" s="13">
        <f t="shared" si="7"/>
        <v>3.4183838082055203E-8</v>
      </c>
      <c r="H54" s="13">
        <f t="shared" si="7"/>
        <v>2.0279017461982036E-7</v>
      </c>
      <c r="I54" s="13">
        <f t="shared" si="7"/>
        <v>1.1141693354537939E-7</v>
      </c>
      <c r="J54" s="13">
        <f t="shared" si="7"/>
        <v>5.7592063450055989E-8</v>
      </c>
      <c r="K54" s="13">
        <f t="shared" si="7"/>
        <v>2.6566368778092095E-8</v>
      </c>
      <c r="L54" s="13">
        <f t="shared" si="7"/>
        <v>8.5708438555811138E-8</v>
      </c>
      <c r="M54" s="13">
        <f t="shared" si="7"/>
        <v>8.4630131288415919E-8</v>
      </c>
      <c r="N54" s="13">
        <f t="shared" si="7"/>
        <v>3.7258760894082425E-7</v>
      </c>
      <c r="O54" s="13">
        <f t="shared" si="7"/>
        <v>1.815316833932895E-9</v>
      </c>
      <c r="P54" s="13">
        <f t="shared" si="7"/>
        <v>1.4115984420504005E-10</v>
      </c>
      <c r="Q54" s="13">
        <f t="shared" si="7"/>
        <v>9.2738191025212174E-10</v>
      </c>
      <c r="R54" s="13">
        <f t="shared" si="7"/>
        <v>8.3363960477766146E-8</v>
      </c>
      <c r="S54" s="13">
        <f t="shared" si="7"/>
        <v>1.7040865675599437E-7</v>
      </c>
      <c r="T54" s="13">
        <f t="shared" si="7"/>
        <v>2.3180170416673216E-8</v>
      </c>
      <c r="U54" s="13">
        <f t="shared" si="7"/>
        <v>7.4120233503740198E-8</v>
      </c>
      <c r="V54" s="13">
        <f t="shared" si="7"/>
        <v>2.2142197804741061E-7</v>
      </c>
      <c r="W54" s="13">
        <f t="shared" si="7"/>
        <v>3.4459440451372753E-7</v>
      </c>
      <c r="X54" s="13">
        <f t="shared" si="7"/>
        <v>6.500754187923987E-7</v>
      </c>
      <c r="Y54" s="13">
        <f t="shared" si="7"/>
        <v>9.7106606402254336E-9</v>
      </c>
      <c r="Z54" s="13">
        <f t="shared" si="7"/>
        <v>2.4423935558244279E-7</v>
      </c>
      <c r="AA54" s="13">
        <f t="shared" si="7"/>
        <v>1.0993055869322861E-6</v>
      </c>
      <c r="AB54" s="13">
        <f t="shared" si="7"/>
        <v>9.0812106621250935E-8</v>
      </c>
      <c r="AC54" s="13">
        <f t="shared" si="7"/>
        <v>7.5073397139093991E-8</v>
      </c>
      <c r="AD54" s="13">
        <f t="shared" si="7"/>
        <v>9.1952538240399735E-7</v>
      </c>
      <c r="AE54" s="13">
        <f t="shared" si="7"/>
        <v>2.7487087319192238E-8</v>
      </c>
      <c r="AF54" s="13">
        <f t="shared" si="7"/>
        <v>3.1728191294833133E-8</v>
      </c>
      <c r="AG54" s="14">
        <f t="shared" si="7"/>
        <v>1.4802118073354725E-6</v>
      </c>
      <c r="AH54" s="13">
        <f t="shared" si="7"/>
        <v>1.1520615138482698E-8</v>
      </c>
      <c r="AI54" s="13">
        <f t="shared" si="7"/>
        <v>2.7307101233841054E-8</v>
      </c>
      <c r="AJ54" s="13">
        <f t="shared" si="7"/>
        <v>1.4682277164704556E-7</v>
      </c>
      <c r="AK54" s="13">
        <f t="shared" si="7"/>
        <v>1.6101558633994313E-8</v>
      </c>
      <c r="AL54" s="13">
        <f t="shared" si="7"/>
        <v>6.7115897432253169E-7</v>
      </c>
      <c r="AM54" s="15">
        <f t="shared" si="7"/>
        <v>5.0403681680567662E-9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7.7725909102096375E-7</v>
      </c>
      <c r="E55" s="13">
        <f t="shared" si="8"/>
        <v>8.074606157509655E-7</v>
      </c>
      <c r="F55" s="13">
        <f t="shared" si="8"/>
        <v>3.1245682740095809E-7</v>
      </c>
      <c r="G55" s="13">
        <f t="shared" si="8"/>
        <v>4.3910343315354085E-9</v>
      </c>
      <c r="H55" s="13">
        <f t="shared" si="8"/>
        <v>4.5525451596349889E-7</v>
      </c>
      <c r="I55" s="13">
        <f t="shared" si="8"/>
        <v>1.8896928239397056E-6</v>
      </c>
      <c r="J55" s="13">
        <f t="shared" si="8"/>
        <v>4.2192738580543162E-7</v>
      </c>
      <c r="K55" s="13">
        <f t="shared" si="8"/>
        <v>4.0787029707865883E-8</v>
      </c>
      <c r="L55" s="13">
        <f t="shared" si="8"/>
        <v>3.7717384789855475E-7</v>
      </c>
      <c r="M55" s="13">
        <f t="shared" si="8"/>
        <v>2.0362320379824114E-6</v>
      </c>
      <c r="N55" s="13">
        <f t="shared" si="8"/>
        <v>2.0141541708817873E-7</v>
      </c>
      <c r="O55" s="13">
        <f t="shared" si="8"/>
        <v>1.1369118043406484E-6</v>
      </c>
      <c r="P55" s="13">
        <f t="shared" si="8"/>
        <v>1.2278345343927167E-6</v>
      </c>
      <c r="Q55" s="13">
        <f t="shared" si="8"/>
        <v>4.5256168300167995E-8</v>
      </c>
      <c r="R55" s="14">
        <f t="shared" si="8"/>
        <v>1.2284979436421374E-3</v>
      </c>
      <c r="S55" s="13">
        <f t="shared" si="8"/>
        <v>6.4982213086059037E-7</v>
      </c>
      <c r="T55" s="13">
        <f t="shared" si="8"/>
        <v>2.1975167392170828E-8</v>
      </c>
      <c r="U55" s="13">
        <f t="shared" si="8"/>
        <v>4.836486546794711E-7</v>
      </c>
      <c r="V55" s="13">
        <f t="shared" si="8"/>
        <v>5.9191369844795986E-7</v>
      </c>
      <c r="W55" s="13">
        <f t="shared" si="8"/>
        <v>3.8913941574222036E-8</v>
      </c>
      <c r="X55" s="13">
        <f t="shared" si="8"/>
        <v>9.4896527772941244E-7</v>
      </c>
      <c r="Y55" s="13">
        <f t="shared" si="8"/>
        <v>8.5010955138020645E-8</v>
      </c>
      <c r="Z55" s="13">
        <f t="shared" si="8"/>
        <v>8.5502078585905476E-7</v>
      </c>
      <c r="AA55" s="13">
        <f t="shared" si="8"/>
        <v>2.5524576328099419E-8</v>
      </c>
      <c r="AB55" s="13">
        <f t="shared" si="8"/>
        <v>5.6452209965634413E-9</v>
      </c>
      <c r="AC55" s="13">
        <f t="shared" si="8"/>
        <v>5.1448401235425037E-10</v>
      </c>
      <c r="AD55" s="13">
        <f t="shared" si="8"/>
        <v>4.477845285274765E-7</v>
      </c>
      <c r="AE55" s="13">
        <f t="shared" si="8"/>
        <v>1.059282808131733E-7</v>
      </c>
      <c r="AF55" s="13">
        <f t="shared" si="8"/>
        <v>3.1602707490575084E-7</v>
      </c>
      <c r="AG55" s="13">
        <f t="shared" si="8"/>
        <v>9.7890986857415376E-8</v>
      </c>
      <c r="AH55" s="13">
        <f t="shared" si="8"/>
        <v>6.3317089229153975E-7</v>
      </c>
      <c r="AI55" s="13">
        <f t="shared" si="8"/>
        <v>2.6414135011071866E-8</v>
      </c>
      <c r="AJ55" s="13">
        <f t="shared" si="8"/>
        <v>1.3001398147130243E-6</v>
      </c>
      <c r="AK55" s="13">
        <f t="shared" si="8"/>
        <v>8.9018336586906594E-7</v>
      </c>
      <c r="AL55" s="13">
        <f t="shared" si="8"/>
        <v>3.915076626538767E-7</v>
      </c>
      <c r="AM55" s="15">
        <f t="shared" si="8"/>
        <v>2.2284704765554744E-6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1.5440547694343437E-8</v>
      </c>
      <c r="E56" s="13">
        <f t="shared" si="9"/>
        <v>3.9400189964081412E-8</v>
      </c>
      <c r="F56" s="13">
        <f t="shared" si="9"/>
        <v>1.1328538594171107E-9</v>
      </c>
      <c r="G56" s="13">
        <f t="shared" si="9"/>
        <v>1.2180045451859926E-8</v>
      </c>
      <c r="H56" s="13">
        <f t="shared" si="9"/>
        <v>2.4997788497424213E-8</v>
      </c>
      <c r="I56" s="13">
        <f t="shared" si="9"/>
        <v>1.5141816179124346E-9</v>
      </c>
      <c r="J56" s="13">
        <f t="shared" si="9"/>
        <v>3.1984171283780399E-9</v>
      </c>
      <c r="K56" s="13">
        <f t="shared" si="9"/>
        <v>2.7399780424345447E-8</v>
      </c>
      <c r="L56" s="13">
        <f t="shared" si="9"/>
        <v>2.6465131703305323E-9</v>
      </c>
      <c r="M56" s="13">
        <f t="shared" si="9"/>
        <v>8.1803514764911415E-8</v>
      </c>
      <c r="N56" s="13">
        <f t="shared" si="9"/>
        <v>4.3080044367389291E-8</v>
      </c>
      <c r="O56" s="13">
        <f t="shared" si="9"/>
        <v>3.7353095943885691E-9</v>
      </c>
      <c r="P56" s="13">
        <f t="shared" si="9"/>
        <v>1.0340310326673979E-7</v>
      </c>
      <c r="Q56" s="13">
        <f t="shared" si="9"/>
        <v>1.4030168294510539E-9</v>
      </c>
      <c r="R56" s="13">
        <f t="shared" si="9"/>
        <v>1.6659768222186004E-8</v>
      </c>
      <c r="S56" s="13">
        <f t="shared" si="9"/>
        <v>8.1203195292105719E-11</v>
      </c>
      <c r="T56" s="13">
        <f t="shared" si="9"/>
        <v>4.4194321878835024E-9</v>
      </c>
      <c r="U56" s="13">
        <f t="shared" si="9"/>
        <v>1.675859627912086E-8</v>
      </c>
      <c r="V56" s="13">
        <f t="shared" si="9"/>
        <v>6.6486948658840797E-9</v>
      </c>
      <c r="W56" s="13">
        <f t="shared" si="9"/>
        <v>2.9888729261126414E-8</v>
      </c>
      <c r="X56" s="13">
        <f t="shared" si="9"/>
        <v>2.6571058359016727E-8</v>
      </c>
      <c r="Y56" s="13">
        <f t="shared" si="9"/>
        <v>4.3863465802344554E-14</v>
      </c>
      <c r="Z56" s="13">
        <f t="shared" si="9"/>
        <v>9.2090204385597917E-8</v>
      </c>
      <c r="AA56" s="13">
        <f t="shared" si="9"/>
        <v>1.1969947409645201E-8</v>
      </c>
      <c r="AB56" s="13">
        <f t="shared" si="9"/>
        <v>7.6910880337833156E-8</v>
      </c>
      <c r="AC56" s="13">
        <f t="shared" si="9"/>
        <v>3.6357097303523428E-9</v>
      </c>
      <c r="AD56" s="13">
        <f t="shared" si="9"/>
        <v>5.1446649115052698E-9</v>
      </c>
      <c r="AE56" s="13">
        <f t="shared" si="9"/>
        <v>1.3590562148870628E-9</v>
      </c>
      <c r="AF56" s="13">
        <f t="shared" si="9"/>
        <v>3.3489669026797597E-12</v>
      </c>
      <c r="AG56" s="13">
        <f t="shared" si="9"/>
        <v>5.2207666953249987E-9</v>
      </c>
      <c r="AH56" s="14">
        <f t="shared" si="9"/>
        <v>3.2851339824926101E-5</v>
      </c>
      <c r="AI56" s="13">
        <f t="shared" si="9"/>
        <v>3.8675822569951482E-10</v>
      </c>
      <c r="AJ56" s="13">
        <f t="shared" si="9"/>
        <v>2.0348160877739788E-9</v>
      </c>
      <c r="AK56" s="13">
        <f t="shared" si="9"/>
        <v>5.6520810780379942E-9</v>
      </c>
      <c r="AL56" s="13">
        <f t="shared" si="9"/>
        <v>7.251810648825343E-8</v>
      </c>
      <c r="AM56" s="15">
        <f t="shared" si="9"/>
        <v>3.4584065437331056E-8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9.5389781000598849E-4</v>
      </c>
      <c r="E57" s="13">
        <f t="shared" si="10"/>
        <v>1.8864498674908911E-7</v>
      </c>
      <c r="F57" s="13">
        <f t="shared" si="10"/>
        <v>2.4230463418728043E-7</v>
      </c>
      <c r="G57" s="13">
        <f t="shared" si="10"/>
        <v>1.1539289275006442E-7</v>
      </c>
      <c r="H57" s="13">
        <f t="shared" si="10"/>
        <v>7.2668844888885063E-7</v>
      </c>
      <c r="I57" s="13">
        <f t="shared" si="10"/>
        <v>4.5856531093115059E-9</v>
      </c>
      <c r="J57" s="13">
        <f t="shared" si="10"/>
        <v>4.1253419127477935E-7</v>
      </c>
      <c r="K57" s="13">
        <f t="shared" si="10"/>
        <v>1.6592137405066015E-6</v>
      </c>
      <c r="L57" s="13">
        <f t="shared" si="10"/>
        <v>3.2756450274316217E-7</v>
      </c>
      <c r="M57" s="13">
        <f t="shared" si="10"/>
        <v>9.5767245600417917E-8</v>
      </c>
      <c r="N57" s="13">
        <f t="shared" si="10"/>
        <v>5.9220238741211149E-7</v>
      </c>
      <c r="O57" s="13">
        <f t="shared" si="10"/>
        <v>4.2822369948188022E-11</v>
      </c>
      <c r="P57" s="13">
        <f t="shared" si="10"/>
        <v>1.8180723739223465E-6</v>
      </c>
      <c r="Q57" s="13">
        <f t="shared" si="10"/>
        <v>1.7871627175980732E-7</v>
      </c>
      <c r="R57" s="13">
        <f t="shared" si="10"/>
        <v>5.933259009357816E-7</v>
      </c>
      <c r="S57" s="13">
        <f t="shared" si="10"/>
        <v>6.4742035012579967E-8</v>
      </c>
      <c r="T57" s="13">
        <f t="shared" si="10"/>
        <v>3.9027064796611892E-8</v>
      </c>
      <c r="U57" s="13">
        <f t="shared" si="10"/>
        <v>8.2304291967802271E-7</v>
      </c>
      <c r="V57" s="13">
        <f t="shared" si="10"/>
        <v>9.1725467522392174E-7</v>
      </c>
      <c r="W57" s="13">
        <f t="shared" si="10"/>
        <v>1.4938579774042635E-7</v>
      </c>
      <c r="X57" s="13">
        <f t="shared" si="10"/>
        <v>1.1886010816528461E-6</v>
      </c>
      <c r="Y57" s="13">
        <f t="shared" si="10"/>
        <v>1.7965267700361674E-6</v>
      </c>
      <c r="Z57" s="13">
        <f t="shared" si="10"/>
        <v>3.5318084983658861E-7</v>
      </c>
      <c r="AA57" s="13">
        <f t="shared" si="10"/>
        <v>3.298699846203788E-6</v>
      </c>
      <c r="AB57" s="13">
        <f t="shared" si="10"/>
        <v>1.3902802002676559E-7</v>
      </c>
      <c r="AC57" s="13">
        <f t="shared" si="10"/>
        <v>5.2319324375870358E-7</v>
      </c>
      <c r="AD57" s="13">
        <f t="shared" si="10"/>
        <v>2.9677073375210278E-9</v>
      </c>
      <c r="AE57" s="13">
        <f t="shared" si="10"/>
        <v>1.9022613032074273E-7</v>
      </c>
      <c r="AF57" s="14">
        <f t="shared" si="10"/>
        <v>4.9161595142525182E-6</v>
      </c>
      <c r="AG57" s="13">
        <f t="shared" si="10"/>
        <v>8.5859769679715656E-8</v>
      </c>
      <c r="AH57" s="13">
        <f t="shared" si="10"/>
        <v>4.4838035571954815E-7</v>
      </c>
      <c r="AI57" s="13">
        <f t="shared" si="10"/>
        <v>9.686435595735887E-9</v>
      </c>
      <c r="AJ57" s="13">
        <f t="shared" si="10"/>
        <v>2.3514525449389102E-7</v>
      </c>
      <c r="AK57" s="13">
        <f t="shared" si="10"/>
        <v>2.4836058532824357E-7</v>
      </c>
      <c r="AL57" s="13">
        <f t="shared" si="10"/>
        <v>1.4729438087898642E-7</v>
      </c>
      <c r="AM57" s="15">
        <f t="shared" si="10"/>
        <v>6.4890273456047877E-8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1.2791175709331075E-6</v>
      </c>
      <c r="E58" s="13">
        <f t="shared" si="11"/>
        <v>7.882406478864008E-7</v>
      </c>
      <c r="F58" s="13">
        <f t="shared" si="11"/>
        <v>1.9777737520398927E-8</v>
      </c>
      <c r="G58" s="14">
        <f t="shared" si="11"/>
        <v>3.4300986753865472E-6</v>
      </c>
      <c r="H58" s="13">
        <f t="shared" si="11"/>
        <v>5.5916842706067838E-9</v>
      </c>
      <c r="I58" s="13">
        <f t="shared" si="11"/>
        <v>1.2431643447750488E-6</v>
      </c>
      <c r="J58" s="13">
        <f t="shared" si="11"/>
        <v>1.2251851413771515E-6</v>
      </c>
      <c r="K58" s="13">
        <f t="shared" si="11"/>
        <v>1.1661175427794835E-7</v>
      </c>
      <c r="L58" s="13">
        <f t="shared" si="11"/>
        <v>7.9895026821127195E-10</v>
      </c>
      <c r="M58" s="13">
        <f t="shared" si="11"/>
        <v>1.3898633648611824E-7</v>
      </c>
      <c r="N58" s="13">
        <f t="shared" si="11"/>
        <v>2.4292820018043522E-7</v>
      </c>
      <c r="O58" s="13">
        <f t="shared" si="11"/>
        <v>1.9925084705039295E-6</v>
      </c>
      <c r="P58" s="13">
        <f t="shared" si="11"/>
        <v>2.5667423408624779E-7</v>
      </c>
      <c r="Q58" s="13">
        <f t="shared" si="11"/>
        <v>2.5748078263249852E-9</v>
      </c>
      <c r="R58" s="13">
        <f t="shared" si="11"/>
        <v>4.6125980133463076E-8</v>
      </c>
      <c r="S58" s="13">
        <f t="shared" si="11"/>
        <v>4.2845529306879537E-7</v>
      </c>
      <c r="T58" s="13">
        <f t="shared" si="11"/>
        <v>7.3778477296472883E-9</v>
      </c>
      <c r="U58" s="13">
        <f t="shared" si="11"/>
        <v>2.0668546818157199E-10</v>
      </c>
      <c r="V58" s="13">
        <f t="shared" si="11"/>
        <v>2.476538296258948E-8</v>
      </c>
      <c r="W58" s="13">
        <f t="shared" si="11"/>
        <v>1.3049142238166298E-8</v>
      </c>
      <c r="X58" s="13">
        <f t="shared" si="11"/>
        <v>6.590226410964575E-7</v>
      </c>
      <c r="Y58" s="14">
        <f t="shared" si="11"/>
        <v>6.8193791765359935E-4</v>
      </c>
      <c r="Z58" s="13">
        <f t="shared" si="11"/>
        <v>6.4083233064045255E-7</v>
      </c>
      <c r="AA58" s="13">
        <f t="shared" si="11"/>
        <v>7.4066544873370151E-7</v>
      </c>
      <c r="AB58" s="13">
        <f t="shared" si="11"/>
        <v>1.7145327585297441E-8</v>
      </c>
      <c r="AC58" s="13">
        <f t="shared" si="11"/>
        <v>4.8729556781684458E-7</v>
      </c>
      <c r="AD58" s="13">
        <f t="shared" si="11"/>
        <v>2.2414253109661393E-6</v>
      </c>
      <c r="AE58" s="13">
        <f t="shared" si="11"/>
        <v>1.6906230782488024E-8</v>
      </c>
      <c r="AF58" s="13">
        <f t="shared" si="11"/>
        <v>6.1230621197109483E-11</v>
      </c>
      <c r="AG58" s="13">
        <f t="shared" si="11"/>
        <v>6.9052221308510108E-7</v>
      </c>
      <c r="AH58" s="13">
        <f t="shared" si="11"/>
        <v>9.3816472046104916E-13</v>
      </c>
      <c r="AI58" s="13">
        <f t="shared" si="11"/>
        <v>1.0147632958286475E-7</v>
      </c>
      <c r="AJ58" s="13">
        <f t="shared" si="11"/>
        <v>8.9783178743000274E-7</v>
      </c>
      <c r="AK58" s="13">
        <f t="shared" si="11"/>
        <v>3.2632812156659549E-8</v>
      </c>
      <c r="AL58" s="13">
        <f t="shared" si="11"/>
        <v>3.5342653715641363E-7</v>
      </c>
      <c r="AM58" s="15">
        <f t="shared" si="11"/>
        <v>1.9953186988362128E-8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6.4121542019592729E-10</v>
      </c>
      <c r="E59" s="13">
        <f t="shared" si="12"/>
        <v>6.139032869580907E-11</v>
      </c>
      <c r="F59" s="13">
        <f t="shared" si="12"/>
        <v>1.1534259216637353E-9</v>
      </c>
      <c r="G59" s="13">
        <f t="shared" si="12"/>
        <v>8.6000389416681344E-10</v>
      </c>
      <c r="H59" s="13">
        <f t="shared" si="12"/>
        <v>1.5889767294280852E-9</v>
      </c>
      <c r="I59" s="13">
        <f t="shared" si="12"/>
        <v>7.1664730008300082E-10</v>
      </c>
      <c r="J59" s="13">
        <f t="shared" si="12"/>
        <v>2.3505345114015878E-9</v>
      </c>
      <c r="K59" s="13">
        <f t="shared" si="12"/>
        <v>1.5180751663529338E-10</v>
      </c>
      <c r="L59" s="13">
        <f t="shared" si="12"/>
        <v>1.7831861829662513E-10</v>
      </c>
      <c r="M59" s="13">
        <f t="shared" si="12"/>
        <v>2.0996677221837402E-10</v>
      </c>
      <c r="N59" s="14">
        <f t="shared" si="12"/>
        <v>1.0333190002169296E-6</v>
      </c>
      <c r="O59" s="13">
        <f t="shared" si="12"/>
        <v>8.6382765334627984E-11</v>
      </c>
      <c r="P59" s="13">
        <f t="shared" si="12"/>
        <v>3.4097003679353655E-10</v>
      </c>
      <c r="Q59" s="13">
        <f t="shared" si="12"/>
        <v>7.5487703992630281E-11</v>
      </c>
      <c r="R59" s="13">
        <f t="shared" si="12"/>
        <v>1.6691417498120445E-10</v>
      </c>
      <c r="S59" s="13">
        <f t="shared" si="12"/>
        <v>5.0760796231235718E-11</v>
      </c>
      <c r="T59" s="13">
        <f t="shared" si="12"/>
        <v>8.8011555596149593E-10</v>
      </c>
      <c r="U59" s="13">
        <f t="shared" si="12"/>
        <v>1.5544415916389099E-10</v>
      </c>
      <c r="V59" s="13">
        <f t="shared" si="12"/>
        <v>4.3659282616897279E-10</v>
      </c>
      <c r="W59" s="13">
        <f t="shared" si="12"/>
        <v>9.8568568852226372E-10</v>
      </c>
      <c r="X59" s="13">
        <f t="shared" si="12"/>
        <v>1.3402062039253318E-11</v>
      </c>
      <c r="Y59" s="13">
        <f t="shared" si="12"/>
        <v>3.69793470303607E-10</v>
      </c>
      <c r="Z59" s="13">
        <f t="shared" si="12"/>
        <v>4.4059610132258751E-10</v>
      </c>
      <c r="AA59" s="13">
        <f t="shared" si="12"/>
        <v>2.6900923333462556E-11</v>
      </c>
      <c r="AB59" s="13">
        <f t="shared" si="12"/>
        <v>1.2597361015740668E-9</v>
      </c>
      <c r="AC59" s="13">
        <f t="shared" si="12"/>
        <v>3.4213821971472991E-10</v>
      </c>
      <c r="AD59" s="13">
        <f t="shared" si="12"/>
        <v>2.7236574415717096E-9</v>
      </c>
      <c r="AE59" s="13">
        <f t="shared" si="12"/>
        <v>1.7067392473161676E-9</v>
      </c>
      <c r="AF59" s="13">
        <f t="shared" si="12"/>
        <v>6.4538297021234387E-14</v>
      </c>
      <c r="AG59" s="13">
        <f t="shared" si="12"/>
        <v>1.6142380576014449E-10</v>
      </c>
      <c r="AH59" s="13">
        <f t="shared" si="12"/>
        <v>1.3545199357708093E-9</v>
      </c>
      <c r="AI59" s="13">
        <f t="shared" si="12"/>
        <v>1.9795177696832726E-10</v>
      </c>
      <c r="AJ59" s="13">
        <f t="shared" si="12"/>
        <v>1.2530514819140377E-9</v>
      </c>
      <c r="AK59" s="14">
        <f t="shared" si="12"/>
        <v>4.3359121450201444E-9</v>
      </c>
      <c r="AL59" s="13">
        <f t="shared" si="12"/>
        <v>1.8311623254994992E-10</v>
      </c>
      <c r="AM59" s="15">
        <f t="shared" si="12"/>
        <v>1.3200258739161072E-14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1.7075702728092254E-7</v>
      </c>
      <c r="E60" s="13">
        <f t="shared" si="13"/>
        <v>3.8198683822816075E-6</v>
      </c>
      <c r="F60" s="13">
        <f t="shared" si="13"/>
        <v>1.287147541902674E-6</v>
      </c>
      <c r="G60" s="13">
        <f t="shared" si="13"/>
        <v>1.0497628279335627E-6</v>
      </c>
      <c r="H60" s="13">
        <f t="shared" si="13"/>
        <v>4.4429786211040847E-7</v>
      </c>
      <c r="I60" s="13">
        <f t="shared" si="13"/>
        <v>9.555737446672096E-7</v>
      </c>
      <c r="J60" s="13">
        <f t="shared" si="13"/>
        <v>1.4338210062955837E-7</v>
      </c>
      <c r="K60" s="13">
        <f t="shared" si="13"/>
        <v>8.6279247057817243E-6</v>
      </c>
      <c r="L60" s="13">
        <f t="shared" si="13"/>
        <v>1.8376198431019037E-8</v>
      </c>
      <c r="M60" s="13">
        <f t="shared" si="13"/>
        <v>6.2859663843799429E-8</v>
      </c>
      <c r="N60" s="13">
        <f t="shared" si="13"/>
        <v>1.234126824610592E-7</v>
      </c>
      <c r="O60" s="13">
        <f t="shared" si="13"/>
        <v>5.9400383227750544E-6</v>
      </c>
      <c r="P60" s="13">
        <f t="shared" si="13"/>
        <v>2.9383526822604078E-6</v>
      </c>
      <c r="Q60" s="13">
        <f t="shared" si="13"/>
        <v>6.8554811039743669E-8</v>
      </c>
      <c r="R60" s="13">
        <f t="shared" si="13"/>
        <v>1.3106265796462924E-6</v>
      </c>
      <c r="S60" s="14">
        <f t="shared" si="13"/>
        <v>2.5402778312313633E-3</v>
      </c>
      <c r="T60" s="13">
        <f t="shared" si="13"/>
        <v>1.0593454260999711E-10</v>
      </c>
      <c r="U60" s="13">
        <f t="shared" si="13"/>
        <v>5.5025362338754473E-9</v>
      </c>
      <c r="V60" s="13">
        <f t="shared" si="13"/>
        <v>1.9886509994376643E-7</v>
      </c>
      <c r="W60" s="13">
        <f t="shared" si="13"/>
        <v>3.865630775711474E-6</v>
      </c>
      <c r="X60" s="13">
        <f t="shared" si="13"/>
        <v>4.5806666045150331E-8</v>
      </c>
      <c r="Y60" s="13">
        <f t="shared" si="13"/>
        <v>1.5882209077021039E-6</v>
      </c>
      <c r="Z60" s="13">
        <f t="shared" si="13"/>
        <v>6.2133224351899027E-6</v>
      </c>
      <c r="AA60" s="13">
        <f t="shared" si="13"/>
        <v>2.3362885482668835E-6</v>
      </c>
      <c r="AB60" s="13">
        <f t="shared" si="13"/>
        <v>4.1410231398715385E-6</v>
      </c>
      <c r="AC60" s="13">
        <f t="shared" si="13"/>
        <v>1.8459054963510075E-6</v>
      </c>
      <c r="AD60" s="13">
        <f t="shared" si="13"/>
        <v>4.6598376780841264E-7</v>
      </c>
      <c r="AE60" s="13">
        <f t="shared" si="13"/>
        <v>4.2855148882112099E-6</v>
      </c>
      <c r="AF60" s="13">
        <f t="shared" si="13"/>
        <v>7.8987890157093924E-7</v>
      </c>
      <c r="AG60" s="13">
        <f t="shared" si="13"/>
        <v>5.8687021852872551E-6</v>
      </c>
      <c r="AH60" s="13">
        <f t="shared" si="13"/>
        <v>6.2702842311017963E-9</v>
      </c>
      <c r="AI60" s="13">
        <f t="shared" si="13"/>
        <v>8.2030141521321043E-7</v>
      </c>
      <c r="AJ60" s="13">
        <f t="shared" si="13"/>
        <v>5.7126852855535947E-6</v>
      </c>
      <c r="AK60" s="13">
        <f t="shared" si="13"/>
        <v>2.3717203017449857E-6</v>
      </c>
      <c r="AL60" s="13">
        <f t="shared" si="13"/>
        <v>4.9902463150146368E-8</v>
      </c>
      <c r="AM60" s="15">
        <f t="shared" si="13"/>
        <v>4.6608899557551297E-6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1.6595845192615123E-7</v>
      </c>
      <c r="E61" s="13">
        <f t="shared" si="14"/>
        <v>8.0261734379004663E-8</v>
      </c>
      <c r="F61" s="13">
        <f t="shared" si="14"/>
        <v>1.3239627130793453E-7</v>
      </c>
      <c r="G61" s="13">
        <f t="shared" si="14"/>
        <v>1.3451021945111654E-7</v>
      </c>
      <c r="H61" s="14">
        <f t="shared" si="14"/>
        <v>2.1755409468958106E-4</v>
      </c>
      <c r="I61" s="13">
        <f t="shared" si="14"/>
        <v>1.9649962510776505E-7</v>
      </c>
      <c r="J61" s="13">
        <f t="shared" si="14"/>
        <v>2.8037608424096366E-10</v>
      </c>
      <c r="K61" s="13">
        <f t="shared" si="14"/>
        <v>9.6924397325305133E-8</v>
      </c>
      <c r="L61" s="13">
        <f t="shared" si="14"/>
        <v>4.8834820605851237E-8</v>
      </c>
      <c r="M61" s="13">
        <f t="shared" si="14"/>
        <v>2.8670345562508277E-7</v>
      </c>
      <c r="N61" s="13">
        <f t="shared" si="14"/>
        <v>3.3477797396010951E-7</v>
      </c>
      <c r="O61" s="13">
        <f t="shared" si="14"/>
        <v>1.3149429958648016E-8</v>
      </c>
      <c r="P61" s="13">
        <f t="shared" si="14"/>
        <v>5.1236614618519261E-7</v>
      </c>
      <c r="Q61" s="13">
        <f t="shared" si="14"/>
        <v>9.8866745804629494E-8</v>
      </c>
      <c r="R61" s="13">
        <f t="shared" si="14"/>
        <v>7.9364914427899871E-8</v>
      </c>
      <c r="S61" s="13">
        <f t="shared" si="14"/>
        <v>3.8473827366323233E-8</v>
      </c>
      <c r="T61" s="13">
        <f t="shared" si="14"/>
        <v>4.5001718288453958E-8</v>
      </c>
      <c r="U61" s="13">
        <f t="shared" si="14"/>
        <v>2.7314698484905741E-7</v>
      </c>
      <c r="V61" s="13">
        <f t="shared" si="14"/>
        <v>9.2159878296405872E-8</v>
      </c>
      <c r="W61" s="13">
        <f t="shared" si="14"/>
        <v>9.3003747513819052E-8</v>
      </c>
      <c r="X61" s="13">
        <f t="shared" si="14"/>
        <v>7.3295708676567841E-8</v>
      </c>
      <c r="Y61" s="13">
        <f t="shared" si="14"/>
        <v>1.7922856789791696E-9</v>
      </c>
      <c r="Z61" s="13">
        <f t="shared" si="14"/>
        <v>5.5683368769727712E-7</v>
      </c>
      <c r="AA61" s="13">
        <f t="shared" si="14"/>
        <v>9.1567574521304316E-8</v>
      </c>
      <c r="AB61" s="13">
        <f t="shared" si="14"/>
        <v>3.0223338098416086E-7</v>
      </c>
      <c r="AC61" s="13">
        <f t="shared" si="14"/>
        <v>2.7466293277609293E-7</v>
      </c>
      <c r="AD61" s="13">
        <f t="shared" si="14"/>
        <v>8.2229164144215863E-9</v>
      </c>
      <c r="AE61" s="13">
        <f t="shared" si="14"/>
        <v>1.1580420676093938E-7</v>
      </c>
      <c r="AF61" s="13">
        <f t="shared" si="14"/>
        <v>2.9509917068209523E-8</v>
      </c>
      <c r="AG61" s="13">
        <f t="shared" si="14"/>
        <v>3.4717795208397518E-9</v>
      </c>
      <c r="AH61" s="13">
        <f t="shared" si="14"/>
        <v>1.6551636357750087E-7</v>
      </c>
      <c r="AI61" s="13">
        <f t="shared" si="14"/>
        <v>1.2580745516778806E-7</v>
      </c>
      <c r="AJ61" s="13">
        <f t="shared" si="14"/>
        <v>6.1468606845379519E-8</v>
      </c>
      <c r="AK61" s="13">
        <f t="shared" si="14"/>
        <v>2.7391945727571134E-7</v>
      </c>
      <c r="AL61" s="13">
        <f t="shared" si="14"/>
        <v>1.2675740423087671E-7</v>
      </c>
      <c r="AM61" s="15">
        <f t="shared" si="14"/>
        <v>2.9871301597875444E-7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1.9973212018969994E-10</v>
      </c>
      <c r="E62" s="13">
        <f t="shared" si="15"/>
        <v>2.0039247034873489E-9</v>
      </c>
      <c r="F62" s="14">
        <f t="shared" si="15"/>
        <v>9.9042358101901219E-9</v>
      </c>
      <c r="G62" s="13">
        <f t="shared" si="15"/>
        <v>2.3803281687655844E-9</v>
      </c>
      <c r="H62" s="13">
        <f t="shared" si="15"/>
        <v>3.5300510858867731E-11</v>
      </c>
      <c r="I62" s="13">
        <f t="shared" si="15"/>
        <v>3.0330014857744639E-10</v>
      </c>
      <c r="J62" s="13">
        <f t="shared" si="15"/>
        <v>2.1984740953207057E-9</v>
      </c>
      <c r="K62" s="13">
        <f t="shared" si="15"/>
        <v>1.3193201776768535E-9</v>
      </c>
      <c r="L62" s="13">
        <f t="shared" si="15"/>
        <v>6.8478649267055535E-10</v>
      </c>
      <c r="M62" s="13">
        <f t="shared" si="15"/>
        <v>9.175373753315363E-13</v>
      </c>
      <c r="N62" s="13">
        <f t="shared" si="15"/>
        <v>3.4888340643872373E-10</v>
      </c>
      <c r="O62" s="13">
        <f t="shared" si="15"/>
        <v>2.1155118946500547E-11</v>
      </c>
      <c r="P62" s="13">
        <f t="shared" si="15"/>
        <v>1.4392943998946507E-9</v>
      </c>
      <c r="Q62" s="13">
        <f t="shared" si="15"/>
        <v>2.6389120280963965E-9</v>
      </c>
      <c r="R62" s="13">
        <f t="shared" si="15"/>
        <v>1.7387504696902484E-10</v>
      </c>
      <c r="S62" s="13">
        <f t="shared" si="15"/>
        <v>5.1818812047819219E-9</v>
      </c>
      <c r="T62" s="13">
        <f t="shared" si="15"/>
        <v>1.3586004192899648E-9</v>
      </c>
      <c r="U62" s="13">
        <f t="shared" si="15"/>
        <v>3.7672125245765726E-10</v>
      </c>
      <c r="V62" s="13">
        <f t="shared" si="15"/>
        <v>3.481811307544993E-10</v>
      </c>
      <c r="W62" s="13">
        <f t="shared" si="15"/>
        <v>3.3618648965266468E-9</v>
      </c>
      <c r="X62" s="13">
        <f t="shared" si="15"/>
        <v>1.1875935545615168E-9</v>
      </c>
      <c r="Y62" s="13">
        <f t="shared" si="15"/>
        <v>2.2615983497844123E-9</v>
      </c>
      <c r="Z62" s="13">
        <f t="shared" si="15"/>
        <v>4.3789439704251041E-10</v>
      </c>
      <c r="AA62" s="13">
        <f t="shared" si="15"/>
        <v>5.4302419405274112E-10</v>
      </c>
      <c r="AB62" s="13">
        <f t="shared" si="15"/>
        <v>1.1240321842946277E-9</v>
      </c>
      <c r="AC62" s="13">
        <f t="shared" si="15"/>
        <v>1.2860481552830906E-11</v>
      </c>
      <c r="AD62" s="13">
        <f t="shared" si="15"/>
        <v>4.0587279336620048E-10</v>
      </c>
      <c r="AE62" s="13">
        <f t="shared" si="15"/>
        <v>2.5841333235827721E-9</v>
      </c>
      <c r="AF62" s="13">
        <f t="shared" si="15"/>
        <v>2.5452089478340692E-9</v>
      </c>
      <c r="AG62" s="14">
        <f t="shared" si="15"/>
        <v>2.2239534056241901E-6</v>
      </c>
      <c r="AH62" s="13">
        <f t="shared" si="15"/>
        <v>3.5303487893359477E-10</v>
      </c>
      <c r="AI62" s="13">
        <f t="shared" si="15"/>
        <v>7.2441976153705754E-10</v>
      </c>
      <c r="AJ62" s="13">
        <f t="shared" si="15"/>
        <v>1.1455449234825617E-10</v>
      </c>
      <c r="AK62" s="13">
        <f t="shared" si="15"/>
        <v>7.0354979552271397E-10</v>
      </c>
      <c r="AL62" s="13">
        <f t="shared" si="15"/>
        <v>4.4048478366238814E-9</v>
      </c>
      <c r="AM62" s="15">
        <f t="shared" si="15"/>
        <v>7.235841635302159E-10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1.7926513089889103E-10</v>
      </c>
      <c r="E63" s="13">
        <f t="shared" si="16"/>
        <v>1.030689859889083E-8</v>
      </c>
      <c r="F63" s="13">
        <f t="shared" si="16"/>
        <v>1.2362397369994908E-8</v>
      </c>
      <c r="G63" s="13">
        <f t="shared" si="16"/>
        <v>2.6312563167284759E-9</v>
      </c>
      <c r="H63" s="13">
        <f t="shared" si="16"/>
        <v>3.3401897804933352E-8</v>
      </c>
      <c r="I63" s="14">
        <f t="shared" si="16"/>
        <v>3.7260330705128923E-5</v>
      </c>
      <c r="J63" s="13">
        <f t="shared" si="16"/>
        <v>3.1438847415986943E-11</v>
      </c>
      <c r="K63" s="13">
        <f t="shared" si="16"/>
        <v>1.2649264655385524E-7</v>
      </c>
      <c r="L63" s="13">
        <f t="shared" si="16"/>
        <v>1.2801417091743206E-9</v>
      </c>
      <c r="M63" s="13">
        <f t="shared" si="16"/>
        <v>4.0182297078087343E-9</v>
      </c>
      <c r="N63" s="13">
        <f t="shared" si="16"/>
        <v>2.5648525623676753E-8</v>
      </c>
      <c r="O63" s="13">
        <f t="shared" si="16"/>
        <v>4.4530193516556168E-8</v>
      </c>
      <c r="P63" s="13">
        <f t="shared" si="16"/>
        <v>7.1408312743484381E-8</v>
      </c>
      <c r="Q63" s="13">
        <f t="shared" si="16"/>
        <v>2.243052123809311E-8</v>
      </c>
      <c r="R63" s="13">
        <f t="shared" si="16"/>
        <v>5.5943920949694382E-8</v>
      </c>
      <c r="S63" s="13">
        <f t="shared" si="16"/>
        <v>1.402121327781344E-8</v>
      </c>
      <c r="T63" s="13">
        <f t="shared" si="16"/>
        <v>4.1204313222331549E-9</v>
      </c>
      <c r="U63" s="13">
        <f t="shared" si="16"/>
        <v>3.0660771347510979E-8</v>
      </c>
      <c r="V63" s="13">
        <f t="shared" si="16"/>
        <v>1.5957634335034152E-9</v>
      </c>
      <c r="W63" s="13">
        <f t="shared" si="16"/>
        <v>7.6226994099184213E-8</v>
      </c>
      <c r="X63" s="13">
        <f t="shared" si="16"/>
        <v>3.1317339023032567E-10</v>
      </c>
      <c r="Y63" s="13">
        <f t="shared" si="16"/>
        <v>6.7703975029699646E-8</v>
      </c>
      <c r="Z63" s="13">
        <f t="shared" si="16"/>
        <v>4.5961432442903011E-9</v>
      </c>
      <c r="AA63" s="13">
        <f t="shared" si="16"/>
        <v>5.9008776834140137E-8</v>
      </c>
      <c r="AB63" s="13">
        <f t="shared" si="16"/>
        <v>1.0550125045416087E-9</v>
      </c>
      <c r="AC63" s="13">
        <f t="shared" si="16"/>
        <v>9.6696190157738752E-9</v>
      </c>
      <c r="AD63" s="13">
        <f t="shared" si="16"/>
        <v>1.0908952949126521E-8</v>
      </c>
      <c r="AE63" s="13">
        <f t="shared" si="16"/>
        <v>1.1969038526795827E-7</v>
      </c>
      <c r="AF63" s="13">
        <f t="shared" si="16"/>
        <v>1.0286531458307995E-8</v>
      </c>
      <c r="AG63" s="13">
        <f t="shared" si="16"/>
        <v>5.040738622067558E-9</v>
      </c>
      <c r="AH63" s="13">
        <f t="shared" si="16"/>
        <v>1.7005879048602188E-9</v>
      </c>
      <c r="AI63" s="13">
        <f t="shared" si="16"/>
        <v>1.8752317592100875E-8</v>
      </c>
      <c r="AJ63" s="13">
        <f t="shared" si="16"/>
        <v>3.5377694437176941E-9</v>
      </c>
      <c r="AK63" s="13">
        <f t="shared" si="16"/>
        <v>8.2695153604674272E-9</v>
      </c>
      <c r="AL63" s="13">
        <f t="shared" si="16"/>
        <v>1.0541263541183678E-8</v>
      </c>
      <c r="AM63" s="17">
        <f t="shared" si="16"/>
        <v>1.5666513158210543E-7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3.1988244893524319E-7</v>
      </c>
      <c r="E64" s="14">
        <f t="shared" si="17"/>
        <v>1.6100443726344311E-3</v>
      </c>
      <c r="F64" s="13">
        <f t="shared" si="17"/>
        <v>2.7387986709428499E-7</v>
      </c>
      <c r="G64" s="13">
        <f t="shared" si="17"/>
        <v>1.3899411573976006E-7</v>
      </c>
      <c r="H64" s="13">
        <f t="shared" si="17"/>
        <v>5.9567132108102867E-7</v>
      </c>
      <c r="I64" s="13">
        <f t="shared" si="17"/>
        <v>4.5067118006380799E-7</v>
      </c>
      <c r="J64" s="13">
        <f t="shared" si="17"/>
        <v>1.9161398830299911E-7</v>
      </c>
      <c r="K64" s="13">
        <f t="shared" si="17"/>
        <v>1.3542108187297125E-7</v>
      </c>
      <c r="L64" s="13">
        <f t="shared" si="17"/>
        <v>1.3286929174024879E-6</v>
      </c>
      <c r="M64" s="13">
        <f t="shared" si="17"/>
        <v>1.6440611520840832E-7</v>
      </c>
      <c r="N64" s="13">
        <f t="shared" si="17"/>
        <v>9.6092910409441529E-8</v>
      </c>
      <c r="O64" s="13">
        <f t="shared" si="17"/>
        <v>6.852898790807755E-8</v>
      </c>
      <c r="P64" s="13">
        <f t="shared" si="17"/>
        <v>2.2197019416057097E-6</v>
      </c>
      <c r="Q64" s="13">
        <f t="shared" si="17"/>
        <v>4.0537251931879849E-7</v>
      </c>
      <c r="R64" s="13">
        <f t="shared" si="17"/>
        <v>1.0447724806097695E-6</v>
      </c>
      <c r="S64" s="13">
        <f t="shared" si="17"/>
        <v>2.4512324859022802E-6</v>
      </c>
      <c r="T64" s="13">
        <f t="shared" si="17"/>
        <v>1.9721874574397335E-7</v>
      </c>
      <c r="U64" s="13">
        <f t="shared" si="17"/>
        <v>9.2500537601085267E-7</v>
      </c>
      <c r="V64" s="13">
        <f t="shared" si="17"/>
        <v>2.099016168124947E-6</v>
      </c>
      <c r="W64" s="13">
        <f t="shared" si="17"/>
        <v>6.529603099488255E-7</v>
      </c>
      <c r="X64" s="13">
        <f t="shared" si="17"/>
        <v>3.8429598136467996E-6</v>
      </c>
      <c r="Y64" s="13">
        <f t="shared" si="17"/>
        <v>1.8765656483281834E-6</v>
      </c>
      <c r="Z64" s="13">
        <f t="shared" si="17"/>
        <v>1.8281741739908832E-6</v>
      </c>
      <c r="AA64" s="13">
        <f t="shared" si="17"/>
        <v>3.3763049547473172E-7</v>
      </c>
      <c r="AB64" s="13">
        <f t="shared" si="17"/>
        <v>9.6782157076128608E-7</v>
      </c>
      <c r="AC64" s="13">
        <f t="shared" si="17"/>
        <v>2.2506681318771716E-7</v>
      </c>
      <c r="AD64" s="13">
        <f t="shared" si="17"/>
        <v>6.7742429273543169E-8</v>
      </c>
      <c r="AE64" s="13">
        <f t="shared" si="17"/>
        <v>9.2773873202870962E-9</v>
      </c>
      <c r="AF64" s="13">
        <f t="shared" si="17"/>
        <v>1.0799549488053899E-6</v>
      </c>
      <c r="AG64" s="13">
        <f t="shared" si="17"/>
        <v>1.4570651172418114E-6</v>
      </c>
      <c r="AH64" s="13">
        <f t="shared" si="17"/>
        <v>1.9385267156989273E-6</v>
      </c>
      <c r="AI64" s="13">
        <f t="shared" si="17"/>
        <v>4.0503621320053724E-6</v>
      </c>
      <c r="AJ64" s="13">
        <f t="shared" si="17"/>
        <v>2.1689126513587466E-7</v>
      </c>
      <c r="AK64" s="13">
        <f t="shared" si="17"/>
        <v>7.198713073740097E-7</v>
      </c>
      <c r="AL64" s="13">
        <f t="shared" si="17"/>
        <v>3.2310193468866934E-7</v>
      </c>
      <c r="AM64" s="15">
        <f t="shared" si="17"/>
        <v>1.9929292386299854E-6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1.3232970750464071E-11</v>
      </c>
      <c r="E65" s="13">
        <f t="shared" si="18"/>
        <v>1.4267508289055146E-8</v>
      </c>
      <c r="F65" s="13">
        <f t="shared" si="18"/>
        <v>1.868384423661962E-9</v>
      </c>
      <c r="G65" s="13">
        <f t="shared" si="18"/>
        <v>5.3410623528314052E-7</v>
      </c>
      <c r="H65" s="13">
        <f t="shared" si="18"/>
        <v>2.0287103294938101E-8</v>
      </c>
      <c r="I65" s="13">
        <f t="shared" si="18"/>
        <v>4.0661448976507308E-7</v>
      </c>
      <c r="J65" s="13">
        <f t="shared" si="18"/>
        <v>5.1011573433622604E-9</v>
      </c>
      <c r="K65" s="13">
        <f t="shared" si="18"/>
        <v>9.5704060418470932E-7</v>
      </c>
      <c r="L65" s="13">
        <f t="shared" si="18"/>
        <v>4.7762888456447678E-8</v>
      </c>
      <c r="M65" s="13">
        <f t="shared" si="18"/>
        <v>1.1450322733507117E-8</v>
      </c>
      <c r="N65" s="13">
        <f t="shared" si="18"/>
        <v>2.8350885438735727E-8</v>
      </c>
      <c r="O65" s="14">
        <f t="shared" si="18"/>
        <v>3.4292584488093843E-4</v>
      </c>
      <c r="P65" s="13">
        <f t="shared" si="18"/>
        <v>9.0748109064299849E-7</v>
      </c>
      <c r="Q65" s="13">
        <f t="shared" si="18"/>
        <v>1.7749305214958686E-7</v>
      </c>
      <c r="R65" s="13">
        <f t="shared" si="18"/>
        <v>3.0724459194380219E-7</v>
      </c>
      <c r="S65" s="13">
        <f t="shared" si="18"/>
        <v>7.9576689263761203E-7</v>
      </c>
      <c r="T65" s="13">
        <f t="shared" si="18"/>
        <v>1.1385418934633425E-8</v>
      </c>
      <c r="U65" s="13">
        <f t="shared" si="18"/>
        <v>4.5118477554863991E-8</v>
      </c>
      <c r="V65" s="13">
        <f t="shared" si="18"/>
        <v>5.8719889938340459E-7</v>
      </c>
      <c r="W65" s="14">
        <f t="shared" si="18"/>
        <v>1.4056950623930496E-6</v>
      </c>
      <c r="X65" s="13">
        <f t="shared" si="18"/>
        <v>1.0704418422762833E-7</v>
      </c>
      <c r="Y65" s="13">
        <f t="shared" si="18"/>
        <v>9.9000354935615502E-7</v>
      </c>
      <c r="Z65" s="13">
        <f t="shared" si="18"/>
        <v>5.5462534294389389E-7</v>
      </c>
      <c r="AA65" s="13">
        <f t="shared" si="18"/>
        <v>1.078702215286597E-6</v>
      </c>
      <c r="AB65" s="13">
        <f t="shared" si="18"/>
        <v>2.1207483637021109E-7</v>
      </c>
      <c r="AC65" s="13">
        <f t="shared" si="18"/>
        <v>1.5002836645015261E-8</v>
      </c>
      <c r="AD65" s="13">
        <f t="shared" si="18"/>
        <v>7.4217438068494415E-8</v>
      </c>
      <c r="AE65" s="13">
        <f t="shared" si="18"/>
        <v>9.3144207574595253E-7</v>
      </c>
      <c r="AF65" s="13">
        <f t="shared" si="18"/>
        <v>1.9049494603038108E-8</v>
      </c>
      <c r="AG65" s="13">
        <f t="shared" si="18"/>
        <v>3.2673459676845125E-9</v>
      </c>
      <c r="AH65" s="13">
        <f t="shared" si="18"/>
        <v>3.8291407486653756E-8</v>
      </c>
      <c r="AI65" s="13">
        <f t="shared" si="18"/>
        <v>1.9591038623089761E-9</v>
      </c>
      <c r="AJ65" s="13">
        <f t="shared" si="18"/>
        <v>1.4012568241353907E-7</v>
      </c>
      <c r="AK65" s="13">
        <f t="shared" si="18"/>
        <v>2.879564614721653E-7</v>
      </c>
      <c r="AL65" s="13">
        <f t="shared" si="18"/>
        <v>2.611514636553503E-8</v>
      </c>
      <c r="AM65" s="15">
        <f t="shared" si="18"/>
        <v>3.7089038179815757E-7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2.1556690750159021E-9</v>
      </c>
      <c r="E66" s="13">
        <f t="shared" si="19"/>
        <v>3.8986868749752809E-8</v>
      </c>
      <c r="F66" s="13">
        <f t="shared" si="19"/>
        <v>4.7589411016914831E-10</v>
      </c>
      <c r="G66" s="13">
        <f t="shared" si="19"/>
        <v>1.0879198811664017E-8</v>
      </c>
      <c r="H66" s="13">
        <f t="shared" si="19"/>
        <v>4.3415352943839147E-8</v>
      </c>
      <c r="I66" s="14">
        <f t="shared" si="19"/>
        <v>1.3369784260716644E-7</v>
      </c>
      <c r="J66" s="13">
        <f t="shared" si="19"/>
        <v>9.6895207140860194E-8</v>
      </c>
      <c r="K66" s="13">
        <f t="shared" si="19"/>
        <v>7.9861798353656759E-9</v>
      </c>
      <c r="L66" s="13">
        <f t="shared" si="19"/>
        <v>5.5516388776717794E-8</v>
      </c>
      <c r="M66" s="13">
        <f t="shared" si="19"/>
        <v>9.6835969624594036E-9</v>
      </c>
      <c r="N66" s="13">
        <f t="shared" si="19"/>
        <v>3.3635085982895223E-13</v>
      </c>
      <c r="O66" s="13">
        <f t="shared" si="19"/>
        <v>3.477301840941349E-8</v>
      </c>
      <c r="P66" s="13">
        <f t="shared" si="19"/>
        <v>1.2001404884885682E-8</v>
      </c>
      <c r="Q66" s="13">
        <f t="shared" si="19"/>
        <v>4.1281367258481958E-10</v>
      </c>
      <c r="R66" s="13">
        <f t="shared" si="19"/>
        <v>5.6419394728463446E-8</v>
      </c>
      <c r="S66" s="13">
        <f t="shared" si="19"/>
        <v>5.8480955837593978E-8</v>
      </c>
      <c r="T66" s="13">
        <f t="shared" si="19"/>
        <v>5.3664617465303843E-11</v>
      </c>
      <c r="U66" s="13">
        <f t="shared" si="19"/>
        <v>2.9439609941609326E-9</v>
      </c>
      <c r="V66" s="13">
        <f t="shared" si="19"/>
        <v>1.4649663203234928E-10</v>
      </c>
      <c r="W66" s="13">
        <f t="shared" si="19"/>
        <v>3.3005681858955924E-10</v>
      </c>
      <c r="X66" s="13">
        <f t="shared" si="19"/>
        <v>2.247773582820785E-9</v>
      </c>
      <c r="Y66" s="13">
        <f t="shared" si="19"/>
        <v>9.3252739348589858E-10</v>
      </c>
      <c r="Z66" s="13">
        <f t="shared" si="19"/>
        <v>1.0331652276327599E-8</v>
      </c>
      <c r="AA66" s="13">
        <f t="shared" si="19"/>
        <v>6.730782562352721E-11</v>
      </c>
      <c r="AB66" s="13">
        <f t="shared" si="19"/>
        <v>1.3811287541356476E-8</v>
      </c>
      <c r="AC66" s="13">
        <f t="shared" si="19"/>
        <v>3.766272529594946E-8</v>
      </c>
      <c r="AD66" s="13">
        <f t="shared" si="19"/>
        <v>8.5777154609671568E-8</v>
      </c>
      <c r="AE66" s="13">
        <f t="shared" si="19"/>
        <v>4.6220263193454105E-10</v>
      </c>
      <c r="AF66" s="13">
        <f t="shared" si="19"/>
        <v>1.1805832069604603E-8</v>
      </c>
      <c r="AG66" s="13">
        <f t="shared" si="19"/>
        <v>1.0284301655071038E-8</v>
      </c>
      <c r="AH66" s="13">
        <f t="shared" si="19"/>
        <v>3.3294352576660997E-8</v>
      </c>
      <c r="AI66" s="13">
        <f t="shared" si="19"/>
        <v>1.6921302179931416E-13</v>
      </c>
      <c r="AJ66" s="13">
        <f t="shared" si="19"/>
        <v>6.0681424430402946E-8</v>
      </c>
      <c r="AK66" s="13">
        <f t="shared" si="19"/>
        <v>9.1548323537060043E-9</v>
      </c>
      <c r="AL66" s="13">
        <f t="shared" si="19"/>
        <v>4.4570140854393795E-10</v>
      </c>
      <c r="AM66" s="17">
        <f t="shared" si="19"/>
        <v>3.1797923250678885E-5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4.1631105259140804E-7</v>
      </c>
      <c r="E67" s="13">
        <f t="shared" si="20"/>
        <v>1.7114262139576776E-6</v>
      </c>
      <c r="F67" s="13">
        <f t="shared" si="20"/>
        <v>7.766583347720994E-7</v>
      </c>
      <c r="G67" s="14">
        <f t="shared" si="20"/>
        <v>1.2920003273070417E-5</v>
      </c>
      <c r="H67" s="13">
        <f t="shared" si="20"/>
        <v>3.9590296847193226E-6</v>
      </c>
      <c r="I67" s="13">
        <f t="shared" si="20"/>
        <v>8.1507073833348472E-8</v>
      </c>
      <c r="J67" s="13">
        <f t="shared" si="20"/>
        <v>3.5729564005519133E-6</v>
      </c>
      <c r="K67" s="13">
        <f t="shared" si="20"/>
        <v>2.6071625670911871E-8</v>
      </c>
      <c r="L67" s="13">
        <f t="shared" si="20"/>
        <v>1.4232961414429562E-7</v>
      </c>
      <c r="M67" s="13">
        <f t="shared" si="20"/>
        <v>7.5638110516678313E-8</v>
      </c>
      <c r="N67" s="13">
        <f t="shared" si="20"/>
        <v>3.4787840296581679E-6</v>
      </c>
      <c r="O67" s="13">
        <f t="shared" si="20"/>
        <v>1.7948639390446707E-6</v>
      </c>
      <c r="P67" s="13">
        <f t="shared" si="20"/>
        <v>2.692171388100225E-6</v>
      </c>
      <c r="Q67" s="14">
        <f t="shared" si="20"/>
        <v>1.1401398664298134E-5</v>
      </c>
      <c r="R67" s="13">
        <f t="shared" si="20"/>
        <v>1.2789159845914166E-8</v>
      </c>
      <c r="S67" s="13">
        <f t="shared" si="20"/>
        <v>4.6922970776577916E-6</v>
      </c>
      <c r="T67" s="13">
        <f t="shared" si="20"/>
        <v>6.2874520005095225E-8</v>
      </c>
      <c r="U67" s="13">
        <f t="shared" si="20"/>
        <v>3.9628054201443608E-6</v>
      </c>
      <c r="V67" s="13">
        <f t="shared" si="20"/>
        <v>1.0977161617887317E-8</v>
      </c>
      <c r="W67" s="13">
        <f t="shared" si="20"/>
        <v>2.2992999200778516E-10</v>
      </c>
      <c r="X67" s="13">
        <f t="shared" si="20"/>
        <v>1.2885460498426981E-6</v>
      </c>
      <c r="Y67" s="13">
        <f t="shared" si="20"/>
        <v>7.1875312245434699E-8</v>
      </c>
      <c r="Z67" s="13">
        <f t="shared" si="20"/>
        <v>2.3889469127708563E-6</v>
      </c>
      <c r="AA67" s="13">
        <f t="shared" si="20"/>
        <v>1.0172031568418486E-9</v>
      </c>
      <c r="AB67" s="14">
        <f t="shared" si="20"/>
        <v>2.8835572777929212E-3</v>
      </c>
      <c r="AC67" s="13">
        <f t="shared" si="20"/>
        <v>8.0462633129531563E-6</v>
      </c>
      <c r="AD67" s="13">
        <f t="shared" si="20"/>
        <v>3.1324264266516726E-7</v>
      </c>
      <c r="AE67" s="13">
        <f t="shared" si="20"/>
        <v>2.2421988695840042E-6</v>
      </c>
      <c r="AF67" s="13">
        <f t="shared" si="20"/>
        <v>7.5865058406642139E-7</v>
      </c>
      <c r="AG67" s="13">
        <f t="shared" si="20"/>
        <v>1.4418172317789514E-6</v>
      </c>
      <c r="AH67" s="13">
        <f t="shared" si="20"/>
        <v>6.6798129719144624E-6</v>
      </c>
      <c r="AI67" s="13">
        <f t="shared" si="20"/>
        <v>8.5128235937446103E-9</v>
      </c>
      <c r="AJ67" s="13">
        <f t="shared" si="20"/>
        <v>4.5130307250634226E-6</v>
      </c>
      <c r="AK67" s="13">
        <f t="shared" si="20"/>
        <v>2.1710216087828754E-6</v>
      </c>
      <c r="AL67" s="13">
        <f t="shared" si="20"/>
        <v>4.3487097147579662E-7</v>
      </c>
      <c r="AM67" s="15">
        <f t="shared" si="20"/>
        <v>1.2460698463581377E-6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6.097510747950004E-7</v>
      </c>
      <c r="E68" s="13">
        <f t="shared" si="21"/>
        <v>1.6579682478243378E-7</v>
      </c>
      <c r="F68" s="13">
        <f t="shared" si="21"/>
        <v>2.4437106129485354E-7</v>
      </c>
      <c r="G68" s="13">
        <f t="shared" si="21"/>
        <v>7.3866137161415881E-8</v>
      </c>
      <c r="H68" s="13">
        <f t="shared" si="21"/>
        <v>1.919737670527149E-9</v>
      </c>
      <c r="I68" s="13">
        <f t="shared" si="21"/>
        <v>1.2215558436619159E-9</v>
      </c>
      <c r="J68" s="14">
        <f t="shared" si="21"/>
        <v>1.4266093737512423E-3</v>
      </c>
      <c r="K68" s="13">
        <f t="shared" si="21"/>
        <v>1.3143528207002911E-6</v>
      </c>
      <c r="L68" s="13">
        <f t="shared" si="21"/>
        <v>1.811643165892128E-7</v>
      </c>
      <c r="M68" s="13">
        <f t="shared" si="21"/>
        <v>9.5825367628336313E-8</v>
      </c>
      <c r="N68" s="13">
        <f t="shared" si="21"/>
        <v>3.1986680174550904E-6</v>
      </c>
      <c r="O68" s="13">
        <f t="shared" si="21"/>
        <v>2.1267272297544078E-8</v>
      </c>
      <c r="P68" s="13">
        <f t="shared" si="21"/>
        <v>4.8488602380769655E-7</v>
      </c>
      <c r="Q68" s="13">
        <f t="shared" si="21"/>
        <v>1.9799247177952162E-7</v>
      </c>
      <c r="R68" s="13">
        <f t="shared" si="21"/>
        <v>4.7407073629148683E-7</v>
      </c>
      <c r="S68" s="13">
        <f t="shared" si="21"/>
        <v>7.9948889360206774E-8</v>
      </c>
      <c r="T68" s="13">
        <f t="shared" si="21"/>
        <v>3.6482438142612466E-7</v>
      </c>
      <c r="U68" s="13">
        <f t="shared" si="21"/>
        <v>1.1283842280851461E-6</v>
      </c>
      <c r="V68" s="13">
        <f t="shared" si="21"/>
        <v>2.3259818718871254E-6</v>
      </c>
      <c r="W68" s="13">
        <f t="shared" si="21"/>
        <v>2.3453948244357704E-6</v>
      </c>
      <c r="X68" s="14">
        <f t="shared" si="21"/>
        <v>8.7179437521926512E-6</v>
      </c>
      <c r="Y68" s="13">
        <f t="shared" si="21"/>
        <v>2.5336122269839413E-6</v>
      </c>
      <c r="Z68" s="13">
        <f t="shared" si="21"/>
        <v>1.0217795486568142E-6</v>
      </c>
      <c r="AA68" s="13">
        <f t="shared" si="21"/>
        <v>2.5807468125741773E-7</v>
      </c>
      <c r="AB68" s="13">
        <f t="shared" si="21"/>
        <v>1.7596084701901602E-6</v>
      </c>
      <c r="AC68" s="14">
        <f t="shared" si="21"/>
        <v>5.293404875677778E-6</v>
      </c>
      <c r="AD68" s="13">
        <f t="shared" si="21"/>
        <v>4.1883637007478118E-7</v>
      </c>
      <c r="AE68" s="13">
        <f t="shared" si="21"/>
        <v>1.7209344128034153E-10</v>
      </c>
      <c r="AF68" s="13">
        <f t="shared" si="21"/>
        <v>2.0750745128132267E-6</v>
      </c>
      <c r="AG68" s="13">
        <f t="shared" si="21"/>
        <v>1.388806943400823E-6</v>
      </c>
      <c r="AH68" s="13">
        <f t="shared" si="21"/>
        <v>1.366001516687465E-7</v>
      </c>
      <c r="AI68" s="13">
        <f t="shared" si="21"/>
        <v>1.1169550185907791E-8</v>
      </c>
      <c r="AJ68" s="13">
        <f t="shared" si="21"/>
        <v>6.0840525642530877E-8</v>
      </c>
      <c r="AK68" s="13">
        <f t="shared" si="21"/>
        <v>2.5068734562761797E-8</v>
      </c>
      <c r="AL68" s="13">
        <f t="shared" si="21"/>
        <v>2.641500790183332E-6</v>
      </c>
      <c r="AM68" s="15">
        <f t="shared" si="21"/>
        <v>4.3081700152210763E-6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2.4020397793925823E-7</v>
      </c>
      <c r="E69" s="13">
        <f t="shared" si="22"/>
        <v>3.0516036357755263E-8</v>
      </c>
      <c r="F69" s="13">
        <f t="shared" si="22"/>
        <v>4.3309655405314437E-9</v>
      </c>
      <c r="G69" s="13">
        <f t="shared" si="22"/>
        <v>1.6770379675490739E-9</v>
      </c>
      <c r="H69" s="13">
        <f t="shared" si="22"/>
        <v>6.1869309114492523E-9</v>
      </c>
      <c r="I69" s="13">
        <f t="shared" si="22"/>
        <v>1.269042141964509E-8</v>
      </c>
      <c r="J69" s="13">
        <f t="shared" si="22"/>
        <v>6.7517753813347638E-8</v>
      </c>
      <c r="K69" s="13">
        <f t="shared" si="22"/>
        <v>1.4754591208645655E-8</v>
      </c>
      <c r="L69" s="13">
        <f t="shared" si="22"/>
        <v>5.2086502079313355E-8</v>
      </c>
      <c r="M69" s="13">
        <f t="shared" si="22"/>
        <v>5.6962061668177547E-8</v>
      </c>
      <c r="N69" s="13">
        <f t="shared" si="22"/>
        <v>2.7634751907849882E-12</v>
      </c>
      <c r="O69" s="13">
        <f t="shared" si="22"/>
        <v>2.5937062493926436E-9</v>
      </c>
      <c r="P69" s="13">
        <f t="shared" si="22"/>
        <v>7.2226518849417399E-8</v>
      </c>
      <c r="Q69" s="13">
        <f t="shared" si="22"/>
        <v>2.4944325542688596E-9</v>
      </c>
      <c r="R69" s="13">
        <f t="shared" si="22"/>
        <v>1.1542579534524273E-8</v>
      </c>
      <c r="S69" s="13">
        <f t="shared" si="22"/>
        <v>1.43472136669043E-8</v>
      </c>
      <c r="T69" s="13">
        <f t="shared" si="22"/>
        <v>5.2325591579750351E-8</v>
      </c>
      <c r="U69" s="13">
        <f t="shared" si="22"/>
        <v>7.6466629879200979E-8</v>
      </c>
      <c r="V69" s="13">
        <f t="shared" si="22"/>
        <v>2.6481200070535483E-9</v>
      </c>
      <c r="W69" s="13">
        <f t="shared" si="22"/>
        <v>6.3693683770397141E-8</v>
      </c>
      <c r="X69" s="14">
        <f t="shared" si="22"/>
        <v>2.0132152485486337E-7</v>
      </c>
      <c r="Y69" s="13">
        <f t="shared" si="22"/>
        <v>3.4721554910780431E-12</v>
      </c>
      <c r="Z69" s="13">
        <f t="shared" si="22"/>
        <v>2.762344302748717E-9</v>
      </c>
      <c r="AA69" s="13">
        <f t="shared" si="22"/>
        <v>8.7663763317929142E-8</v>
      </c>
      <c r="AB69" s="13">
        <f t="shared" si="22"/>
        <v>1.2136138546506428E-8</v>
      </c>
      <c r="AC69" s="13">
        <f t="shared" si="22"/>
        <v>2.3680995949454368E-8</v>
      </c>
      <c r="AD69" s="13">
        <f t="shared" si="22"/>
        <v>6.729126869101236E-8</v>
      </c>
      <c r="AE69" s="13">
        <f t="shared" si="22"/>
        <v>1.6550030887707803E-8</v>
      </c>
      <c r="AF69" s="14">
        <f t="shared" si="22"/>
        <v>4.6231284367410606E-5</v>
      </c>
      <c r="AG69" s="13">
        <f t="shared" si="22"/>
        <v>5.2283545835726835E-8</v>
      </c>
      <c r="AH69" s="13">
        <f t="shared" si="22"/>
        <v>4.6641941666487758E-12</v>
      </c>
      <c r="AI69" s="13">
        <f t="shared" si="22"/>
        <v>6.2921389200243638E-8</v>
      </c>
      <c r="AJ69" s="13">
        <f t="shared" si="22"/>
        <v>2.9152683657552942E-8</v>
      </c>
      <c r="AK69" s="13">
        <f t="shared" si="22"/>
        <v>6.5269460199317263E-9</v>
      </c>
      <c r="AL69" s="13">
        <f t="shared" si="22"/>
        <v>2.5723885606765453E-8</v>
      </c>
      <c r="AM69" s="15">
        <f t="shared" si="22"/>
        <v>1.705713207007733E-8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1.3851164814153422E-6</v>
      </c>
      <c r="E70" s="13">
        <f t="shared" si="23"/>
        <v>2.6396393010935868E-6</v>
      </c>
      <c r="F70" s="13">
        <f t="shared" si="23"/>
        <v>2.1657726144536476E-6</v>
      </c>
      <c r="G70" s="13">
        <f t="shared" si="23"/>
        <v>1.3531490617108546E-7</v>
      </c>
      <c r="H70" s="13">
        <f t="shared" si="23"/>
        <v>3.7372506171552418E-7</v>
      </c>
      <c r="I70" s="13">
        <f t="shared" si="23"/>
        <v>9.3657443550002999E-9</v>
      </c>
      <c r="J70" s="14">
        <f t="shared" si="23"/>
        <v>6.8675212636101073E-6</v>
      </c>
      <c r="K70" s="13">
        <f t="shared" si="23"/>
        <v>6.582077909924955E-7</v>
      </c>
      <c r="L70" s="13">
        <f t="shared" si="23"/>
        <v>7.5105312701665807E-7</v>
      </c>
      <c r="M70" s="13">
        <f t="shared" si="23"/>
        <v>4.847294044016458E-7</v>
      </c>
      <c r="N70" s="13">
        <f t="shared" si="23"/>
        <v>1.457649347925539E-8</v>
      </c>
      <c r="O70" s="13">
        <f t="shared" si="23"/>
        <v>3.5263889949637739E-7</v>
      </c>
      <c r="P70" s="13">
        <f t="shared" si="23"/>
        <v>5.3860517262807222E-7</v>
      </c>
      <c r="Q70" s="13">
        <f t="shared" si="23"/>
        <v>1.5148874815455405E-9</v>
      </c>
      <c r="R70" s="13">
        <f t="shared" si="23"/>
        <v>8.4307564558817405E-7</v>
      </c>
      <c r="S70" s="13">
        <f t="shared" si="23"/>
        <v>2.0130989378572796E-8</v>
      </c>
      <c r="T70" s="13">
        <f t="shared" si="23"/>
        <v>1.0172360778781736E-7</v>
      </c>
      <c r="U70" s="13">
        <f t="shared" si="23"/>
        <v>6.6795703077932673E-7</v>
      </c>
      <c r="V70" s="13">
        <f t="shared" si="23"/>
        <v>1.5989780490586754E-7</v>
      </c>
      <c r="W70" s="13">
        <f t="shared" si="23"/>
        <v>4.3008393218398855E-7</v>
      </c>
      <c r="X70" s="14">
        <f t="shared" si="23"/>
        <v>1.123805164106277E-3</v>
      </c>
      <c r="Y70" s="13">
        <f t="shared" si="23"/>
        <v>1.077256822446184E-6</v>
      </c>
      <c r="Z70" s="13">
        <f t="shared" si="23"/>
        <v>5.5463934160389346E-9</v>
      </c>
      <c r="AA70" s="13">
        <f t="shared" si="23"/>
        <v>2.3989914330809806E-6</v>
      </c>
      <c r="AB70" s="13">
        <f t="shared" si="23"/>
        <v>5.0107087709161856E-7</v>
      </c>
      <c r="AC70" s="13">
        <f t="shared" si="23"/>
        <v>8.2741522332077198E-7</v>
      </c>
      <c r="AD70" s="13">
        <f t="shared" si="23"/>
        <v>2.0281744341454852E-6</v>
      </c>
      <c r="AE70" s="13">
        <f t="shared" si="23"/>
        <v>4.8886563380575835E-7</v>
      </c>
      <c r="AF70" s="14">
        <f t="shared" si="23"/>
        <v>4.8937893976644804E-6</v>
      </c>
      <c r="AG70" s="13">
        <f t="shared" si="23"/>
        <v>5.9327806418319337E-7</v>
      </c>
      <c r="AH70" s="13">
        <f t="shared" si="23"/>
        <v>8.979555087657886E-7</v>
      </c>
      <c r="AI70" s="13">
        <f t="shared" si="23"/>
        <v>5.6429997798637095E-9</v>
      </c>
      <c r="AJ70" s="13">
        <f t="shared" si="23"/>
        <v>4.3314638207350921E-7</v>
      </c>
      <c r="AK70" s="13">
        <f t="shared" si="23"/>
        <v>6.5856139230486056E-7</v>
      </c>
      <c r="AL70" s="13">
        <f t="shared" si="23"/>
        <v>1.5057332866781542E-9</v>
      </c>
      <c r="AM70" s="15">
        <f t="shared" si="23"/>
        <v>7.9200431961267976E-8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7.2466925449574222E-7</v>
      </c>
      <c r="E71" s="13">
        <f t="shared" si="24"/>
        <v>2.0693600341277715E-8</v>
      </c>
      <c r="F71" s="13">
        <f t="shared" si="24"/>
        <v>2.9931002099113307E-7</v>
      </c>
      <c r="G71" s="13">
        <f t="shared" si="24"/>
        <v>7.5133936802021578E-6</v>
      </c>
      <c r="H71" s="13">
        <f t="shared" si="24"/>
        <v>1.9299831514235217E-6</v>
      </c>
      <c r="I71" s="13">
        <f t="shared" si="24"/>
        <v>1.1748726625502469E-5</v>
      </c>
      <c r="J71" s="13">
        <f t="shared" si="24"/>
        <v>4.0666825987721213E-10</v>
      </c>
      <c r="K71" s="13">
        <f t="shared" si="24"/>
        <v>9.7198759269334989E-7</v>
      </c>
      <c r="L71" s="13">
        <f t="shared" si="24"/>
        <v>1.6101202327010734E-7</v>
      </c>
      <c r="M71" s="13">
        <f t="shared" si="24"/>
        <v>1.3862043464331181E-6</v>
      </c>
      <c r="N71" s="13">
        <f t="shared" si="24"/>
        <v>5.9986915173316315E-6</v>
      </c>
      <c r="O71" s="13">
        <f t="shared" si="24"/>
        <v>1.0017669774381601E-5</v>
      </c>
      <c r="P71" s="13">
        <f t="shared" si="24"/>
        <v>1.6659324020411203E-6</v>
      </c>
      <c r="Q71" s="13">
        <f t="shared" si="24"/>
        <v>1.3206493966582721E-5</v>
      </c>
      <c r="R71" s="13">
        <f t="shared" si="24"/>
        <v>3.0731658370889359E-7</v>
      </c>
      <c r="S71" s="13">
        <f t="shared" si="24"/>
        <v>6.1746724379192309E-6</v>
      </c>
      <c r="T71" s="13">
        <f t="shared" si="24"/>
        <v>8.9219406591403291E-8</v>
      </c>
      <c r="U71" s="13">
        <f t="shared" si="24"/>
        <v>1.1409524241484133E-6</v>
      </c>
      <c r="V71" s="13">
        <f t="shared" si="24"/>
        <v>1.115739884859797E-7</v>
      </c>
      <c r="W71" s="13">
        <f t="shared" si="24"/>
        <v>7.9216141916587824E-6</v>
      </c>
      <c r="X71" s="13">
        <f t="shared" si="24"/>
        <v>1.5980652106471482E-6</v>
      </c>
      <c r="Y71" s="13">
        <f t="shared" si="24"/>
        <v>9.0318737518938231E-8</v>
      </c>
      <c r="Z71" s="13">
        <f t="shared" si="24"/>
        <v>3.0076307183049846E-7</v>
      </c>
      <c r="AA71" s="13">
        <f t="shared" si="24"/>
        <v>6.3425709043455085E-6</v>
      </c>
      <c r="AB71" s="13">
        <f t="shared" si="24"/>
        <v>2.849504815690418E-6</v>
      </c>
      <c r="AC71" s="13">
        <f t="shared" si="24"/>
        <v>2.0682286769256404E-6</v>
      </c>
      <c r="AD71" s="13">
        <f t="shared" si="24"/>
        <v>2.5844474597362801E-6</v>
      </c>
      <c r="AE71" s="14">
        <f t="shared" si="24"/>
        <v>3.7144149159999995E-3</v>
      </c>
      <c r="AF71" s="13">
        <f t="shared" si="24"/>
        <v>1.3167735537926976E-6</v>
      </c>
      <c r="AG71" s="13">
        <f t="shared" si="24"/>
        <v>4.2162760976553729E-6</v>
      </c>
      <c r="AH71" s="13">
        <f t="shared" si="24"/>
        <v>1.4986405619319412E-7</v>
      </c>
      <c r="AI71" s="13">
        <f t="shared" si="24"/>
        <v>7.4379930456775119E-6</v>
      </c>
      <c r="AJ71" s="13">
        <f t="shared" si="24"/>
        <v>8.5690158560578764E-6</v>
      </c>
      <c r="AK71" s="13">
        <f t="shared" si="24"/>
        <v>7.2334917936801315E-6</v>
      </c>
      <c r="AL71" s="14">
        <f t="shared" si="24"/>
        <v>1.38384E-5</v>
      </c>
      <c r="AM71" s="15">
        <f t="shared" si="24"/>
        <v>5.3198999400867112E-8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1.7276562898739529E-6</v>
      </c>
      <c r="E72" s="13">
        <f t="shared" si="25"/>
        <v>5.273015764268757E-6</v>
      </c>
      <c r="F72" s="13">
        <f t="shared" si="25"/>
        <v>3.4136612487689798E-6</v>
      </c>
      <c r="G72" s="14">
        <f t="shared" si="25"/>
        <v>2.1344400000000005E-5</v>
      </c>
      <c r="H72" s="13">
        <f t="shared" si="25"/>
        <v>1.1931580389348447E-5</v>
      </c>
      <c r="I72" s="13">
        <f t="shared" si="25"/>
        <v>5.7981172542690303E-7</v>
      </c>
      <c r="J72" s="13">
        <f t="shared" si="25"/>
        <v>3.3891211885695082E-6</v>
      </c>
      <c r="K72" s="13">
        <f t="shared" si="25"/>
        <v>1.3361056926521433E-6</v>
      </c>
      <c r="L72" s="14">
        <f t="shared" si="25"/>
        <v>1.8232900000000003E-5</v>
      </c>
      <c r="M72" s="13">
        <f t="shared" si="25"/>
        <v>5.3286190388984389E-8</v>
      </c>
      <c r="N72" s="13">
        <f t="shared" si="25"/>
        <v>1.988697998894379E-6</v>
      </c>
      <c r="O72" s="13">
        <f t="shared" si="25"/>
        <v>7.6692439302893999E-6</v>
      </c>
      <c r="P72" s="13">
        <f t="shared" si="25"/>
        <v>2.4553845671902265E-6</v>
      </c>
      <c r="Q72" s="13">
        <f t="shared" si="25"/>
        <v>4.6193994035620098E-7</v>
      </c>
      <c r="R72" s="13">
        <f t="shared" si="25"/>
        <v>3.19131364979715E-6</v>
      </c>
      <c r="S72" s="13">
        <f t="shared" si="25"/>
        <v>1.1505973881498188E-5</v>
      </c>
      <c r="T72" s="13">
        <f t="shared" si="25"/>
        <v>6.3454032900482967E-7</v>
      </c>
      <c r="U72" s="13">
        <f t="shared" si="25"/>
        <v>4.3153297871027533E-8</v>
      </c>
      <c r="V72" s="13">
        <f t="shared" si="25"/>
        <v>1.5266546978576889E-6</v>
      </c>
      <c r="W72" s="13">
        <f t="shared" si="25"/>
        <v>7.3092277926420536E-7</v>
      </c>
      <c r="X72" s="13">
        <f t="shared" si="25"/>
        <v>2.3251833347468938E-8</v>
      </c>
      <c r="Y72" s="13">
        <f t="shared" si="25"/>
        <v>4.4050425477917798E-6</v>
      </c>
      <c r="Z72" s="14">
        <f t="shared" si="25"/>
        <v>4.7444544000000005E-3</v>
      </c>
      <c r="AA72" s="13">
        <f t="shared" si="25"/>
        <v>6.9321855728555567E-6</v>
      </c>
      <c r="AB72" s="13">
        <f t="shared" si="25"/>
        <v>3.9046490950237777E-6</v>
      </c>
      <c r="AC72" s="13">
        <f t="shared" si="25"/>
        <v>1.4467591444621677E-6</v>
      </c>
      <c r="AD72" s="13">
        <f t="shared" si="25"/>
        <v>1.277408736500484E-5</v>
      </c>
      <c r="AE72" s="13">
        <f t="shared" si="25"/>
        <v>3.8769499564647006E-7</v>
      </c>
      <c r="AF72" s="13">
        <f t="shared" si="25"/>
        <v>2.818311797225467E-7</v>
      </c>
      <c r="AG72" s="13">
        <f t="shared" si="25"/>
        <v>9.1798401788936911E-7</v>
      </c>
      <c r="AH72" s="13">
        <f t="shared" si="25"/>
        <v>1.3074776182157913E-5</v>
      </c>
      <c r="AI72" s="13">
        <f t="shared" si="25"/>
        <v>2.2073230339672332E-7</v>
      </c>
      <c r="AJ72" s="13">
        <f t="shared" si="25"/>
        <v>4.1476910923997093E-6</v>
      </c>
      <c r="AK72" s="13">
        <f t="shared" si="25"/>
        <v>3.1196773053340335E-6</v>
      </c>
      <c r="AL72" s="13">
        <f t="shared" si="25"/>
        <v>1.0335474832170781E-6</v>
      </c>
      <c r="AM72" s="15">
        <f t="shared" si="25"/>
        <v>1.526178721000614E-6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1.4814172461559174E-6</v>
      </c>
      <c r="E73" s="13">
        <f t="shared" si="26"/>
        <v>2.5299760851197924E-6</v>
      </c>
      <c r="F73" s="13">
        <f t="shared" si="26"/>
        <v>2.7347528091387821E-7</v>
      </c>
      <c r="G73" s="13">
        <f t="shared" si="26"/>
        <v>1.2404073824471341E-8</v>
      </c>
      <c r="H73" s="13">
        <f t="shared" si="26"/>
        <v>7.1632780019348692E-6</v>
      </c>
      <c r="I73" s="13">
        <f t="shared" si="26"/>
        <v>1.2702445478777327E-6</v>
      </c>
      <c r="J73" s="13">
        <f t="shared" si="26"/>
        <v>1.013757160240373E-7</v>
      </c>
      <c r="K73" s="13">
        <f t="shared" si="26"/>
        <v>1.5075752276166957E-6</v>
      </c>
      <c r="L73" s="13">
        <f t="shared" si="26"/>
        <v>2.0267984444868899E-6</v>
      </c>
      <c r="M73" s="13">
        <f t="shared" si="26"/>
        <v>5.1388005580809225E-6</v>
      </c>
      <c r="N73" s="14">
        <f t="shared" si="26"/>
        <v>2.4285183999999999E-5</v>
      </c>
      <c r="O73" s="13">
        <f t="shared" si="26"/>
        <v>4.8530225080644379E-6</v>
      </c>
      <c r="P73" s="13">
        <f t="shared" si="26"/>
        <v>2.8796439053169056E-7</v>
      </c>
      <c r="Q73" s="14">
        <f t="shared" si="26"/>
        <v>2.2791076E-5</v>
      </c>
      <c r="R73" s="13">
        <f t="shared" si="26"/>
        <v>4.0554969774853083E-6</v>
      </c>
      <c r="S73" s="13">
        <f t="shared" si="26"/>
        <v>5.3496915080497605E-6</v>
      </c>
      <c r="T73" s="14">
        <f t="shared" si="26"/>
        <v>2.5826724000000004E-5</v>
      </c>
      <c r="U73" s="13">
        <f t="shared" si="26"/>
        <v>7.4759896858893954E-6</v>
      </c>
      <c r="V73" s="13">
        <f t="shared" si="26"/>
        <v>1.4223932336101634E-6</v>
      </c>
      <c r="W73" s="13">
        <f t="shared" si="26"/>
        <v>4.9036419757553652E-8</v>
      </c>
      <c r="X73" s="13">
        <f t="shared" si="26"/>
        <v>3.3717205402817467E-6</v>
      </c>
      <c r="Y73" s="13">
        <f t="shared" si="26"/>
        <v>2.7223177988071293E-7</v>
      </c>
      <c r="Z73" s="13">
        <f t="shared" si="26"/>
        <v>3.7965515612630945E-6</v>
      </c>
      <c r="AA73" s="13">
        <f t="shared" si="26"/>
        <v>1.3371848505213341E-6</v>
      </c>
      <c r="AB73" s="13">
        <f t="shared" si="26"/>
        <v>4.3279447782428877E-6</v>
      </c>
      <c r="AC73" s="13">
        <f t="shared" si="26"/>
        <v>9.4921307460638609E-6</v>
      </c>
      <c r="AD73" s="13">
        <f t="shared" si="26"/>
        <v>4.615515667428729E-8</v>
      </c>
      <c r="AE73" s="13">
        <f t="shared" si="26"/>
        <v>1.1333342340455698E-5</v>
      </c>
      <c r="AF73" s="13">
        <f t="shared" si="26"/>
        <v>8.1245594898939253E-7</v>
      </c>
      <c r="AG73" s="13">
        <f t="shared" si="26"/>
        <v>1.8008887461605028E-6</v>
      </c>
      <c r="AH73" s="13">
        <f t="shared" si="26"/>
        <v>9.7917488339641621E-7</v>
      </c>
      <c r="AI73" s="13">
        <f t="shared" si="26"/>
        <v>5.8074943053694749E-8</v>
      </c>
      <c r="AJ73" s="13">
        <f t="shared" si="26"/>
        <v>8.85410418974909E-6</v>
      </c>
      <c r="AK73" s="14">
        <f t="shared" si="26"/>
        <v>5.752464025E-3</v>
      </c>
      <c r="AL73" s="13">
        <f t="shared" si="26"/>
        <v>4.0315551140226252E-6</v>
      </c>
      <c r="AM73" s="15">
        <f t="shared" si="26"/>
        <v>1.6469778083609477E-6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2.7365115194011779E-8</v>
      </c>
      <c r="E74" s="13">
        <f t="shared" si="27"/>
        <v>1.9339208150309529E-8</v>
      </c>
      <c r="F74" s="13">
        <f t="shared" si="27"/>
        <v>2.2951208169943693E-8</v>
      </c>
      <c r="G74" s="14">
        <f t="shared" si="27"/>
        <v>2.3022213920794981E-4</v>
      </c>
      <c r="H74" s="13">
        <f t="shared" si="27"/>
        <v>1.3865832727293547E-7</v>
      </c>
      <c r="I74" s="13">
        <f t="shared" si="27"/>
        <v>1.6056916769892197E-8</v>
      </c>
      <c r="J74" s="13">
        <f t="shared" si="27"/>
        <v>1.1760429993533313E-8</v>
      </c>
      <c r="K74" s="13">
        <f t="shared" si="27"/>
        <v>1.3101944905631184E-7</v>
      </c>
      <c r="L74" s="13">
        <f t="shared" si="27"/>
        <v>4.8669943442490617E-8</v>
      </c>
      <c r="M74" s="13">
        <f t="shared" si="27"/>
        <v>1.5921140551416123E-9</v>
      </c>
      <c r="N74" s="13">
        <f t="shared" si="27"/>
        <v>1.870116598247241E-7</v>
      </c>
      <c r="O74" s="13">
        <f t="shared" si="27"/>
        <v>3.5611096909199942E-7</v>
      </c>
      <c r="P74" s="13">
        <f t="shared" si="27"/>
        <v>5.184520269831082E-8</v>
      </c>
      <c r="Q74" s="13">
        <f t="shared" si="27"/>
        <v>1.7177889567442575E-7</v>
      </c>
      <c r="R74" s="13">
        <f t="shared" si="27"/>
        <v>8.0092407393481462E-10</v>
      </c>
      <c r="S74" s="13">
        <f t="shared" si="27"/>
        <v>9.3848002583037595E-8</v>
      </c>
      <c r="T74" s="13">
        <f t="shared" si="27"/>
        <v>1.7587169520789115E-10</v>
      </c>
      <c r="U74" s="13">
        <f t="shared" si="27"/>
        <v>1.1626169906790747E-7</v>
      </c>
      <c r="V74" s="13">
        <f t="shared" si="27"/>
        <v>3.4359112111537866E-7</v>
      </c>
      <c r="W74" s="13">
        <f t="shared" si="27"/>
        <v>8.0748181868419489E-7</v>
      </c>
      <c r="X74" s="13">
        <f t="shared" si="27"/>
        <v>2.7405726278610616E-8</v>
      </c>
      <c r="Y74" s="14">
        <f t="shared" si="27"/>
        <v>1.1366383132319109E-6</v>
      </c>
      <c r="Z74" s="14">
        <f t="shared" si="27"/>
        <v>1.0399488536942247E-6</v>
      </c>
      <c r="AA74" s="14">
        <f t="shared" si="27"/>
        <v>1.4524905477216856E-6</v>
      </c>
      <c r="AB74" s="14">
        <f t="shared" si="27"/>
        <v>1.0086739914733929E-6</v>
      </c>
      <c r="AC74" s="13">
        <f t="shared" si="27"/>
        <v>5.6032139458886607E-8</v>
      </c>
      <c r="AD74" s="13">
        <f t="shared" si="27"/>
        <v>3.3576220605147403E-8</v>
      </c>
      <c r="AE74" s="13">
        <f t="shared" si="27"/>
        <v>4.6597695745700733E-7</v>
      </c>
      <c r="AF74" s="13">
        <f t="shared" si="27"/>
        <v>8.3171460764580075E-9</v>
      </c>
      <c r="AG74" s="13">
        <f t="shared" si="27"/>
        <v>2.4030795637843469E-7</v>
      </c>
      <c r="AH74" s="13">
        <f t="shared" si="27"/>
        <v>8.3175626344051611E-8</v>
      </c>
      <c r="AI74" s="13">
        <f t="shared" si="27"/>
        <v>6.1130897396529002E-8</v>
      </c>
      <c r="AJ74" s="13">
        <f t="shared" si="27"/>
        <v>8.4074876470022689E-9</v>
      </c>
      <c r="AK74" s="13">
        <f t="shared" si="27"/>
        <v>4.868207029712644E-10</v>
      </c>
      <c r="AL74" s="13">
        <f t="shared" si="27"/>
        <v>7.9844231052914624E-10</v>
      </c>
      <c r="AM74" s="15">
        <f t="shared" si="27"/>
        <v>7.7337521346468329E-8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1.8573736727766812E-5</v>
      </c>
      <c r="E75" s="13">
        <f t="shared" si="28"/>
        <v>8.9752179398242285E-7</v>
      </c>
      <c r="F75" s="13">
        <f t="shared" si="28"/>
        <v>8.4845579818902606E-7</v>
      </c>
      <c r="G75" s="13">
        <f t="shared" si="28"/>
        <v>6.2274181494667841E-6</v>
      </c>
      <c r="H75" s="13">
        <f t="shared" si="28"/>
        <v>4.7441627467098123E-6</v>
      </c>
      <c r="I75" s="13">
        <f t="shared" si="28"/>
        <v>3.6491072397614576E-5</v>
      </c>
      <c r="J75" s="13">
        <f t="shared" si="28"/>
        <v>9.9683360869303096E-6</v>
      </c>
      <c r="K75" s="14">
        <f t="shared" si="28"/>
        <v>1.1018071088999999E-2</v>
      </c>
      <c r="L75" s="13">
        <f t="shared" si="28"/>
        <v>6.2886860681868117E-6</v>
      </c>
      <c r="M75" s="13">
        <f t="shared" si="28"/>
        <v>6.1022244626483739E-6</v>
      </c>
      <c r="N75" s="13">
        <f t="shared" si="28"/>
        <v>1.5631563025824461E-6</v>
      </c>
      <c r="O75" s="13">
        <f t="shared" si="28"/>
        <v>3.0270834237903001E-5</v>
      </c>
      <c r="P75" s="13">
        <f t="shared" si="28"/>
        <v>1.9021157405648834E-5</v>
      </c>
      <c r="Q75" s="13">
        <f t="shared" si="28"/>
        <v>6.4927487728531197E-6</v>
      </c>
      <c r="R75" s="13">
        <f t="shared" si="28"/>
        <v>3.4527382936962547E-7</v>
      </c>
      <c r="S75" s="13">
        <f t="shared" si="28"/>
        <v>3.6544022899310521E-5</v>
      </c>
      <c r="T75" s="13">
        <f t="shared" si="28"/>
        <v>3.2013401039230423E-5</v>
      </c>
      <c r="U75" s="13">
        <f t="shared" si="28"/>
        <v>7.0970318498983282E-7</v>
      </c>
      <c r="V75" s="13">
        <f t="shared" si="28"/>
        <v>6.456156517249673E-6</v>
      </c>
      <c r="W75" s="13">
        <f t="shared" si="28"/>
        <v>8.8131508430918068E-6</v>
      </c>
      <c r="X75" s="13">
        <f t="shared" si="28"/>
        <v>6.3104638912193023E-6</v>
      </c>
      <c r="Y75" s="13">
        <f t="shared" si="28"/>
        <v>1.8394189772116583E-6</v>
      </c>
      <c r="Z75" s="13">
        <f t="shared" si="28"/>
        <v>3.0574089503652129E-6</v>
      </c>
      <c r="AA75" s="13">
        <f t="shared" si="28"/>
        <v>1.4174897937388034E-6</v>
      </c>
      <c r="AB75" s="13">
        <f t="shared" si="28"/>
        <v>9.8189686814271771E-8</v>
      </c>
      <c r="AC75" s="13">
        <f t="shared" si="28"/>
        <v>3.6651918036092409E-5</v>
      </c>
      <c r="AD75" s="13">
        <f t="shared" si="28"/>
        <v>1.6980084937187627E-5</v>
      </c>
      <c r="AE75" s="13">
        <f t="shared" si="28"/>
        <v>2.8619350873761173E-6</v>
      </c>
      <c r="AF75" s="13">
        <f t="shared" si="28"/>
        <v>3.4471441128384245E-6</v>
      </c>
      <c r="AG75" s="13">
        <f t="shared" si="28"/>
        <v>6.3288489423616239E-6</v>
      </c>
      <c r="AH75" s="13">
        <f t="shared" si="28"/>
        <v>8.8979941768909256E-6</v>
      </c>
      <c r="AI75" s="13">
        <f t="shared" si="28"/>
        <v>5.8632316910784817E-6</v>
      </c>
      <c r="AJ75" s="14">
        <f t="shared" si="28"/>
        <v>6.440062499999999E-5</v>
      </c>
      <c r="AK75" s="13">
        <f t="shared" si="28"/>
        <v>2.8346868769317489E-6</v>
      </c>
      <c r="AL75" s="13">
        <f t="shared" si="28"/>
        <v>3.5931045637633035E-5</v>
      </c>
      <c r="AM75" s="15">
        <f t="shared" si="28"/>
        <v>2.7003185753877111E-6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1.7580967819594575E-7</v>
      </c>
      <c r="E76" s="13">
        <f t="shared" si="29"/>
        <v>2.2702967793702356E-7</v>
      </c>
      <c r="F76" s="13">
        <f t="shared" si="29"/>
        <v>2.2902006434059791E-6</v>
      </c>
      <c r="G76" s="13">
        <f t="shared" si="29"/>
        <v>4.0944611507770128E-9</v>
      </c>
      <c r="H76" s="13">
        <f t="shared" si="29"/>
        <v>6.6208170507084044E-7</v>
      </c>
      <c r="I76" s="13">
        <f t="shared" si="29"/>
        <v>3.2411379964957493E-7</v>
      </c>
      <c r="J76" s="13">
        <f t="shared" si="29"/>
        <v>2.1394497166660912E-6</v>
      </c>
      <c r="K76" s="13">
        <f t="shared" si="29"/>
        <v>3.8354314928381637E-6</v>
      </c>
      <c r="L76" s="13">
        <f t="shared" si="29"/>
        <v>1.1300284038556108E-6</v>
      </c>
      <c r="M76" s="13">
        <f t="shared" si="29"/>
        <v>7.2199680198048455E-8</v>
      </c>
      <c r="N76" s="13">
        <f t="shared" si="29"/>
        <v>2.0060232668182153E-7</v>
      </c>
      <c r="O76" s="13">
        <f t="shared" si="29"/>
        <v>8.8281090024173609E-8</v>
      </c>
      <c r="P76" s="13">
        <f t="shared" si="29"/>
        <v>2.0151545164939002E-6</v>
      </c>
      <c r="Q76" s="13">
        <f t="shared" si="29"/>
        <v>1.3459208441058935E-7</v>
      </c>
      <c r="R76" s="13">
        <f t="shared" si="29"/>
        <v>3.565153113823745E-7</v>
      </c>
      <c r="S76" s="13">
        <f t="shared" si="29"/>
        <v>2.2852718225875509E-8</v>
      </c>
      <c r="T76" s="13">
        <f t="shared" si="29"/>
        <v>6.5545663646166201E-7</v>
      </c>
      <c r="U76" s="13">
        <f t="shared" si="29"/>
        <v>1.6063702522032308E-6</v>
      </c>
      <c r="V76" s="13">
        <f t="shared" si="29"/>
        <v>1.3702402144216326E-7</v>
      </c>
      <c r="W76" s="14">
        <f t="shared" si="29"/>
        <v>8.0812934432570585E-6</v>
      </c>
      <c r="X76" s="13">
        <f t="shared" si="29"/>
        <v>1.4955617316249161E-9</v>
      </c>
      <c r="Y76" s="13">
        <f t="shared" si="29"/>
        <v>5.9192208399011318E-7</v>
      </c>
      <c r="Z76" s="13">
        <f t="shared" si="29"/>
        <v>2.5321406190704072E-7</v>
      </c>
      <c r="AA76" s="13">
        <f t="shared" si="29"/>
        <v>1.4597131276000983E-6</v>
      </c>
      <c r="AB76" s="13">
        <f t="shared" si="29"/>
        <v>1.7349514275421356E-7</v>
      </c>
      <c r="AC76" s="13">
        <f t="shared" si="29"/>
        <v>1.5928816935324963E-7</v>
      </c>
      <c r="AD76" s="14">
        <f t="shared" si="29"/>
        <v>8.2820632696937153E-6</v>
      </c>
      <c r="AE76" s="14">
        <f t="shared" si="29"/>
        <v>4.4341802157789067E-6</v>
      </c>
      <c r="AF76" s="13">
        <f t="shared" si="29"/>
        <v>6.4089513590737421E-7</v>
      </c>
      <c r="AG76" s="13">
        <f t="shared" si="29"/>
        <v>2.2535189794033986E-6</v>
      </c>
      <c r="AH76" s="13">
        <f t="shared" si="29"/>
        <v>2.5111710878730449E-6</v>
      </c>
      <c r="AI76" s="13">
        <f t="shared" si="29"/>
        <v>2.4837493809881715E-6</v>
      </c>
      <c r="AJ76" s="13">
        <f t="shared" si="29"/>
        <v>1.0590643483116503E-6</v>
      </c>
      <c r="AK76" s="13">
        <f t="shared" si="29"/>
        <v>8.0896713075313288E-7</v>
      </c>
      <c r="AL76" s="14">
        <f t="shared" si="29"/>
        <v>1.1829407442316838E-3</v>
      </c>
      <c r="AM76" s="15">
        <f t="shared" si="29"/>
        <v>1.6137667941804359E-8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3.2561945630851168E-6</v>
      </c>
      <c r="E77" s="13">
        <f t="shared" si="30"/>
        <v>1.970980569467431E-7</v>
      </c>
      <c r="F77" s="13">
        <f t="shared" si="30"/>
        <v>3.1018848622524334E-6</v>
      </c>
      <c r="G77" s="14">
        <f t="shared" si="30"/>
        <v>6.1697276286462356E-6</v>
      </c>
      <c r="H77" s="13">
        <f t="shared" si="30"/>
        <v>3.9506846735739534E-7</v>
      </c>
      <c r="I77" s="13">
        <f t="shared" si="30"/>
        <v>1.5020684752998955E-6</v>
      </c>
      <c r="J77" s="13">
        <f t="shared" si="30"/>
        <v>1.7247727612290439E-7</v>
      </c>
      <c r="K77" s="13">
        <f t="shared" si="30"/>
        <v>1.2520845631042911E-7</v>
      </c>
      <c r="L77" s="13">
        <f t="shared" si="30"/>
        <v>2.3971074482547708E-6</v>
      </c>
      <c r="M77" s="13">
        <f t="shared" si="30"/>
        <v>8.4452007970852812E-8</v>
      </c>
      <c r="N77" s="13">
        <f t="shared" si="30"/>
        <v>2.4675444937217273E-8</v>
      </c>
      <c r="O77" s="13">
        <f t="shared" si="30"/>
        <v>3.0082737421843858E-6</v>
      </c>
      <c r="P77" s="13">
        <f t="shared" si="30"/>
        <v>1.962731053349225E-7</v>
      </c>
      <c r="Q77" s="13">
        <f t="shared" si="30"/>
        <v>2.6277670586625354E-7</v>
      </c>
      <c r="R77" s="13">
        <f t="shared" si="30"/>
        <v>1.9154604025769506E-8</v>
      </c>
      <c r="S77" s="13">
        <f t="shared" si="30"/>
        <v>8.7301977858191895E-7</v>
      </c>
      <c r="T77" s="13">
        <f t="shared" si="30"/>
        <v>1.011660885153027E-8</v>
      </c>
      <c r="U77" s="13">
        <f t="shared" si="30"/>
        <v>5.0285062278130749E-8</v>
      </c>
      <c r="V77" s="13">
        <f t="shared" si="30"/>
        <v>3.2028953700990197E-8</v>
      </c>
      <c r="W77" s="13">
        <f t="shared" si="30"/>
        <v>7.4933606700784854E-7</v>
      </c>
      <c r="X77" s="13">
        <f t="shared" si="30"/>
        <v>2.0324909085788391E-6</v>
      </c>
      <c r="Y77" s="13">
        <f t="shared" si="30"/>
        <v>1.0279098584834531E-6</v>
      </c>
      <c r="Z77" s="13">
        <f t="shared" si="30"/>
        <v>1.3990568927545615E-6</v>
      </c>
      <c r="AA77" s="14">
        <f t="shared" si="30"/>
        <v>9.739326782629592E-4</v>
      </c>
      <c r="AB77" s="13">
        <f t="shared" si="30"/>
        <v>3.4446711814854045E-10</v>
      </c>
      <c r="AC77" s="13">
        <f t="shared" si="30"/>
        <v>1.4485667436747203E-6</v>
      </c>
      <c r="AD77" s="13">
        <f t="shared" si="30"/>
        <v>5.8802232498343988E-7</v>
      </c>
      <c r="AE77" s="13">
        <f t="shared" si="30"/>
        <v>1.6450110573876358E-6</v>
      </c>
      <c r="AF77" s="13">
        <f t="shared" si="30"/>
        <v>1.8058560859111014E-6</v>
      </c>
      <c r="AG77" s="13">
        <f t="shared" si="30"/>
        <v>2.2979834273969871E-7</v>
      </c>
      <c r="AH77" s="13">
        <f t="shared" si="30"/>
        <v>3.4236914549016593E-7</v>
      </c>
      <c r="AI77" s="13">
        <f t="shared" si="30"/>
        <v>2.5115698514058933E-6</v>
      </c>
      <c r="AJ77" s="13">
        <f t="shared" si="30"/>
        <v>1.9640689685742469E-6</v>
      </c>
      <c r="AK77" s="13">
        <f t="shared" si="30"/>
        <v>2.213117557636564E-7</v>
      </c>
      <c r="AL77" s="13">
        <f t="shared" si="30"/>
        <v>1.2051612063167675E-6</v>
      </c>
      <c r="AM77" s="15">
        <f t="shared" si="30"/>
        <v>2.018446791434448E-9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3.5023575381683971E-10</v>
      </c>
      <c r="E78" s="13">
        <f t="shared" si="31"/>
        <v>4.8414522967806986E-9</v>
      </c>
      <c r="F78" s="13">
        <f t="shared" si="31"/>
        <v>3.1986452863517536E-7</v>
      </c>
      <c r="G78" s="13">
        <f t="shared" si="31"/>
        <v>1.7279079811750542E-8</v>
      </c>
      <c r="H78" s="13">
        <f t="shared" si="31"/>
        <v>4.4180429734629589E-9</v>
      </c>
      <c r="I78" s="13">
        <f t="shared" si="31"/>
        <v>3.4245741180328399E-8</v>
      </c>
      <c r="J78" s="13">
        <f t="shared" si="31"/>
        <v>3.4605982916729902E-8</v>
      </c>
      <c r="K78" s="13">
        <f t="shared" si="31"/>
        <v>1.8430594555625513E-7</v>
      </c>
      <c r="L78" s="13">
        <f t="shared" si="31"/>
        <v>5.9388521953527679E-8</v>
      </c>
      <c r="M78" s="13">
        <f t="shared" si="31"/>
        <v>7.3137456127542226E-8</v>
      </c>
      <c r="N78" s="13">
        <f t="shared" si="31"/>
        <v>3.060563848873094E-7</v>
      </c>
      <c r="O78" s="13">
        <f t="shared" si="31"/>
        <v>2.5480406179715124E-8</v>
      </c>
      <c r="P78" s="13">
        <f t="shared" si="31"/>
        <v>1.2465930970480485E-7</v>
      </c>
      <c r="Q78" s="13">
        <f t="shared" si="31"/>
        <v>2.4695276250880765E-7</v>
      </c>
      <c r="R78" s="13">
        <f t="shared" si="31"/>
        <v>4.1554360579887588E-8</v>
      </c>
      <c r="S78" s="13">
        <f t="shared" si="31"/>
        <v>2.1492471266081526E-8</v>
      </c>
      <c r="T78" s="13">
        <f t="shared" si="31"/>
        <v>2.9638283934828971E-9</v>
      </c>
      <c r="U78" s="13">
        <f t="shared" si="31"/>
        <v>1.0514940478859006E-7</v>
      </c>
      <c r="V78" s="13">
        <f t="shared" si="31"/>
        <v>4.071354957648933E-7</v>
      </c>
      <c r="W78" s="13">
        <f t="shared" si="31"/>
        <v>5.8935097503556964E-8</v>
      </c>
      <c r="X78" s="13">
        <f t="shared" si="31"/>
        <v>2.1167351181131115E-7</v>
      </c>
      <c r="Y78" s="13">
        <f t="shared" si="31"/>
        <v>3.8297164205991781E-7</v>
      </c>
      <c r="Z78" s="13">
        <f t="shared" si="31"/>
        <v>3.1778983892323493E-7</v>
      </c>
      <c r="AA78" s="13">
        <f t="shared" si="31"/>
        <v>7.2367791794404169E-8</v>
      </c>
      <c r="AB78" s="13">
        <f t="shared" si="31"/>
        <v>1.2706306628444918E-8</v>
      </c>
      <c r="AC78" s="13">
        <f t="shared" si="31"/>
        <v>2.5038620114337295E-9</v>
      </c>
      <c r="AD78" s="14">
        <f t="shared" si="31"/>
        <v>1.2025079484294677E-4</v>
      </c>
      <c r="AE78" s="13">
        <f t="shared" si="31"/>
        <v>8.2543982343819516E-8</v>
      </c>
      <c r="AF78" s="13">
        <f t="shared" si="31"/>
        <v>1.7105641320701618E-7</v>
      </c>
      <c r="AG78" s="13">
        <f t="shared" si="31"/>
        <v>2.1120794604247472E-8</v>
      </c>
      <c r="AH78" s="13">
        <f t="shared" si="31"/>
        <v>1.8118736139129625E-8</v>
      </c>
      <c r="AI78" s="13">
        <f t="shared" si="31"/>
        <v>1.3277502418818775E-7</v>
      </c>
      <c r="AJ78" s="13">
        <f t="shared" si="31"/>
        <v>1.8848055346056371E-7</v>
      </c>
      <c r="AK78" s="13">
        <f t="shared" si="31"/>
        <v>9.5191820332405879E-10</v>
      </c>
      <c r="AL78" s="14">
        <f t="shared" si="31"/>
        <v>8.419058147896442E-7</v>
      </c>
      <c r="AM78" s="15">
        <f t="shared" si="31"/>
        <v>3.146884607515763E-7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2.9465596467743036E-6</v>
      </c>
      <c r="E79" s="13">
        <f t="shared" si="32"/>
        <v>7.5539676784862815E-7</v>
      </c>
      <c r="F79" s="13">
        <f t="shared" si="32"/>
        <v>1.2091193682404101E-6</v>
      </c>
      <c r="G79" s="13">
        <f t="shared" si="32"/>
        <v>1.3440967600103332E-6</v>
      </c>
      <c r="H79" s="13">
        <f t="shared" si="32"/>
        <v>6.7809796129697114E-6</v>
      </c>
      <c r="I79" s="13">
        <f t="shared" si="32"/>
        <v>1.4151392345454602E-6</v>
      </c>
      <c r="J79" s="13">
        <f t="shared" si="32"/>
        <v>2.0227288438393753E-5</v>
      </c>
      <c r="K79" s="13">
        <f t="shared" si="32"/>
        <v>1.8511362260251574E-5</v>
      </c>
      <c r="L79" s="13">
        <f t="shared" si="32"/>
        <v>1.7368662934294733E-5</v>
      </c>
      <c r="M79" s="13">
        <f t="shared" si="32"/>
        <v>1.4983372922828384E-6</v>
      </c>
      <c r="N79" s="13">
        <f t="shared" si="32"/>
        <v>1.7800661832401033E-6</v>
      </c>
      <c r="O79" s="13">
        <f t="shared" si="32"/>
        <v>2.419519533279276E-7</v>
      </c>
      <c r="P79" s="14">
        <f t="shared" si="32"/>
        <v>3.6072036000000001E-5</v>
      </c>
      <c r="Q79" s="13">
        <f t="shared" si="32"/>
        <v>2.6161603790774146E-6</v>
      </c>
      <c r="R79" s="13">
        <f t="shared" si="32"/>
        <v>2.265206103323873E-9</v>
      </c>
      <c r="S79" s="13">
        <f t="shared" si="32"/>
        <v>3.9395380082683247E-6</v>
      </c>
      <c r="T79" s="13">
        <f t="shared" si="32"/>
        <v>2.2930012214654488E-6</v>
      </c>
      <c r="U79" s="14">
        <f t="shared" si="32"/>
        <v>2.6615281000000007E-5</v>
      </c>
      <c r="V79" s="13">
        <f t="shared" si="32"/>
        <v>1.493714047517131E-5</v>
      </c>
      <c r="W79" s="14">
        <f t="shared" si="32"/>
        <v>3.1595640999999998E-5</v>
      </c>
      <c r="X79" s="13">
        <f t="shared" si="32"/>
        <v>4.0042591051200289E-6</v>
      </c>
      <c r="Y79" s="13">
        <f t="shared" si="32"/>
        <v>3.8596204550321945E-6</v>
      </c>
      <c r="Z79" s="13">
        <f t="shared" si="32"/>
        <v>1.6661666545118859E-6</v>
      </c>
      <c r="AA79" s="13">
        <f t="shared" si="32"/>
        <v>8.2940450198452979E-6</v>
      </c>
      <c r="AB79" s="13">
        <f t="shared" si="32"/>
        <v>1.5185691311780713E-5</v>
      </c>
      <c r="AC79" s="14">
        <f t="shared" si="32"/>
        <v>5.6594024410000004E-3</v>
      </c>
      <c r="AD79" s="13">
        <f t="shared" si="32"/>
        <v>1.1648426405831898E-7</v>
      </c>
      <c r="AE79" s="13">
        <f t="shared" si="32"/>
        <v>3.0765944036356076E-6</v>
      </c>
      <c r="AF79" s="13">
        <f t="shared" si="32"/>
        <v>2.8062155104851568E-6</v>
      </c>
      <c r="AG79" s="13">
        <f t="shared" si="32"/>
        <v>3.002368976837418E-8</v>
      </c>
      <c r="AH79" s="13">
        <f t="shared" si="32"/>
        <v>6.007831493556595E-7</v>
      </c>
      <c r="AI79" s="13">
        <f t="shared" si="32"/>
        <v>6.8377719967204384E-6</v>
      </c>
      <c r="AJ79" s="13">
        <f t="shared" si="32"/>
        <v>9.3668184493694886E-6</v>
      </c>
      <c r="AK79" s="13">
        <f t="shared" si="32"/>
        <v>8.9954293244099863E-6</v>
      </c>
      <c r="AL79" s="13">
        <f t="shared" si="32"/>
        <v>7.4941067292901085E-7</v>
      </c>
      <c r="AM79" s="15">
        <f t="shared" si="32"/>
        <v>6.4097241142943641E-6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8.6680156540565802E-6</v>
      </c>
      <c r="E80" s="13">
        <f t="shared" si="33"/>
        <v>6.2428794098907806E-6</v>
      </c>
      <c r="F80" s="13">
        <f t="shared" si="33"/>
        <v>1.8291751583912322E-9</v>
      </c>
      <c r="G80" s="13">
        <f t="shared" si="33"/>
        <v>1.0491275463384714E-6</v>
      </c>
      <c r="H80" s="13">
        <f t="shared" si="33"/>
        <v>1.0690304623347191E-5</v>
      </c>
      <c r="I80" s="13">
        <f t="shared" si="33"/>
        <v>8.7856298806232301E-6</v>
      </c>
      <c r="J80" s="13">
        <f t="shared" si="33"/>
        <v>1.5673224040394408E-6</v>
      </c>
      <c r="K80" s="13">
        <f t="shared" si="33"/>
        <v>8.1105207849187941E-6</v>
      </c>
      <c r="L80" s="13">
        <f t="shared" si="33"/>
        <v>5.9272094670344415E-6</v>
      </c>
      <c r="M80" s="13">
        <f t="shared" si="33"/>
        <v>1.1468877100843643E-5</v>
      </c>
      <c r="N80" s="13">
        <f t="shared" si="33"/>
        <v>1.4970677118473369E-6</v>
      </c>
      <c r="O80" s="13">
        <f t="shared" si="33"/>
        <v>1.2227426777775326E-5</v>
      </c>
      <c r="P80" s="14">
        <f t="shared" si="33"/>
        <v>4.7921006249999993E-3</v>
      </c>
      <c r="Q80" s="13">
        <f t="shared" si="33"/>
        <v>7.7751328842680992E-6</v>
      </c>
      <c r="R80" s="13">
        <f t="shared" si="33"/>
        <v>4.4818611202165082E-6</v>
      </c>
      <c r="S80" s="13">
        <f t="shared" si="33"/>
        <v>5.3034394826585509E-6</v>
      </c>
      <c r="T80" s="13">
        <f t="shared" si="33"/>
        <v>7.4936315589103301E-6</v>
      </c>
      <c r="U80" s="13">
        <f t="shared" si="33"/>
        <v>1.1591846258437372E-6</v>
      </c>
      <c r="V80" s="13">
        <f t="shared" si="33"/>
        <v>1.7818206527454398E-6</v>
      </c>
      <c r="W80" s="13">
        <f t="shared" si="33"/>
        <v>1.6817464133924516E-5</v>
      </c>
      <c r="X80" s="13">
        <f t="shared" si="33"/>
        <v>2.2050258983183741E-6</v>
      </c>
      <c r="Y80" s="13">
        <f t="shared" si="33"/>
        <v>1.7143224665962214E-6</v>
      </c>
      <c r="Z80" s="13">
        <f t="shared" si="33"/>
        <v>2.3932867163085463E-6</v>
      </c>
      <c r="AA80" s="13">
        <f t="shared" si="33"/>
        <v>9.515445976562445E-7</v>
      </c>
      <c r="AB80" s="13">
        <f t="shared" si="33"/>
        <v>4.2963509685372146E-6</v>
      </c>
      <c r="AC80" s="14">
        <f t="shared" si="33"/>
        <v>3.0669443999999995E-5</v>
      </c>
      <c r="AD80" s="13">
        <f t="shared" si="33"/>
        <v>4.8993986230539558E-6</v>
      </c>
      <c r="AE80" s="13">
        <f t="shared" si="33"/>
        <v>2.091061002981496E-6</v>
      </c>
      <c r="AF80" s="13">
        <f t="shared" si="33"/>
        <v>7.1913696317820629E-6</v>
      </c>
      <c r="AG80" s="13">
        <f t="shared" si="33"/>
        <v>2.9451894822316914E-6</v>
      </c>
      <c r="AH80" s="13">
        <f t="shared" si="33"/>
        <v>1.4313073745930359E-5</v>
      </c>
      <c r="AI80" s="13">
        <f t="shared" si="33"/>
        <v>3.6410840337667522E-6</v>
      </c>
      <c r="AJ80" s="14">
        <f t="shared" si="33"/>
        <v>2.5411680999999994E-5</v>
      </c>
      <c r="AK80" s="13">
        <f t="shared" si="33"/>
        <v>2.311203666256009E-7</v>
      </c>
      <c r="AL80" s="13">
        <f t="shared" si="33"/>
        <v>8.0383590798913026E-6</v>
      </c>
      <c r="AM80" s="15">
        <f t="shared" si="33"/>
        <v>1.7213182148893795E-6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1.4242353327289709E-6</v>
      </c>
      <c r="E81" s="13">
        <f t="shared" si="34"/>
        <v>7.6756693036104882E-7</v>
      </c>
      <c r="F81" s="13">
        <f t="shared" si="34"/>
        <v>2.5202769147930229E-6</v>
      </c>
      <c r="G81" s="13">
        <f t="shared" si="34"/>
        <v>2.2064714647186745E-7</v>
      </c>
      <c r="H81" s="13">
        <f t="shared" si="34"/>
        <v>1.6161058008565072E-6</v>
      </c>
      <c r="I81" s="13">
        <f t="shared" si="34"/>
        <v>5.6085689954240023E-7</v>
      </c>
      <c r="J81" s="13">
        <f t="shared" si="34"/>
        <v>2.4751187530071035E-7</v>
      </c>
      <c r="K81" s="14">
        <f t="shared" si="34"/>
        <v>3.4012223999999998E-5</v>
      </c>
      <c r="L81" s="13">
        <f t="shared" si="34"/>
        <v>7.0426805517556472E-6</v>
      </c>
      <c r="M81" s="13">
        <f t="shared" si="34"/>
        <v>7.8738187739293205E-8</v>
      </c>
      <c r="N81" s="13">
        <f t="shared" si="34"/>
        <v>6.9619149488450219E-6</v>
      </c>
      <c r="O81" s="13">
        <f t="shared" si="34"/>
        <v>2.4114694775164646E-6</v>
      </c>
      <c r="P81" s="14">
        <f t="shared" si="34"/>
        <v>3.2148900000000007E-5</v>
      </c>
      <c r="Q81" s="13">
        <f t="shared" si="34"/>
        <v>2.3346993913374926E-7</v>
      </c>
      <c r="R81" s="13">
        <f t="shared" si="34"/>
        <v>5.9993637365233997E-6</v>
      </c>
      <c r="S81" s="13">
        <f t="shared" si="34"/>
        <v>1.3075865539742629E-5</v>
      </c>
      <c r="T81" s="13">
        <f t="shared" si="34"/>
        <v>3.2186438658139129E-6</v>
      </c>
      <c r="U81" s="13">
        <f t="shared" si="34"/>
        <v>1.1349022506031743E-5</v>
      </c>
      <c r="V81" s="13">
        <f t="shared" si="34"/>
        <v>1.7304309436132261E-5</v>
      </c>
      <c r="W81" s="14">
        <f t="shared" si="34"/>
        <v>9.6059600999999994E-5</v>
      </c>
      <c r="X81" s="13">
        <f t="shared" si="34"/>
        <v>2.2378998687791235E-6</v>
      </c>
      <c r="Y81" s="13">
        <f t="shared" si="34"/>
        <v>7.6154314926606784E-6</v>
      </c>
      <c r="Z81" s="13">
        <f t="shared" si="34"/>
        <v>5.1073776797258526E-6</v>
      </c>
      <c r="AA81" s="13">
        <f t="shared" si="34"/>
        <v>1.2037912485111563E-5</v>
      </c>
      <c r="AB81" s="13">
        <f t="shared" si="34"/>
        <v>9.1096982110301863E-6</v>
      </c>
      <c r="AC81" s="13">
        <f t="shared" si="34"/>
        <v>1.003390302630801E-5</v>
      </c>
      <c r="AD81" s="13">
        <f t="shared" si="34"/>
        <v>9.3765114189211785E-6</v>
      </c>
      <c r="AE81" s="13">
        <f t="shared" si="34"/>
        <v>1.3632651960448313E-5</v>
      </c>
      <c r="AF81" s="13">
        <f t="shared" si="34"/>
        <v>3.646757543347246E-6</v>
      </c>
      <c r="AG81" s="13">
        <f t="shared" si="34"/>
        <v>3.0277232099519103E-7</v>
      </c>
      <c r="AH81" s="13">
        <f t="shared" si="34"/>
        <v>3.6235330860859947E-7</v>
      </c>
      <c r="AI81" s="13">
        <f t="shared" si="34"/>
        <v>1.9830620891474253E-5</v>
      </c>
      <c r="AJ81" s="14">
        <f t="shared" si="34"/>
        <v>6.1859798009999993E-3</v>
      </c>
      <c r="AK81" s="13">
        <f t="shared" si="34"/>
        <v>8.9719508544707229E-6</v>
      </c>
      <c r="AL81" s="13">
        <f t="shared" si="34"/>
        <v>5.387642124195423E-6</v>
      </c>
      <c r="AM81" s="15">
        <f t="shared" si="34"/>
        <v>1.1043841070699216E-5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3.229169105985592E-8</v>
      </c>
      <c r="E82" s="13">
        <f t="shared" si="35"/>
        <v>8.2682579499653229E-8</v>
      </c>
      <c r="F82" s="13">
        <f t="shared" si="35"/>
        <v>2.1140796870382305E-7</v>
      </c>
      <c r="G82" s="13">
        <f t="shared" si="35"/>
        <v>7.3764706921702858E-7</v>
      </c>
      <c r="H82" s="13">
        <f t="shared" si="35"/>
        <v>8.7206391975638524E-8</v>
      </c>
      <c r="I82" s="13">
        <f t="shared" si="35"/>
        <v>4.2355508837037891E-7</v>
      </c>
      <c r="J82" s="13">
        <f t="shared" si="35"/>
        <v>3.4180576187889768E-7</v>
      </c>
      <c r="K82" s="13">
        <f t="shared" si="35"/>
        <v>1.7113606368675035E-7</v>
      </c>
      <c r="L82" s="13">
        <f t="shared" si="35"/>
        <v>1.1452148485019302E-8</v>
      </c>
      <c r="M82" s="13">
        <f t="shared" si="35"/>
        <v>3.683123109212602E-7</v>
      </c>
      <c r="N82" s="13">
        <f t="shared" si="35"/>
        <v>1.9507290754918641E-7</v>
      </c>
      <c r="O82" s="14">
        <f t="shared" si="35"/>
        <v>8.4915976176201582E-7</v>
      </c>
      <c r="P82" s="13">
        <f t="shared" si="35"/>
        <v>7.6207956584591271E-7</v>
      </c>
      <c r="Q82" s="13">
        <f t="shared" si="35"/>
        <v>4.846631100096943E-7</v>
      </c>
      <c r="R82" s="13">
        <f t="shared" si="35"/>
        <v>6.6028788338318739E-9</v>
      </c>
      <c r="S82" s="13">
        <f t="shared" si="35"/>
        <v>3.1635687031739615E-7</v>
      </c>
      <c r="T82" s="13">
        <f t="shared" si="35"/>
        <v>2.8043198117541981E-9</v>
      </c>
      <c r="U82" s="13">
        <f t="shared" si="35"/>
        <v>6.1923701727229755E-9</v>
      </c>
      <c r="V82" s="13">
        <f t="shared" si="35"/>
        <v>1.8781011461600421E-7</v>
      </c>
      <c r="W82" s="14">
        <f t="shared" si="35"/>
        <v>2.2193733884496686E-4</v>
      </c>
      <c r="X82" s="13">
        <f t="shared" si="35"/>
        <v>7.9373005232475138E-8</v>
      </c>
      <c r="Y82" s="13">
        <f t="shared" si="35"/>
        <v>4.1196976611885503E-9</v>
      </c>
      <c r="Z82" s="13">
        <f t="shared" si="35"/>
        <v>3.1956773507405383E-8</v>
      </c>
      <c r="AA82" s="13">
        <f t="shared" si="35"/>
        <v>1.6465779761145942E-7</v>
      </c>
      <c r="AB82" s="13">
        <f t="shared" si="35"/>
        <v>2.866500800996161E-11</v>
      </c>
      <c r="AC82" s="14">
        <f t="shared" si="35"/>
        <v>1.2227900569373026E-6</v>
      </c>
      <c r="AD82" s="13">
        <f t="shared" si="35"/>
        <v>1.0510538373682336E-7</v>
      </c>
      <c r="AE82" s="13">
        <f t="shared" si="35"/>
        <v>4.5033791282649324E-7</v>
      </c>
      <c r="AF82" s="13">
        <f t="shared" si="35"/>
        <v>2.8561630951704918E-7</v>
      </c>
      <c r="AG82" s="13">
        <f t="shared" si="35"/>
        <v>3.105131723997282E-7</v>
      </c>
      <c r="AH82" s="13">
        <f t="shared" si="35"/>
        <v>1.8683466526695632E-7</v>
      </c>
      <c r="AI82" s="13">
        <f t="shared" si="35"/>
        <v>2.2967501534271522E-7</v>
      </c>
      <c r="AJ82" s="14">
        <f t="shared" si="35"/>
        <v>3.3966390470480633E-6</v>
      </c>
      <c r="AK82" s="13">
        <f t="shared" si="35"/>
        <v>1.6657568098218876E-9</v>
      </c>
      <c r="AL82" s="14">
        <f t="shared" si="35"/>
        <v>1.4721127980990947E-6</v>
      </c>
      <c r="AM82" s="15">
        <f t="shared" si="35"/>
        <v>2.2483865335964808E-9</v>
      </c>
    </row>
    <row r="83" spans="1:39">
      <c r="A83" t="s">
        <v>130</v>
      </c>
      <c r="D83" s="18">
        <f>SUM($D$47:$D$82)</f>
        <v>1.0000026547143843E-3</v>
      </c>
      <c r="E83" s="18">
        <f>SUM($E$47:$E$82)</f>
        <v>1.6400791281629555E-3</v>
      </c>
      <c r="F83" s="18">
        <f>SUM($F$47:$F$82)</f>
        <v>3.5375014684516093E-4</v>
      </c>
      <c r="G83" s="18">
        <f>SUM($G$47:$G$82)</f>
        <v>2.9545070264020416E-4</v>
      </c>
      <c r="H83" s="18">
        <f>SUM($H$47:$H$82)</f>
        <v>2.7299308445913979E-4</v>
      </c>
      <c r="I83" s="18">
        <f>SUM($I$47:$I$82)</f>
        <v>1.0640025501878237E-4</v>
      </c>
      <c r="J83" s="18">
        <f>SUM($J$47:$J$82)</f>
        <v>1.4806142109092214E-3</v>
      </c>
      <c r="K83" s="18">
        <f>SUM($K$47:$K$82)</f>
        <v>1.1109845271110856E-2</v>
      </c>
      <c r="L83" s="18">
        <f>SUM($L$47:$L$82)</f>
        <v>8.600256399434029E-4</v>
      </c>
      <c r="M83" s="18">
        <f>SUM($M$47:$M$82)</f>
        <v>9.158965440990781E-4</v>
      </c>
      <c r="N83" s="18">
        <f>SUM($N$47:$N$82)</f>
        <v>5.7674088236991739E-5</v>
      </c>
      <c r="O83" s="18">
        <f>SUM($O$47:$O$82)</f>
        <v>4.2861049048048121E-4</v>
      </c>
      <c r="P83" s="18">
        <f>SUM($P$47:$P$82)</f>
        <v>4.9086019366175312E-3</v>
      </c>
      <c r="Q83" s="18">
        <f>SUM($Q$47:$Q$82)</f>
        <v>9.3757358949592641E-5</v>
      </c>
      <c r="R83" s="18">
        <f>SUM($R$47:$R$82)</f>
        <v>1.2545408046370403E-3</v>
      </c>
      <c r="S83" s="18">
        <f>SUM($S$47:$S$82)</f>
        <v>2.6331097629952024E-3</v>
      </c>
      <c r="T83" s="18">
        <f>SUM($T$47:$T$82)</f>
        <v>2.4786783568023886E-3</v>
      </c>
      <c r="U83" s="18">
        <f>SUM($U$47:$U$82)</f>
        <v>7.9697122776369657E-5</v>
      </c>
      <c r="V83">
        <f>SUM($V$47:$V$82)</f>
        <v>1.2119205563204997E-3</v>
      </c>
      <c r="W83" s="18">
        <f>SUM($W$47:$W$82)</f>
        <v>4.0595526745410731E-4</v>
      </c>
      <c r="X83" s="18">
        <f>SUM($X$47:$X$82)</f>
        <v>1.1649924879710487E-3</v>
      </c>
      <c r="Y83" s="18">
        <f>SUM($Y$47:$Y$82)</f>
        <v>7.152362448263988E-4</v>
      </c>
      <c r="Z83" s="18">
        <f>SUM($Z$47:$Z$82)</f>
        <v>4.7824370586263014E-3</v>
      </c>
      <c r="AA83" s="18">
        <f>SUM($AA$47:$AA$82)</f>
        <v>1.0284647386284203E-3</v>
      </c>
      <c r="AB83" s="18">
        <f>SUM($AB$47:$AB$82)</f>
        <v>2.9330137203242047E-3</v>
      </c>
      <c r="AC83" s="18">
        <f>SUM($AC$47:$AC$82)</f>
        <v>5.7775417125318397E-3</v>
      </c>
      <c r="AD83" s="18">
        <f>SUM($AD$47:$AD$82)</f>
        <v>1.8839208630389159E-4</v>
      </c>
      <c r="AE83" s="18">
        <f>SUM($AE$47:$AE$82)</f>
        <v>3.7640517355866923E-3</v>
      </c>
      <c r="AF83" s="18">
        <f>SUM($AF$47:$AF$82)</f>
        <v>8.8527283763599208E-5</v>
      </c>
      <c r="AG83" s="18">
        <f>SUM($AG$47:$AG$82)</f>
        <v>3.6963653905167825E-5</v>
      </c>
      <c r="AH83" s="18">
        <f>SUM($AH$47:$AH$82)</f>
        <v>8.8229480592425094E-5</v>
      </c>
      <c r="AI83" s="18">
        <f>SUM($AI$47:$AI$82)</f>
        <v>8.2931993701778478E-5</v>
      </c>
      <c r="AJ83" s="18">
        <f>SUM($AJ$47:$AJ$82)</f>
        <v>6.3331122246229271E-3</v>
      </c>
      <c r="AK83" s="18">
        <f>SUM($AK$47:$AK$82)</f>
        <v>5.8050932611195078E-3</v>
      </c>
      <c r="AL83" s="18">
        <f>SUM($AL$47:$AL$82)</f>
        <v>1.2632202034607994E-3</v>
      </c>
      <c r="AM83" s="18">
        <f>SUM($AM$47:$AM$82)</f>
        <v>7.447705012803139E-5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6.5714288319266415E-2</v>
      </c>
      <c r="D85" s="19">
        <f>$D$83/$C$85</f>
        <v>1.5217431098941065E-2</v>
      </c>
      <c r="E85" s="19">
        <f>$E$83/$C$85</f>
        <v>2.4957724873999887E-2</v>
      </c>
      <c r="F85" s="19">
        <f>$F$83/$C$85</f>
        <v>5.3831541951196455E-3</v>
      </c>
      <c r="G85" s="19">
        <f>$G$83/$C$85</f>
        <v>4.4959887749949591E-3</v>
      </c>
      <c r="H85" s="19">
        <f>$H$83/$C$85</f>
        <v>4.1542424249172375E-3</v>
      </c>
      <c r="I85" s="19">
        <f>$I$83/$C$85</f>
        <v>1.619134251319092E-3</v>
      </c>
      <c r="J85" s="19">
        <f>$J$83/$C$85</f>
        <v>2.2531084925028828E-2</v>
      </c>
      <c r="K85" s="19">
        <f>$K$83/$C$85</f>
        <v>0.16906285611942967</v>
      </c>
      <c r="L85" s="19">
        <f>$L$83/$C$85</f>
        <v>1.3087346175995284E-2</v>
      </c>
      <c r="M85" s="19">
        <f>$M$83/$C$85</f>
        <v>1.3937555553356748E-2</v>
      </c>
      <c r="N85" s="19">
        <f>$N$83/$C$85</f>
        <v>8.7764913403288861E-4</v>
      </c>
      <c r="O85" s="19">
        <f>$O$83/$C$85</f>
        <v>6.5223332922380479E-3</v>
      </c>
      <c r="P85" s="19">
        <f>$P$83/$C$85</f>
        <v>7.4696113465759092E-2</v>
      </c>
      <c r="Q85" s="19">
        <f>$Q$83/$C$85</f>
        <v>1.4267423622406398E-3</v>
      </c>
      <c r="R85" s="19">
        <f>$R$83/$C$85</f>
        <v>1.9090837574653127E-2</v>
      </c>
      <c r="S85" s="19">
        <f>$S$83/$C$85</f>
        <v>4.0069060022418522E-2</v>
      </c>
      <c r="T85" s="19">
        <f>$T$83/$C$85</f>
        <v>3.7719016977859871E-2</v>
      </c>
      <c r="U85" s="19">
        <f>$U$83/$C$85</f>
        <v>1.2127822550427544E-3</v>
      </c>
      <c r="V85" s="19">
        <f>$V$83/$C$85</f>
        <v>1.8442268604241786E-2</v>
      </c>
      <c r="W85" s="19">
        <f>$W$83/$C$85</f>
        <v>6.1775799120248175E-3</v>
      </c>
      <c r="X85" s="19">
        <f>$X$83/$C$85</f>
        <v>1.7728145853319558E-2</v>
      </c>
      <c r="Y85" s="19">
        <f>$Y$83/$C$85</f>
        <v>1.0884029381121709E-2</v>
      </c>
      <c r="Z85" s="19">
        <f>$Z$83/$C$85</f>
        <v>7.2776213224608033E-2</v>
      </c>
      <c r="AA85" s="19">
        <f>$AA$83/$C$85</f>
        <v>1.5650549750028876E-2</v>
      </c>
      <c r="AB85" s="19">
        <f>$AB$83/$C$85</f>
        <v>4.4632815713904497E-2</v>
      </c>
      <c r="AC85" s="19">
        <f>$AC$83/$C$85</f>
        <v>8.7919109531586506E-2</v>
      </c>
      <c r="AD85" s="19">
        <f>$AD$83/$C$85</f>
        <v>2.8668359822845092E-3</v>
      </c>
      <c r="AE85" s="19">
        <f>$AE$83/$C$85</f>
        <v>5.7279045879633006E-2</v>
      </c>
      <c r="AF85" s="19">
        <f>$AF$83/$C$85</f>
        <v>1.3471542647391706E-3</v>
      </c>
      <c r="AG85" s="19">
        <f>$AG$83/$C$85</f>
        <v>5.6249036321573691E-4</v>
      </c>
      <c r="AH85" s="19">
        <f>$AH$83/$C$85</f>
        <v>1.3426224775313831E-3</v>
      </c>
      <c r="AI85" s="19">
        <f>$AI$83/$C$85</f>
        <v>1.2620085497823781E-3</v>
      </c>
      <c r="AJ85" s="19">
        <f>$AJ$83/$C$85</f>
        <v>9.6373443076095161E-2</v>
      </c>
      <c r="AK85" s="19">
        <f>$AK$83/$C$85</f>
        <v>8.8338372210865809E-2</v>
      </c>
      <c r="AL85" s="19">
        <f>$AL$83/$C$85</f>
        <v>1.9222915377605069E-2</v>
      </c>
      <c r="AM85" s="19">
        <f>$AM$83/$C$85</f>
        <v>1.1333463700647865E-3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381DA-CB16-4FB2-962C-1AD125D185C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5.1566479084633604E-2</v>
      </c>
      <c r="D5" s="7">
        <v>-2.3154223538357122E-3</v>
      </c>
      <c r="E5" s="7">
        <v>3.4066404721518825E-3</v>
      </c>
      <c r="F5" s="7">
        <v>-4.797964539242792E-3</v>
      </c>
      <c r="G5" s="7">
        <v>2.3370218720442457E-2</v>
      </c>
      <c r="H5" s="7">
        <v>2.5568006103382423E-3</v>
      </c>
      <c r="I5" s="7">
        <v>-1.6967768364364699E-2</v>
      </c>
      <c r="J5" s="7">
        <v>4.7577553994000866E-3</v>
      </c>
      <c r="K5" s="7">
        <v>-2.1057207374870015E-2</v>
      </c>
      <c r="L5" s="8" t="s">
        <v>79</v>
      </c>
      <c r="M5" s="7">
        <v>-1.7382532208159322E-2</v>
      </c>
      <c r="N5" s="7">
        <v>-1.4793890159251134E-2</v>
      </c>
      <c r="O5" s="7">
        <v>-1.7668376725383315E-2</v>
      </c>
      <c r="P5" s="7">
        <v>-2.4940773622864322E-2</v>
      </c>
      <c r="Q5" s="7">
        <v>-1.261400050241385E-3</v>
      </c>
      <c r="R5" s="7">
        <v>-2.3265273894076007E-2</v>
      </c>
      <c r="S5" s="7">
        <v>-5.307739291877586E-3</v>
      </c>
      <c r="T5" s="7">
        <v>-1.2276253003515975E-2</v>
      </c>
      <c r="U5" s="7">
        <v>-3.8044842469089735E-2</v>
      </c>
      <c r="V5" s="7">
        <v>-1.7208356022455972E-2</v>
      </c>
      <c r="W5" s="7">
        <v>-2.2760609071705802E-2</v>
      </c>
      <c r="X5" s="7">
        <v>3.3031918464993079E-2</v>
      </c>
      <c r="Y5" s="7">
        <v>1.8866310966751888E-2</v>
      </c>
      <c r="Z5" s="7">
        <v>1.7454699190506785E-2</v>
      </c>
      <c r="AA5" s="7">
        <v>2.8102547022963293E-2</v>
      </c>
      <c r="AB5" s="7">
        <v>-1.9582516088539177E-2</v>
      </c>
      <c r="AC5" s="7">
        <v>4.8237058401351493E-2</v>
      </c>
      <c r="AD5" s="7">
        <v>-1.0484091552026484E-2</v>
      </c>
      <c r="AE5" s="7">
        <v>-3.059984883739366E-2</v>
      </c>
      <c r="AF5" s="7">
        <v>9.4688995320093092E-3</v>
      </c>
      <c r="AG5" s="7">
        <v>2.4391651064545557E-2</v>
      </c>
      <c r="AH5" s="7">
        <v>3.6568213074442387E-3</v>
      </c>
      <c r="AI5" s="7">
        <v>5.7661409577334946E-4</v>
      </c>
      <c r="AJ5" s="7">
        <v>5.3279614783919259E-2</v>
      </c>
      <c r="AK5" s="7">
        <v>7.1423737495381195E-3</v>
      </c>
      <c r="AL5" s="7">
        <v>4.4471666683742965E-2</v>
      </c>
      <c r="AM5" s="9">
        <v>4.3694858857148668E-2</v>
      </c>
    </row>
    <row r="6" spans="1:39" ht="24">
      <c r="A6" s="10" t="s">
        <v>41</v>
      </c>
      <c r="B6" s="11" t="s">
        <v>40</v>
      </c>
      <c r="C6" s="12">
        <v>1.8303242424337372E-2</v>
      </c>
      <c r="D6" s="13">
        <v>-1.0449191085644372E-2</v>
      </c>
      <c r="E6" s="13">
        <v>-2.4236290983076468E-3</v>
      </c>
      <c r="F6" s="13">
        <v>-1.8707519822652272E-2</v>
      </c>
      <c r="G6" s="13">
        <v>-3.1291318386889512E-2</v>
      </c>
      <c r="H6" s="13">
        <v>-1.0358888137051214E-2</v>
      </c>
      <c r="I6" s="13">
        <v>-2.322127751103025E-3</v>
      </c>
      <c r="J6" s="13">
        <v>-1.1495776526084177E-2</v>
      </c>
      <c r="K6" s="13">
        <v>-3.1174270575322578E-2</v>
      </c>
      <c r="L6" s="13">
        <v>-1.7473037456279508E-2</v>
      </c>
      <c r="M6" s="14" t="s">
        <v>88</v>
      </c>
      <c r="N6" s="13">
        <v>2.6106156202156599E-2</v>
      </c>
      <c r="O6" s="13">
        <v>8.3397817135457148E-3</v>
      </c>
      <c r="P6" s="13">
        <v>-7.6196963129105746E-3</v>
      </c>
      <c r="Q6" s="13">
        <v>-3.1484225922643799E-2</v>
      </c>
      <c r="R6" s="13">
        <v>-1.0424214809194726E-2</v>
      </c>
      <c r="S6" s="13">
        <v>-1.5490983855758974E-2</v>
      </c>
      <c r="T6" s="13">
        <v>2.9771298372693452E-3</v>
      </c>
      <c r="U6" s="13">
        <v>5.5159944434804657E-3</v>
      </c>
      <c r="V6" s="13">
        <v>-1.988209059367874E-2</v>
      </c>
      <c r="W6" s="13">
        <v>-3.2963679565950033E-2</v>
      </c>
      <c r="X6" s="13">
        <v>1.7470834286073812E-2</v>
      </c>
      <c r="Y6" s="13">
        <v>3.4075374422833579E-2</v>
      </c>
      <c r="Z6" s="13">
        <v>1.7475449747037727E-2</v>
      </c>
      <c r="AA6" s="13">
        <v>5.4031450452504085E-2</v>
      </c>
      <c r="AB6" s="13">
        <v>2.6364418282058839E-2</v>
      </c>
      <c r="AC6" s="13">
        <v>-2.4933513191727985E-2</v>
      </c>
      <c r="AD6" s="13">
        <v>2.1790793135989282E-2</v>
      </c>
      <c r="AE6" s="13">
        <v>-1.0587962642835036E-3</v>
      </c>
      <c r="AF6" s="13">
        <v>3.7984118843296423E-3</v>
      </c>
      <c r="AG6" s="13">
        <v>1.6771415224574621E-2</v>
      </c>
      <c r="AH6" s="13">
        <v>2.0071395475121358E-2</v>
      </c>
      <c r="AI6" s="13">
        <v>3.4260815349948851E-4</v>
      </c>
      <c r="AJ6" s="13">
        <v>3.1235404914714507E-2</v>
      </c>
      <c r="AK6" s="13">
        <v>1.1743318229365256E-3</v>
      </c>
      <c r="AL6" s="13">
        <v>1.7795061261903909E-2</v>
      </c>
      <c r="AM6" s="15">
        <v>3.3479738506454526E-2</v>
      </c>
    </row>
    <row r="7" spans="1:39" ht="24">
      <c r="A7" s="10" t="s">
        <v>42</v>
      </c>
      <c r="B7" s="11" t="s">
        <v>40</v>
      </c>
      <c r="C7" s="12">
        <v>-4.3387986914930274E-2</v>
      </c>
      <c r="D7" s="13">
        <v>1.9087597485407795E-2</v>
      </c>
      <c r="E7" s="13">
        <v>1.2002173143258386E-2</v>
      </c>
      <c r="F7" s="13">
        <v>-1.392013668326813E-3</v>
      </c>
      <c r="G7" s="13">
        <v>2.6211048781199644E-2</v>
      </c>
      <c r="H7" s="13">
        <v>5.5080881039008319E-3</v>
      </c>
      <c r="I7" s="13">
        <v>2.1484408833582533E-2</v>
      </c>
      <c r="J7" s="13">
        <v>-2.2327995863939777E-2</v>
      </c>
      <c r="K7" s="13">
        <v>1.5524109026128569E-2</v>
      </c>
      <c r="L7" s="13">
        <v>-3.0637714122161697E-2</v>
      </c>
      <c r="M7" s="13">
        <v>-1.0559818000402011E-3</v>
      </c>
      <c r="N7" s="13">
        <v>1.5402227255439646E-2</v>
      </c>
      <c r="O7" s="14" t="s">
        <v>113</v>
      </c>
      <c r="P7" s="13">
        <v>-4.8267728743237662E-3</v>
      </c>
      <c r="Q7" s="13">
        <v>-2.1275126961506371E-4</v>
      </c>
      <c r="R7" s="13">
        <v>-2.0850385861945361E-2</v>
      </c>
      <c r="S7" s="13">
        <v>5.671290322457158E-3</v>
      </c>
      <c r="T7" s="13">
        <v>1.942860492762688E-2</v>
      </c>
      <c r="U7" s="13">
        <v>1.6209816580642054E-2</v>
      </c>
      <c r="V7" s="13">
        <v>3.1329077339713029E-3</v>
      </c>
      <c r="W7" s="13">
        <v>-2.0415090364495739E-2</v>
      </c>
      <c r="X7" s="13">
        <v>-2.1713180906069274E-2</v>
      </c>
      <c r="Y7" s="13">
        <v>7.2373387407506564E-3</v>
      </c>
      <c r="Z7" s="13">
        <v>-2.0849779875233447E-2</v>
      </c>
      <c r="AA7" s="13">
        <v>1.3243130191384036E-2</v>
      </c>
      <c r="AB7" s="13">
        <v>-1.5755595482531051E-2</v>
      </c>
      <c r="AC7" s="13">
        <v>1.6768825108169919E-2</v>
      </c>
      <c r="AD7" s="13">
        <v>-1.4551052412743392E-2</v>
      </c>
      <c r="AE7" s="14" t="s">
        <v>79</v>
      </c>
      <c r="AF7" s="13">
        <v>-2.5249670510705889E-2</v>
      </c>
      <c r="AG7" s="13">
        <v>-1.9622682464150019E-2</v>
      </c>
      <c r="AH7" s="13">
        <v>5.9266497348293397E-3</v>
      </c>
      <c r="AI7" s="13">
        <v>3.7650491592177676E-2</v>
      </c>
      <c r="AJ7" s="13">
        <v>-3.4590462218836271E-2</v>
      </c>
      <c r="AK7" s="13">
        <v>-9.2634665923837373E-3</v>
      </c>
      <c r="AL7" s="13">
        <v>-4.9688508065674944E-2</v>
      </c>
      <c r="AM7" s="15">
        <v>-3.9914840671227886E-2</v>
      </c>
    </row>
    <row r="8" spans="1:39" ht="24">
      <c r="A8" s="10" t="s">
        <v>43</v>
      </c>
      <c r="B8" s="11" t="s">
        <v>40</v>
      </c>
      <c r="C8" s="12">
        <v>5.5722762283730732E-3</v>
      </c>
      <c r="D8" s="13">
        <v>2.3144010444147551E-3</v>
      </c>
      <c r="E8" s="13">
        <v>3.494676853937536E-2</v>
      </c>
      <c r="F8" s="13">
        <v>1.2453528014487231E-2</v>
      </c>
      <c r="G8" s="13">
        <v>1.0531997169144401E-2</v>
      </c>
      <c r="H8" s="13">
        <v>6.1387261879567703E-4</v>
      </c>
      <c r="I8" s="13">
        <v>2.419879645970421E-2</v>
      </c>
      <c r="J8" s="13">
        <v>-4.5603525129088171E-3</v>
      </c>
      <c r="K8" s="13">
        <v>2.1035628344861734E-2</v>
      </c>
      <c r="L8" s="13">
        <v>5.8393634963968652E-4</v>
      </c>
      <c r="M8" s="13">
        <v>3.3872649899302189E-4</v>
      </c>
      <c r="N8" s="13">
        <v>3.4437529153190066E-2</v>
      </c>
      <c r="O8" s="13">
        <v>3.1988442543237183E-2</v>
      </c>
      <c r="P8" s="13">
        <v>2.3122612720135518E-2</v>
      </c>
      <c r="Q8" s="13">
        <v>2.0984799643114279E-2</v>
      </c>
      <c r="R8" s="13">
        <v>-7.8963863009298731E-3</v>
      </c>
      <c r="S8" s="13">
        <v>1.3439142370790174E-2</v>
      </c>
      <c r="T8" s="13">
        <v>1.1462662985870363E-2</v>
      </c>
      <c r="U8" s="13">
        <v>9.872960735924443E-3</v>
      </c>
      <c r="V8" s="13">
        <v>5.8171860527859607E-3</v>
      </c>
      <c r="W8" s="13">
        <v>-3.2042274362848164E-2</v>
      </c>
      <c r="X8" s="13">
        <v>2.0209051361064181E-2</v>
      </c>
      <c r="Y8" s="13">
        <v>2.4256532636274194E-2</v>
      </c>
      <c r="Z8" s="13">
        <v>-2.960305165158959E-2</v>
      </c>
      <c r="AA8" s="13">
        <v>1.1362432101735319E-2</v>
      </c>
      <c r="AB8" s="13">
        <v>2.4876019795378652E-3</v>
      </c>
      <c r="AC8" s="13">
        <v>-2.4819378425092197E-2</v>
      </c>
      <c r="AD8" s="13">
        <v>-1.4328252029369531E-2</v>
      </c>
      <c r="AE8" s="13">
        <v>3.7784135264249299E-2</v>
      </c>
      <c r="AF8" s="13">
        <v>-1.5744000574354863E-2</v>
      </c>
      <c r="AG8" s="13">
        <v>1.4934630062460137E-2</v>
      </c>
      <c r="AH8" s="13">
        <v>2.1065730890276968E-2</v>
      </c>
      <c r="AI8" s="14" t="s">
        <v>88</v>
      </c>
      <c r="AJ8" s="13">
        <v>-4.9465077663746401E-2</v>
      </c>
      <c r="AK8" s="13">
        <v>-1.190624474486319E-2</v>
      </c>
      <c r="AL8" s="13">
        <v>-2.9039026356708016E-2</v>
      </c>
      <c r="AM8" s="15">
        <v>-1.9424762386050759E-2</v>
      </c>
    </row>
    <row r="9" spans="1:39" ht="24">
      <c r="A9" s="10" t="s">
        <v>44</v>
      </c>
      <c r="B9" s="11" t="s">
        <v>40</v>
      </c>
      <c r="C9" s="12">
        <v>2.4003944406027371E-2</v>
      </c>
      <c r="D9" s="13">
        <v>-1.2082370057618707E-2</v>
      </c>
      <c r="E9" s="13">
        <v>5.265402932822098E-3</v>
      </c>
      <c r="F9" s="13">
        <v>6.8975870526856876E-3</v>
      </c>
      <c r="G9" s="13">
        <v>-3.7944817475787183E-3</v>
      </c>
      <c r="H9" s="13">
        <v>-4.7935430783154903E-3</v>
      </c>
      <c r="I9" s="14" t="s">
        <v>79</v>
      </c>
      <c r="J9" s="13">
        <v>-1.691989427000129E-2</v>
      </c>
      <c r="K9" s="13">
        <v>-6.3977497670760332E-3</v>
      </c>
      <c r="L9" s="13">
        <v>-1.6961417283330074E-2</v>
      </c>
      <c r="M9" s="13">
        <v>-2.3068481420257291E-3</v>
      </c>
      <c r="N9" s="13">
        <v>-8.1620412731242681E-3</v>
      </c>
      <c r="O9" s="13">
        <v>8.0327328245353002E-3</v>
      </c>
      <c r="P9" s="13">
        <v>1.5252448885068947E-2</v>
      </c>
      <c r="Q9" s="13">
        <v>-8.0570053996069941E-3</v>
      </c>
      <c r="R9" s="13">
        <v>2.2648890160059773E-3</v>
      </c>
      <c r="S9" s="13">
        <v>4.0788952255493352E-3</v>
      </c>
      <c r="T9" s="13">
        <v>-4.2597951254586E-2</v>
      </c>
      <c r="U9" s="13">
        <v>-2.523871391323353E-2</v>
      </c>
      <c r="V9" s="13">
        <v>-3.3320334402716867E-2</v>
      </c>
      <c r="W9" s="13">
        <v>-2.1759555601335447E-2</v>
      </c>
      <c r="X9" s="13">
        <v>4.7053620412811387E-2</v>
      </c>
      <c r="Y9" s="13">
        <v>-2.4480799393023275E-2</v>
      </c>
      <c r="Z9" s="13">
        <v>4.0657832476075823E-2</v>
      </c>
      <c r="AA9" s="13">
        <v>2.1969012543310549E-2</v>
      </c>
      <c r="AB9" s="13">
        <v>3.8363632515940362E-2</v>
      </c>
      <c r="AC9" s="13">
        <v>-4.8842187555129613E-3</v>
      </c>
      <c r="AD9" s="13">
        <v>1.5545233509430052E-2</v>
      </c>
      <c r="AE9" s="13">
        <v>2.1445600797347555E-2</v>
      </c>
      <c r="AF9" s="13">
        <v>-8.0731476014372326E-3</v>
      </c>
      <c r="AG9" s="13">
        <v>3.1443364363159816E-2</v>
      </c>
      <c r="AH9" s="13">
        <v>1.2427970263436497E-2</v>
      </c>
      <c r="AI9" s="13">
        <v>2.4071989982570326E-2</v>
      </c>
      <c r="AJ9" s="13">
        <v>-2.1617689690287899E-2</v>
      </c>
      <c r="AK9" s="13">
        <v>-1.9904719964447867E-3</v>
      </c>
      <c r="AL9" s="13">
        <v>5.4177131030106233E-2</v>
      </c>
      <c r="AM9" s="15">
        <v>4.1822857569572006E-2</v>
      </c>
    </row>
    <row r="10" spans="1:39" ht="24">
      <c r="A10" s="10" t="s">
        <v>45</v>
      </c>
      <c r="B10" s="11" t="s">
        <v>40</v>
      </c>
      <c r="C10" s="12">
        <v>3.6232704105833492E-2</v>
      </c>
      <c r="D10" s="13">
        <v>-2.1892694394251767E-2</v>
      </c>
      <c r="E10" s="13">
        <v>-2.7489448344911394E-2</v>
      </c>
      <c r="F10" s="13">
        <v>-1.7622616152771344E-3</v>
      </c>
      <c r="G10" s="13">
        <v>-1.9746491585077634E-2</v>
      </c>
      <c r="H10" s="13">
        <v>-1.2459042713539172E-2</v>
      </c>
      <c r="I10" s="13">
        <v>1.5316038278271623E-2</v>
      </c>
      <c r="J10" s="13">
        <v>2.7773641277349641E-2</v>
      </c>
      <c r="K10" s="13">
        <v>3.0349067371580753E-2</v>
      </c>
      <c r="L10" s="13">
        <v>-2.5062336035990292E-2</v>
      </c>
      <c r="M10" s="13">
        <v>-7.6122124029605418E-3</v>
      </c>
      <c r="N10" s="13">
        <v>-1.6134958294936927E-2</v>
      </c>
      <c r="O10" s="13">
        <v>-2.809570240031177E-2</v>
      </c>
      <c r="P10" s="14" t="s">
        <v>88</v>
      </c>
      <c r="Q10" s="13">
        <v>-1.0364476390551734E-2</v>
      </c>
      <c r="R10" s="13">
        <v>1.8587868542907678E-2</v>
      </c>
      <c r="S10" s="13">
        <v>-2.1150632266458834E-3</v>
      </c>
      <c r="T10" s="13">
        <v>-1.5361625410545785E-2</v>
      </c>
      <c r="U10" s="13">
        <v>-3.8821101107674345E-2</v>
      </c>
      <c r="V10" s="13">
        <v>6.6190574385475154E-3</v>
      </c>
      <c r="W10" s="13">
        <v>-9.7449007946519631E-4</v>
      </c>
      <c r="X10" s="13">
        <v>3.7231868169667649E-2</v>
      </c>
      <c r="Y10" s="13">
        <v>-1.7495387160756885E-3</v>
      </c>
      <c r="Z10" s="13">
        <v>7.4666048001621448E-3</v>
      </c>
      <c r="AA10" s="13">
        <v>-2.6030719548133904E-3</v>
      </c>
      <c r="AB10" s="13">
        <v>1.6762922343915763E-2</v>
      </c>
      <c r="AC10" s="13">
        <v>2.4111183344908773E-2</v>
      </c>
      <c r="AD10" s="13">
        <v>5.1446140442132873E-2</v>
      </c>
      <c r="AE10" s="13">
        <v>-4.839314111832459E-3</v>
      </c>
      <c r="AF10" s="13">
        <v>1.8545375967429552E-2</v>
      </c>
      <c r="AG10" s="13">
        <v>1.2920039090164707E-2</v>
      </c>
      <c r="AH10" s="13">
        <v>1.3972775004556454E-2</v>
      </c>
      <c r="AI10" s="13">
        <v>2.3112686281093434E-2</v>
      </c>
      <c r="AJ10" s="13">
        <v>9.8491058115538592E-3</v>
      </c>
      <c r="AK10" s="13">
        <v>1.7389064236197897E-2</v>
      </c>
      <c r="AL10" s="13">
        <v>2.9308317173945903E-2</v>
      </c>
      <c r="AM10" s="15">
        <v>3.6272040050465269E-2</v>
      </c>
    </row>
    <row r="11" spans="1:39" ht="24">
      <c r="A11" s="10" t="s">
        <v>46</v>
      </c>
      <c r="B11" s="11" t="s">
        <v>40</v>
      </c>
      <c r="C11" s="12">
        <v>-2.69291370672014E-2</v>
      </c>
      <c r="D11" s="13">
        <v>3.5144462873249183E-2</v>
      </c>
      <c r="E11" s="13">
        <v>1.6813713356476238E-2</v>
      </c>
      <c r="F11" s="13">
        <v>4.4580015430387233E-2</v>
      </c>
      <c r="G11" s="13">
        <v>1.4237455539610551E-3</v>
      </c>
      <c r="H11" s="13">
        <v>3.4531973737733604E-2</v>
      </c>
      <c r="I11" s="13">
        <v>1.2416694845569442E-2</v>
      </c>
      <c r="J11" s="13">
        <v>-9.1741812616028644E-3</v>
      </c>
      <c r="K11" s="13">
        <v>3.0523960404636043E-2</v>
      </c>
      <c r="L11" s="13">
        <v>3.6591840237029214E-3</v>
      </c>
      <c r="M11" s="13">
        <v>1.9939889214170989E-2</v>
      </c>
      <c r="N11" s="13">
        <v>-4.1646557071726101E-3</v>
      </c>
      <c r="O11" s="13">
        <v>2.8056578674573882E-2</v>
      </c>
      <c r="P11" s="13">
        <v>1.3890867664269561E-2</v>
      </c>
      <c r="Q11" s="13">
        <v>4.2840645125342525E-2</v>
      </c>
      <c r="R11" s="13">
        <v>-1.7961709284903808E-2</v>
      </c>
      <c r="S11" s="13">
        <v>2.0861844595250426E-2</v>
      </c>
      <c r="T11" s="13">
        <v>2.8629950266275808E-2</v>
      </c>
      <c r="U11" s="13">
        <v>3.6791119536807484E-2</v>
      </c>
      <c r="V11" s="13">
        <v>-1.9939911113787057E-2</v>
      </c>
      <c r="W11" s="13">
        <v>4.0090869712332685E-3</v>
      </c>
      <c r="X11" s="13">
        <v>-2.11351787281687E-2</v>
      </c>
      <c r="Y11" s="13">
        <v>2.8751497544186107E-2</v>
      </c>
      <c r="Z11" s="13">
        <v>-2.0692338317006481E-2</v>
      </c>
      <c r="AA11" s="13">
        <v>-3.6260521621975096E-3</v>
      </c>
      <c r="AB11" s="13">
        <v>4.1588407580378552E-3</v>
      </c>
      <c r="AC11" s="13">
        <v>-5.2696050004217149E-3</v>
      </c>
      <c r="AD11" s="13">
        <v>-1.2897067671956856E-2</v>
      </c>
      <c r="AE11" s="13">
        <v>5.9094193130246218E-3</v>
      </c>
      <c r="AF11" s="13">
        <v>1.9261216177390689E-3</v>
      </c>
      <c r="AG11" s="13">
        <v>-1.4603359363817235E-2</v>
      </c>
      <c r="AH11" s="14" t="s">
        <v>105</v>
      </c>
      <c r="AI11" s="13">
        <v>2.0938187356995666E-2</v>
      </c>
      <c r="AJ11" s="13">
        <v>-3.7875956688695062E-2</v>
      </c>
      <c r="AK11" s="13">
        <v>-1.1875375023618301E-2</v>
      </c>
      <c r="AL11" s="13">
        <v>-4.743577974805565E-2</v>
      </c>
      <c r="AM11" s="15">
        <v>-3.5947482284876209E-2</v>
      </c>
    </row>
    <row r="12" spans="1:39" ht="24">
      <c r="A12" s="10" t="s">
        <v>47</v>
      </c>
      <c r="B12" s="11" t="s">
        <v>40</v>
      </c>
      <c r="C12" s="12">
        <v>4.4172835498999259E-2</v>
      </c>
      <c r="D12" s="13">
        <v>-2.9469315805139271E-2</v>
      </c>
      <c r="E12" s="13">
        <v>-2.2231289637385465E-2</v>
      </c>
      <c r="F12" s="13">
        <v>4.6809817000922046E-3</v>
      </c>
      <c r="G12" s="13">
        <v>-1.7528541462766809E-2</v>
      </c>
      <c r="H12" s="13">
        <v>-6.7110374794401052E-3</v>
      </c>
      <c r="I12" s="13">
        <v>2.234051124451574E-3</v>
      </c>
      <c r="J12" s="13">
        <v>1.214323622859957E-2</v>
      </c>
      <c r="K12" s="13">
        <v>6.0747698809255493E-3</v>
      </c>
      <c r="L12" s="13">
        <v>-2.3012277341534937E-2</v>
      </c>
      <c r="M12" s="13">
        <v>-1.024315620127143E-2</v>
      </c>
      <c r="N12" s="13">
        <v>-2.5057256307381193E-2</v>
      </c>
      <c r="O12" s="13">
        <v>-2.40838500973557E-2</v>
      </c>
      <c r="P12" s="13">
        <v>1.8325311059595253E-2</v>
      </c>
      <c r="Q12" s="13">
        <v>-2.0508491639257321E-2</v>
      </c>
      <c r="R12" s="14" t="s">
        <v>116</v>
      </c>
      <c r="S12" s="13">
        <v>-4.0288252556124289E-2</v>
      </c>
      <c r="T12" s="13">
        <v>-2.1902681736488964E-2</v>
      </c>
      <c r="U12" s="13">
        <v>-2.8671579889106642E-2</v>
      </c>
      <c r="V12" s="13">
        <v>-6.5048464236210756E-3</v>
      </c>
      <c r="W12" s="13">
        <v>1.7107750681362725E-2</v>
      </c>
      <c r="X12" s="13">
        <v>3.3781756523757943E-2</v>
      </c>
      <c r="Y12" s="13">
        <v>1.3887857793780529E-2</v>
      </c>
      <c r="Z12" s="13">
        <v>5.2576211020845351E-2</v>
      </c>
      <c r="AA12" s="13">
        <v>-1.0001683388085519E-2</v>
      </c>
      <c r="AB12" s="13">
        <v>4.9750155361559861E-3</v>
      </c>
      <c r="AC12" s="13">
        <v>3.1370747902820226E-2</v>
      </c>
      <c r="AD12" s="13">
        <v>1.6644950111022655E-2</v>
      </c>
      <c r="AE12" s="13">
        <v>-2.0625125290078941E-2</v>
      </c>
      <c r="AF12" s="13">
        <v>6.1582041924615211E-3</v>
      </c>
      <c r="AG12" s="13">
        <v>2.2671585930073762E-2</v>
      </c>
      <c r="AH12" s="13">
        <v>-1.7818728511153403E-2</v>
      </c>
      <c r="AI12" s="13">
        <v>-7.7948632088801571E-3</v>
      </c>
      <c r="AJ12" s="14" t="s">
        <v>147</v>
      </c>
      <c r="AK12" s="13">
        <v>3.2705180173999336E-2</v>
      </c>
      <c r="AL12" s="13">
        <v>4.7165426729403381E-2</v>
      </c>
      <c r="AM12" s="15">
        <v>5.0099811900349026E-2</v>
      </c>
    </row>
    <row r="13" spans="1:39" ht="24">
      <c r="A13" s="10" t="s">
        <v>48</v>
      </c>
      <c r="B13" s="11" t="s">
        <v>40</v>
      </c>
      <c r="C13" s="12">
        <v>4.2216589736846999E-2</v>
      </c>
      <c r="D13" s="13">
        <v>-2.3427648889428544E-2</v>
      </c>
      <c r="E13" s="13">
        <v>-8.1904645736927666E-3</v>
      </c>
      <c r="F13" s="13">
        <v>-2.4866608986139675E-2</v>
      </c>
      <c r="G13" s="13">
        <v>-2.3149170350172818E-2</v>
      </c>
      <c r="H13" s="14" t="s">
        <v>111</v>
      </c>
      <c r="I13" s="13">
        <v>-4.7440539070066467E-3</v>
      </c>
      <c r="J13" s="13">
        <v>-1.0715668998310996E-2</v>
      </c>
      <c r="K13" s="13">
        <v>-9.7680474464079715E-3</v>
      </c>
      <c r="L13" s="13">
        <v>2.5511413723079347E-3</v>
      </c>
      <c r="M13" s="13">
        <v>-1.019988876733003E-2</v>
      </c>
      <c r="N13" s="13">
        <v>-4.33882498734851E-2</v>
      </c>
      <c r="O13" s="13">
        <v>-2.9887778449303938E-2</v>
      </c>
      <c r="P13" s="13">
        <v>-1.2269944098002156E-2</v>
      </c>
      <c r="Q13" s="13">
        <v>-7.7645549824077609E-3</v>
      </c>
      <c r="R13" s="13">
        <v>-6.7173336635677709E-3</v>
      </c>
      <c r="S13" s="13">
        <v>-6.8004679818108203E-3</v>
      </c>
      <c r="T13" s="13">
        <v>-2.3572607325341336E-2</v>
      </c>
      <c r="U13" s="13">
        <v>-3.487570209316191E-2</v>
      </c>
      <c r="V13" s="13">
        <v>-1.4536740443262218E-2</v>
      </c>
      <c r="W13" s="13">
        <v>-2.9087084197903057E-3</v>
      </c>
      <c r="X13" s="13">
        <v>4.3165955342360028E-2</v>
      </c>
      <c r="Y13" s="13">
        <v>-1.3174753884204875E-2</v>
      </c>
      <c r="Z13" s="13">
        <v>1.9594794650234549E-2</v>
      </c>
      <c r="AA13" s="13">
        <v>-1.1570607091693276E-2</v>
      </c>
      <c r="AB13" s="13">
        <v>7.6301229780936066E-3</v>
      </c>
      <c r="AC13" s="13">
        <v>5.3348190312630793E-2</v>
      </c>
      <c r="AD13" s="13">
        <v>-7.0468794595897871E-3</v>
      </c>
      <c r="AE13" s="13">
        <v>5.4396205779055013E-3</v>
      </c>
      <c r="AF13" s="13">
        <v>-2.3864625484301752E-2</v>
      </c>
      <c r="AG13" s="13">
        <v>1.154950972560031E-2</v>
      </c>
      <c r="AH13" s="13">
        <v>3.4257338266900049E-2</v>
      </c>
      <c r="AI13" s="13">
        <v>5.9316293659125968E-4</v>
      </c>
      <c r="AJ13" s="13">
        <v>5.0444652289532675E-2</v>
      </c>
      <c r="AK13" s="13">
        <v>-9.6175778094796781E-3</v>
      </c>
      <c r="AL13" s="13">
        <v>4.2569323181331914E-2</v>
      </c>
      <c r="AM13" s="17" t="s">
        <v>138</v>
      </c>
    </row>
    <row r="14" spans="1:39" ht="24">
      <c r="A14" s="10" t="s">
        <v>49</v>
      </c>
      <c r="B14" s="11" t="s">
        <v>40</v>
      </c>
      <c r="C14" s="12">
        <v>3.1421526451388765E-2</v>
      </c>
      <c r="D14" s="13">
        <v>2.8529292569087147E-2</v>
      </c>
      <c r="E14" s="13">
        <v>4.6074035076002426E-2</v>
      </c>
      <c r="F14" s="13">
        <v>-1.169162196886046E-2</v>
      </c>
      <c r="G14" s="13">
        <v>3.4466996023121747E-2</v>
      </c>
      <c r="H14" s="13">
        <v>-2.3965916565719367E-2</v>
      </c>
      <c r="I14" s="13">
        <v>-8.0375774811213187E-3</v>
      </c>
      <c r="J14" s="13">
        <v>4.0438177103763739E-2</v>
      </c>
      <c r="K14" s="13">
        <v>1.3094554347328511E-2</v>
      </c>
      <c r="L14" s="13">
        <v>9.4353031170276401E-3</v>
      </c>
      <c r="M14" s="13">
        <v>3.7572976570879432E-3</v>
      </c>
      <c r="N14" s="13">
        <v>6.1208523077910118E-3</v>
      </c>
      <c r="O14" s="13">
        <v>1.5484623315279205E-2</v>
      </c>
      <c r="P14" s="13">
        <v>1.8387041218228324E-2</v>
      </c>
      <c r="Q14" s="13">
        <v>3.7613913303180924E-2</v>
      </c>
      <c r="R14" s="13">
        <v>6.211328052891609E-3</v>
      </c>
      <c r="S14" s="13">
        <v>4.0848417072505486E-2</v>
      </c>
      <c r="T14" s="13">
        <v>2.6038035539619336E-2</v>
      </c>
      <c r="U14" s="13">
        <v>7.5744056948064684E-4</v>
      </c>
      <c r="V14" s="13">
        <v>2.3301557312555326E-2</v>
      </c>
      <c r="W14" s="13">
        <v>1.4969893036394498E-2</v>
      </c>
      <c r="X14" s="13">
        <v>-1.361290264024422E-2</v>
      </c>
      <c r="Y14" s="13">
        <v>-6.6905919308998113E-3</v>
      </c>
      <c r="Z14" s="13">
        <v>-4.354405507800406E-2</v>
      </c>
      <c r="AA14" s="13">
        <v>2.0206076262906575E-2</v>
      </c>
      <c r="AB14" s="13">
        <v>-2.2186261591987187E-2</v>
      </c>
      <c r="AC14" s="13">
        <v>9.8182745489568228E-3</v>
      </c>
      <c r="AD14" s="13">
        <v>-4.8916277601459255E-4</v>
      </c>
      <c r="AE14" s="13">
        <v>-2.5118471750172185E-2</v>
      </c>
      <c r="AF14" s="14" t="s">
        <v>101</v>
      </c>
      <c r="AG14" s="13">
        <v>2.8561243265783749E-2</v>
      </c>
      <c r="AH14" s="13">
        <v>1.9222528811846692E-3</v>
      </c>
      <c r="AI14" s="13">
        <v>-1.5598804197139094E-2</v>
      </c>
      <c r="AJ14" s="13">
        <v>-2.5157646049880484E-2</v>
      </c>
      <c r="AK14" s="13">
        <v>1.1052796194018338E-2</v>
      </c>
      <c r="AL14" s="13">
        <v>-4.6368626346258532E-2</v>
      </c>
      <c r="AM14" s="15">
        <v>-4.6457866655457918E-2</v>
      </c>
    </row>
    <row r="15" spans="1:39" ht="24">
      <c r="A15" s="10" t="s">
        <v>50</v>
      </c>
      <c r="B15" s="11" t="s">
        <v>40</v>
      </c>
      <c r="C15" s="12">
        <v>5.6761993372756767E-2</v>
      </c>
      <c r="D15" s="13">
        <v>-2.0693889592200882E-2</v>
      </c>
      <c r="E15" s="13">
        <v>-1.5391044222942374E-2</v>
      </c>
      <c r="F15" s="13">
        <v>-2.3826535391186954E-2</v>
      </c>
      <c r="G15" s="13">
        <v>-4.9438515783520522E-2</v>
      </c>
      <c r="H15" s="13">
        <v>-3.5016525894092543E-2</v>
      </c>
      <c r="I15" s="13">
        <v>-2.5117768838508501E-2</v>
      </c>
      <c r="J15" s="13">
        <v>-2.2585619058359315E-2</v>
      </c>
      <c r="K15" s="13">
        <v>-1.8805524774897203E-2</v>
      </c>
      <c r="L15" s="13">
        <v>-3.7867654896378174E-2</v>
      </c>
      <c r="M15" s="13">
        <v>5.4714794005089259E-3</v>
      </c>
      <c r="N15" s="13">
        <v>2.0202026153217929E-2</v>
      </c>
      <c r="O15" s="13">
        <v>-7.3614491426033718E-3</v>
      </c>
      <c r="P15" s="13">
        <v>-3.8454978479572945E-2</v>
      </c>
      <c r="Q15" s="13">
        <v>-8.8154412448160861E-3</v>
      </c>
      <c r="R15" s="13">
        <v>-2.8846590136529179E-2</v>
      </c>
      <c r="S15" s="13">
        <v>-5.362256069004292E-3</v>
      </c>
      <c r="T15" s="13">
        <v>8.52795018941227E-3</v>
      </c>
      <c r="U15" s="14" t="s">
        <v>101</v>
      </c>
      <c r="V15" s="13">
        <v>2.5000838366933096E-2</v>
      </c>
      <c r="W15" s="13">
        <v>-1.4674616912073179E-3</v>
      </c>
      <c r="X15" s="13">
        <v>4.6620877424271723E-3</v>
      </c>
      <c r="Y15" s="13">
        <v>2.2053217564862684E-2</v>
      </c>
      <c r="Z15" s="13">
        <v>3.0347091601532945E-2</v>
      </c>
      <c r="AA15" s="13">
        <v>5.65597686028106E-4</v>
      </c>
      <c r="AB15" s="13">
        <v>4.8069169161025126E-2</v>
      </c>
      <c r="AC15" s="13">
        <v>1.482102738483955E-2</v>
      </c>
      <c r="AD15" s="13">
        <v>2.4763444039003019E-2</v>
      </c>
      <c r="AE15" s="13">
        <v>1.6107518578165215E-2</v>
      </c>
      <c r="AF15" s="13">
        <v>7.5532489479389613E-4</v>
      </c>
      <c r="AG15" s="13">
        <v>2.0047385092589316E-2</v>
      </c>
      <c r="AH15" s="13">
        <v>3.6659222716597412E-2</v>
      </c>
      <c r="AI15" s="13">
        <v>9.7750249671565148E-3</v>
      </c>
      <c r="AJ15" s="13">
        <v>4.1428664046582499E-2</v>
      </c>
      <c r="AK15" s="13">
        <v>1.5066956794402144E-2</v>
      </c>
      <c r="AL15" s="13">
        <v>4.6948572529658526E-2</v>
      </c>
      <c r="AM15" s="15">
        <v>1.2359868764447335E-2</v>
      </c>
    </row>
    <row r="16" spans="1:39" ht="24">
      <c r="A16" s="10" t="s">
        <v>51</v>
      </c>
      <c r="B16" s="11" t="s">
        <v>40</v>
      </c>
      <c r="C16" s="12">
        <v>-4.0206053883007596E-2</v>
      </c>
      <c r="D16" s="13">
        <v>-2.5415456543282929E-2</v>
      </c>
      <c r="E16" s="14" t="s">
        <v>159</v>
      </c>
      <c r="F16" s="13">
        <v>-1.0578788315580871E-2</v>
      </c>
      <c r="G16" s="13">
        <v>-2.9999441980952696E-2</v>
      </c>
      <c r="H16" s="13">
        <v>-1.4520190623888299E-2</v>
      </c>
      <c r="I16" s="13">
        <v>-3.3019981021201572E-2</v>
      </c>
      <c r="J16" s="13">
        <v>-4.8163977918120826E-2</v>
      </c>
      <c r="K16" s="13">
        <v>-2.4068014474396607E-2</v>
      </c>
      <c r="L16" s="13">
        <v>-1.7054724186563439E-2</v>
      </c>
      <c r="M16" s="13">
        <v>-1.9597991699603648E-2</v>
      </c>
      <c r="N16" s="13">
        <v>1.7795305309009923E-2</v>
      </c>
      <c r="O16" s="13">
        <v>-2.3523889905792253E-2</v>
      </c>
      <c r="P16" s="13">
        <v>6.5377393028861587E-3</v>
      </c>
      <c r="Q16" s="13">
        <v>-2.5510685299279107E-2</v>
      </c>
      <c r="R16" s="13">
        <v>-6.5165169020768984E-3</v>
      </c>
      <c r="S16" s="13">
        <v>-1.6246854766306044E-2</v>
      </c>
      <c r="T16" s="13">
        <v>7.6650364803245042E-3</v>
      </c>
      <c r="U16" s="13">
        <v>2.4903578792095437E-2</v>
      </c>
      <c r="V16" s="14" t="s">
        <v>111</v>
      </c>
      <c r="W16" s="13">
        <v>4.6821356191701205E-2</v>
      </c>
      <c r="X16" s="13">
        <v>-1.8407355824842268E-2</v>
      </c>
      <c r="Y16" s="13">
        <v>-8.1377214722213789E-3</v>
      </c>
      <c r="Z16" s="13">
        <v>-7.6808594876365552E-3</v>
      </c>
      <c r="AA16" s="13">
        <v>1.4829997786452272E-2</v>
      </c>
      <c r="AB16" s="13">
        <v>-1.1288651434176381E-2</v>
      </c>
      <c r="AC16" s="13">
        <v>1.3507749961081492E-2</v>
      </c>
      <c r="AD16" s="13">
        <v>4.0368969056474323E-2</v>
      </c>
      <c r="AE16" s="13">
        <v>3.0955547991996122E-3</v>
      </c>
      <c r="AF16" s="13">
        <v>2.3173008237966093E-2</v>
      </c>
      <c r="AG16" s="13">
        <v>8.513913530484956E-3</v>
      </c>
      <c r="AH16" s="13">
        <v>-1.9789122270940925E-2</v>
      </c>
      <c r="AI16" s="13">
        <v>5.7236176027659217E-3</v>
      </c>
      <c r="AJ16" s="13">
        <v>5.5203864863117555E-2</v>
      </c>
      <c r="AK16" s="13">
        <v>3.5049418245098614E-2</v>
      </c>
      <c r="AL16" s="13">
        <v>4.5128046539481992E-2</v>
      </c>
      <c r="AM16" s="15">
        <v>-1.317322142908393E-2</v>
      </c>
    </row>
    <row r="17" spans="1:39" ht="24">
      <c r="A17" s="10" t="s">
        <v>52</v>
      </c>
      <c r="B17" s="11" t="s">
        <v>40</v>
      </c>
      <c r="C17" s="16" t="s">
        <v>128</v>
      </c>
      <c r="D17" s="13">
        <v>5.0756573031668903E-2</v>
      </c>
      <c r="E17" s="13">
        <v>2.0934606208115353E-2</v>
      </c>
      <c r="F17" s="14" t="s">
        <v>135</v>
      </c>
      <c r="G17" s="13">
        <v>-5.1031648022454423E-3</v>
      </c>
      <c r="H17" s="13">
        <v>1.1714071191424579E-2</v>
      </c>
      <c r="I17" s="13">
        <v>3.1609659599891322E-2</v>
      </c>
      <c r="J17" s="13">
        <v>8.5165979873305722E-3</v>
      </c>
      <c r="K17" s="13">
        <v>1.8662532865109438E-2</v>
      </c>
      <c r="L17" s="13">
        <v>2.4521035149803735E-2</v>
      </c>
      <c r="M17" s="13">
        <v>1.6769911078770034E-2</v>
      </c>
      <c r="N17" s="13">
        <v>2.0930746696561878E-2</v>
      </c>
      <c r="O17" s="13">
        <v>1.1349015415245581E-2</v>
      </c>
      <c r="P17" s="13">
        <v>1.2927707686692984E-2</v>
      </c>
      <c r="Q17" s="13">
        <v>2.3884494359470602E-2</v>
      </c>
      <c r="R17" s="13">
        <v>2.3036119887646159E-2</v>
      </c>
      <c r="S17" s="13">
        <v>2.3219121237663136E-4</v>
      </c>
      <c r="T17" s="13">
        <v>2.9142351430814128E-2</v>
      </c>
      <c r="U17" s="13">
        <v>2.0245450873914012E-2</v>
      </c>
      <c r="V17" s="13">
        <v>8.6389631753965006E-3</v>
      </c>
      <c r="W17" s="13">
        <v>9.6271720089158349E-3</v>
      </c>
      <c r="X17" s="13">
        <v>-1.0655671921824006E-2</v>
      </c>
      <c r="Y17" s="13">
        <v>2.9619770028893063E-4</v>
      </c>
      <c r="Z17" s="13">
        <v>-1.971954027429957E-2</v>
      </c>
      <c r="AA17" s="13">
        <v>-1.0387873079459611E-2</v>
      </c>
      <c r="AB17" s="13">
        <v>-9.8004983280651006E-3</v>
      </c>
      <c r="AC17" s="13">
        <v>-2.215952757996667E-2</v>
      </c>
      <c r="AD17" s="13">
        <v>-7.682556306939068E-3</v>
      </c>
      <c r="AE17" s="13">
        <v>-1.9698851475245405E-2</v>
      </c>
      <c r="AF17" s="13">
        <v>2.8816179485429323E-2</v>
      </c>
      <c r="AG17" s="14" t="s">
        <v>88</v>
      </c>
      <c r="AH17" s="13">
        <v>-1.4692567728698451E-2</v>
      </c>
      <c r="AI17" s="13">
        <v>1.4937656806793681E-2</v>
      </c>
      <c r="AJ17" s="13">
        <v>-2.3200287722469654E-2</v>
      </c>
      <c r="AK17" s="13">
        <v>3.6074460662041748E-3</v>
      </c>
      <c r="AL17" s="13">
        <v>-2.2797224816194389E-3</v>
      </c>
      <c r="AM17" s="15">
        <v>-6.4280773140046842E-3</v>
      </c>
    </row>
    <row r="18" spans="1:39" ht="24">
      <c r="A18" s="10" t="s">
        <v>53</v>
      </c>
      <c r="B18" s="11" t="s">
        <v>40</v>
      </c>
      <c r="C18" s="12">
        <v>-2.3870405640988371E-2</v>
      </c>
      <c r="D18" s="13">
        <v>-1.8117533048446075E-2</v>
      </c>
      <c r="E18" s="13">
        <v>6.457549203530066E-3</v>
      </c>
      <c r="F18" s="13">
        <v>-2.1251411105204115E-3</v>
      </c>
      <c r="G18" s="13">
        <v>-1.6485466863700241E-2</v>
      </c>
      <c r="H18" s="13">
        <v>-2.3901922405559359E-2</v>
      </c>
      <c r="I18" s="13">
        <v>-4.2833378200476238E-2</v>
      </c>
      <c r="J18" s="13">
        <v>-1.4887245890172386E-2</v>
      </c>
      <c r="K18" s="13">
        <v>-3.1340891931222262E-2</v>
      </c>
      <c r="L18" s="13">
        <v>-1.2341447791050326E-2</v>
      </c>
      <c r="M18" s="13">
        <v>2.976539425532913E-3</v>
      </c>
      <c r="N18" s="13">
        <v>3.0175464230804548E-2</v>
      </c>
      <c r="O18" s="13">
        <v>2.1205604080922948E-2</v>
      </c>
      <c r="P18" s="13">
        <v>-1.537658939209224E-2</v>
      </c>
      <c r="Q18" s="13">
        <v>1.369653139306035E-2</v>
      </c>
      <c r="R18" s="13">
        <v>-2.2254155392661554E-2</v>
      </c>
      <c r="S18" s="13">
        <v>1.0506825803548845E-2</v>
      </c>
      <c r="T18" s="14" t="s">
        <v>88</v>
      </c>
      <c r="U18" s="13">
        <v>8.6149429179178012E-3</v>
      </c>
      <c r="V18" s="13">
        <v>7.7836282474567104E-3</v>
      </c>
      <c r="W18" s="13">
        <v>-2.2205129331051555E-2</v>
      </c>
      <c r="X18" s="13">
        <v>6.3750787729450727E-3</v>
      </c>
      <c r="Y18" s="13">
        <v>1.7532387074397054E-2</v>
      </c>
      <c r="Z18" s="13">
        <v>9.2530748690801481E-3</v>
      </c>
      <c r="AA18" s="13">
        <v>3.7001774113857556E-2</v>
      </c>
      <c r="AB18" s="13">
        <v>4.461938290682279E-3</v>
      </c>
      <c r="AC18" s="13">
        <v>2.3390174291755056E-3</v>
      </c>
      <c r="AD18" s="13">
        <v>4.6033130377369806E-3</v>
      </c>
      <c r="AE18" s="13">
        <v>1.9501210620009615E-2</v>
      </c>
      <c r="AF18" s="13">
        <v>2.6285459254976811E-2</v>
      </c>
      <c r="AG18" s="13">
        <v>2.9156696101761515E-2</v>
      </c>
      <c r="AH18" s="13">
        <v>2.882061855221937E-2</v>
      </c>
      <c r="AI18" s="13">
        <v>1.1466914537365555E-2</v>
      </c>
      <c r="AJ18" s="13">
        <v>7.5426663943886623E-3</v>
      </c>
      <c r="AK18" s="13">
        <v>4.9028028168303511E-2</v>
      </c>
      <c r="AL18" s="13">
        <v>-1.0355929819235771E-2</v>
      </c>
      <c r="AM18" s="15">
        <v>-2.9563406842448518E-2</v>
      </c>
    </row>
    <row r="19" spans="1:39" ht="24">
      <c r="A19" s="10" t="s">
        <v>54</v>
      </c>
      <c r="B19" s="11" t="s">
        <v>40</v>
      </c>
      <c r="C19" s="12">
        <v>-1.5841724468352358E-2</v>
      </c>
      <c r="D19" s="13">
        <v>-5.3646531148576863E-3</v>
      </c>
      <c r="E19" s="13">
        <v>1.8861336273832369E-2</v>
      </c>
      <c r="F19" s="13">
        <v>1.975563774039181E-2</v>
      </c>
      <c r="G19" s="13">
        <v>2.2616331259683018E-2</v>
      </c>
      <c r="H19" s="13">
        <v>-9.6940026132221763E-3</v>
      </c>
      <c r="I19" s="13">
        <v>-1.9869446673800289E-3</v>
      </c>
      <c r="J19" s="13">
        <v>3.5634536080237909E-3</v>
      </c>
      <c r="K19" s="13">
        <v>-3.7432975256661383E-3</v>
      </c>
      <c r="L19" s="13">
        <v>7.149921715065702E-3</v>
      </c>
      <c r="M19" s="13">
        <v>1.1682564827028728E-3</v>
      </c>
      <c r="N19" s="13">
        <v>1.9291620698564878E-2</v>
      </c>
      <c r="O19" s="13">
        <v>3.5506546311493664E-2</v>
      </c>
      <c r="P19" s="13">
        <v>1.7321060982742074E-2</v>
      </c>
      <c r="Q19" s="13">
        <v>3.8977559618925378E-2</v>
      </c>
      <c r="R19" s="13">
        <v>3.3072796337256384E-2</v>
      </c>
      <c r="S19" s="13">
        <v>5.6316649072022676E-2</v>
      </c>
      <c r="T19" s="13">
        <v>4.8787558913282868E-2</v>
      </c>
      <c r="U19" s="13">
        <v>1.5154064640105634E-2</v>
      </c>
      <c r="V19" s="13">
        <v>3.5397798256317219E-2</v>
      </c>
      <c r="W19" s="13">
        <v>-2.9580502133811437E-3</v>
      </c>
      <c r="X19" s="13">
        <v>-3.5834129775480152E-2</v>
      </c>
      <c r="Y19" s="13">
        <v>-2.587799073585674E-2</v>
      </c>
      <c r="Z19" s="13">
        <v>-3.4668928862473185E-2</v>
      </c>
      <c r="AA19" s="13">
        <v>-2.1676644397470538E-2</v>
      </c>
      <c r="AB19" s="13">
        <v>1.982783201156523E-3</v>
      </c>
      <c r="AC19" s="13">
        <v>-2.5220556659252651E-2</v>
      </c>
      <c r="AD19" s="13">
        <v>4.6390549552293636E-3</v>
      </c>
      <c r="AE19" s="13">
        <v>-9.2609539973847049E-3</v>
      </c>
      <c r="AF19" s="13">
        <v>1.1104692898628544E-2</v>
      </c>
      <c r="AG19" s="13">
        <v>3.5930271411886094E-3</v>
      </c>
      <c r="AH19" s="13">
        <v>-1.1895543604178082E-2</v>
      </c>
      <c r="AI19" s="13">
        <v>-1.1853310585785374E-2</v>
      </c>
      <c r="AJ19" s="13">
        <v>-1.5843951748990507E-2</v>
      </c>
      <c r="AK19" s="14" t="s">
        <v>79</v>
      </c>
      <c r="AL19" s="13">
        <v>-1.5309598915922517E-2</v>
      </c>
      <c r="AM19" s="15">
        <v>-2.1584659376523548E-2</v>
      </c>
    </row>
    <row r="20" spans="1:39" ht="24">
      <c r="A20" s="10" t="s">
        <v>55</v>
      </c>
      <c r="B20" s="11" t="s">
        <v>40</v>
      </c>
      <c r="C20" s="12">
        <v>-1.81720037051325E-2</v>
      </c>
      <c r="D20" s="13">
        <v>-1.6883470905878751E-3</v>
      </c>
      <c r="E20" s="13">
        <v>-9.9181696794952198E-3</v>
      </c>
      <c r="F20" s="13">
        <v>-8.3734600931239887E-3</v>
      </c>
      <c r="G20" s="13">
        <v>8.7456760984166351E-3</v>
      </c>
      <c r="H20" s="13">
        <v>-7.8240872144347603E-3</v>
      </c>
      <c r="I20" s="13">
        <v>-8.0398629419145932E-3</v>
      </c>
      <c r="J20" s="13">
        <v>-3.2850419823718321E-2</v>
      </c>
      <c r="K20" s="13">
        <v>-4.0249316060508092E-2</v>
      </c>
      <c r="L20" s="13">
        <v>-1.2627802835197726E-3</v>
      </c>
      <c r="M20" s="13">
        <v>-3.1275485933920925E-2</v>
      </c>
      <c r="N20" s="13">
        <v>6.6337528916413716E-3</v>
      </c>
      <c r="O20" s="13">
        <v>6.8768044656767812E-3</v>
      </c>
      <c r="P20" s="13">
        <v>-1.0303043440514572E-2</v>
      </c>
      <c r="Q20" s="14" t="s">
        <v>105</v>
      </c>
      <c r="R20" s="13">
        <v>-2.0686517606944524E-2</v>
      </c>
      <c r="S20" s="13">
        <v>2.6508143645599728E-2</v>
      </c>
      <c r="T20" s="13">
        <v>1.360491394658667E-2</v>
      </c>
      <c r="U20" s="13">
        <v>-8.8371474981368825E-3</v>
      </c>
      <c r="V20" s="13">
        <v>-2.571248124841043E-2</v>
      </c>
      <c r="W20" s="13">
        <v>-3.5382776818853393E-2</v>
      </c>
      <c r="X20" s="13">
        <v>1.2583191502012495E-2</v>
      </c>
      <c r="Y20" s="13">
        <v>3.5091050146689902E-2</v>
      </c>
      <c r="Z20" s="13">
        <v>-5.4626558975604715E-3</v>
      </c>
      <c r="AA20" s="13">
        <v>1.0204327716983607E-2</v>
      </c>
      <c r="AB20" s="14" t="s">
        <v>120</v>
      </c>
      <c r="AC20" s="13">
        <v>1.3734828175897126E-2</v>
      </c>
      <c r="AD20" s="13">
        <v>2.4751419545462689E-2</v>
      </c>
      <c r="AE20" s="13">
        <v>-2.1960943567009414E-4</v>
      </c>
      <c r="AF20" s="13">
        <v>3.7705149369137957E-2</v>
      </c>
      <c r="AG20" s="13">
        <v>2.3728159440829875E-2</v>
      </c>
      <c r="AH20" s="13">
        <v>4.2837313098635851E-2</v>
      </c>
      <c r="AI20" s="13">
        <v>2.0852583438893433E-2</v>
      </c>
      <c r="AJ20" s="13">
        <v>-1.7595310697221138E-2</v>
      </c>
      <c r="AK20" s="13">
        <v>3.8896761626765676E-2</v>
      </c>
      <c r="AL20" s="13">
        <v>3.613990434647271E-3</v>
      </c>
      <c r="AM20" s="15">
        <v>6.6621573363424029E-3</v>
      </c>
    </row>
    <row r="21" spans="1:39" ht="24">
      <c r="A21" s="10" t="s">
        <v>56</v>
      </c>
      <c r="B21" s="11" t="s">
        <v>40</v>
      </c>
      <c r="C21" s="12">
        <v>-4.1928711139353522E-2</v>
      </c>
      <c r="D21" s="13">
        <v>-3.0366702715632014E-2</v>
      </c>
      <c r="E21" s="13">
        <v>-2.1695733036767462E-2</v>
      </c>
      <c r="F21" s="13">
        <v>-3.5398848357119123E-2</v>
      </c>
      <c r="G21" s="13">
        <v>-3.2591077982364713E-2</v>
      </c>
      <c r="H21" s="13">
        <v>-4.3621716411913418E-2</v>
      </c>
      <c r="I21" s="13">
        <v>-8.1245270396171822E-3</v>
      </c>
      <c r="J21" s="13">
        <v>-2.936533809872955E-2</v>
      </c>
      <c r="K21" s="13">
        <v>-4.7671073920591764E-2</v>
      </c>
      <c r="L21" s="13">
        <v>-1.4745320004327083E-2</v>
      </c>
      <c r="M21" s="13">
        <v>2.5889695519391701E-2</v>
      </c>
      <c r="N21" s="14" t="s">
        <v>101</v>
      </c>
      <c r="O21" s="13">
        <v>-1.4512913627061282E-2</v>
      </c>
      <c r="P21" s="13">
        <v>-1.6004235348966101E-2</v>
      </c>
      <c r="Q21" s="13">
        <v>6.6175467090554873E-3</v>
      </c>
      <c r="R21" s="13">
        <v>-2.5243070818323998E-2</v>
      </c>
      <c r="S21" s="13">
        <v>-1.9786796696953903E-2</v>
      </c>
      <c r="T21" s="13">
        <v>2.9905142653688509E-2</v>
      </c>
      <c r="U21" s="13">
        <v>2.0228473457937175E-2</v>
      </c>
      <c r="V21" s="13">
        <v>1.7891284418865755E-2</v>
      </c>
      <c r="W21" s="13">
        <v>-2.6248302223408876E-2</v>
      </c>
      <c r="X21" s="13">
        <v>-1.4465516992310025E-2</v>
      </c>
      <c r="Y21" s="13">
        <v>-6.6550132740445557E-3</v>
      </c>
      <c r="Z21" s="13">
        <v>2.4821402794083829E-2</v>
      </c>
      <c r="AA21" s="13">
        <v>4.4847340083722871E-4</v>
      </c>
      <c r="AB21" s="13">
        <v>2.6141330352184834E-2</v>
      </c>
      <c r="AC21" s="13">
        <v>1.7373300530577221E-3</v>
      </c>
      <c r="AD21" s="13">
        <v>4.8969549641714724E-2</v>
      </c>
      <c r="AE21" s="13">
        <v>1.5322361684601691E-2</v>
      </c>
      <c r="AF21" s="13">
        <v>6.1245403434288795E-3</v>
      </c>
      <c r="AG21" s="13">
        <v>2.0755345077618326E-2</v>
      </c>
      <c r="AH21" s="13">
        <v>-4.1596731526498112E-3</v>
      </c>
      <c r="AI21" s="13">
        <v>3.4145065173008929E-2</v>
      </c>
      <c r="AJ21" s="13">
        <v>2.8599118684481388E-2</v>
      </c>
      <c r="AK21" s="13">
        <v>1.9212276349171917E-2</v>
      </c>
      <c r="AL21" s="13">
        <v>-2.702447186786102E-2</v>
      </c>
      <c r="AM21" s="15">
        <v>1.4240708630914617E-2</v>
      </c>
    </row>
    <row r="22" spans="1:39" ht="24">
      <c r="A22" s="10" t="s">
        <v>57</v>
      </c>
      <c r="B22" s="11" t="s">
        <v>40</v>
      </c>
      <c r="C22" s="12">
        <v>9.1509143083007578E-3</v>
      </c>
      <c r="D22" s="14" t="s">
        <v>101</v>
      </c>
      <c r="E22" s="13">
        <v>1.0319304818015221E-2</v>
      </c>
      <c r="F22" s="13">
        <v>-1.570969531053075E-3</v>
      </c>
      <c r="G22" s="13">
        <v>3.4920495077024015E-2</v>
      </c>
      <c r="H22" s="13">
        <v>-2.3494186024900901E-2</v>
      </c>
      <c r="I22" s="13">
        <v>-1.2008509490298826E-2</v>
      </c>
      <c r="J22" s="13">
        <v>-1.728198498590669E-2</v>
      </c>
      <c r="K22" s="13">
        <v>-1.2030844953773425E-2</v>
      </c>
      <c r="L22" s="13">
        <v>-2.2919691605616109E-3</v>
      </c>
      <c r="M22" s="13">
        <v>-1.032402807592309E-2</v>
      </c>
      <c r="N22" s="13">
        <v>-3.0289011403047163E-2</v>
      </c>
      <c r="O22" s="13">
        <v>6.1062276961941931E-3</v>
      </c>
      <c r="P22" s="13">
        <v>-2.1655304196257271E-2</v>
      </c>
      <c r="Q22" s="13">
        <v>-1.6774824194231278E-3</v>
      </c>
      <c r="R22" s="13">
        <v>-2.9593310618158678E-2</v>
      </c>
      <c r="S22" s="13">
        <v>-6.9936318850551109E-3</v>
      </c>
      <c r="T22" s="13">
        <v>-1.7899740676538049E-2</v>
      </c>
      <c r="U22" s="13">
        <v>-2.0665067892450789E-2</v>
      </c>
      <c r="V22" s="13">
        <v>-2.5497443605762591E-2</v>
      </c>
      <c r="W22" s="13">
        <v>-4.990987081221774E-2</v>
      </c>
      <c r="X22" s="13">
        <v>5.4631688642972936E-2</v>
      </c>
      <c r="Y22" s="13">
        <v>5.6062153767434668E-2</v>
      </c>
      <c r="Z22" s="13">
        <v>3.7071325090128064E-3</v>
      </c>
      <c r="AA22" s="13">
        <v>3.3491810872577556E-2</v>
      </c>
      <c r="AB22" s="13">
        <v>3.8686388102199008E-2</v>
      </c>
      <c r="AC22" s="13">
        <v>9.3304084642003762E-3</v>
      </c>
      <c r="AD22" s="13">
        <v>-1.5663397238055279E-2</v>
      </c>
      <c r="AE22" s="13">
        <v>1.8944509033570932E-2</v>
      </c>
      <c r="AF22" s="13">
        <v>2.8466922641919443E-2</v>
      </c>
      <c r="AG22" s="13">
        <v>5.0185765299702943E-2</v>
      </c>
      <c r="AH22" s="13">
        <v>3.4976881654405101E-2</v>
      </c>
      <c r="AI22" s="13">
        <v>2.3008081956822886E-3</v>
      </c>
      <c r="AJ22" s="13">
        <v>1.1586673146593395E-3</v>
      </c>
      <c r="AK22" s="13">
        <v>-5.332077701911647E-3</v>
      </c>
      <c r="AL22" s="13">
        <v>1.1695608856975759E-2</v>
      </c>
      <c r="AM22" s="15">
        <v>2.5555622786175036E-3</v>
      </c>
    </row>
    <row r="23" spans="1:39" ht="24">
      <c r="A23" s="10" t="s">
        <v>58</v>
      </c>
      <c r="B23" s="11" t="s">
        <v>40</v>
      </c>
      <c r="C23" s="12">
        <v>1.3389629503977422E-2</v>
      </c>
      <c r="D23" s="13">
        <v>5.5682746504296339E-2</v>
      </c>
      <c r="E23" s="13">
        <v>2.4200521529719708E-2</v>
      </c>
      <c r="F23" s="13">
        <v>1.5870118675922588E-2</v>
      </c>
      <c r="G23" s="13">
        <v>4.5271432337532024E-2</v>
      </c>
      <c r="H23" s="13">
        <v>-1.3126895747877478E-2</v>
      </c>
      <c r="I23" s="13">
        <v>-2.4172034707878473E-2</v>
      </c>
      <c r="J23" s="13">
        <v>3.3269720280670323E-2</v>
      </c>
      <c r="K23" s="13">
        <v>1.6147139013852899E-2</v>
      </c>
      <c r="L23" s="13">
        <v>1.8630484637132898E-2</v>
      </c>
      <c r="M23" s="13">
        <v>3.3460676352003629E-2</v>
      </c>
      <c r="N23" s="13">
        <v>-6.602555661082689E-3</v>
      </c>
      <c r="O23" s="13">
        <v>3.5460367292172938E-2</v>
      </c>
      <c r="P23" s="13">
        <v>-1.7284947191031038E-3</v>
      </c>
      <c r="Q23" s="13">
        <v>3.4702053159296677E-2</v>
      </c>
      <c r="R23" s="13">
        <v>1.3855046599378928E-2</v>
      </c>
      <c r="S23" s="13">
        <v>5.4963335050707093E-2</v>
      </c>
      <c r="T23" s="13">
        <v>1.721453449838661E-2</v>
      </c>
      <c r="U23" s="13">
        <v>2.1873181613449182E-2</v>
      </c>
      <c r="V23" s="13">
        <v>-8.1096299698527677E-3</v>
      </c>
      <c r="W23" s="13">
        <v>-2.0471111495569926E-2</v>
      </c>
      <c r="X23" s="13">
        <v>1.4797345485049726E-2</v>
      </c>
      <c r="Y23" s="14" t="s">
        <v>121</v>
      </c>
      <c r="Z23" s="13">
        <v>1.4227247501235163E-2</v>
      </c>
      <c r="AA23" s="13">
        <v>2.8221684707767123E-2</v>
      </c>
      <c r="AB23" s="13">
        <v>-4.7903327119095456E-3</v>
      </c>
      <c r="AC23" s="13">
        <v>-2.9988171505389936E-2</v>
      </c>
      <c r="AD23" s="13">
        <v>-2.8925705764388181E-2</v>
      </c>
      <c r="AE23" s="13">
        <v>7.1414790446604872E-3</v>
      </c>
      <c r="AF23" s="13">
        <v>-6.6208570626033955E-3</v>
      </c>
      <c r="AG23" s="13">
        <v>2.9386241647818092E-4</v>
      </c>
      <c r="AH23" s="13">
        <v>2.8434269000751383E-2</v>
      </c>
      <c r="AI23" s="13">
        <v>2.3841458349241593E-2</v>
      </c>
      <c r="AJ23" s="13">
        <v>-5.4113108141145547E-2</v>
      </c>
      <c r="AK23" s="13">
        <v>-2.5532648478469731E-2</v>
      </c>
      <c r="AL23" s="13">
        <v>-5.0612366238372369E-2</v>
      </c>
      <c r="AM23" s="15">
        <v>-9.9054763746632673E-3</v>
      </c>
    </row>
    <row r="24" spans="1:39" ht="24">
      <c r="A24" s="10" t="s">
        <v>59</v>
      </c>
      <c r="B24" s="11" t="s">
        <v>40</v>
      </c>
      <c r="C24" s="12">
        <v>3.9830666276441273E-2</v>
      </c>
      <c r="D24" s="13">
        <v>1.030420536630834E-2</v>
      </c>
      <c r="E24" s="14" t="s">
        <v>111</v>
      </c>
      <c r="F24" s="14" t="s">
        <v>141</v>
      </c>
      <c r="G24" s="13">
        <v>-7.3974813119785038E-3</v>
      </c>
      <c r="H24" s="13">
        <v>-8.2072089716373718E-3</v>
      </c>
      <c r="I24" s="13">
        <v>5.2309067077059351E-3</v>
      </c>
      <c r="J24" s="13">
        <v>-3.1401762038267736E-2</v>
      </c>
      <c r="K24" s="13">
        <v>-1.9749926419244744E-2</v>
      </c>
      <c r="L24" s="13">
        <v>3.3857826581083802E-3</v>
      </c>
      <c r="M24" s="13">
        <v>-2.3860828556009663E-3</v>
      </c>
      <c r="N24" s="13">
        <v>-2.1624235244662789E-2</v>
      </c>
      <c r="O24" s="13">
        <v>8.2431257577866984E-3</v>
      </c>
      <c r="P24" s="13">
        <v>-2.7171372042536786E-2</v>
      </c>
      <c r="Q24" s="13">
        <v>-9.858679266119965E-3</v>
      </c>
      <c r="R24" s="13">
        <v>-2.2306798383687897E-2</v>
      </c>
      <c r="S24" s="13">
        <v>-3.0456864422944211E-2</v>
      </c>
      <c r="T24" s="13">
        <v>6.376077004114758E-3</v>
      </c>
      <c r="U24" s="13">
        <v>-1.5360759200718783E-2</v>
      </c>
      <c r="V24" s="14" t="s">
        <v>159</v>
      </c>
      <c r="W24" s="13">
        <v>-3.1642456913609805E-2</v>
      </c>
      <c r="X24" s="13">
        <v>5.2107253374065902E-2</v>
      </c>
      <c r="Y24" s="13">
        <v>2.4340763220133885E-2</v>
      </c>
      <c r="Z24" s="13">
        <v>3.00101044004779E-2</v>
      </c>
      <c r="AA24" s="13">
        <v>6.5897378347352297E-3</v>
      </c>
      <c r="AB24" s="13">
        <v>1.42451145277096E-2</v>
      </c>
      <c r="AC24" s="13">
        <v>3.6905335577392485E-2</v>
      </c>
      <c r="AD24" s="13">
        <v>8.3400421482813653E-3</v>
      </c>
      <c r="AE24" s="13">
        <v>1.1895447816002247E-2</v>
      </c>
      <c r="AF24" s="13">
        <v>4.5926012521273318E-2</v>
      </c>
      <c r="AG24" s="13">
        <v>2.0677128514530841E-2</v>
      </c>
      <c r="AH24" s="13">
        <v>1.6715878236264085E-2</v>
      </c>
      <c r="AI24" s="13">
        <v>3.4524095884810688E-2</v>
      </c>
      <c r="AJ24" s="13">
        <v>-7.1047845795570389E-3</v>
      </c>
      <c r="AK24" s="13">
        <v>1.8708596898913899E-2</v>
      </c>
      <c r="AL24" s="13">
        <v>8.0467029005273395E-3</v>
      </c>
      <c r="AM24" s="15">
        <v>8.9298044740979774E-3</v>
      </c>
    </row>
    <row r="25" spans="1:39" ht="24">
      <c r="A25" s="10" t="s">
        <v>60</v>
      </c>
      <c r="B25" s="11" t="s">
        <v>40</v>
      </c>
      <c r="C25" s="16" t="s">
        <v>137</v>
      </c>
      <c r="D25" s="13">
        <v>-6.9671391748996466E-3</v>
      </c>
      <c r="E25" s="13">
        <v>-3.0390350058132731E-2</v>
      </c>
      <c r="F25" s="13">
        <v>-2.4340724088926416E-2</v>
      </c>
      <c r="G25" s="13">
        <v>3.5785769271457712E-2</v>
      </c>
      <c r="H25" s="13">
        <v>-6.8038435979684998E-3</v>
      </c>
      <c r="I25" s="13">
        <v>4.0418399060941825E-3</v>
      </c>
      <c r="J25" s="13">
        <v>-4.2587779710251031E-2</v>
      </c>
      <c r="K25" s="13">
        <v>-5.6825962166864682E-2</v>
      </c>
      <c r="L25" s="13">
        <v>-5.2464959863512241E-3</v>
      </c>
      <c r="M25" s="13">
        <v>-1.5266218712808505E-2</v>
      </c>
      <c r="N25" s="13">
        <v>-1.9672159535361979E-2</v>
      </c>
      <c r="O25" s="13">
        <v>6.8441204226475988E-3</v>
      </c>
      <c r="P25" s="13">
        <v>-2.0900467451777974E-3</v>
      </c>
      <c r="Q25" s="13">
        <v>2.630937326690088E-2</v>
      </c>
      <c r="R25" s="13">
        <v>-4.0327580677481309E-2</v>
      </c>
      <c r="S25" s="14" t="s">
        <v>111</v>
      </c>
      <c r="T25" s="13">
        <v>1.0366160198978881E-2</v>
      </c>
      <c r="U25" s="13">
        <v>-5.3272026602772206E-3</v>
      </c>
      <c r="V25" s="13">
        <v>-1.6241074111288095E-2</v>
      </c>
      <c r="W25" s="13">
        <v>-4.9882740940905218E-3</v>
      </c>
      <c r="X25" s="13">
        <v>-1.7609242249541069E-2</v>
      </c>
      <c r="Y25" s="13">
        <v>5.5147432560775748E-2</v>
      </c>
      <c r="Z25" s="13">
        <v>1.8981607865302123E-2</v>
      </c>
      <c r="AA25" s="13">
        <v>4.0166039333803277E-2</v>
      </c>
      <c r="AB25" s="13">
        <v>4.0225362541979087E-2</v>
      </c>
      <c r="AC25" s="13">
        <v>-1.2177894460160087E-2</v>
      </c>
      <c r="AD25" s="13">
        <v>2.9982607365296918E-3</v>
      </c>
      <c r="AE25" s="13">
        <v>5.6077792877024333E-3</v>
      </c>
      <c r="AF25" s="13">
        <v>4.0637963688520046E-2</v>
      </c>
      <c r="AG25" s="13">
        <v>2.2937009323786741E-4</v>
      </c>
      <c r="AH25" s="13">
        <v>2.0697559580035874E-2</v>
      </c>
      <c r="AI25" s="13">
        <v>1.3249101035830855E-2</v>
      </c>
      <c r="AJ25" s="13">
        <v>-2.6920324225438903E-2</v>
      </c>
      <c r="AK25" s="13">
        <v>5.5761901797029709E-2</v>
      </c>
      <c r="AL25" s="13">
        <v>-8.3363949092510169E-3</v>
      </c>
      <c r="AM25" s="15">
        <v>1.4730782112581086E-2</v>
      </c>
    </row>
    <row r="26" spans="1:39" ht="24">
      <c r="A26" s="10" t="s">
        <v>61</v>
      </c>
      <c r="B26" s="11" t="s">
        <v>40</v>
      </c>
      <c r="C26" s="16" t="s">
        <v>136</v>
      </c>
      <c r="D26" s="13">
        <v>9.3030043656776792E-3</v>
      </c>
      <c r="E26" s="13">
        <v>3.6811243125606533E-2</v>
      </c>
      <c r="F26" s="13">
        <v>4.7246895884967749E-2</v>
      </c>
      <c r="G26" s="13">
        <v>9.7157151803640863E-3</v>
      </c>
      <c r="H26" s="13">
        <v>5.3311108356338378E-2</v>
      </c>
      <c r="I26" s="13">
        <v>-4.8349224192546312E-3</v>
      </c>
      <c r="J26" s="13">
        <v>5.0931470601872177E-2</v>
      </c>
      <c r="K26" s="13">
        <v>3.6564565224241181E-2</v>
      </c>
      <c r="L26" s="13">
        <v>4.7770751347284403E-2</v>
      </c>
      <c r="M26" s="13">
        <v>-2.4574456389067866E-2</v>
      </c>
      <c r="N26" s="13">
        <v>1.7150143005908031E-3</v>
      </c>
      <c r="O26" s="13">
        <v>-1.9474074453037789E-2</v>
      </c>
      <c r="P26" s="13">
        <v>2.3768412732647144E-2</v>
      </c>
      <c r="Q26" s="13">
        <v>1.3621182336203519E-2</v>
      </c>
      <c r="R26" s="13">
        <v>3.1398054340006365E-2</v>
      </c>
      <c r="S26" s="13">
        <v>-1.2165159199434306E-2</v>
      </c>
      <c r="T26" s="13">
        <v>2.2984931144431229E-3</v>
      </c>
      <c r="U26" s="13">
        <v>1.4742796028590995E-2</v>
      </c>
      <c r="V26" s="13">
        <v>1.349946687357508E-2</v>
      </c>
      <c r="W26" s="13">
        <v>3.6270534039644822E-2</v>
      </c>
      <c r="X26" s="13">
        <v>-2.0220794898566607E-2</v>
      </c>
      <c r="Y26" s="13">
        <v>-3.007408575063129E-2</v>
      </c>
      <c r="Z26" s="13">
        <v>-2.8133544105470323E-2</v>
      </c>
      <c r="AA26" s="13">
        <v>-2.4546010549981873E-2</v>
      </c>
      <c r="AB26" s="13">
        <v>-2.543720246076682E-2</v>
      </c>
      <c r="AC26" s="14" t="s">
        <v>116</v>
      </c>
      <c r="AD26" s="13">
        <v>2.13569897668799E-2</v>
      </c>
      <c r="AE26" s="13">
        <v>1.6586636221264082E-2</v>
      </c>
      <c r="AF26" s="13">
        <v>9.7577347959802007E-3</v>
      </c>
      <c r="AG26" s="13">
        <v>-2.1831881843427041E-2</v>
      </c>
      <c r="AH26" s="13">
        <v>-5.222784116306816E-3</v>
      </c>
      <c r="AI26" s="13">
        <v>-2.4457911862879808E-2</v>
      </c>
      <c r="AJ26" s="13">
        <v>-2.8461947948119977E-3</v>
      </c>
      <c r="AK26" s="13">
        <v>-2.4958019915707334E-2</v>
      </c>
      <c r="AL26" s="13">
        <v>-1.5225064409423957E-2</v>
      </c>
      <c r="AM26" s="15">
        <v>-4.0923386122316052E-2</v>
      </c>
    </row>
    <row r="27" spans="1:39" ht="24">
      <c r="A27" s="10" t="s">
        <v>62</v>
      </c>
      <c r="B27" s="11" t="s">
        <v>40</v>
      </c>
      <c r="C27" s="12">
        <v>-2.3786240605666437E-2</v>
      </c>
      <c r="D27" s="13">
        <v>-1.5534479221899392E-2</v>
      </c>
      <c r="E27" s="13">
        <v>8.2751953634127035E-3</v>
      </c>
      <c r="F27" s="13">
        <v>-1.8217138035829896E-3</v>
      </c>
      <c r="G27" s="13">
        <v>1.7246051503032604E-2</v>
      </c>
      <c r="H27" s="13">
        <v>-7.0019031295987791E-3</v>
      </c>
      <c r="I27" s="13">
        <v>1.5315793012222344E-2</v>
      </c>
      <c r="J27" s="13">
        <v>1.0322507815744609E-2</v>
      </c>
      <c r="K27" s="13">
        <v>3.239143128342481E-2</v>
      </c>
      <c r="L27" s="13">
        <v>-1.0345817089726568E-2</v>
      </c>
      <c r="M27" s="13">
        <v>2.1361390646717215E-2</v>
      </c>
      <c r="N27" s="13">
        <v>4.8434199524766436E-2</v>
      </c>
      <c r="O27" s="13">
        <v>-6.292289322193053E-3</v>
      </c>
      <c r="P27" s="13">
        <v>5.0468553892208834E-2</v>
      </c>
      <c r="Q27" s="13">
        <v>2.4428835051403176E-2</v>
      </c>
      <c r="R27" s="13">
        <v>1.6571022044318606E-2</v>
      </c>
      <c r="S27" s="13">
        <v>2.9812666110993445E-3</v>
      </c>
      <c r="T27" s="13">
        <v>4.5178195939437156E-3</v>
      </c>
      <c r="U27" s="13">
        <v>2.4522753977764902E-2</v>
      </c>
      <c r="V27" s="13">
        <v>4.0160556003032789E-2</v>
      </c>
      <c r="W27" s="13">
        <v>4.9814182308383942E-2</v>
      </c>
      <c r="X27" s="13">
        <v>-3.2195817520670848E-2</v>
      </c>
      <c r="Y27" s="13">
        <v>-2.8874374818862607E-2</v>
      </c>
      <c r="Z27" s="13">
        <v>-3.4545836094300487E-2</v>
      </c>
      <c r="AA27" s="13">
        <v>-3.7496542116010716E-2</v>
      </c>
      <c r="AB27" s="13">
        <v>-5.6461755862716845E-2</v>
      </c>
      <c r="AC27" s="13">
        <v>2.1272032881767985E-2</v>
      </c>
      <c r="AD27" s="14" t="s">
        <v>121</v>
      </c>
      <c r="AE27" s="13">
        <v>-1.4314560752856994E-2</v>
      </c>
      <c r="AF27" s="13">
        <v>-4.7389351264064307E-4</v>
      </c>
      <c r="AG27" s="13">
        <v>-7.5216498352057336E-3</v>
      </c>
      <c r="AH27" s="13">
        <v>-1.2723982324697267E-2</v>
      </c>
      <c r="AI27" s="13">
        <v>-1.4043696488238307E-2</v>
      </c>
      <c r="AJ27" s="13">
        <v>2.1624668181187717E-2</v>
      </c>
      <c r="AK27" s="13">
        <v>4.5769208439747503E-3</v>
      </c>
      <c r="AL27" s="13">
        <v>-4.9315977979225302E-2</v>
      </c>
      <c r="AM27" s="17" t="s">
        <v>160</v>
      </c>
    </row>
    <row r="28" spans="1:39" ht="24">
      <c r="A28" s="10" t="s">
        <v>63</v>
      </c>
      <c r="B28" s="11" t="s">
        <v>40</v>
      </c>
      <c r="C28" s="12">
        <v>3.7236642900353278E-2</v>
      </c>
      <c r="D28" s="13">
        <v>3.47393664814118E-2</v>
      </c>
      <c r="E28" s="13">
        <v>-7.3669495301997004E-3</v>
      </c>
      <c r="F28" s="13">
        <v>-1.6684734410764561E-2</v>
      </c>
      <c r="G28" s="14" t="s">
        <v>116</v>
      </c>
      <c r="H28" s="13">
        <v>-2.3102084591525782E-2</v>
      </c>
      <c r="I28" s="13">
        <v>-3.7438430584459297E-3</v>
      </c>
      <c r="J28" s="13">
        <v>2.6155771073046171E-2</v>
      </c>
      <c r="K28" s="13">
        <v>-1.315685882573335E-2</v>
      </c>
      <c r="L28" s="13">
        <v>2.311134461752028E-2</v>
      </c>
      <c r="M28" s="13">
        <v>-3.0765114276845838E-2</v>
      </c>
      <c r="N28" s="13">
        <v>-3.2339089998252808E-2</v>
      </c>
      <c r="O28" s="13">
        <v>2.0813093133915689E-2</v>
      </c>
      <c r="P28" s="13">
        <v>-1.9433474852243886E-2</v>
      </c>
      <c r="Q28" s="13">
        <v>8.6564350314279562E-3</v>
      </c>
      <c r="R28" s="13">
        <v>-1.7515642995819269E-2</v>
      </c>
      <c r="S28" s="13">
        <v>3.5703532080765592E-2</v>
      </c>
      <c r="T28" s="13">
        <v>-1.6196639965520884E-2</v>
      </c>
      <c r="U28" s="13">
        <v>-4.9108941963212048E-2</v>
      </c>
      <c r="V28" s="13">
        <v>-2.9926365394134836E-2</v>
      </c>
      <c r="W28" s="13">
        <v>-3.830288563257906E-2</v>
      </c>
      <c r="X28" s="13">
        <v>-6.2103126339696918E-3</v>
      </c>
      <c r="Y28" s="13">
        <v>4.5324354904900714E-2</v>
      </c>
      <c r="Z28" s="13">
        <v>2.2411659448456515E-2</v>
      </c>
      <c r="AA28" s="14" t="s">
        <v>151</v>
      </c>
      <c r="AB28" s="13">
        <v>4.5682758187074859E-2</v>
      </c>
      <c r="AC28" s="13">
        <v>9.6868116124405549E-3</v>
      </c>
      <c r="AD28" s="13">
        <v>1.7295887731162165E-2</v>
      </c>
      <c r="AE28" s="13">
        <v>2.5876258889321237E-2</v>
      </c>
      <c r="AF28" s="13">
        <v>3.4211959808232995E-2</v>
      </c>
      <c r="AG28" s="13">
        <v>-5.0257286822032003E-3</v>
      </c>
      <c r="AH28" s="13">
        <v>1.4110820785711933E-3</v>
      </c>
      <c r="AI28" s="13">
        <v>1.0366091036595436E-2</v>
      </c>
      <c r="AJ28" s="13">
        <v>5.5714245618449336E-3</v>
      </c>
      <c r="AK28" s="13">
        <v>2.2329912959074483E-2</v>
      </c>
      <c r="AL28" s="13">
        <v>2.4374112524567712E-4</v>
      </c>
      <c r="AM28" s="15">
        <v>2.3818063222934189E-2</v>
      </c>
    </row>
    <row r="29" spans="1:39" ht="24">
      <c r="A29" s="10" t="s">
        <v>64</v>
      </c>
      <c r="B29" s="11" t="s">
        <v>40</v>
      </c>
      <c r="C29" s="12">
        <v>-3.0254023418931314E-3</v>
      </c>
      <c r="D29" s="13">
        <v>3.6833843637401296E-3</v>
      </c>
      <c r="E29" s="13">
        <v>2.9928252812439559E-2</v>
      </c>
      <c r="F29" s="13">
        <v>4.8351247718984462E-2</v>
      </c>
      <c r="G29" s="13">
        <v>2.2449803295718405E-2</v>
      </c>
      <c r="H29" s="13">
        <v>1.9578551195412939E-2</v>
      </c>
      <c r="I29" s="13">
        <v>4.0265166356789631E-2</v>
      </c>
      <c r="J29" s="13">
        <v>5.7224589694147968E-2</v>
      </c>
      <c r="K29" s="13">
        <v>3.9129739111014895E-2</v>
      </c>
      <c r="L29" s="13">
        <v>1.7289350903391149E-2</v>
      </c>
      <c r="M29" s="13">
        <v>1.7213258339780567E-2</v>
      </c>
      <c r="N29" s="13">
        <v>2.4670049322822706E-2</v>
      </c>
      <c r="O29" s="13">
        <v>2.165192847480708E-2</v>
      </c>
      <c r="P29" s="13">
        <v>7.3712231457518018E-3</v>
      </c>
      <c r="Q29" s="13">
        <v>-5.4223835418649811E-3</v>
      </c>
      <c r="R29" s="13">
        <v>5.2626847906025877E-2</v>
      </c>
      <c r="S29" s="13">
        <v>1.896861552675233E-2</v>
      </c>
      <c r="T29" s="13">
        <v>9.1099813169104871E-3</v>
      </c>
      <c r="U29" s="13">
        <v>3.0199525326045255E-2</v>
      </c>
      <c r="V29" s="13">
        <v>-7.6746476486725477E-3</v>
      </c>
      <c r="W29" s="13">
        <v>-1.4845980164139154E-2</v>
      </c>
      <c r="X29" s="13">
        <v>1.7168220237410999E-2</v>
      </c>
      <c r="Y29" s="13">
        <v>1.427121806899781E-2</v>
      </c>
      <c r="Z29" s="14" t="s">
        <v>116</v>
      </c>
      <c r="AA29" s="13">
        <v>8.7483559310831231E-3</v>
      </c>
      <c r="AB29" s="13">
        <v>-1.886291212554864E-2</v>
      </c>
      <c r="AC29" s="13">
        <v>-2.8135869738510195E-2</v>
      </c>
      <c r="AD29" s="13">
        <v>-3.4707949125162361E-2</v>
      </c>
      <c r="AE29" s="13">
        <v>-2.0628362032876883E-2</v>
      </c>
      <c r="AF29" s="13">
        <v>-4.3295174459469461E-2</v>
      </c>
      <c r="AG29" s="13">
        <v>-1.9431747572859669E-2</v>
      </c>
      <c r="AH29" s="13">
        <v>-2.052451148033009E-2</v>
      </c>
      <c r="AI29" s="13">
        <v>-2.9175562939023226E-2</v>
      </c>
      <c r="AJ29" s="13">
        <v>-1.3824062848257192E-2</v>
      </c>
      <c r="AK29" s="13">
        <v>-3.4314652187698198E-2</v>
      </c>
      <c r="AL29" s="13">
        <v>3.547610558511181E-3</v>
      </c>
      <c r="AM29" s="15">
        <v>1.0984509881899441E-2</v>
      </c>
    </row>
    <row r="30" spans="1:39" ht="24">
      <c r="A30" s="10" t="s">
        <v>65</v>
      </c>
      <c r="B30" s="11" t="s">
        <v>40</v>
      </c>
      <c r="C30" s="12">
        <v>4.8255034945731155E-2</v>
      </c>
      <c r="D30" s="13">
        <v>-1.5608635015884669E-3</v>
      </c>
      <c r="E30" s="14" t="s">
        <v>160</v>
      </c>
      <c r="F30" s="14" t="s">
        <v>121</v>
      </c>
      <c r="G30" s="13">
        <v>-1.6670976797450734E-2</v>
      </c>
      <c r="H30" s="13">
        <v>-2.476323166031115E-2</v>
      </c>
      <c r="I30" s="13">
        <v>6.8162378194049E-3</v>
      </c>
      <c r="J30" s="13">
        <v>2.653685021909646E-2</v>
      </c>
      <c r="K30" s="13">
        <v>-1.3420631580594703E-2</v>
      </c>
      <c r="L30" s="13">
        <v>-4.7317025653643031E-3</v>
      </c>
      <c r="M30" s="13">
        <v>-1.836615067997379E-2</v>
      </c>
      <c r="N30" s="13">
        <v>-3.5061928575794495E-2</v>
      </c>
      <c r="O30" s="13">
        <v>1.3957460204756267E-2</v>
      </c>
      <c r="P30" s="13">
        <v>-1.7139298360493264E-3</v>
      </c>
      <c r="Q30" s="13">
        <v>-8.2719092492410974E-3</v>
      </c>
      <c r="R30" s="13">
        <v>4.6633860945669231E-3</v>
      </c>
      <c r="S30" s="13">
        <v>-2.424345506366837E-2</v>
      </c>
      <c r="T30" s="13">
        <v>-2.081102479589007E-3</v>
      </c>
      <c r="U30" s="13">
        <v>-2.3624924620201711E-2</v>
      </c>
      <c r="V30" s="13">
        <v>-1.0535324504355396E-2</v>
      </c>
      <c r="W30" s="13">
        <v>-1.2206756404551289E-2</v>
      </c>
      <c r="X30" s="13">
        <v>3.6708614338642392E-2</v>
      </c>
      <c r="Y30" s="13">
        <v>1.5872543574125025E-2</v>
      </c>
      <c r="Z30" s="13">
        <v>4.8165510393184154E-2</v>
      </c>
      <c r="AA30" s="13">
        <v>4.8554253674905991E-2</v>
      </c>
      <c r="AB30" s="13">
        <v>1.1477136054723882E-2</v>
      </c>
      <c r="AC30" s="13">
        <v>4.7076393568088133E-2</v>
      </c>
      <c r="AD30" s="13">
        <v>-1.82848918925101E-3</v>
      </c>
      <c r="AE30" s="13">
        <v>-1.3879331095926562E-3</v>
      </c>
      <c r="AF30" s="13">
        <v>-1.1587918249933478E-2</v>
      </c>
      <c r="AG30" s="14" t="s">
        <v>161</v>
      </c>
      <c r="AH30" s="13">
        <v>4.4044191248857043E-2</v>
      </c>
      <c r="AI30" s="13">
        <v>1.2227819472731797E-2</v>
      </c>
      <c r="AJ30" s="13">
        <v>2.9777781692899623E-2</v>
      </c>
      <c r="AK30" s="13">
        <v>1.9479161928940808E-2</v>
      </c>
      <c r="AL30" s="13">
        <v>5.5138689805194825E-2</v>
      </c>
      <c r="AM30" s="15">
        <v>5.2955649661278947E-3</v>
      </c>
    </row>
    <row r="31" spans="1:39" ht="24">
      <c r="A31" s="10" t="s">
        <v>66</v>
      </c>
      <c r="B31" s="11" t="s">
        <v>40</v>
      </c>
      <c r="C31" s="12">
        <v>5.0185175753710697E-2</v>
      </c>
      <c r="D31" s="13">
        <v>-1.196874176310748E-2</v>
      </c>
      <c r="E31" s="13">
        <v>-1.9665730154303857E-2</v>
      </c>
      <c r="F31" s="13">
        <v>-1.345173520280017E-2</v>
      </c>
      <c r="G31" s="13">
        <v>-1.316871298792548E-2</v>
      </c>
      <c r="H31" s="13">
        <v>-9.7595358069627221E-3</v>
      </c>
      <c r="I31" s="13">
        <v>-6.330119751642712E-3</v>
      </c>
      <c r="J31" s="13">
        <v>4.1521224401865613E-2</v>
      </c>
      <c r="K31" s="14" t="s">
        <v>116</v>
      </c>
      <c r="L31" s="13">
        <v>-2.081899326989466E-2</v>
      </c>
      <c r="M31" s="13">
        <v>-3.0660833139533161E-2</v>
      </c>
      <c r="N31" s="13">
        <v>-4.7291023292926913E-2</v>
      </c>
      <c r="O31" s="13">
        <v>-3.1545797171282065E-2</v>
      </c>
      <c r="P31" s="13">
        <v>2.9866531309697648E-2</v>
      </c>
      <c r="Q31" s="13">
        <v>-3.983919170029112E-2</v>
      </c>
      <c r="R31" s="13">
        <v>6.0562793151771538E-3</v>
      </c>
      <c r="S31" s="13">
        <v>-5.668265488364424E-2</v>
      </c>
      <c r="T31" s="13">
        <v>-3.0813094298780614E-2</v>
      </c>
      <c r="U31" s="13">
        <v>-1.8682819301681575E-2</v>
      </c>
      <c r="V31" s="13">
        <v>-2.4014161723668822E-2</v>
      </c>
      <c r="W31" s="13">
        <v>1.6136576694072229E-3</v>
      </c>
      <c r="X31" s="13">
        <v>2.6371468040842075E-2</v>
      </c>
      <c r="Y31" s="13">
        <v>1.6175895304934469E-2</v>
      </c>
      <c r="Z31" s="13">
        <v>3.9043013988797955E-2</v>
      </c>
      <c r="AA31" s="13">
        <v>3.9225380760713156E-2</v>
      </c>
      <c r="AB31" s="13">
        <v>-2.1790893375797173E-2</v>
      </c>
      <c r="AC31" s="13">
        <v>3.6499561999239608E-2</v>
      </c>
      <c r="AD31" s="13">
        <v>3.2483809150349721E-2</v>
      </c>
      <c r="AE31" s="13">
        <v>1.5328320270338832E-2</v>
      </c>
      <c r="AF31" s="13">
        <v>1.2995645716997106E-2</v>
      </c>
      <c r="AG31" s="13">
        <v>1.8352206188846875E-2</v>
      </c>
      <c r="AH31" s="13">
        <v>3.0209058968535058E-2</v>
      </c>
      <c r="AI31" s="13">
        <v>2.0686504542237128E-2</v>
      </c>
      <c r="AJ31" s="13">
        <v>2.7069822784576959E-2</v>
      </c>
      <c r="AK31" s="13">
        <v>-3.6986457963688068E-3</v>
      </c>
      <c r="AL31" s="13">
        <v>3.3025876448827263E-2</v>
      </c>
      <c r="AM31" s="15">
        <v>2.5129819465725865E-2</v>
      </c>
    </row>
    <row r="32" spans="1:39" ht="24">
      <c r="A32" s="10" t="s">
        <v>67</v>
      </c>
      <c r="B32" s="11" t="s">
        <v>40</v>
      </c>
      <c r="C32" s="12">
        <v>3.1237290215032409E-2</v>
      </c>
      <c r="D32" s="13">
        <v>-4.9054051252681335E-2</v>
      </c>
      <c r="E32" s="13">
        <v>-3.1134191143257352E-2</v>
      </c>
      <c r="F32" s="13">
        <v>-1.2070813966732352E-2</v>
      </c>
      <c r="G32" s="13">
        <v>-3.7849573726894077E-2</v>
      </c>
      <c r="H32" s="13">
        <v>-2.8561859420477309E-3</v>
      </c>
      <c r="I32" s="13">
        <v>-2.1266514426643065E-2</v>
      </c>
      <c r="J32" s="13">
        <v>-3.7165044505142998E-2</v>
      </c>
      <c r="K32" s="13">
        <v>1.620730213868025E-3</v>
      </c>
      <c r="L32" s="13">
        <v>-2.2217575427263415E-2</v>
      </c>
      <c r="M32" s="13">
        <v>-3.2013808979341592E-2</v>
      </c>
      <c r="N32" s="13">
        <v>-2.5722233425962488E-2</v>
      </c>
      <c r="O32" s="13">
        <v>-3.1226144320379391E-2</v>
      </c>
      <c r="P32" s="13">
        <v>-9.2986435868436701E-4</v>
      </c>
      <c r="Q32" s="13">
        <v>-3.4628160253666225E-2</v>
      </c>
      <c r="R32" s="13">
        <v>1.6911001889195483E-2</v>
      </c>
      <c r="S32" s="13">
        <v>-4.9358339691627688E-3</v>
      </c>
      <c r="T32" s="13">
        <v>-2.1571467880275939E-2</v>
      </c>
      <c r="U32" s="13">
        <v>-1.4088158563443892E-3</v>
      </c>
      <c r="V32" s="13">
        <v>4.6189289089754594E-2</v>
      </c>
      <c r="W32" s="14" t="s">
        <v>129</v>
      </c>
      <c r="X32" s="13">
        <v>-4.0451238184416177E-3</v>
      </c>
      <c r="Y32" s="13">
        <v>-2.0285225892311614E-2</v>
      </c>
      <c r="Z32" s="13">
        <v>-1.4654488104714329E-2</v>
      </c>
      <c r="AA32" s="13">
        <v>-1.0575149615227755E-2</v>
      </c>
      <c r="AB32" s="13">
        <v>1.0650393310803287E-2</v>
      </c>
      <c r="AC32" s="13">
        <v>3.5785997946823023E-2</v>
      </c>
      <c r="AD32" s="13">
        <v>4.9389769432933391E-2</v>
      </c>
      <c r="AE32" s="13">
        <v>-1.9947736925933768E-2</v>
      </c>
      <c r="AF32" s="13">
        <v>1.4659867279572964E-2</v>
      </c>
      <c r="AG32" s="13">
        <v>9.3439249116843565E-3</v>
      </c>
      <c r="AH32" s="13">
        <v>3.8904238102232419E-3</v>
      </c>
      <c r="AI32" s="13">
        <v>-3.1182566630333936E-2</v>
      </c>
      <c r="AJ32" s="14" t="s">
        <v>162</v>
      </c>
      <c r="AK32" s="13">
        <v>-2.9001638255252617E-3</v>
      </c>
      <c r="AL32" s="14" t="s">
        <v>123</v>
      </c>
      <c r="AM32" s="15">
        <v>3.5743449527357925E-2</v>
      </c>
    </row>
    <row r="33" spans="1:39" ht="24">
      <c r="A33" s="10" t="s">
        <v>68</v>
      </c>
      <c r="B33" s="11" t="s">
        <v>40</v>
      </c>
      <c r="C33" s="12">
        <v>3.7358126361104402E-2</v>
      </c>
      <c r="D33" s="13">
        <v>6.0561131464077654E-3</v>
      </c>
      <c r="E33" s="13">
        <v>8.1788897805789296E-3</v>
      </c>
      <c r="F33" s="13">
        <v>1.3937766070792943E-2</v>
      </c>
      <c r="G33" s="13">
        <v>2.0739848769988238E-2</v>
      </c>
      <c r="H33" s="13">
        <v>-2.9698709088311164E-2</v>
      </c>
      <c r="I33" s="13">
        <v>7.928600596861209E-3</v>
      </c>
      <c r="J33" s="13">
        <v>-2.352784461502758E-2</v>
      </c>
      <c r="K33" s="13">
        <v>-3.141736477194091E-2</v>
      </c>
      <c r="L33" s="13">
        <v>-1.7395147853083295E-2</v>
      </c>
      <c r="M33" s="13">
        <v>8.1850799834468635E-3</v>
      </c>
      <c r="N33" s="13">
        <v>-1.4337218032425762E-2</v>
      </c>
      <c r="O33" s="14" t="s">
        <v>118</v>
      </c>
      <c r="P33" s="13">
        <v>-2.7543790224824182E-2</v>
      </c>
      <c r="Q33" s="13">
        <v>6.7816717669994262E-3</v>
      </c>
      <c r="R33" s="13">
        <v>-2.3962084430974216E-2</v>
      </c>
      <c r="S33" s="13">
        <v>6.8054846809103625E-3</v>
      </c>
      <c r="T33" s="13">
        <v>2.07820141279936E-2</v>
      </c>
      <c r="U33" s="13">
        <v>-7.2723581354004014E-3</v>
      </c>
      <c r="V33" s="13">
        <v>-2.3366166240879675E-2</v>
      </c>
      <c r="W33" s="13">
        <v>-3.1447766523638954E-2</v>
      </c>
      <c r="X33" s="13">
        <v>2.5184940010913977E-2</v>
      </c>
      <c r="Y33" s="13">
        <v>3.536491979778477E-2</v>
      </c>
      <c r="Z33" s="13">
        <v>2.1529516935545678E-2</v>
      </c>
      <c r="AA33" s="14" t="s">
        <v>136</v>
      </c>
      <c r="AB33" s="14" t="s">
        <v>113</v>
      </c>
      <c r="AC33" s="13">
        <v>-1.936633342511564E-2</v>
      </c>
      <c r="AD33" s="13">
        <v>-6.2931561037596149E-3</v>
      </c>
      <c r="AE33" s="14" t="s">
        <v>142</v>
      </c>
      <c r="AF33" s="13">
        <v>1.5305608013121225E-2</v>
      </c>
      <c r="AG33" s="13">
        <v>1.1104054701936277E-2</v>
      </c>
      <c r="AH33" s="13">
        <v>2.7662286293858914E-2</v>
      </c>
      <c r="AI33" s="13">
        <v>3.1353623602974307E-2</v>
      </c>
      <c r="AJ33" s="13">
        <v>-3.6237998329151901E-2</v>
      </c>
      <c r="AK33" s="13">
        <v>3.4932306437589704E-2</v>
      </c>
      <c r="AL33" s="13">
        <v>-3.2975653322852107E-2</v>
      </c>
      <c r="AM33" s="15">
        <v>2.0755137651326853E-2</v>
      </c>
    </row>
    <row r="34" spans="1:39" ht="24">
      <c r="A34" s="10" t="s">
        <v>69</v>
      </c>
      <c r="B34" s="11" t="s">
        <v>40</v>
      </c>
      <c r="C34" s="16" t="s">
        <v>137</v>
      </c>
      <c r="D34" s="13">
        <v>3.8297138701815496E-2</v>
      </c>
      <c r="E34" s="13">
        <v>1.4115334555579765E-2</v>
      </c>
      <c r="F34" s="13">
        <v>1.144810733312387E-2</v>
      </c>
      <c r="G34" s="13">
        <v>4.5456875314651757E-2</v>
      </c>
      <c r="H34" s="13">
        <v>7.5810809232444093E-3</v>
      </c>
      <c r="I34" s="13">
        <v>3.7742119634766799E-2</v>
      </c>
      <c r="J34" s="13">
        <v>9.047198910627942E-4</v>
      </c>
      <c r="K34" s="13">
        <v>-2.1699581757742201E-2</v>
      </c>
      <c r="L34" s="13">
        <v>-1.9258624283316227E-2</v>
      </c>
      <c r="M34" s="13">
        <v>2.5792468056090381E-2</v>
      </c>
      <c r="N34" s="13">
        <v>2.5802340866419138E-2</v>
      </c>
      <c r="O34" s="14" t="s">
        <v>113</v>
      </c>
      <c r="P34" s="13">
        <v>1.6405208682665994E-2</v>
      </c>
      <c r="Q34" s="14" t="s">
        <v>107</v>
      </c>
      <c r="R34" s="13">
        <v>4.9446313831030967E-3</v>
      </c>
      <c r="S34" s="13">
        <v>3.9938422713493481E-2</v>
      </c>
      <c r="T34" s="13">
        <v>4.3723712360244481E-3</v>
      </c>
      <c r="U34" s="13">
        <v>4.7509601868680092E-2</v>
      </c>
      <c r="V34" s="13">
        <v>-1.1214413586534354E-2</v>
      </c>
      <c r="W34" s="13">
        <v>1.073437475553885E-2</v>
      </c>
      <c r="X34" s="13">
        <v>-2.7029366007954136E-2</v>
      </c>
      <c r="Y34" s="13">
        <v>-4.7681998454407416E-3</v>
      </c>
      <c r="Z34" s="13">
        <v>-1.8725558911245541E-2</v>
      </c>
      <c r="AA34" s="13">
        <v>3.8847066113934833E-2</v>
      </c>
      <c r="AB34" s="14" t="s">
        <v>118</v>
      </c>
      <c r="AC34" s="13">
        <v>-2.5273050681321577E-2</v>
      </c>
      <c r="AD34" s="13">
        <v>-5.6357348681940381E-2</v>
      </c>
      <c r="AE34" s="13">
        <v>-1.5474887528769899E-2</v>
      </c>
      <c r="AF34" s="13">
        <v>-2.1905061155016829E-2</v>
      </c>
      <c r="AG34" s="13">
        <v>-9.5854539514751841E-3</v>
      </c>
      <c r="AH34" s="13">
        <v>4.109505543527456E-3</v>
      </c>
      <c r="AI34" s="13">
        <v>2.4501471139340971E-3</v>
      </c>
      <c r="AJ34" s="13">
        <v>-2.4081662783771975E-2</v>
      </c>
      <c r="AK34" s="13">
        <v>1.9580347012301729E-3</v>
      </c>
      <c r="AL34" s="13">
        <v>-2.9502544223145771E-2</v>
      </c>
      <c r="AM34" s="15">
        <v>-2.7616009621369699E-2</v>
      </c>
    </row>
    <row r="35" spans="1:39" ht="24">
      <c r="A35" s="10" t="s">
        <v>70</v>
      </c>
      <c r="B35" s="11" t="s">
        <v>40</v>
      </c>
      <c r="C35" s="12">
        <v>-1.7242206292980542E-2</v>
      </c>
      <c r="D35" s="13">
        <v>5.4052779307415165E-2</v>
      </c>
      <c r="E35" s="13">
        <v>5.1608644408258977E-2</v>
      </c>
      <c r="F35" s="13">
        <v>3.6594080465599865E-2</v>
      </c>
      <c r="G35" s="13">
        <v>-6.1767601285209932E-3</v>
      </c>
      <c r="H35" s="13">
        <v>4.2840060137846935E-2</v>
      </c>
      <c r="I35" s="13">
        <v>4.6277402445214874E-2</v>
      </c>
      <c r="J35" s="14" t="s">
        <v>133</v>
      </c>
      <c r="K35" s="13">
        <v>2.6241442012946457E-2</v>
      </c>
      <c r="L35" s="13">
        <v>3.249810180752799E-2</v>
      </c>
      <c r="M35" s="13">
        <v>1.7087991454775919E-2</v>
      </c>
      <c r="N35" s="13">
        <v>-1.429374096623718E-2</v>
      </c>
      <c r="O35" s="13">
        <v>2.5155111094732122E-2</v>
      </c>
      <c r="P35" s="13">
        <v>3.6461941858140216E-2</v>
      </c>
      <c r="Q35" s="13">
        <v>1.2390669523975661E-2</v>
      </c>
      <c r="R35" s="13">
        <v>3.3585615238347542E-2</v>
      </c>
      <c r="S35" s="13">
        <v>-1.748497761437021E-2</v>
      </c>
      <c r="T35" s="13">
        <v>6.228541663245755E-3</v>
      </c>
      <c r="U35" s="13">
        <v>4.5972265162838016E-3</v>
      </c>
      <c r="V35" s="13">
        <v>-1.8275605807379941E-2</v>
      </c>
      <c r="W35" s="13">
        <v>-4.0559782284328378E-3</v>
      </c>
      <c r="X35" s="14" t="s">
        <v>118</v>
      </c>
      <c r="Y35" s="13">
        <v>1.4746061238352199E-2</v>
      </c>
      <c r="Z35" s="13">
        <v>1.7056278489966558E-2</v>
      </c>
      <c r="AA35" s="13">
        <v>8.3681399727443574E-3</v>
      </c>
      <c r="AB35" s="13">
        <v>-2.702995547694664E-2</v>
      </c>
      <c r="AC35" s="13">
        <v>-2.0079170783608651E-2</v>
      </c>
      <c r="AD35" s="13">
        <v>-3.2134925911090781E-2</v>
      </c>
      <c r="AE35" s="13">
        <v>-2.1336956577419481E-2</v>
      </c>
      <c r="AF35" s="13">
        <v>-1.3431295609207495E-2</v>
      </c>
      <c r="AG35" s="13">
        <v>-1.0422021469859153E-2</v>
      </c>
      <c r="AH35" s="13">
        <v>-2.0814626358206266E-2</v>
      </c>
      <c r="AI35" s="13">
        <v>1.9783804352617E-2</v>
      </c>
      <c r="AJ35" s="13">
        <v>-3.4549431310274527E-2</v>
      </c>
      <c r="AK35" s="13">
        <v>-3.5218159480537616E-2</v>
      </c>
      <c r="AL35" s="13">
        <v>-1.7260875927859715E-2</v>
      </c>
      <c r="AM35" s="15">
        <v>-2.3936214613689319E-2</v>
      </c>
    </row>
    <row r="36" spans="1:39" ht="24">
      <c r="A36" s="10" t="s">
        <v>71</v>
      </c>
      <c r="B36" s="11" t="s">
        <v>40</v>
      </c>
      <c r="C36" s="16" t="s">
        <v>147</v>
      </c>
      <c r="D36" s="13">
        <v>-1.6966663193810974E-2</v>
      </c>
      <c r="E36" s="13">
        <v>-3.0847486398422049E-2</v>
      </c>
      <c r="F36" s="13">
        <v>2.6231866602927381E-2</v>
      </c>
      <c r="G36" s="13">
        <v>2.5812466013014231E-2</v>
      </c>
      <c r="H36" s="13">
        <v>-1.0562688419108034E-2</v>
      </c>
      <c r="I36" s="13">
        <v>-1.65005059040155E-2</v>
      </c>
      <c r="J36" s="14" t="s">
        <v>144</v>
      </c>
      <c r="K36" s="13">
        <v>4.1000331187704318E-2</v>
      </c>
      <c r="L36" s="13">
        <v>4.6472683492263704E-3</v>
      </c>
      <c r="M36" s="13">
        <v>-1.1155067050517872E-2</v>
      </c>
      <c r="N36" s="13">
        <v>-2.8764066831428785E-2</v>
      </c>
      <c r="O36" s="13">
        <v>-2.3309004170444268E-2</v>
      </c>
      <c r="P36" s="13">
        <v>2.6996024504708224E-2</v>
      </c>
      <c r="Q36" s="13">
        <v>-3.2093900464513707E-2</v>
      </c>
      <c r="R36" s="13">
        <v>1.1968515350050052E-2</v>
      </c>
      <c r="S36" s="13">
        <v>-4.1940104601121853E-2</v>
      </c>
      <c r="T36" s="13">
        <v>-1.4452043193644943E-2</v>
      </c>
      <c r="U36" s="13">
        <v>-2.2140749605355663E-2</v>
      </c>
      <c r="V36" s="13">
        <v>-4.7441368957491001E-2</v>
      </c>
      <c r="W36" s="13">
        <v>-3.715281209549004E-2</v>
      </c>
      <c r="X36" s="14" t="s">
        <v>133</v>
      </c>
      <c r="Y36" s="13">
        <v>3.2897225799418013E-2</v>
      </c>
      <c r="Z36" s="13">
        <v>5.6376864506158371E-2</v>
      </c>
      <c r="AA36" s="13">
        <v>2.836445505525358E-2</v>
      </c>
      <c r="AB36" s="13">
        <v>8.9228439974485454E-4</v>
      </c>
      <c r="AC36" s="13">
        <v>5.0170312617225585E-2</v>
      </c>
      <c r="AD36" s="13">
        <v>1.0213289992544327E-2</v>
      </c>
      <c r="AE36" s="13">
        <v>-2.1766033541961952E-2</v>
      </c>
      <c r="AF36" s="13">
        <v>3.960473678129213E-2</v>
      </c>
      <c r="AG36" s="13">
        <v>8.2574571694267133E-3</v>
      </c>
      <c r="AH36" s="13">
        <v>-8.9689929491679095E-3</v>
      </c>
      <c r="AI36" s="13">
        <v>-4.4273944012280641E-3</v>
      </c>
      <c r="AJ36" s="13">
        <v>3.111766745227753E-2</v>
      </c>
      <c r="AK36" s="13">
        <v>3.46219789319926E-3</v>
      </c>
      <c r="AL36" s="13">
        <v>5.1295184447980272E-2</v>
      </c>
      <c r="AM36" s="15">
        <v>4.4045479945683606E-2</v>
      </c>
    </row>
    <row r="37" spans="1:39" ht="24">
      <c r="A37" s="10" t="s">
        <v>72</v>
      </c>
      <c r="B37" s="11" t="s">
        <v>40</v>
      </c>
      <c r="C37" s="12">
        <v>-7.6902399740235916E-3</v>
      </c>
      <c r="D37" s="13">
        <v>3.2890037273417848E-2</v>
      </c>
      <c r="E37" s="13">
        <v>6.4795836959318596E-3</v>
      </c>
      <c r="F37" s="13">
        <v>4.8010841587256305E-2</v>
      </c>
      <c r="G37" s="14" t="s">
        <v>125</v>
      </c>
      <c r="H37" s="13">
        <v>-1.1397344095566234E-2</v>
      </c>
      <c r="I37" s="13">
        <v>2.1445314894620704E-2</v>
      </c>
      <c r="J37" s="13">
        <v>2.8365569921136057E-2</v>
      </c>
      <c r="K37" s="13">
        <v>3.8709154643662917E-2</v>
      </c>
      <c r="L37" s="13">
        <v>2.7433567871035125E-2</v>
      </c>
      <c r="M37" s="13">
        <v>5.2444871711241951E-2</v>
      </c>
      <c r="N37" s="13">
        <v>4.2809417025586459E-4</v>
      </c>
      <c r="O37" s="14" t="s">
        <v>99</v>
      </c>
      <c r="P37" s="13">
        <v>-2.5467371114946107E-3</v>
      </c>
      <c r="Q37" s="13">
        <v>9.9702427632497124E-3</v>
      </c>
      <c r="R37" s="13">
        <v>-9.860958305126042E-3</v>
      </c>
      <c r="S37" s="13">
        <v>3.957305942609203E-2</v>
      </c>
      <c r="T37" s="13">
        <v>3.5915668482118322E-2</v>
      </c>
      <c r="U37" s="13">
        <v>5.3739763807859528E-4</v>
      </c>
      <c r="V37" s="13">
        <v>1.4591774963673382E-2</v>
      </c>
      <c r="W37" s="13">
        <v>-1.0552510782805762E-2</v>
      </c>
      <c r="X37" s="13">
        <v>8.3034706640508875E-3</v>
      </c>
      <c r="Y37" s="13">
        <v>2.7910102437598804E-2</v>
      </c>
      <c r="Z37" s="13">
        <v>8.6388745292271651E-3</v>
      </c>
      <c r="AA37" s="14" t="s">
        <v>129</v>
      </c>
      <c r="AB37" s="13">
        <v>3.8555788788987369E-2</v>
      </c>
      <c r="AC37" s="13">
        <v>-2.4200650748997986E-2</v>
      </c>
      <c r="AD37" s="13">
        <v>-3.7120559705331527E-2</v>
      </c>
      <c r="AE37" s="13">
        <v>1.2927190536846626E-2</v>
      </c>
      <c r="AF37" s="13">
        <v>1.9815652854715343E-2</v>
      </c>
      <c r="AG37" s="13">
        <v>-1.008722428627102E-2</v>
      </c>
      <c r="AH37" s="13">
        <v>-3.5281748299256293E-3</v>
      </c>
      <c r="AI37" s="13">
        <v>1.1052362065606499E-2</v>
      </c>
      <c r="AJ37" s="13">
        <v>-4.6888113154254653E-2</v>
      </c>
      <c r="AK37" s="13">
        <v>-2.1127428230302191E-2</v>
      </c>
      <c r="AL37" s="13">
        <v>-4.6219922981049939E-2</v>
      </c>
      <c r="AM37" s="15">
        <v>-2.5802510933473261E-2</v>
      </c>
    </row>
    <row r="38" spans="1:39" ht="24">
      <c r="A38" s="10" t="s">
        <v>73</v>
      </c>
      <c r="B38" s="11" t="s">
        <v>40</v>
      </c>
      <c r="C38" s="12">
        <v>9.7452419875529682E-3</v>
      </c>
      <c r="D38" s="13">
        <v>2.5023323338787418E-3</v>
      </c>
      <c r="E38" s="13">
        <v>8.7520738444164647E-3</v>
      </c>
      <c r="F38" s="13">
        <v>5.2303415753047382E-3</v>
      </c>
      <c r="G38" s="13">
        <v>2.346959860765669E-2</v>
      </c>
      <c r="H38" s="14" t="s">
        <v>163</v>
      </c>
      <c r="I38" s="13">
        <v>4.0729926407704807E-2</v>
      </c>
      <c r="J38" s="13">
        <v>4.3969077665931472E-2</v>
      </c>
      <c r="K38" s="13">
        <v>2.4762851482613812E-2</v>
      </c>
      <c r="L38" s="13">
        <v>4.2573798926310268E-2</v>
      </c>
      <c r="M38" s="13">
        <v>3.2443802512350357E-2</v>
      </c>
      <c r="N38" s="13">
        <v>1.3906804293858035E-2</v>
      </c>
      <c r="O38" s="13">
        <v>2.0535570505344023E-2</v>
      </c>
      <c r="P38" s="13">
        <v>3.5173636465902519E-2</v>
      </c>
      <c r="Q38" s="13">
        <v>6.4939455269725508E-3</v>
      </c>
      <c r="R38" s="13">
        <v>4.9314462476145814E-2</v>
      </c>
      <c r="S38" s="13">
        <v>1.4484202050529055E-2</v>
      </c>
      <c r="T38" s="13">
        <v>-2.8657598496366309E-2</v>
      </c>
      <c r="U38" s="13">
        <v>1.2081978166031902E-2</v>
      </c>
      <c r="V38" s="13">
        <v>-1.2965155203258702E-2</v>
      </c>
      <c r="W38" s="13">
        <v>3.5631174871430825E-2</v>
      </c>
      <c r="X38" s="13">
        <v>-2.3696171016857132E-2</v>
      </c>
      <c r="Y38" s="13">
        <v>-9.7783076438515849E-3</v>
      </c>
      <c r="Z38" s="13">
        <v>1.0816939862209237E-2</v>
      </c>
      <c r="AA38" s="13">
        <v>-2.5775198614410834E-2</v>
      </c>
      <c r="AB38" s="13">
        <v>-2.735030279802696E-2</v>
      </c>
      <c r="AC38" s="13">
        <v>-4.0254138106184223E-2</v>
      </c>
      <c r="AD38" s="14" t="s">
        <v>160</v>
      </c>
      <c r="AE38" s="13">
        <v>-3.8831542790611559E-2</v>
      </c>
      <c r="AF38" s="13">
        <v>-4.5438892869980589E-2</v>
      </c>
      <c r="AG38" s="13">
        <v>-6.2197927823617084E-3</v>
      </c>
      <c r="AH38" s="13">
        <v>-3.5052016364601195E-2</v>
      </c>
      <c r="AI38" s="13">
        <v>-1.8830847640090777E-2</v>
      </c>
      <c r="AJ38" s="13">
        <v>4.8778762042378304E-4</v>
      </c>
      <c r="AK38" s="13">
        <v>-2.1019412237953648E-2</v>
      </c>
      <c r="AL38" s="13">
        <v>3.5770919254454171E-2</v>
      </c>
      <c r="AM38" s="17" t="s">
        <v>144</v>
      </c>
    </row>
    <row r="39" spans="1:39" ht="24">
      <c r="A39" s="10" t="s">
        <v>74</v>
      </c>
      <c r="B39" s="11" t="s">
        <v>40</v>
      </c>
      <c r="C39" s="12">
        <v>5.450249977996921E-2</v>
      </c>
      <c r="D39" s="13">
        <v>1.0794556641935589E-3</v>
      </c>
      <c r="E39" s="13">
        <v>-6.8662046932457879E-3</v>
      </c>
      <c r="F39" s="13">
        <v>2.8826047539992565E-2</v>
      </c>
      <c r="G39" s="13">
        <v>5.3690518822594986E-3</v>
      </c>
      <c r="H39" s="13">
        <v>4.86393575129365E-2</v>
      </c>
      <c r="I39" s="13">
        <v>-2.0687755838188677E-2</v>
      </c>
      <c r="J39" s="13">
        <v>3.0466774727407005E-2</v>
      </c>
      <c r="K39" s="13">
        <v>2.6168578522795107E-2</v>
      </c>
      <c r="L39" s="13">
        <v>5.089299918366573E-2</v>
      </c>
      <c r="M39" s="13">
        <v>2.967885310707968E-2</v>
      </c>
      <c r="N39" s="13">
        <v>2.7408141807438363E-2</v>
      </c>
      <c r="O39" s="13">
        <v>-3.5204193140359719E-2</v>
      </c>
      <c r="P39" s="13">
        <v>9.3738606924563209E-3</v>
      </c>
      <c r="Q39" s="13">
        <v>-1.6875914694277076E-2</v>
      </c>
      <c r="R39" s="14" t="s">
        <v>151</v>
      </c>
      <c r="S39" s="13">
        <v>-2.5986914118056304E-2</v>
      </c>
      <c r="T39" s="13">
        <v>7.1374742668815798E-3</v>
      </c>
      <c r="U39" s="13">
        <v>3.9781846845694392E-2</v>
      </c>
      <c r="V39" s="13">
        <v>5.326559400867948E-2</v>
      </c>
      <c r="W39" s="14" t="s">
        <v>164</v>
      </c>
      <c r="X39" s="13">
        <v>-3.3579934446528112E-2</v>
      </c>
      <c r="Y39" s="13">
        <v>-5.2392532884791621E-2</v>
      </c>
      <c r="Z39" s="13">
        <v>-1.3344410608926587E-2</v>
      </c>
      <c r="AA39" s="13">
        <v>-4.5931184776098359E-2</v>
      </c>
      <c r="AB39" s="13">
        <v>-2.3387178704295693E-2</v>
      </c>
      <c r="AC39" s="13">
        <v>-2.7131858781257478E-3</v>
      </c>
      <c r="AD39" s="13">
        <v>2.1006967010199721E-2</v>
      </c>
      <c r="AE39" s="13">
        <v>-3.3043724053304128E-2</v>
      </c>
      <c r="AF39" s="13">
        <v>-2.413135870379688E-2</v>
      </c>
      <c r="AG39" s="13">
        <v>-2.204960971468653E-2</v>
      </c>
      <c r="AH39" s="13">
        <v>-3.6260541889425242E-2</v>
      </c>
      <c r="AI39" s="13">
        <v>-4.7074347375154216E-2</v>
      </c>
      <c r="AJ39" s="14" t="s">
        <v>165</v>
      </c>
      <c r="AK39" s="13">
        <v>-1.5117316098358443E-2</v>
      </c>
      <c r="AL39" s="13">
        <v>5.2901823778717307E-2</v>
      </c>
      <c r="AM39" s="15">
        <v>5.129897118522224E-4</v>
      </c>
    </row>
    <row r="40" spans="1:39" ht="24">
      <c r="A40" s="10" t="s">
        <v>75</v>
      </c>
      <c r="B40" s="11" t="s">
        <v>40</v>
      </c>
      <c r="C40" s="12">
        <v>2.305117530866943E-2</v>
      </c>
      <c r="D40" s="13">
        <v>1.1225987534557624E-2</v>
      </c>
      <c r="E40" s="13">
        <v>7.7328201601907648E-3</v>
      </c>
      <c r="F40" s="13">
        <v>5.3361776748459926E-2</v>
      </c>
      <c r="G40" s="13">
        <v>2.3181538817206246E-4</v>
      </c>
      <c r="H40" s="13">
        <v>4.1007482136011783E-2</v>
      </c>
      <c r="I40" s="13">
        <v>5.1730261335792012E-2</v>
      </c>
      <c r="J40" s="13">
        <v>5.021363804577985E-2</v>
      </c>
      <c r="K40" s="13">
        <v>3.1907243432735058E-2</v>
      </c>
      <c r="L40" s="13">
        <v>4.2469414598248295E-2</v>
      </c>
      <c r="M40" s="13">
        <v>1.6899921828911663E-2</v>
      </c>
      <c r="N40" s="13">
        <v>-2.5918360954507867E-2</v>
      </c>
      <c r="O40" s="13">
        <v>-3.1991261098784272E-2</v>
      </c>
      <c r="P40" s="13">
        <v>2.7881294652800211E-2</v>
      </c>
      <c r="Q40" s="13">
        <v>3.438427750687964E-3</v>
      </c>
      <c r="R40" s="13">
        <v>4.5516070837443218E-2</v>
      </c>
      <c r="S40" s="13">
        <v>-8.0459418034225256E-3</v>
      </c>
      <c r="T40" s="13">
        <v>-9.8598474482847198E-3</v>
      </c>
      <c r="U40" s="13">
        <v>4.5052026824604248E-2</v>
      </c>
      <c r="V40" s="13">
        <v>4.3503098420795541E-2</v>
      </c>
      <c r="W40" s="14" t="s">
        <v>80</v>
      </c>
      <c r="X40" s="13">
        <v>-1.6771042738127292E-2</v>
      </c>
      <c r="Y40" s="13">
        <v>-4.8967509939528961E-2</v>
      </c>
      <c r="Z40" s="13">
        <v>3.422388393550605E-3</v>
      </c>
      <c r="AA40" s="13">
        <v>-4.5235166187677221E-2</v>
      </c>
      <c r="AB40" s="13">
        <v>-2.8645617078797554E-2</v>
      </c>
      <c r="AC40" s="13">
        <v>-1.4678398030785246E-2</v>
      </c>
      <c r="AD40" s="13">
        <v>-4.7773832097032273E-2</v>
      </c>
      <c r="AE40" s="13">
        <v>-4.7402679928748637E-2</v>
      </c>
      <c r="AF40" s="13">
        <v>-4.4462994581937518E-2</v>
      </c>
      <c r="AG40" s="13">
        <v>-2.1573661286754622E-3</v>
      </c>
      <c r="AH40" s="13">
        <v>-4.5370345305923078E-2</v>
      </c>
      <c r="AI40" s="13">
        <v>-2.7614082650899249E-2</v>
      </c>
      <c r="AJ40" s="13">
        <v>5.2833133290996717E-2</v>
      </c>
      <c r="AK40" s="13">
        <v>-1.4608649259935663E-2</v>
      </c>
      <c r="AL40" s="14" t="s">
        <v>165</v>
      </c>
      <c r="AM40" s="15">
        <v>3.5075299484573892E-2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1.4255925000739866E-8</v>
      </c>
      <c r="E47" s="7">
        <f t="shared" ref="E47:AM47" si="0">$C5^2*E5^2</f>
        <v>3.0859405961257483E-8</v>
      </c>
      <c r="F47" s="7">
        <f t="shared" si="0"/>
        <v>6.1213755712802636E-8</v>
      </c>
      <c r="G47" s="7">
        <f t="shared" si="0"/>
        <v>1.4523139609657062E-6</v>
      </c>
      <c r="H47" s="7">
        <f t="shared" si="0"/>
        <v>1.7383158133329711E-8</v>
      </c>
      <c r="I47" s="7">
        <f t="shared" si="0"/>
        <v>7.6556912784872696E-7</v>
      </c>
      <c r="J47" s="7">
        <f t="shared" si="0"/>
        <v>6.0192056276155179E-8</v>
      </c>
      <c r="K47" s="7">
        <f t="shared" si="0"/>
        <v>1.1790616305690522E-6</v>
      </c>
      <c r="L47" s="8">
        <f t="shared" si="0"/>
        <v>2.6114533206555877E-3</v>
      </c>
      <c r="M47" s="7">
        <f t="shared" si="0"/>
        <v>8.0345404924591959E-7</v>
      </c>
      <c r="N47" s="7">
        <f t="shared" si="0"/>
        <v>5.8196884793672851E-7</v>
      </c>
      <c r="O47" s="7">
        <f t="shared" si="0"/>
        <v>8.3009588271108987E-7</v>
      </c>
      <c r="P47" s="7">
        <f t="shared" si="0"/>
        <v>1.654073482542645E-6</v>
      </c>
      <c r="Q47" s="7">
        <f t="shared" si="0"/>
        <v>4.2309768223146645E-9</v>
      </c>
      <c r="R47" s="7">
        <f t="shared" si="0"/>
        <v>1.4392999082895701E-6</v>
      </c>
      <c r="S47" s="7">
        <f t="shared" si="0"/>
        <v>7.4912471241076923E-8</v>
      </c>
      <c r="T47" s="7">
        <f t="shared" si="0"/>
        <v>4.0074362184062449E-7</v>
      </c>
      <c r="U47" s="7">
        <f t="shared" si="0"/>
        <v>3.8488105883175147E-6</v>
      </c>
      <c r="V47" s="7">
        <f t="shared" si="0"/>
        <v>7.8743320316312513E-7</v>
      </c>
      <c r="W47" s="7">
        <f t="shared" si="0"/>
        <v>1.3775352389914926E-6</v>
      </c>
      <c r="X47" s="7">
        <f t="shared" si="0"/>
        <v>2.9013662448254957E-6</v>
      </c>
      <c r="Y47" s="7">
        <f t="shared" si="0"/>
        <v>9.4647453843019112E-7</v>
      </c>
      <c r="Z47" s="7">
        <f t="shared" si="0"/>
        <v>8.1013929131228897E-7</v>
      </c>
      <c r="AA47" s="7">
        <f t="shared" si="0"/>
        <v>2.1000339930400225E-6</v>
      </c>
      <c r="AB47" s="7">
        <f t="shared" si="0"/>
        <v>1.0196988801738522E-6</v>
      </c>
      <c r="AC47" s="7">
        <f t="shared" si="0"/>
        <v>6.1872346913891019E-6</v>
      </c>
      <c r="AD47" s="7">
        <f t="shared" si="0"/>
        <v>2.9227829674997185E-7</v>
      </c>
      <c r="AE47" s="7">
        <f t="shared" si="0"/>
        <v>2.4898519291569769E-6</v>
      </c>
      <c r="AF47" s="7">
        <f t="shared" si="0"/>
        <v>2.3841521941794422E-7</v>
      </c>
      <c r="AG47" s="7">
        <f t="shared" si="0"/>
        <v>1.5820396196256512E-6</v>
      </c>
      <c r="AH47" s="7">
        <f t="shared" si="0"/>
        <v>3.555841841518128E-8</v>
      </c>
      <c r="AI47" s="7">
        <f t="shared" si="0"/>
        <v>8.8410830054427764E-10</v>
      </c>
      <c r="AJ47" s="7">
        <f t="shared" si="0"/>
        <v>7.5484383202983501E-6</v>
      </c>
      <c r="AK47" s="7">
        <f t="shared" si="0"/>
        <v>1.3565009528554097E-7</v>
      </c>
      <c r="AL47" s="7">
        <f t="shared" si="0"/>
        <v>5.2589830409314545E-6</v>
      </c>
      <c r="AM47" s="9">
        <f t="shared" si="0"/>
        <v>5.076865290396102E-6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3.6578122190507687E-8</v>
      </c>
      <c r="E48" s="13">
        <f t="shared" si="1"/>
        <v>1.9678336372494353E-9</v>
      </c>
      <c r="F48" s="13">
        <f t="shared" si="1"/>
        <v>1.1724342368769575E-7</v>
      </c>
      <c r="G48" s="13">
        <f t="shared" si="1"/>
        <v>3.280226153095032E-7</v>
      </c>
      <c r="H48" s="13">
        <f t="shared" si="1"/>
        <v>3.5948630520119947E-8</v>
      </c>
      <c r="I48" s="13">
        <f t="shared" si="1"/>
        <v>1.8064597154281233E-9</v>
      </c>
      <c r="J48" s="13">
        <f t="shared" si="1"/>
        <v>4.4272361624811597E-8</v>
      </c>
      <c r="K48" s="13">
        <f t="shared" si="1"/>
        <v>3.2557321255940801E-7</v>
      </c>
      <c r="L48" s="13">
        <f t="shared" si="1"/>
        <v>1.0228050876828791E-7</v>
      </c>
      <c r="M48" s="14">
        <f t="shared" si="1"/>
        <v>3.2966998486788597E-4</v>
      </c>
      <c r="N48" s="13">
        <f t="shared" si="1"/>
        <v>2.283189341066294E-7</v>
      </c>
      <c r="O48" s="13">
        <f t="shared" si="1"/>
        <v>2.3300510211548494E-8</v>
      </c>
      <c r="P48" s="13">
        <f t="shared" si="1"/>
        <v>1.9450527733998989E-8</v>
      </c>
      <c r="Q48" s="13">
        <f t="shared" si="1"/>
        <v>3.3207952877456761E-7</v>
      </c>
      <c r="R48" s="13">
        <f t="shared" si="1"/>
        <v>3.6403468778300428E-8</v>
      </c>
      <c r="S48" s="13">
        <f t="shared" si="1"/>
        <v>8.0392228297615325E-8</v>
      </c>
      <c r="T48" s="13">
        <f t="shared" si="1"/>
        <v>2.9692831549814621E-9</v>
      </c>
      <c r="U48" s="13">
        <f t="shared" si="1"/>
        <v>1.0193039422744474E-8</v>
      </c>
      <c r="V48" s="13">
        <f t="shared" si="1"/>
        <v>1.3242810380060747E-7</v>
      </c>
      <c r="W48" s="13">
        <f t="shared" si="1"/>
        <v>3.6402183237563463E-7</v>
      </c>
      <c r="X48" s="13">
        <f t="shared" si="1"/>
        <v>1.0225471735526179E-7</v>
      </c>
      <c r="Y48" s="13">
        <f t="shared" si="1"/>
        <v>3.8898901497395688E-7</v>
      </c>
      <c r="Z48" s="13">
        <f t="shared" si="1"/>
        <v>1.0230875198108933E-7</v>
      </c>
      <c r="AA48" s="13">
        <f t="shared" si="1"/>
        <v>9.7802355857267909E-7</v>
      </c>
      <c r="AB48" s="13">
        <f t="shared" si="1"/>
        <v>2.3285869027414263E-7</v>
      </c>
      <c r="AC48" s="13">
        <f t="shared" si="1"/>
        <v>2.0826822502735931E-7</v>
      </c>
      <c r="AD48" s="13">
        <f t="shared" si="1"/>
        <v>1.5907507608100822E-7</v>
      </c>
      <c r="AE48" s="13">
        <f t="shared" si="1"/>
        <v>3.7556132664900513E-10</v>
      </c>
      <c r="AF48" s="13">
        <f t="shared" si="1"/>
        <v>4.8334827836727892E-9</v>
      </c>
      <c r="AG48" s="13">
        <f t="shared" si="1"/>
        <v>9.4231365918847384E-8</v>
      </c>
      <c r="AH48" s="13">
        <f t="shared" si="1"/>
        <v>1.3496190510643193E-7</v>
      </c>
      <c r="AI48" s="13">
        <f t="shared" si="1"/>
        <v>3.9323435435050136E-11</v>
      </c>
      <c r="AJ48" s="13">
        <f t="shared" si="1"/>
        <v>3.2685139607395469E-7</v>
      </c>
      <c r="AK48" s="13">
        <f t="shared" si="1"/>
        <v>4.6199547684421894E-10</v>
      </c>
      <c r="AL48" s="13">
        <f t="shared" si="1"/>
        <v>1.0608525845307681E-7</v>
      </c>
      <c r="AM48" s="15">
        <f t="shared" si="1"/>
        <v>3.7550885129082905E-7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6.8586957370333182E-7</v>
      </c>
      <c r="E49" s="13">
        <f t="shared" si="2"/>
        <v>2.7118069923899216E-7</v>
      </c>
      <c r="F49" s="13">
        <f t="shared" si="2"/>
        <v>3.6477578469569514E-9</v>
      </c>
      <c r="G49" s="13">
        <f t="shared" si="2"/>
        <v>1.2933253747234734E-6</v>
      </c>
      <c r="H49" s="13">
        <f t="shared" si="2"/>
        <v>5.7113760717826681E-8</v>
      </c>
      <c r="I49" s="13">
        <f t="shared" si="2"/>
        <v>8.689320520892063E-7</v>
      </c>
      <c r="J49" s="13">
        <f t="shared" si="2"/>
        <v>9.3850909802062955E-7</v>
      </c>
      <c r="K49" s="13">
        <f t="shared" si="2"/>
        <v>4.5368285710654934E-7</v>
      </c>
      <c r="L49" s="13">
        <f t="shared" si="2"/>
        <v>1.7670617247401995E-6</v>
      </c>
      <c r="M49" s="13">
        <f t="shared" si="2"/>
        <v>2.0991905727049297E-9</v>
      </c>
      <c r="N49" s="13">
        <f t="shared" si="2"/>
        <v>4.4658697763741651E-7</v>
      </c>
      <c r="O49" s="14">
        <f t="shared" si="2"/>
        <v>7.2363969183899375E-6</v>
      </c>
      <c r="P49" s="13">
        <f t="shared" si="2"/>
        <v>4.3858394315275716E-8</v>
      </c>
      <c r="Q49" s="13">
        <f t="shared" si="2"/>
        <v>8.5208578839800457E-11</v>
      </c>
      <c r="R49" s="13">
        <f t="shared" si="2"/>
        <v>8.1840296494932703E-7</v>
      </c>
      <c r="S49" s="13">
        <f t="shared" si="2"/>
        <v>6.0548412527255225E-8</v>
      </c>
      <c r="T49" s="13">
        <f t="shared" si="2"/>
        <v>7.1059514406902438E-7</v>
      </c>
      <c r="U49" s="13">
        <f t="shared" si="2"/>
        <v>4.9464679834393575E-7</v>
      </c>
      <c r="V49" s="13">
        <f t="shared" si="2"/>
        <v>1.8477117078632691E-8</v>
      </c>
      <c r="W49" s="13">
        <f t="shared" si="2"/>
        <v>7.8458791467274604E-7</v>
      </c>
      <c r="X49" s="13">
        <f t="shared" si="2"/>
        <v>8.8753584613923335E-7</v>
      </c>
      <c r="Y49" s="13">
        <f t="shared" si="2"/>
        <v>9.8604514973712626E-8</v>
      </c>
      <c r="Z49" s="13">
        <f t="shared" si="2"/>
        <v>8.1835539421196803E-7</v>
      </c>
      <c r="AA49" s="13">
        <f t="shared" si="2"/>
        <v>3.3015683921982216E-7</v>
      </c>
      <c r="AB49" s="13">
        <f t="shared" si="2"/>
        <v>4.6731384178217572E-7</v>
      </c>
      <c r="AC49" s="13">
        <f t="shared" si="2"/>
        <v>5.2935165045999142E-7</v>
      </c>
      <c r="AD49" s="13">
        <f t="shared" si="2"/>
        <v>3.9859129625691347E-7</v>
      </c>
      <c r="AE49" s="14">
        <f t="shared" si="2"/>
        <v>1.8487845790867087E-3</v>
      </c>
      <c r="AF49" s="13">
        <f t="shared" si="2"/>
        <v>1.2001911818791123E-6</v>
      </c>
      <c r="AG49" s="13">
        <f t="shared" si="2"/>
        <v>7.2486270144352312E-7</v>
      </c>
      <c r="AH49" s="13">
        <f t="shared" si="2"/>
        <v>6.6123757329586008E-8</v>
      </c>
      <c r="AI49" s="13">
        <f t="shared" si="2"/>
        <v>2.6685804686298072E-6</v>
      </c>
      <c r="AJ49" s="13">
        <f t="shared" si="2"/>
        <v>2.2524322233429009E-6</v>
      </c>
      <c r="AK49" s="13">
        <f t="shared" si="2"/>
        <v>1.6154223241024463E-7</v>
      </c>
      <c r="AL49" s="13">
        <f t="shared" si="2"/>
        <v>4.6478372778674814E-6</v>
      </c>
      <c r="AM49" s="15">
        <f t="shared" si="2"/>
        <v>2.9992163923610048E-6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1.6631924598289294E-10</v>
      </c>
      <c r="E50" s="13">
        <f t="shared" si="3"/>
        <v>3.7920959823851736E-8</v>
      </c>
      <c r="F50" s="13">
        <f t="shared" si="3"/>
        <v>4.8155963685640822E-9</v>
      </c>
      <c r="G50" s="13">
        <f t="shared" si="3"/>
        <v>3.4441871460512765E-9</v>
      </c>
      <c r="H50" s="13">
        <f t="shared" si="3"/>
        <v>1.170096820455378E-11</v>
      </c>
      <c r="I50" s="13">
        <f t="shared" si="3"/>
        <v>1.8182466976875541E-8</v>
      </c>
      <c r="J50" s="13">
        <f t="shared" si="3"/>
        <v>6.4574656341635017E-10</v>
      </c>
      <c r="K50" s="13">
        <f t="shared" si="3"/>
        <v>1.3739668434778403E-8</v>
      </c>
      <c r="L50" s="13">
        <f t="shared" si="3"/>
        <v>1.05875700181205E-11</v>
      </c>
      <c r="M50" s="13">
        <f t="shared" si="3"/>
        <v>3.5625717594281073E-12</v>
      </c>
      <c r="N50" s="13">
        <f t="shared" si="3"/>
        <v>3.6823854160579863E-8</v>
      </c>
      <c r="O50" s="13">
        <f t="shared" si="3"/>
        <v>3.1772505637446742E-8</v>
      </c>
      <c r="P50" s="13">
        <f t="shared" si="3"/>
        <v>1.6601184825089291E-8</v>
      </c>
      <c r="Q50" s="13">
        <f t="shared" si="3"/>
        <v>1.3673349924370506E-8</v>
      </c>
      <c r="R50" s="13">
        <f t="shared" si="3"/>
        <v>1.9360744200907295E-9</v>
      </c>
      <c r="S50" s="13">
        <f t="shared" si="3"/>
        <v>5.6080048908555295E-9</v>
      </c>
      <c r="T50" s="13">
        <f t="shared" si="3"/>
        <v>4.079776029562328E-9</v>
      </c>
      <c r="U50" s="13">
        <f t="shared" si="3"/>
        <v>3.0266353063205321E-9</v>
      </c>
      <c r="V50" s="13">
        <f t="shared" si="3"/>
        <v>1.0507301217837679E-9</v>
      </c>
      <c r="W50" s="13">
        <f t="shared" si="3"/>
        <v>3.1879532476354701E-8</v>
      </c>
      <c r="X50" s="13">
        <f t="shared" si="3"/>
        <v>1.268110590367926E-8</v>
      </c>
      <c r="Y50" s="13">
        <f t="shared" si="3"/>
        <v>1.8269333980676879E-8</v>
      </c>
      <c r="Z50" s="13">
        <f t="shared" si="3"/>
        <v>2.7210607634416148E-8</v>
      </c>
      <c r="AA50" s="13">
        <f t="shared" si="3"/>
        <v>4.0087398770613357E-9</v>
      </c>
      <c r="AB50" s="13">
        <f t="shared" si="3"/>
        <v>1.9214410360640181E-10</v>
      </c>
      <c r="AC50" s="13">
        <f t="shared" si="3"/>
        <v>1.9127009602341404E-8</v>
      </c>
      <c r="AD50" s="13">
        <f t="shared" si="3"/>
        <v>6.3745817963231192E-9</v>
      </c>
      <c r="AE50" s="13">
        <f t="shared" si="3"/>
        <v>4.4328623814978297E-8</v>
      </c>
      <c r="AF50" s="13">
        <f t="shared" si="3"/>
        <v>7.6965388877654458E-9</v>
      </c>
      <c r="AG50" s="13">
        <f t="shared" si="3"/>
        <v>6.9255491057214921E-9</v>
      </c>
      <c r="AH50" s="13">
        <f t="shared" si="3"/>
        <v>1.377902023562408E-8</v>
      </c>
      <c r="AI50" s="14">
        <f t="shared" si="3"/>
        <v>3.0555445384238355E-5</v>
      </c>
      <c r="AJ50" s="13">
        <f t="shared" si="3"/>
        <v>7.5973592805905717E-8</v>
      </c>
      <c r="AK50" s="13">
        <f t="shared" si="3"/>
        <v>4.4016437074114846E-9</v>
      </c>
      <c r="AL50" s="13">
        <f t="shared" si="3"/>
        <v>2.6183601100181581E-8</v>
      </c>
      <c r="AM50" s="15">
        <f t="shared" si="3"/>
        <v>1.1715928272115746E-8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8.41142333127251E-8</v>
      </c>
      <c r="E51" s="13">
        <f t="shared" si="4"/>
        <v>1.5974543140075671E-8</v>
      </c>
      <c r="F51" s="13">
        <f t="shared" si="4"/>
        <v>2.7413191827077056E-8</v>
      </c>
      <c r="G51" s="13">
        <f t="shared" si="4"/>
        <v>8.2960270742012548E-9</v>
      </c>
      <c r="H51" s="13">
        <f t="shared" si="4"/>
        <v>1.3239710647273005E-8</v>
      </c>
      <c r="I51" s="14">
        <f t="shared" si="4"/>
        <v>5.6586461013790582E-4</v>
      </c>
      <c r="J51" s="13">
        <f t="shared" si="4"/>
        <v>1.6495311234138082E-7</v>
      </c>
      <c r="K51" s="13">
        <f t="shared" si="4"/>
        <v>2.3584122601573073E-8</v>
      </c>
      <c r="L51" s="13">
        <f t="shared" si="4"/>
        <v>1.6576372671616679E-7</v>
      </c>
      <c r="M51" s="13">
        <f t="shared" si="4"/>
        <v>3.0662194692807968E-9</v>
      </c>
      <c r="N51" s="13">
        <f t="shared" si="4"/>
        <v>3.8385110716042681E-8</v>
      </c>
      <c r="O51" s="13">
        <f t="shared" si="4"/>
        <v>3.7178500438833666E-8</v>
      </c>
      <c r="P51" s="13">
        <f t="shared" si="4"/>
        <v>1.3404307463360977E-7</v>
      </c>
      <c r="Q51" s="13">
        <f t="shared" si="4"/>
        <v>3.740352506857539E-8</v>
      </c>
      <c r="R51" s="13">
        <f t="shared" si="4"/>
        <v>2.9556913165431558E-9</v>
      </c>
      <c r="S51" s="13">
        <f t="shared" si="4"/>
        <v>9.5862847263104584E-9</v>
      </c>
      <c r="T51" s="13">
        <f t="shared" si="4"/>
        <v>1.045544806224614E-6</v>
      </c>
      <c r="U51" s="13">
        <f t="shared" si="4"/>
        <v>3.6702839635990481E-7</v>
      </c>
      <c r="V51" s="13">
        <f t="shared" si="4"/>
        <v>6.3971115994553496E-7</v>
      </c>
      <c r="W51" s="13">
        <f t="shared" si="4"/>
        <v>2.728131294519953E-7</v>
      </c>
      <c r="X51" s="13">
        <f t="shared" si="4"/>
        <v>1.2757081022590441E-6</v>
      </c>
      <c r="Y51" s="13">
        <f t="shared" si="4"/>
        <v>3.4531577191057935E-7</v>
      </c>
      <c r="Z51" s="13">
        <f t="shared" si="4"/>
        <v>9.5247518269786066E-7</v>
      </c>
      <c r="AA51" s="13">
        <f t="shared" si="4"/>
        <v>2.780905929738144E-7</v>
      </c>
      <c r="AB51" s="13">
        <f t="shared" si="4"/>
        <v>8.4801721567763457E-7</v>
      </c>
      <c r="AC51" s="13">
        <f t="shared" si="4"/>
        <v>1.3745338468658316E-8</v>
      </c>
      <c r="AD51" s="13">
        <f t="shared" si="4"/>
        <v>1.3923862460631061E-7</v>
      </c>
      <c r="AE51" s="13">
        <f t="shared" si="4"/>
        <v>2.6499742840908096E-7</v>
      </c>
      <c r="AF51" s="13">
        <f t="shared" si="4"/>
        <v>3.7553551052767551E-8</v>
      </c>
      <c r="AG51" s="13">
        <f t="shared" si="4"/>
        <v>5.6966985820184346E-7</v>
      </c>
      <c r="AH51" s="13">
        <f t="shared" si="4"/>
        <v>8.8995005737597166E-8</v>
      </c>
      <c r="AI51" s="13">
        <f t="shared" si="4"/>
        <v>3.3387908336437815E-7</v>
      </c>
      <c r="AJ51" s="13">
        <f t="shared" si="4"/>
        <v>2.6926740286205341E-7</v>
      </c>
      <c r="AK51" s="13">
        <f t="shared" si="4"/>
        <v>2.2828499597140987E-9</v>
      </c>
      <c r="AL51" s="13">
        <f t="shared" si="4"/>
        <v>1.6912088035217565E-6</v>
      </c>
      <c r="AM51" s="15">
        <f t="shared" si="4"/>
        <v>1.0078424118603726E-6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6.2921624125386815E-7</v>
      </c>
      <c r="E52" s="13">
        <f t="shared" si="5"/>
        <v>9.9204995973485874E-7</v>
      </c>
      <c r="F52" s="13">
        <f t="shared" si="5"/>
        <v>4.0770145200777691E-9</v>
      </c>
      <c r="G52" s="13">
        <f t="shared" si="5"/>
        <v>5.1189558478554047E-7</v>
      </c>
      <c r="H52" s="13">
        <f t="shared" si="5"/>
        <v>2.0378435735151446E-7</v>
      </c>
      <c r="I52" s="13">
        <f t="shared" si="5"/>
        <v>3.0796004956559908E-7</v>
      </c>
      <c r="J52" s="13">
        <f t="shared" si="5"/>
        <v>1.0126681208790309E-6</v>
      </c>
      <c r="K52" s="13">
        <f t="shared" si="5"/>
        <v>1.2091834493232816E-6</v>
      </c>
      <c r="L52" s="13">
        <f t="shared" si="5"/>
        <v>8.2460239552741821E-7</v>
      </c>
      <c r="M52" s="13">
        <f t="shared" si="5"/>
        <v>7.6071729558185823E-8</v>
      </c>
      <c r="N52" s="13">
        <f t="shared" si="5"/>
        <v>3.4177255814039522E-7</v>
      </c>
      <c r="O52" s="13">
        <f t="shared" si="5"/>
        <v>1.0362899414937177E-6</v>
      </c>
      <c r="P52" s="14">
        <f t="shared" si="5"/>
        <v>1.2918879250379454E-3</v>
      </c>
      <c r="Q52" s="13">
        <f t="shared" si="5"/>
        <v>1.4102503879875325E-7</v>
      </c>
      <c r="R52" s="13">
        <f t="shared" si="5"/>
        <v>4.5358708408310874E-7</v>
      </c>
      <c r="S52" s="13">
        <f t="shared" si="5"/>
        <v>5.8728404681037397E-9</v>
      </c>
      <c r="T52" s="13">
        <f t="shared" si="5"/>
        <v>3.097960215500345E-7</v>
      </c>
      <c r="U52" s="13">
        <f t="shared" si="5"/>
        <v>1.978505188431634E-6</v>
      </c>
      <c r="V52" s="13">
        <f t="shared" si="5"/>
        <v>5.7516677977046831E-8</v>
      </c>
      <c r="W52" s="13">
        <f t="shared" si="5"/>
        <v>1.2466838663952138E-9</v>
      </c>
      <c r="X52" s="13">
        <f t="shared" si="5"/>
        <v>1.8198313868886649E-6</v>
      </c>
      <c r="Y52" s="13">
        <f t="shared" si="5"/>
        <v>4.0183578510736109E-9</v>
      </c>
      <c r="Z52" s="13">
        <f t="shared" si="5"/>
        <v>7.3189339022961521E-8</v>
      </c>
      <c r="AA52" s="13">
        <f t="shared" si="5"/>
        <v>8.8955712185348226E-9</v>
      </c>
      <c r="AB52" s="13">
        <f t="shared" si="5"/>
        <v>3.6889346431653683E-7</v>
      </c>
      <c r="AC52" s="13">
        <f t="shared" si="5"/>
        <v>7.6320032334859245E-7</v>
      </c>
      <c r="AD52" s="13">
        <f t="shared" si="5"/>
        <v>3.4746182199272777E-6</v>
      </c>
      <c r="AE52" s="13">
        <f t="shared" si="5"/>
        <v>3.0744619279963053E-8</v>
      </c>
      <c r="AF52" s="13">
        <f t="shared" si="5"/>
        <v>4.5151561981409189E-7</v>
      </c>
      <c r="AG52" s="13">
        <f t="shared" si="5"/>
        <v>2.1914378074486655E-7</v>
      </c>
      <c r="AH52" s="13">
        <f t="shared" si="5"/>
        <v>2.5631075301486265E-7</v>
      </c>
      <c r="AI52" s="13">
        <f t="shared" si="5"/>
        <v>7.0129758542465117E-7</v>
      </c>
      <c r="AJ52" s="13">
        <f t="shared" si="5"/>
        <v>1.2734887158986008E-7</v>
      </c>
      <c r="AK52" s="13">
        <f t="shared" si="5"/>
        <v>3.9696655491569956E-7</v>
      </c>
      <c r="AL52" s="13">
        <f t="shared" si="5"/>
        <v>1.1276732028901664E-6</v>
      </c>
      <c r="AM52" s="15">
        <f t="shared" si="5"/>
        <v>1.7272112550501641E-6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8.956919976316251E-7</v>
      </c>
      <c r="E53" s="13">
        <f t="shared" si="6"/>
        <v>2.0500863410933906E-7</v>
      </c>
      <c r="F53" s="13">
        <f t="shared" si="6"/>
        <v>1.4412034817066373E-6</v>
      </c>
      <c r="G53" s="13">
        <f t="shared" si="6"/>
        <v>1.469973939722903E-9</v>
      </c>
      <c r="H53" s="13">
        <f t="shared" si="6"/>
        <v>8.6474423942442981E-7</v>
      </c>
      <c r="I53" s="13">
        <f t="shared" si="6"/>
        <v>1.1180388366525148E-7</v>
      </c>
      <c r="J53" s="13">
        <f t="shared" si="6"/>
        <v>6.1035078414710476E-8</v>
      </c>
      <c r="K53" s="13">
        <f t="shared" si="6"/>
        <v>6.7565755416830092E-7</v>
      </c>
      <c r="L53" s="13">
        <f t="shared" si="6"/>
        <v>9.709869116520827E-9</v>
      </c>
      <c r="M53" s="13">
        <f t="shared" si="6"/>
        <v>2.8833034777025759E-7</v>
      </c>
      <c r="N53" s="13">
        <f t="shared" si="6"/>
        <v>1.2577753575912793E-8</v>
      </c>
      <c r="O53" s="13">
        <f t="shared" si="6"/>
        <v>5.7083986468340787E-7</v>
      </c>
      <c r="P53" s="13">
        <f t="shared" si="6"/>
        <v>1.3992767609842769E-7</v>
      </c>
      <c r="Q53" s="13">
        <f t="shared" si="6"/>
        <v>1.3309350979921187E-6</v>
      </c>
      <c r="R53" s="13">
        <f t="shared" si="6"/>
        <v>2.3395923873867292E-7</v>
      </c>
      <c r="S53" s="13">
        <f t="shared" si="6"/>
        <v>3.156096586637773E-7</v>
      </c>
      <c r="T53" s="13">
        <f t="shared" si="6"/>
        <v>5.9440993673517718E-7</v>
      </c>
      <c r="U53" s="13">
        <f t="shared" si="6"/>
        <v>9.8159170686861962E-7</v>
      </c>
      <c r="V53" s="13">
        <f t="shared" si="6"/>
        <v>2.8833098110651307E-7</v>
      </c>
      <c r="W53" s="13">
        <f t="shared" si="6"/>
        <v>1.1655632054901053E-8</v>
      </c>
      <c r="X53" s="13">
        <f t="shared" si="6"/>
        <v>3.2393414129031298E-7</v>
      </c>
      <c r="Y53" s="13">
        <f t="shared" si="6"/>
        <v>5.9946773627650056E-7</v>
      </c>
      <c r="Z53" s="13">
        <f t="shared" si="6"/>
        <v>3.105017231093864E-7</v>
      </c>
      <c r="AA53" s="13">
        <f t="shared" si="6"/>
        <v>9.5348303085532886E-9</v>
      </c>
      <c r="AB53" s="13">
        <f t="shared" si="6"/>
        <v>1.2542654426392083E-8</v>
      </c>
      <c r="AC53" s="13">
        <f t="shared" si="6"/>
        <v>2.0137288810290064E-8</v>
      </c>
      <c r="AD53" s="13">
        <f t="shared" si="6"/>
        <v>1.2062208494306488E-7</v>
      </c>
      <c r="AE53" s="13">
        <f t="shared" si="6"/>
        <v>2.5324127305663237E-8</v>
      </c>
      <c r="AF53" s="13">
        <f t="shared" si="6"/>
        <v>2.6903716926914414E-9</v>
      </c>
      <c r="AG53" s="13">
        <f t="shared" si="6"/>
        <v>1.5465017610395328E-7</v>
      </c>
      <c r="AH53" s="14">
        <f t="shared" si="6"/>
        <v>7.1074737256275632E-4</v>
      </c>
      <c r="AI53" s="13">
        <f t="shared" si="6"/>
        <v>3.179237971985299E-7</v>
      </c>
      <c r="AJ53" s="13">
        <f t="shared" si="6"/>
        <v>1.0403323327116565E-6</v>
      </c>
      <c r="AK53" s="13">
        <f t="shared" si="6"/>
        <v>1.0226794771092348E-7</v>
      </c>
      <c r="AL53" s="13">
        <f t="shared" si="6"/>
        <v>1.631762549720641E-6</v>
      </c>
      <c r="AM53" s="15">
        <f t="shared" si="6"/>
        <v>9.3709113717209754E-7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1.6945354611373936E-6</v>
      </c>
      <c r="E54" s="13">
        <f t="shared" si="7"/>
        <v>9.6436151292750126E-7</v>
      </c>
      <c r="F54" s="13">
        <f t="shared" si="7"/>
        <v>4.2754757006439489E-8</v>
      </c>
      <c r="G54" s="13">
        <f t="shared" si="7"/>
        <v>5.9951784747067353E-7</v>
      </c>
      <c r="H54" s="13">
        <f t="shared" si="7"/>
        <v>8.7879966846208175E-8</v>
      </c>
      <c r="I54" s="13">
        <f t="shared" si="7"/>
        <v>9.738605438236037E-9</v>
      </c>
      <c r="J54" s="13">
        <f t="shared" si="7"/>
        <v>2.8772622199118393E-7</v>
      </c>
      <c r="K54" s="13">
        <f t="shared" si="7"/>
        <v>7.2006253976672234E-8</v>
      </c>
      <c r="L54" s="13">
        <f t="shared" si="7"/>
        <v>1.0333079121059884E-6</v>
      </c>
      <c r="M54" s="13">
        <f t="shared" si="7"/>
        <v>2.0472842569705646E-7</v>
      </c>
      <c r="N54" s="13">
        <f t="shared" si="7"/>
        <v>1.2251170573635024E-6</v>
      </c>
      <c r="O54" s="13">
        <f t="shared" si="7"/>
        <v>1.1317809683975686E-6</v>
      </c>
      <c r="P54" s="13">
        <f t="shared" si="7"/>
        <v>6.5525940987562309E-7</v>
      </c>
      <c r="Q54" s="13">
        <f t="shared" si="7"/>
        <v>8.2068783494122921E-7</v>
      </c>
      <c r="R54" s="14">
        <f t="shared" si="7"/>
        <v>1.9008369311830139E-3</v>
      </c>
      <c r="S54" s="13">
        <f t="shared" si="7"/>
        <v>3.1671411406919902E-6</v>
      </c>
      <c r="T54" s="13">
        <f t="shared" si="7"/>
        <v>9.3606313345174344E-7</v>
      </c>
      <c r="U54" s="13">
        <f t="shared" si="7"/>
        <v>1.6040348692735789E-6</v>
      </c>
      <c r="V54" s="13">
        <f t="shared" si="7"/>
        <v>8.25628452373684E-8</v>
      </c>
      <c r="W54" s="13">
        <f t="shared" si="7"/>
        <v>5.710792504784917E-7</v>
      </c>
      <c r="X54" s="13">
        <f t="shared" si="7"/>
        <v>2.226768201476585E-6</v>
      </c>
      <c r="Y54" s="13">
        <f t="shared" si="7"/>
        <v>3.7634060402134069E-7</v>
      </c>
      <c r="Z54" s="13">
        <f t="shared" si="7"/>
        <v>5.3937290426765123E-6</v>
      </c>
      <c r="AA54" s="13">
        <f t="shared" si="7"/>
        <v>1.951896389946034E-7</v>
      </c>
      <c r="AB54" s="13">
        <f t="shared" si="7"/>
        <v>4.829469620848755E-8</v>
      </c>
      <c r="AC54" s="13">
        <f t="shared" si="7"/>
        <v>1.9202611759177381E-6</v>
      </c>
      <c r="AD54" s="13">
        <f t="shared" si="7"/>
        <v>5.4059939026371256E-7</v>
      </c>
      <c r="AE54" s="13">
        <f t="shared" si="7"/>
        <v>8.300490306550924E-7</v>
      </c>
      <c r="AF54" s="13">
        <f t="shared" si="7"/>
        <v>7.3997786017144837E-8</v>
      </c>
      <c r="AG54" s="13">
        <f t="shared" si="7"/>
        <v>1.0029386272974854E-6</v>
      </c>
      <c r="AH54" s="13">
        <f t="shared" si="7"/>
        <v>6.1953233423960194E-7</v>
      </c>
      <c r="AI54" s="13">
        <f t="shared" si="7"/>
        <v>1.1855709583702159E-7</v>
      </c>
      <c r="AJ54" s="14">
        <f t="shared" si="7"/>
        <v>1.0975721602621776E-5</v>
      </c>
      <c r="AK54" s="13">
        <f t="shared" si="7"/>
        <v>2.0871018736088509E-6</v>
      </c>
      <c r="AL54" s="13">
        <f t="shared" si="7"/>
        <v>4.3406832156818874E-6</v>
      </c>
      <c r="AM54" s="15">
        <f t="shared" si="7"/>
        <v>4.897593620326912E-6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9.7819110486731381E-7</v>
      </c>
      <c r="E55" s="13">
        <f t="shared" si="8"/>
        <v>1.1955930131204725E-7</v>
      </c>
      <c r="F55" s="13">
        <f t="shared" si="8"/>
        <v>1.102045249303037E-6</v>
      </c>
      <c r="G55" s="13">
        <f t="shared" si="8"/>
        <v>9.5507429743816423E-7</v>
      </c>
      <c r="H55" s="14">
        <f t="shared" si="8"/>
        <v>1.7397233208576906E-3</v>
      </c>
      <c r="I55" s="13">
        <f t="shared" si="8"/>
        <v>4.0111188152963557E-8</v>
      </c>
      <c r="J55" s="13">
        <f t="shared" si="8"/>
        <v>2.0464676132162918E-7</v>
      </c>
      <c r="K55" s="13">
        <f t="shared" si="8"/>
        <v>1.7005202851335008E-7</v>
      </c>
      <c r="L55" s="13">
        <f t="shared" si="8"/>
        <v>1.1599395260924471E-8</v>
      </c>
      <c r="M55" s="13">
        <f t="shared" si="8"/>
        <v>1.8542025217235515E-7</v>
      </c>
      <c r="N55" s="13">
        <f t="shared" si="8"/>
        <v>3.3551393395961379E-6</v>
      </c>
      <c r="O55" s="13">
        <f t="shared" si="8"/>
        <v>1.5920385018538202E-6</v>
      </c>
      <c r="P55" s="13">
        <f t="shared" si="8"/>
        <v>2.6831902316134047E-7</v>
      </c>
      <c r="Q55" s="13">
        <f t="shared" si="8"/>
        <v>1.0744827194674171E-7</v>
      </c>
      <c r="R55" s="13">
        <f t="shared" si="8"/>
        <v>8.0419272175626545E-8</v>
      </c>
      <c r="S55" s="13">
        <f t="shared" si="8"/>
        <v>8.242214191564303E-8</v>
      </c>
      <c r="T55" s="13">
        <f t="shared" si="8"/>
        <v>9.9033365809231959E-7</v>
      </c>
      <c r="U55" s="13">
        <f t="shared" si="8"/>
        <v>2.1677650725865917E-6</v>
      </c>
      <c r="V55" s="13">
        <f t="shared" si="8"/>
        <v>3.7661738899839058E-7</v>
      </c>
      <c r="W55" s="13">
        <f t="shared" si="8"/>
        <v>1.5078796223563716E-8</v>
      </c>
      <c r="X55" s="13">
        <f t="shared" si="8"/>
        <v>3.3208480950693412E-6</v>
      </c>
      <c r="Y55" s="13">
        <f t="shared" si="8"/>
        <v>3.0935085304847344E-7</v>
      </c>
      <c r="Z55" s="13">
        <f t="shared" si="8"/>
        <v>6.843018735341813E-7</v>
      </c>
      <c r="AA55" s="13">
        <f t="shared" si="8"/>
        <v>2.386044772346706E-7</v>
      </c>
      <c r="AB55" s="13">
        <f t="shared" si="8"/>
        <v>1.0375985865677086E-7</v>
      </c>
      <c r="AC55" s="13">
        <f t="shared" si="8"/>
        <v>5.0723087329172829E-6</v>
      </c>
      <c r="AD55" s="13">
        <f t="shared" si="8"/>
        <v>8.8503405369814381E-8</v>
      </c>
      <c r="AE55" s="13">
        <f t="shared" si="8"/>
        <v>5.2735553919497433E-8</v>
      </c>
      <c r="AF55" s="13">
        <f t="shared" si="8"/>
        <v>1.015022203423454E-6</v>
      </c>
      <c r="AG55" s="13">
        <f t="shared" si="8"/>
        <v>2.3773514745074234E-7</v>
      </c>
      <c r="AH55" s="13">
        <f t="shared" si="8"/>
        <v>2.0915754137823549E-6</v>
      </c>
      <c r="AI55" s="13">
        <f t="shared" si="8"/>
        <v>6.2706752409887825E-10</v>
      </c>
      <c r="AJ55" s="13">
        <f t="shared" si="8"/>
        <v>4.5352012289822448E-6</v>
      </c>
      <c r="AK55" s="13">
        <f t="shared" si="8"/>
        <v>1.6485332581099827E-7</v>
      </c>
      <c r="AL55" s="13">
        <f t="shared" si="8"/>
        <v>3.229682175057096E-6</v>
      </c>
      <c r="AM55" s="17">
        <f t="shared" si="8"/>
        <v>1.0566903622175875E-5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8.0359377489689364E-7</v>
      </c>
      <c r="E56" s="13">
        <f t="shared" si="9"/>
        <v>2.0958830987202622E-6</v>
      </c>
      <c r="F56" s="13">
        <f t="shared" si="9"/>
        <v>1.3495969484493433E-7</v>
      </c>
      <c r="G56" s="13">
        <f t="shared" si="9"/>
        <v>1.1729011886344403E-6</v>
      </c>
      <c r="H56" s="13">
        <f t="shared" si="9"/>
        <v>5.6707779812688148E-7</v>
      </c>
      <c r="I56" s="13">
        <f t="shared" si="9"/>
        <v>6.3782994285276356E-8</v>
      </c>
      <c r="J56" s="13">
        <f t="shared" si="9"/>
        <v>1.614498694797579E-6</v>
      </c>
      <c r="K56" s="13">
        <f t="shared" si="9"/>
        <v>1.6929183142044553E-7</v>
      </c>
      <c r="L56" s="13">
        <f t="shared" si="9"/>
        <v>8.7895425300910334E-8</v>
      </c>
      <c r="M56" s="13">
        <f t="shared" si="9"/>
        <v>1.3938170144758364E-8</v>
      </c>
      <c r="N56" s="13">
        <f t="shared" si="9"/>
        <v>3.6989491331680806E-8</v>
      </c>
      <c r="O56" s="13">
        <f t="shared" si="9"/>
        <v>2.3673139011174433E-7</v>
      </c>
      <c r="P56" s="13">
        <f t="shared" si="9"/>
        <v>3.3379379376375025E-7</v>
      </c>
      <c r="Q56" s="13">
        <f t="shared" si="9"/>
        <v>1.3968558685920399E-6</v>
      </c>
      <c r="R56" s="13">
        <f t="shared" si="9"/>
        <v>3.8091098097064601E-8</v>
      </c>
      <c r="S56" s="13">
        <f t="shared" si="9"/>
        <v>1.6474226086128302E-6</v>
      </c>
      <c r="T56" s="13">
        <f t="shared" si="9"/>
        <v>6.6937731349876336E-7</v>
      </c>
      <c r="U56" s="13">
        <f t="shared" si="9"/>
        <v>5.6643709113399164E-10</v>
      </c>
      <c r="V56" s="13">
        <f t="shared" si="9"/>
        <v>5.3607364027219661E-7</v>
      </c>
      <c r="W56" s="13">
        <f t="shared" si="9"/>
        <v>2.2125441866256371E-7</v>
      </c>
      <c r="X56" s="13">
        <f t="shared" si="9"/>
        <v>1.8295995096387322E-7</v>
      </c>
      <c r="Y56" s="13">
        <f t="shared" si="9"/>
        <v>4.419606902267222E-8</v>
      </c>
      <c r="Z56" s="13">
        <f t="shared" si="9"/>
        <v>1.8720278248950351E-6</v>
      </c>
      <c r="AA56" s="13">
        <f t="shared" si="9"/>
        <v>4.0310532379381624E-7</v>
      </c>
      <c r="AB56" s="13">
        <f t="shared" si="9"/>
        <v>4.8598494635307881E-7</v>
      </c>
      <c r="AC56" s="13">
        <f t="shared" si="9"/>
        <v>9.517544204359065E-8</v>
      </c>
      <c r="AD56" s="13">
        <f t="shared" si="9"/>
        <v>2.3624431164357745E-10</v>
      </c>
      <c r="AE56" s="13">
        <f t="shared" si="9"/>
        <v>6.2293249126430542E-7</v>
      </c>
      <c r="AF56" s="14">
        <f t="shared" si="9"/>
        <v>9.6571091818681558E-4</v>
      </c>
      <c r="AG56" s="13">
        <f t="shared" si="9"/>
        <v>8.0539471392615529E-7</v>
      </c>
      <c r="AH56" s="13">
        <f t="shared" si="9"/>
        <v>3.6481744661045448E-9</v>
      </c>
      <c r="AI56" s="13">
        <f t="shared" si="9"/>
        <v>2.4023549302656687E-7</v>
      </c>
      <c r="AJ56" s="13">
        <f t="shared" si="9"/>
        <v>6.2487703419206034E-7</v>
      </c>
      <c r="AK56" s="13">
        <f t="shared" si="9"/>
        <v>1.2061432266770998E-7</v>
      </c>
      <c r="AL56" s="13">
        <f t="shared" si="9"/>
        <v>2.1227703788327309E-6</v>
      </c>
      <c r="AM56" s="15">
        <f t="shared" si="9"/>
        <v>2.1309491407801802E-6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1.3797472356984172E-6</v>
      </c>
      <c r="E57" s="13">
        <f t="shared" si="10"/>
        <v>7.6322299973312867E-7</v>
      </c>
      <c r="F57" s="13">
        <f t="shared" si="10"/>
        <v>1.8290984003451103E-6</v>
      </c>
      <c r="G57" s="13">
        <f t="shared" si="10"/>
        <v>7.874919546242742E-6</v>
      </c>
      <c r="H57" s="13">
        <f t="shared" si="10"/>
        <v>3.9505848093045051E-6</v>
      </c>
      <c r="I57" s="13">
        <f t="shared" si="10"/>
        <v>2.0327192304759018E-6</v>
      </c>
      <c r="J57" s="13">
        <f t="shared" si="10"/>
        <v>1.6435362028940046E-6</v>
      </c>
      <c r="K57" s="13">
        <f t="shared" si="10"/>
        <v>1.1394261738069293E-6</v>
      </c>
      <c r="L57" s="13">
        <f t="shared" si="10"/>
        <v>4.6201076875686179E-6</v>
      </c>
      <c r="M57" s="13">
        <f t="shared" si="10"/>
        <v>9.6455015304567611E-8</v>
      </c>
      <c r="N57" s="13">
        <f t="shared" si="10"/>
        <v>1.3149375736783882E-6</v>
      </c>
      <c r="O57" s="13">
        <f t="shared" si="10"/>
        <v>1.7459906328718332E-7</v>
      </c>
      <c r="P57" s="13">
        <f t="shared" si="10"/>
        <v>4.764533913786999E-6</v>
      </c>
      <c r="Q57" s="13">
        <f t="shared" si="10"/>
        <v>2.5038216345356E-7</v>
      </c>
      <c r="R57" s="13">
        <f t="shared" si="10"/>
        <v>2.6810458750710897E-6</v>
      </c>
      <c r="S57" s="13">
        <f t="shared" si="10"/>
        <v>9.2642523458368724E-8</v>
      </c>
      <c r="T57" s="13">
        <f t="shared" si="10"/>
        <v>2.3431742569248464E-7</v>
      </c>
      <c r="U57" s="14">
        <f t="shared" si="10"/>
        <v>3.1514314188234973E-3</v>
      </c>
      <c r="V57" s="13">
        <f t="shared" si="10"/>
        <v>2.013837492267696E-6</v>
      </c>
      <c r="W57" s="13">
        <f t="shared" si="10"/>
        <v>6.938232077390881E-9</v>
      </c>
      <c r="X57" s="13">
        <f t="shared" si="10"/>
        <v>7.0028715924745742E-8</v>
      </c>
      <c r="Y57" s="13">
        <f t="shared" si="10"/>
        <v>1.5669646579205906E-6</v>
      </c>
      <c r="Z57" s="13">
        <f t="shared" si="10"/>
        <v>2.9672178193814974E-6</v>
      </c>
      <c r="AA57" s="13">
        <f t="shared" si="10"/>
        <v>1.030695845024773E-9</v>
      </c>
      <c r="AB57" s="13">
        <f t="shared" si="10"/>
        <v>7.4447224074015043E-6</v>
      </c>
      <c r="AC57" s="13">
        <f t="shared" si="10"/>
        <v>7.0773699335772812E-7</v>
      </c>
      <c r="AD57" s="13">
        <f t="shared" si="10"/>
        <v>1.9757744619037043E-6</v>
      </c>
      <c r="AE57" s="13">
        <f t="shared" si="10"/>
        <v>8.3593509611571937E-7</v>
      </c>
      <c r="AF57" s="13">
        <f t="shared" si="10"/>
        <v>1.8381581537436501E-9</v>
      </c>
      <c r="AG57" s="13">
        <f t="shared" si="10"/>
        <v>1.294883637473557E-6</v>
      </c>
      <c r="AH57" s="13">
        <f t="shared" si="10"/>
        <v>4.3299390401090758E-6</v>
      </c>
      <c r="AI57" s="13">
        <f t="shared" si="10"/>
        <v>3.0785841419802796E-7</v>
      </c>
      <c r="AJ57" s="13">
        <f t="shared" si="10"/>
        <v>5.5298981801274886E-6</v>
      </c>
      <c r="AK57" s="13">
        <f t="shared" si="10"/>
        <v>7.314192110576476E-7</v>
      </c>
      <c r="AL57" s="13">
        <f t="shared" si="10"/>
        <v>7.10166303078167E-6</v>
      </c>
      <c r="AM57" s="15">
        <f t="shared" si="10"/>
        <v>4.9220157183173903E-7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1.0441880809141502E-6</v>
      </c>
      <c r="E58" s="14">
        <f t="shared" si="11"/>
        <v>6.0150961068659576E-6</v>
      </c>
      <c r="F58" s="13">
        <f t="shared" si="11"/>
        <v>1.8090674285977818E-7</v>
      </c>
      <c r="G58" s="13">
        <f t="shared" si="11"/>
        <v>1.4548199692986923E-6</v>
      </c>
      <c r="H58" s="13">
        <f t="shared" si="11"/>
        <v>3.4082193398055613E-7</v>
      </c>
      <c r="I58" s="13">
        <f t="shared" si="11"/>
        <v>1.7625300871267822E-6</v>
      </c>
      <c r="J58" s="13">
        <f t="shared" si="11"/>
        <v>3.7499683124490638E-6</v>
      </c>
      <c r="K58" s="13">
        <f t="shared" si="11"/>
        <v>9.3640436334551077E-7</v>
      </c>
      <c r="L58" s="13">
        <f t="shared" si="11"/>
        <v>4.7018882309200924E-7</v>
      </c>
      <c r="M58" s="13">
        <f t="shared" si="11"/>
        <v>6.2087766836179302E-7</v>
      </c>
      <c r="N58" s="13">
        <f t="shared" si="11"/>
        <v>5.1191020533457821E-7</v>
      </c>
      <c r="O58" s="13">
        <f t="shared" si="11"/>
        <v>8.945429082844203E-7</v>
      </c>
      <c r="P58" s="13">
        <f t="shared" si="11"/>
        <v>6.9093644043522951E-8</v>
      </c>
      <c r="Q58" s="13">
        <f t="shared" si="11"/>
        <v>1.0520276426965164E-6</v>
      </c>
      <c r="R58" s="13">
        <f t="shared" si="11"/>
        <v>6.8645797171645969E-8</v>
      </c>
      <c r="S58" s="13">
        <f t="shared" si="11"/>
        <v>4.2669887436920183E-7</v>
      </c>
      <c r="T58" s="13">
        <f t="shared" si="11"/>
        <v>9.4975448475641861E-8</v>
      </c>
      <c r="U58" s="13">
        <f t="shared" si="11"/>
        <v>1.0025508862730915E-6</v>
      </c>
      <c r="V58" s="14">
        <f t="shared" si="11"/>
        <v>1.5779629062457842E-3</v>
      </c>
      <c r="W58" s="13">
        <f t="shared" si="11"/>
        <v>3.5438136667490284E-6</v>
      </c>
      <c r="X58" s="13">
        <f t="shared" si="11"/>
        <v>5.4772897499661042E-7</v>
      </c>
      <c r="Y58" s="13">
        <f t="shared" si="11"/>
        <v>1.0705046134266972E-7</v>
      </c>
      <c r="Z58" s="13">
        <f t="shared" si="11"/>
        <v>9.5367970634880332E-8</v>
      </c>
      <c r="AA58" s="13">
        <f t="shared" si="11"/>
        <v>3.5552084796110483E-7</v>
      </c>
      <c r="AB58" s="13">
        <f t="shared" si="11"/>
        <v>2.0599990842001193E-7</v>
      </c>
      <c r="AC58" s="13">
        <f t="shared" si="11"/>
        <v>2.9495035724109178E-7</v>
      </c>
      <c r="AD58" s="13">
        <f t="shared" si="11"/>
        <v>2.6343787696699392E-6</v>
      </c>
      <c r="AE58" s="13">
        <f t="shared" si="11"/>
        <v>1.549030231710867E-8</v>
      </c>
      <c r="AF58" s="13">
        <f t="shared" si="11"/>
        <v>8.6805597895905017E-7</v>
      </c>
      <c r="AG58" s="13">
        <f t="shared" si="11"/>
        <v>1.1717672909254141E-7</v>
      </c>
      <c r="AH58" s="13">
        <f t="shared" si="11"/>
        <v>6.3304701378059876E-7</v>
      </c>
      <c r="AI58" s="13">
        <f t="shared" si="11"/>
        <v>5.2957091156853404E-8</v>
      </c>
      <c r="AJ58" s="13">
        <f t="shared" si="11"/>
        <v>4.9263114909601437E-6</v>
      </c>
      <c r="AK58" s="13">
        <f t="shared" si="11"/>
        <v>1.9858412537798172E-6</v>
      </c>
      <c r="AL58" s="13">
        <f t="shared" si="11"/>
        <v>3.2921223706309941E-6</v>
      </c>
      <c r="AM58" s="15">
        <f t="shared" si="11"/>
        <v>2.8052197289611235E-7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8.6664367307119835E-6</v>
      </c>
      <c r="E59" s="13">
        <f t="shared" si="12"/>
        <v>1.4742990275669314E-6</v>
      </c>
      <c r="F59" s="14">
        <f t="shared" si="12"/>
        <v>1.21104E-5</v>
      </c>
      <c r="G59" s="13">
        <f t="shared" si="12"/>
        <v>8.7606266920221447E-8</v>
      </c>
      <c r="H59" s="13">
        <f t="shared" si="12"/>
        <v>4.6160627648479561E-7</v>
      </c>
      <c r="I59" s="13">
        <f t="shared" si="12"/>
        <v>3.3612098311906501E-6</v>
      </c>
      <c r="J59" s="13">
        <f t="shared" si="12"/>
        <v>2.4399913245852984E-7</v>
      </c>
      <c r="K59" s="13">
        <f t="shared" si="12"/>
        <v>1.1716480072144991E-6</v>
      </c>
      <c r="L59" s="13">
        <f t="shared" si="12"/>
        <v>2.0227098384474507E-6</v>
      </c>
      <c r="M59" s="13">
        <f t="shared" si="12"/>
        <v>9.4605744277226876E-7</v>
      </c>
      <c r="N59" s="13">
        <f t="shared" si="12"/>
        <v>1.4737554730752393E-6</v>
      </c>
      <c r="O59" s="13">
        <f t="shared" si="12"/>
        <v>4.3328370761240093E-7</v>
      </c>
      <c r="P59" s="13">
        <f t="shared" si="12"/>
        <v>5.6221060597360204E-7</v>
      </c>
      <c r="Q59" s="13">
        <f t="shared" si="12"/>
        <v>1.9190579541967091E-6</v>
      </c>
      <c r="R59" s="13">
        <f t="shared" si="12"/>
        <v>1.785149724724015E-6</v>
      </c>
      <c r="S59" s="13">
        <f t="shared" si="12"/>
        <v>1.813625216289843E-10</v>
      </c>
      <c r="T59" s="13">
        <f t="shared" si="12"/>
        <v>2.8569666402290377E-6</v>
      </c>
      <c r="U59" s="13">
        <f t="shared" si="12"/>
        <v>1.3788305375802529E-6</v>
      </c>
      <c r="V59" s="13">
        <f t="shared" si="12"/>
        <v>2.5106098748506226E-7</v>
      </c>
      <c r="W59" s="13">
        <f t="shared" si="12"/>
        <v>3.1178373115144561E-7</v>
      </c>
      <c r="X59" s="13">
        <f t="shared" si="12"/>
        <v>3.8195980957106518E-7</v>
      </c>
      <c r="Y59" s="13">
        <f t="shared" si="12"/>
        <v>2.9513407323630178E-10</v>
      </c>
      <c r="Z59" s="13">
        <f t="shared" si="12"/>
        <v>1.3081259436703874E-6</v>
      </c>
      <c r="AA59" s="13">
        <f t="shared" si="12"/>
        <v>3.6300219953473126E-7</v>
      </c>
      <c r="AB59" s="13">
        <f t="shared" si="12"/>
        <v>3.231114177973606E-7</v>
      </c>
      <c r="AC59" s="13">
        <f t="shared" si="12"/>
        <v>1.6518742448764091E-6</v>
      </c>
      <c r="AD59" s="13">
        <f t="shared" si="12"/>
        <v>1.9854890262084905E-7</v>
      </c>
      <c r="AE59" s="13">
        <f t="shared" si="12"/>
        <v>1.3053825371288696E-6</v>
      </c>
      <c r="AF59" s="13">
        <f t="shared" si="12"/>
        <v>2.7933720812591113E-6</v>
      </c>
      <c r="AG59" s="14">
        <f t="shared" si="12"/>
        <v>3.3103912959999999E-3</v>
      </c>
      <c r="AH59" s="13">
        <f t="shared" si="12"/>
        <v>7.2619188229948387E-7</v>
      </c>
      <c r="AI59" s="13">
        <f t="shared" si="12"/>
        <v>7.5062139971207686E-7</v>
      </c>
      <c r="AJ59" s="13">
        <f t="shared" si="12"/>
        <v>1.8106842707636857E-6</v>
      </c>
      <c r="AK59" s="13">
        <f t="shared" si="12"/>
        <v>4.3777976193604126E-8</v>
      </c>
      <c r="AL59" s="13">
        <f t="shared" si="12"/>
        <v>1.7483160771528476E-8</v>
      </c>
      <c r="AM59" s="15">
        <f t="shared" si="12"/>
        <v>1.3900107864002011E-7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1.8703277730097607E-7</v>
      </c>
      <c r="E60" s="13">
        <f t="shared" si="13"/>
        <v>2.3760471059905419E-8</v>
      </c>
      <c r="F60" s="13">
        <f t="shared" si="13"/>
        <v>2.5733279906398438E-9</v>
      </c>
      <c r="G60" s="13">
        <f t="shared" si="13"/>
        <v>1.5485388303673329E-7</v>
      </c>
      <c r="H60" s="13">
        <f t="shared" si="13"/>
        <v>3.2552568604271756E-7</v>
      </c>
      <c r="I60" s="13">
        <f t="shared" si="13"/>
        <v>1.0454042327950889E-6</v>
      </c>
      <c r="J60" s="13">
        <f t="shared" si="13"/>
        <v>1.2628399770754434E-7</v>
      </c>
      <c r="K60" s="13">
        <f t="shared" si="13"/>
        <v>5.5968324046167774E-7</v>
      </c>
      <c r="L60" s="13">
        <f t="shared" si="13"/>
        <v>8.6786429061484138E-8</v>
      </c>
      <c r="M60" s="13">
        <f t="shared" si="13"/>
        <v>5.0482735179266329E-9</v>
      </c>
      <c r="N60" s="13">
        <f t="shared" si="13"/>
        <v>5.1883291343927655E-7</v>
      </c>
      <c r="O60" s="13">
        <f t="shared" si="13"/>
        <v>2.5622464246336678E-7</v>
      </c>
      <c r="P60" s="13">
        <f t="shared" si="13"/>
        <v>1.3472234486803024E-7</v>
      </c>
      <c r="Q60" s="13">
        <f t="shared" si="13"/>
        <v>1.0689091458025204E-7</v>
      </c>
      <c r="R60" s="13">
        <f t="shared" si="13"/>
        <v>2.8219013737206021E-7</v>
      </c>
      <c r="S60" s="13">
        <f t="shared" si="13"/>
        <v>6.290174048005845E-8</v>
      </c>
      <c r="T60" s="14">
        <f t="shared" si="13"/>
        <v>5.6071599217887393E-4</v>
      </c>
      <c r="U60" s="13">
        <f t="shared" si="13"/>
        <v>4.2288707027862532E-8</v>
      </c>
      <c r="V60" s="13">
        <f t="shared" si="13"/>
        <v>3.4521031925893861E-8</v>
      </c>
      <c r="W60" s="13">
        <f t="shared" si="13"/>
        <v>2.8094817317457532E-7</v>
      </c>
      <c r="X60" s="13">
        <f t="shared" si="13"/>
        <v>2.31574486324691E-8</v>
      </c>
      <c r="Y60" s="13">
        <f t="shared" si="13"/>
        <v>1.7514659516235818E-7</v>
      </c>
      <c r="Z60" s="13">
        <f t="shared" si="13"/>
        <v>4.8785611256193561E-8</v>
      </c>
      <c r="AA60" s="13">
        <f t="shared" si="13"/>
        <v>7.8012589459079878E-7</v>
      </c>
      <c r="AB60" s="13">
        <f t="shared" si="13"/>
        <v>1.1344013057504028E-8</v>
      </c>
      <c r="AC60" s="13">
        <f t="shared" si="13"/>
        <v>3.1173568122170278E-9</v>
      </c>
      <c r="AD60" s="13">
        <f t="shared" si="13"/>
        <v>1.2074262591529863E-8</v>
      </c>
      <c r="AE60" s="13">
        <f t="shared" si="13"/>
        <v>2.1669193324194005E-7</v>
      </c>
      <c r="AF60" s="13">
        <f t="shared" si="13"/>
        <v>3.9368669454128481E-7</v>
      </c>
      <c r="AG60" s="13">
        <f t="shared" si="13"/>
        <v>4.843911713534548E-7</v>
      </c>
      <c r="AH60" s="13">
        <f t="shared" si="13"/>
        <v>4.7328876300753138E-7</v>
      </c>
      <c r="AI60" s="13">
        <f t="shared" si="13"/>
        <v>7.4922584453882858E-8</v>
      </c>
      <c r="AJ60" s="13">
        <f t="shared" si="13"/>
        <v>3.2416744484384846E-8</v>
      </c>
      <c r="AK60" s="13">
        <f t="shared" si="13"/>
        <v>1.3696463748732542E-6</v>
      </c>
      <c r="AL60" s="13">
        <f t="shared" si="13"/>
        <v>6.1107961412224238E-8</v>
      </c>
      <c r="AM60" s="15">
        <f t="shared" si="13"/>
        <v>4.9799910078576923E-7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7.2225108217885163E-9</v>
      </c>
      <c r="E61" s="13">
        <f t="shared" si="14"/>
        <v>8.9279104806612993E-8</v>
      </c>
      <c r="F61" s="13">
        <f t="shared" si="14"/>
        <v>9.7946070823971785E-8</v>
      </c>
      <c r="G61" s="13">
        <f t="shared" si="14"/>
        <v>1.2836576817173093E-7</v>
      </c>
      <c r="H61" s="13">
        <f t="shared" si="14"/>
        <v>2.3583658407659595E-8</v>
      </c>
      <c r="I61" s="13">
        <f t="shared" si="14"/>
        <v>9.9077823329230265E-10</v>
      </c>
      <c r="J61" s="13">
        <f t="shared" si="14"/>
        <v>3.1867436507314233E-9</v>
      </c>
      <c r="K61" s="13">
        <f t="shared" si="14"/>
        <v>3.5165241574365839E-9</v>
      </c>
      <c r="L61" s="13">
        <f t="shared" si="14"/>
        <v>1.2829433627312177E-8</v>
      </c>
      <c r="M61" s="13">
        <f t="shared" si="14"/>
        <v>3.4251635217301148E-10</v>
      </c>
      <c r="N61" s="13">
        <f t="shared" si="14"/>
        <v>9.3399024394151611E-8</v>
      </c>
      <c r="O61" s="13">
        <f t="shared" si="14"/>
        <v>3.1638928915296092E-7</v>
      </c>
      <c r="P61" s="13">
        <f t="shared" si="14"/>
        <v>7.5292877023235214E-8</v>
      </c>
      <c r="Q61" s="13">
        <f t="shared" si="14"/>
        <v>3.812713743132658E-7</v>
      </c>
      <c r="R61" s="13">
        <f t="shared" si="14"/>
        <v>2.7450277794968057E-7</v>
      </c>
      <c r="S61" s="13">
        <f t="shared" si="14"/>
        <v>7.9593668560182248E-7</v>
      </c>
      <c r="T61" s="13">
        <f t="shared" si="14"/>
        <v>5.9734205033292265E-7</v>
      </c>
      <c r="U61" s="13">
        <f t="shared" si="14"/>
        <v>5.7631932394452882E-8</v>
      </c>
      <c r="V61" s="13">
        <f t="shared" si="14"/>
        <v>3.1445420767262349E-7</v>
      </c>
      <c r="W61" s="13">
        <f t="shared" si="14"/>
        <v>2.195917373505589E-9</v>
      </c>
      <c r="X61" s="13">
        <f t="shared" si="14"/>
        <v>3.2225423629830407E-7</v>
      </c>
      <c r="Y61" s="13">
        <f t="shared" si="14"/>
        <v>1.6806064151034718E-7</v>
      </c>
      <c r="Z61" s="13">
        <f t="shared" si="14"/>
        <v>3.0163779577152837E-7</v>
      </c>
      <c r="AA61" s="13">
        <f t="shared" si="14"/>
        <v>1.1792041993228116E-7</v>
      </c>
      <c r="AB61" s="13">
        <f t="shared" si="14"/>
        <v>9.8663239822122137E-10</v>
      </c>
      <c r="AC61" s="13">
        <f t="shared" si="14"/>
        <v>1.5962990189506296E-7</v>
      </c>
      <c r="AD61" s="13">
        <f t="shared" si="14"/>
        <v>5.4008727557498861E-9</v>
      </c>
      <c r="AE61" s="13">
        <f t="shared" si="14"/>
        <v>2.152367197392775E-8</v>
      </c>
      <c r="AF61" s="13">
        <f t="shared" si="14"/>
        <v>3.0946961601112624E-8</v>
      </c>
      <c r="AG61" s="13">
        <f t="shared" si="14"/>
        <v>3.2398574822025197E-9</v>
      </c>
      <c r="AH61" s="13">
        <f t="shared" si="14"/>
        <v>3.55118663395494E-8</v>
      </c>
      <c r="AI61" s="13">
        <f t="shared" si="14"/>
        <v>3.5260156789402536E-8</v>
      </c>
      <c r="AJ61" s="13">
        <f t="shared" si="14"/>
        <v>6.2998750104970742E-8</v>
      </c>
      <c r="AK61" s="14">
        <f t="shared" si="14"/>
        <v>2.4646327769579696E-4</v>
      </c>
      <c r="AL61" s="13">
        <f t="shared" si="14"/>
        <v>5.8821018084375083E-8</v>
      </c>
      <c r="AM61" s="15">
        <f t="shared" si="14"/>
        <v>1.1692175080086364E-7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9.413022590012832E-10</v>
      </c>
      <c r="E62" s="13">
        <f t="shared" si="15"/>
        <v>3.2483940115543833E-8</v>
      </c>
      <c r="F62" s="13">
        <f t="shared" si="15"/>
        <v>2.3153440964255908E-8</v>
      </c>
      <c r="G62" s="13">
        <f t="shared" si="15"/>
        <v>2.5257619200009908E-8</v>
      </c>
      <c r="H62" s="13">
        <f t="shared" si="15"/>
        <v>2.0214965248895832E-8</v>
      </c>
      <c r="I62" s="13">
        <f t="shared" si="15"/>
        <v>2.1345332481424556E-8</v>
      </c>
      <c r="J62" s="13">
        <f t="shared" si="15"/>
        <v>3.5635879496574966E-7</v>
      </c>
      <c r="K62" s="13">
        <f t="shared" si="15"/>
        <v>5.3496164218023564E-7</v>
      </c>
      <c r="L62" s="13">
        <f t="shared" si="15"/>
        <v>5.2657619035538568E-10</v>
      </c>
      <c r="M62" s="13">
        <f t="shared" si="15"/>
        <v>3.2300836217443052E-7</v>
      </c>
      <c r="N62" s="13">
        <f t="shared" si="15"/>
        <v>1.4531960652550498E-8</v>
      </c>
      <c r="O62" s="13">
        <f t="shared" si="15"/>
        <v>1.5616330260401468E-8</v>
      </c>
      <c r="P62" s="13">
        <f t="shared" si="15"/>
        <v>3.5053928400500604E-8</v>
      </c>
      <c r="Q62" s="14">
        <f t="shared" si="15"/>
        <v>3.2365030645802826E-4</v>
      </c>
      <c r="R62" s="13">
        <f t="shared" si="15"/>
        <v>1.4131244404350611E-7</v>
      </c>
      <c r="S62" s="13">
        <f t="shared" si="15"/>
        <v>2.3204075188673323E-7</v>
      </c>
      <c r="T62" s="13">
        <f t="shared" si="15"/>
        <v>6.1121954276387726E-8</v>
      </c>
      <c r="U62" s="13">
        <f t="shared" si="15"/>
        <v>2.5788723205965942E-8</v>
      </c>
      <c r="V62" s="13">
        <f t="shared" si="15"/>
        <v>2.1832004357584562E-7</v>
      </c>
      <c r="W62" s="13">
        <f t="shared" si="15"/>
        <v>4.1341807414313592E-7</v>
      </c>
      <c r="X62" s="13">
        <f t="shared" si="15"/>
        <v>5.2286219966892407E-8</v>
      </c>
      <c r="Y62" s="13">
        <f t="shared" si="15"/>
        <v>4.0662901445310805E-7</v>
      </c>
      <c r="Z62" s="13">
        <f t="shared" si="15"/>
        <v>9.85401734012279E-9</v>
      </c>
      <c r="AA62" s="13">
        <f t="shared" si="15"/>
        <v>3.4385427559345658E-8</v>
      </c>
      <c r="AB62" s="14">
        <f t="shared" si="15"/>
        <v>1.3525881596286949E-6</v>
      </c>
      <c r="AC62" s="13">
        <f t="shared" si="15"/>
        <v>6.2294842885533426E-8</v>
      </c>
      <c r="AD62" s="13">
        <f t="shared" si="15"/>
        <v>2.0230464605644953E-7</v>
      </c>
      <c r="AE62" s="13">
        <f t="shared" si="15"/>
        <v>1.5926033512619033E-11</v>
      </c>
      <c r="AF62" s="13">
        <f t="shared" si="15"/>
        <v>4.6946904795742328E-7</v>
      </c>
      <c r="AG62" s="13">
        <f t="shared" si="15"/>
        <v>1.8592326491854155E-7</v>
      </c>
      <c r="AH62" s="13">
        <f t="shared" si="15"/>
        <v>6.0596854144579208E-7</v>
      </c>
      <c r="AI62" s="13">
        <f t="shared" si="15"/>
        <v>1.435903878820715E-7</v>
      </c>
      <c r="AJ62" s="13">
        <f t="shared" si="15"/>
        <v>1.0223497929462268E-7</v>
      </c>
      <c r="AK62" s="13">
        <f t="shared" si="15"/>
        <v>4.9961161250014663E-7</v>
      </c>
      <c r="AL62" s="13">
        <f t="shared" si="15"/>
        <v>4.3130017155618912E-9</v>
      </c>
      <c r="AM62" s="15">
        <f t="shared" si="15"/>
        <v>1.4656673159923564E-8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1.621131710571065E-6</v>
      </c>
      <c r="E63" s="13">
        <f t="shared" si="16"/>
        <v>8.2750701088389935E-7</v>
      </c>
      <c r="F63" s="13">
        <f t="shared" si="16"/>
        <v>2.2029330155203507E-6</v>
      </c>
      <c r="G63" s="13">
        <f t="shared" si="16"/>
        <v>1.8673274275155281E-6</v>
      </c>
      <c r="H63" s="13">
        <f t="shared" si="16"/>
        <v>3.3452495847385988E-6</v>
      </c>
      <c r="I63" s="13">
        <f t="shared" si="16"/>
        <v>1.160430679563255E-7</v>
      </c>
      <c r="J63" s="13">
        <f t="shared" si="16"/>
        <v>1.5159784799289007E-6</v>
      </c>
      <c r="K63" s="13">
        <f t="shared" si="16"/>
        <v>3.9951482246027644E-6</v>
      </c>
      <c r="L63" s="13">
        <f t="shared" si="16"/>
        <v>3.8223586085147005E-7</v>
      </c>
      <c r="M63" s="13">
        <f t="shared" si="16"/>
        <v>1.1783570679028698E-6</v>
      </c>
      <c r="N63" s="14">
        <f t="shared" si="16"/>
        <v>1.7195531678505412E-3</v>
      </c>
      <c r="O63" s="13">
        <f t="shared" si="16"/>
        <v>3.7028169794700657E-7</v>
      </c>
      <c r="P63" s="13">
        <f t="shared" si="16"/>
        <v>4.502906029650788E-7</v>
      </c>
      <c r="Q63" s="13">
        <f t="shared" si="16"/>
        <v>7.6986939661150432E-8</v>
      </c>
      <c r="R63" s="13">
        <f t="shared" si="16"/>
        <v>1.1202305101069784E-6</v>
      </c>
      <c r="S63" s="13">
        <f t="shared" si="16"/>
        <v>6.8829403922265862E-7</v>
      </c>
      <c r="T63" s="13">
        <f t="shared" si="16"/>
        <v>1.5722253059080383E-6</v>
      </c>
      <c r="U63" s="13">
        <f t="shared" si="16"/>
        <v>7.1936490307256288E-7</v>
      </c>
      <c r="V63" s="13">
        <f t="shared" si="16"/>
        <v>5.6273776958703844E-7</v>
      </c>
      <c r="W63" s="13">
        <f t="shared" si="16"/>
        <v>1.2112267707982592E-6</v>
      </c>
      <c r="X63" s="13">
        <f t="shared" si="16"/>
        <v>3.6786709684681994E-7</v>
      </c>
      <c r="Y63" s="13">
        <f t="shared" si="16"/>
        <v>7.7861161396674264E-8</v>
      </c>
      <c r="Z63" s="13">
        <f t="shared" si="16"/>
        <v>1.0831177419444556E-6</v>
      </c>
      <c r="AA63" s="13">
        <f t="shared" si="16"/>
        <v>3.5358709437099635E-10</v>
      </c>
      <c r="AB63" s="13">
        <f t="shared" si="16"/>
        <v>1.2013744630100173E-6</v>
      </c>
      <c r="AC63" s="13">
        <f t="shared" si="16"/>
        <v>5.3062497853589502E-9</v>
      </c>
      <c r="AD63" s="13">
        <f t="shared" si="16"/>
        <v>4.2157538499179602E-6</v>
      </c>
      <c r="AE63" s="13">
        <f t="shared" si="16"/>
        <v>4.1273798982662405E-7</v>
      </c>
      <c r="AF63" s="13">
        <f t="shared" si="16"/>
        <v>6.5943201023209945E-8</v>
      </c>
      <c r="AG63" s="13">
        <f t="shared" si="16"/>
        <v>7.5732613090179983E-7</v>
      </c>
      <c r="AH63" s="13">
        <f t="shared" si="16"/>
        <v>3.0418755331942141E-8</v>
      </c>
      <c r="AI63" s="13">
        <f t="shared" si="16"/>
        <v>2.0496462738634699E-6</v>
      </c>
      <c r="AJ63" s="13">
        <f t="shared" si="16"/>
        <v>1.4378988138379791E-6</v>
      </c>
      <c r="AK63" s="13">
        <f t="shared" si="16"/>
        <v>6.4890433455194762E-7</v>
      </c>
      <c r="AL63" s="13">
        <f t="shared" si="16"/>
        <v>1.2839184985933541E-6</v>
      </c>
      <c r="AM63" s="15">
        <f t="shared" si="16"/>
        <v>3.5652191191607896E-7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8.1907102006104573E-5</v>
      </c>
      <c r="E64" s="13">
        <f t="shared" si="17"/>
        <v>8.9172277577368605E-9</v>
      </c>
      <c r="F64" s="13">
        <f t="shared" si="17"/>
        <v>2.0666384299117335E-10</v>
      </c>
      <c r="G64" s="13">
        <f t="shared" si="17"/>
        <v>1.0211505166172883E-7</v>
      </c>
      <c r="H64" s="13">
        <f t="shared" si="17"/>
        <v>4.6222111759689829E-8</v>
      </c>
      <c r="I64" s="13">
        <f t="shared" si="17"/>
        <v>1.2075557445804011E-8</v>
      </c>
      <c r="J64" s="13">
        <f t="shared" si="17"/>
        <v>2.5010145829342545E-8</v>
      </c>
      <c r="K64" s="13">
        <f t="shared" si="17"/>
        <v>1.2120519562317262E-8</v>
      </c>
      <c r="L64" s="13">
        <f t="shared" si="17"/>
        <v>4.3989245844724878E-10</v>
      </c>
      <c r="M64" s="13">
        <f t="shared" si="17"/>
        <v>8.9253926499040875E-9</v>
      </c>
      <c r="N64" s="13">
        <f t="shared" si="17"/>
        <v>7.682439953404193E-8</v>
      </c>
      <c r="O64" s="13">
        <f t="shared" si="17"/>
        <v>3.1223024262104024E-9</v>
      </c>
      <c r="P64" s="13">
        <f t="shared" si="17"/>
        <v>3.9269697376564464E-8</v>
      </c>
      <c r="Q64" s="13">
        <f t="shared" si="17"/>
        <v>2.3563778497421599E-10</v>
      </c>
      <c r="R64" s="13">
        <f t="shared" si="17"/>
        <v>7.3335808158998918E-8</v>
      </c>
      <c r="S64" s="13">
        <f t="shared" si="17"/>
        <v>4.0957601422557816E-9</v>
      </c>
      <c r="T64" s="13">
        <f t="shared" si="17"/>
        <v>2.6830110131337261E-8</v>
      </c>
      <c r="U64" s="13">
        <f t="shared" si="17"/>
        <v>3.5760423214800994E-8</v>
      </c>
      <c r="V64" s="13">
        <f t="shared" si="17"/>
        <v>5.4440519000944336E-8</v>
      </c>
      <c r="W64" s="13">
        <f t="shared" si="17"/>
        <v>2.0859402702842001E-7</v>
      </c>
      <c r="X64" s="13">
        <f t="shared" si="17"/>
        <v>2.4992990620344227E-7</v>
      </c>
      <c r="Y64" s="13">
        <f t="shared" si="17"/>
        <v>2.6318948455485788E-7</v>
      </c>
      <c r="Z64" s="13">
        <f t="shared" si="17"/>
        <v>1.1508141595548656E-9</v>
      </c>
      <c r="AA64" s="13">
        <f t="shared" si="17"/>
        <v>9.3930414154910694E-8</v>
      </c>
      <c r="AB64" s="13">
        <f t="shared" si="17"/>
        <v>1.2532720252433847E-7</v>
      </c>
      <c r="AC64" s="13">
        <f t="shared" si="17"/>
        <v>7.2900463609962191E-9</v>
      </c>
      <c r="AD64" s="13">
        <f t="shared" si="17"/>
        <v>2.0544751915370632E-8</v>
      </c>
      <c r="AE64" s="13">
        <f t="shared" si="17"/>
        <v>3.0053543554445211E-8</v>
      </c>
      <c r="AF64" s="13">
        <f t="shared" si="17"/>
        <v>6.7859400625335408E-8</v>
      </c>
      <c r="AG64" s="13">
        <f t="shared" si="17"/>
        <v>2.1090655579614739E-7</v>
      </c>
      <c r="AH64" s="13">
        <f t="shared" si="17"/>
        <v>1.0244509090901463E-7</v>
      </c>
      <c r="AI64" s="13">
        <f t="shared" si="17"/>
        <v>4.4329191291963867E-10</v>
      </c>
      <c r="AJ64" s="13">
        <f t="shared" si="17"/>
        <v>1.1242075274545473E-10</v>
      </c>
      <c r="AK64" s="13">
        <f t="shared" si="17"/>
        <v>2.3807945305577291E-9</v>
      </c>
      <c r="AL64" s="13">
        <f t="shared" si="17"/>
        <v>1.1454460739774269E-8</v>
      </c>
      <c r="AM64" s="15">
        <f t="shared" si="17"/>
        <v>5.4689243410237767E-10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5.5587663116569921E-7</v>
      </c>
      <c r="E65" s="13">
        <f t="shared" si="18"/>
        <v>1.0499934036894282E-7</v>
      </c>
      <c r="F65" s="13">
        <f t="shared" si="18"/>
        <v>4.5154128958178919E-8</v>
      </c>
      <c r="G65" s="13">
        <f t="shared" si="18"/>
        <v>3.6743928793543155E-7</v>
      </c>
      <c r="H65" s="13">
        <f t="shared" si="18"/>
        <v>3.089307882004781E-8</v>
      </c>
      <c r="I65" s="13">
        <f t="shared" si="18"/>
        <v>1.0475229304275552E-7</v>
      </c>
      <c r="J65" s="13">
        <f t="shared" si="18"/>
        <v>1.9844283332579323E-7</v>
      </c>
      <c r="K65" s="13">
        <f t="shared" si="18"/>
        <v>4.6744259965407686E-8</v>
      </c>
      <c r="L65" s="13">
        <f t="shared" si="18"/>
        <v>6.2227940097878496E-8</v>
      </c>
      <c r="M65" s="13">
        <f t="shared" si="18"/>
        <v>2.007273498171088E-7</v>
      </c>
      <c r="N65" s="13">
        <f t="shared" si="18"/>
        <v>7.815580890911367E-9</v>
      </c>
      <c r="O65" s="13">
        <f t="shared" si="18"/>
        <v>2.2543616064064284E-7</v>
      </c>
      <c r="P65" s="13">
        <f t="shared" si="18"/>
        <v>5.3564028719420457E-10</v>
      </c>
      <c r="Q65" s="13">
        <f t="shared" si="18"/>
        <v>2.158974245534027E-7</v>
      </c>
      <c r="R65" s="13">
        <f t="shared" si="18"/>
        <v>3.4415422203699542E-8</v>
      </c>
      <c r="S65" s="13">
        <f t="shared" si="18"/>
        <v>5.4160575931281505E-7</v>
      </c>
      <c r="T65" s="13">
        <f t="shared" si="18"/>
        <v>5.312851620090571E-8</v>
      </c>
      <c r="U65" s="13">
        <f t="shared" si="18"/>
        <v>8.5775061483071024E-8</v>
      </c>
      <c r="V65" s="13">
        <f t="shared" si="18"/>
        <v>1.1790689349141923E-8</v>
      </c>
      <c r="W65" s="13">
        <f t="shared" si="18"/>
        <v>7.5131138076291567E-8</v>
      </c>
      <c r="X65" s="13">
        <f t="shared" si="18"/>
        <v>3.9255882734225622E-8</v>
      </c>
      <c r="Y65" s="14">
        <f t="shared" si="18"/>
        <v>1.7429741656961448E-4</v>
      </c>
      <c r="Z65" s="13">
        <f t="shared" si="18"/>
        <v>3.628932528190614E-8</v>
      </c>
      <c r="AA65" s="13">
        <f t="shared" si="18"/>
        <v>1.4279170898245983E-7</v>
      </c>
      <c r="AB65" s="13">
        <f t="shared" si="18"/>
        <v>4.114039686364729E-9</v>
      </c>
      <c r="AC65" s="13">
        <f t="shared" si="18"/>
        <v>1.6122674721561353E-7</v>
      </c>
      <c r="AD65" s="13">
        <f t="shared" si="18"/>
        <v>1.500047628045916E-7</v>
      </c>
      <c r="AE65" s="13">
        <f t="shared" si="18"/>
        <v>9.143520702155517E-9</v>
      </c>
      <c r="AF65" s="13">
        <f t="shared" si="18"/>
        <v>7.8589684304657081E-9</v>
      </c>
      <c r="AG65" s="13">
        <f t="shared" si="18"/>
        <v>1.5481933984408408E-11</v>
      </c>
      <c r="AH65" s="13">
        <f t="shared" si="18"/>
        <v>1.4495101327353408E-7</v>
      </c>
      <c r="AI65" s="13">
        <f t="shared" si="18"/>
        <v>1.019067037736951E-7</v>
      </c>
      <c r="AJ65" s="13">
        <f t="shared" si="18"/>
        <v>5.2497917900956281E-7</v>
      </c>
      <c r="AK65" s="13">
        <f t="shared" si="18"/>
        <v>1.168769453177187E-7</v>
      </c>
      <c r="AL65" s="13">
        <f t="shared" si="18"/>
        <v>4.5925131040097928E-7</v>
      </c>
      <c r="AM65" s="15">
        <f t="shared" si="18"/>
        <v>1.7590891631743156E-8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1.6844733869334462E-7</v>
      </c>
      <c r="E66" s="14">
        <f t="shared" si="19"/>
        <v>1.5486348620051781E-3</v>
      </c>
      <c r="F66" s="14">
        <f t="shared" si="19"/>
        <v>5.7113351136908499E-6</v>
      </c>
      <c r="G66" s="13">
        <f t="shared" si="19"/>
        <v>8.6816624444839246E-8</v>
      </c>
      <c r="H66" s="13">
        <f t="shared" si="19"/>
        <v>1.0686269573477156E-7</v>
      </c>
      <c r="I66" s="13">
        <f t="shared" si="19"/>
        <v>4.3409930599326507E-8</v>
      </c>
      <c r="J66" s="13">
        <f t="shared" si="19"/>
        <v>1.5643833277621554E-6</v>
      </c>
      <c r="K66" s="13">
        <f t="shared" si="19"/>
        <v>6.1882251476752423E-7</v>
      </c>
      <c r="L66" s="13">
        <f t="shared" si="19"/>
        <v>1.8186674537637601E-8</v>
      </c>
      <c r="M66" s="13">
        <f t="shared" si="19"/>
        <v>9.0324628287095726E-9</v>
      </c>
      <c r="N66" s="13">
        <f t="shared" si="19"/>
        <v>7.4185094979587405E-7</v>
      </c>
      <c r="O66" s="13">
        <f t="shared" si="19"/>
        <v>1.0780005775014136E-7</v>
      </c>
      <c r="P66" s="13">
        <f t="shared" si="19"/>
        <v>1.1712734003837936E-6</v>
      </c>
      <c r="Q66" s="13">
        <f t="shared" si="19"/>
        <v>1.5419582616356663E-7</v>
      </c>
      <c r="R66" s="13">
        <f t="shared" si="19"/>
        <v>7.894227290697847E-7</v>
      </c>
      <c r="S66" s="13">
        <f t="shared" si="19"/>
        <v>1.4716533473826068E-6</v>
      </c>
      <c r="T66" s="13">
        <f t="shared" si="19"/>
        <v>6.4497406154227271E-8</v>
      </c>
      <c r="U66" s="13">
        <f t="shared" si="19"/>
        <v>3.743350598829099E-7</v>
      </c>
      <c r="V66" s="14">
        <f t="shared" si="19"/>
        <v>5.9032994327899035E-6</v>
      </c>
      <c r="W66" s="13">
        <f t="shared" si="19"/>
        <v>1.5884572722577487E-6</v>
      </c>
      <c r="X66" s="13">
        <f t="shared" si="19"/>
        <v>4.3075616895901756E-6</v>
      </c>
      <c r="Y66" s="13">
        <f t="shared" si="19"/>
        <v>9.3994734572695565E-7</v>
      </c>
      <c r="Z66" s="13">
        <f t="shared" si="19"/>
        <v>1.4287957673549951E-6</v>
      </c>
      <c r="AA66" s="13">
        <f t="shared" si="19"/>
        <v>6.889241618030247E-8</v>
      </c>
      <c r="AB66" s="13">
        <f t="shared" si="19"/>
        <v>3.219341387811286E-7</v>
      </c>
      <c r="AC66" s="13">
        <f t="shared" si="19"/>
        <v>2.1607944705858306E-6</v>
      </c>
      <c r="AD66" s="13">
        <f t="shared" si="19"/>
        <v>1.103498210841509E-7</v>
      </c>
      <c r="AE66" s="13">
        <f t="shared" si="19"/>
        <v>2.2448986290345182E-7</v>
      </c>
      <c r="AF66" s="13">
        <f t="shared" si="19"/>
        <v>3.3462056041714312E-6</v>
      </c>
      <c r="AG66" s="13">
        <f t="shared" si="19"/>
        <v>6.7829028454574951E-7</v>
      </c>
      <c r="AH66" s="13">
        <f t="shared" si="19"/>
        <v>4.4329572216546566E-7</v>
      </c>
      <c r="AI66" s="13">
        <f t="shared" si="19"/>
        <v>1.8909488034934277E-6</v>
      </c>
      <c r="AJ66" s="13">
        <f t="shared" si="19"/>
        <v>8.0082379948564722E-8</v>
      </c>
      <c r="AK66" s="13">
        <f t="shared" si="19"/>
        <v>5.5528709150947145E-7</v>
      </c>
      <c r="AL66" s="13">
        <f t="shared" si="19"/>
        <v>1.0272379979673338E-7</v>
      </c>
      <c r="AM66" s="15">
        <f t="shared" si="19"/>
        <v>1.265083064486021E-7</v>
      </c>
    </row>
    <row r="67" spans="1:39" ht="24">
      <c r="A67" s="10" t="s">
        <v>60</v>
      </c>
      <c r="B67" s="11" t="s">
        <v>40</v>
      </c>
      <c r="C67" s="16"/>
      <c r="D67" s="13">
        <f t="shared" ref="D67:AM67" si="20">$C25^2*D25^2</f>
        <v>1.9265934125293026E-7</v>
      </c>
      <c r="E67" s="13">
        <f t="shared" si="20"/>
        <v>3.6656627319470615E-6</v>
      </c>
      <c r="F67" s="13">
        <f t="shared" si="20"/>
        <v>2.3515168003686002E-6</v>
      </c>
      <c r="G67" s="13">
        <f t="shared" si="20"/>
        <v>5.0827858696471782E-6</v>
      </c>
      <c r="H67" s="13">
        <f t="shared" si="20"/>
        <v>1.8373408990359365E-7</v>
      </c>
      <c r="I67" s="13">
        <f t="shared" si="20"/>
        <v>6.4839448741360372E-8</v>
      </c>
      <c r="J67" s="13">
        <f t="shared" si="20"/>
        <v>7.1986506341953627E-6</v>
      </c>
      <c r="K67" s="13">
        <f t="shared" si="20"/>
        <v>1.2816655015497858E-5</v>
      </c>
      <c r="L67" s="13">
        <f t="shared" si="20"/>
        <v>1.0924958321501925E-7</v>
      </c>
      <c r="M67" s="13">
        <f t="shared" si="20"/>
        <v>9.250049547018118E-7</v>
      </c>
      <c r="N67" s="13">
        <f t="shared" si="20"/>
        <v>1.5359786334546063E-6</v>
      </c>
      <c r="O67" s="13">
        <f t="shared" si="20"/>
        <v>1.8591583592365705E-7</v>
      </c>
      <c r="P67" s="13">
        <f t="shared" si="20"/>
        <v>1.7337764430805341E-8</v>
      </c>
      <c r="Q67" s="13">
        <f t="shared" si="20"/>
        <v>2.7472748100158643E-6</v>
      </c>
      <c r="R67" s="13">
        <f t="shared" si="20"/>
        <v>6.4548393265327949E-6</v>
      </c>
      <c r="S67" s="14">
        <f t="shared" si="20"/>
        <v>3.8743155360000002E-3</v>
      </c>
      <c r="T67" s="13">
        <f t="shared" si="20"/>
        <v>4.2649793348817784E-7</v>
      </c>
      <c r="U67" s="13">
        <f t="shared" si="20"/>
        <v>1.1263660100096519E-7</v>
      </c>
      <c r="V67" s="13">
        <f t="shared" si="20"/>
        <v>1.0469130060164706E-6</v>
      </c>
      <c r="W67" s="13">
        <f t="shared" si="20"/>
        <v>9.8760144519527458E-8</v>
      </c>
      <c r="X67" s="13">
        <f t="shared" si="20"/>
        <v>1.2307290026213953E-6</v>
      </c>
      <c r="Y67" s="13">
        <f t="shared" si="20"/>
        <v>1.2070678853321832E-5</v>
      </c>
      <c r="Z67" s="13">
        <f t="shared" si="20"/>
        <v>1.4300364040566826E-6</v>
      </c>
      <c r="AA67" s="13">
        <f t="shared" si="20"/>
        <v>6.4032302308698246E-6</v>
      </c>
      <c r="AB67" s="13">
        <f t="shared" si="20"/>
        <v>6.4221586929939734E-6</v>
      </c>
      <c r="AC67" s="13">
        <f t="shared" si="20"/>
        <v>5.8860711941322434E-7</v>
      </c>
      <c r="AD67" s="13">
        <f t="shared" si="20"/>
        <v>3.5679593186091595E-8</v>
      </c>
      <c r="AE67" s="13">
        <f t="shared" si="20"/>
        <v>1.2481389131361053E-7</v>
      </c>
      <c r="AF67" s="13">
        <f t="shared" si="20"/>
        <v>6.5545816041226619E-6</v>
      </c>
      <c r="AG67" s="13">
        <f t="shared" si="20"/>
        <v>2.0881162885796159E-10</v>
      </c>
      <c r="AH67" s="13">
        <f t="shared" si="20"/>
        <v>1.7002758321268962E-6</v>
      </c>
      <c r="AI67" s="13">
        <f t="shared" si="20"/>
        <v>6.9671301400462969E-7</v>
      </c>
      <c r="AJ67" s="13">
        <f t="shared" si="20"/>
        <v>2.8763496060625255E-6</v>
      </c>
      <c r="AK67" s="13">
        <f t="shared" si="20"/>
        <v>1.2341167687633672E-5</v>
      </c>
      <c r="AL67" s="13">
        <f t="shared" si="20"/>
        <v>2.7582756044937257E-7</v>
      </c>
      <c r="AM67" s="15">
        <f t="shared" si="20"/>
        <v>8.6125689240225714E-7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4.3627783263843029E-7</v>
      </c>
      <c r="E68" s="13">
        <f t="shared" si="21"/>
        <v>6.8308958747011232E-6</v>
      </c>
      <c r="F68" s="13">
        <f t="shared" si="21"/>
        <v>1.1252868889826274E-5</v>
      </c>
      <c r="G68" s="13">
        <f t="shared" si="21"/>
        <v>4.7584580730988991E-7</v>
      </c>
      <c r="H68" s="13">
        <f t="shared" si="21"/>
        <v>1.4326896416147688E-5</v>
      </c>
      <c r="I68" s="13">
        <f t="shared" si="21"/>
        <v>1.1784080946786391E-7</v>
      </c>
      <c r="J68" s="13">
        <f t="shared" si="21"/>
        <v>1.3076428090951292E-5</v>
      </c>
      <c r="K68" s="13">
        <f t="shared" si="21"/>
        <v>6.7396528148204863E-6</v>
      </c>
      <c r="L68" s="13">
        <f t="shared" si="21"/>
        <v>1.150378725347602E-5</v>
      </c>
      <c r="M68" s="13">
        <f t="shared" si="21"/>
        <v>3.0442795942705382E-6</v>
      </c>
      <c r="N68" s="13">
        <f t="shared" si="21"/>
        <v>1.4826962492255276E-8</v>
      </c>
      <c r="O68" s="13">
        <f t="shared" si="21"/>
        <v>1.911746701620196E-6</v>
      </c>
      <c r="P68" s="13">
        <f t="shared" si="21"/>
        <v>2.8478496543443218E-6</v>
      </c>
      <c r="Q68" s="13">
        <f t="shared" si="21"/>
        <v>9.3529004211819397E-7</v>
      </c>
      <c r="R68" s="13">
        <f t="shared" si="21"/>
        <v>4.9696084321598198E-6</v>
      </c>
      <c r="S68" s="13">
        <f t="shared" si="21"/>
        <v>7.4602312677015641E-7</v>
      </c>
      <c r="T68" s="13">
        <f t="shared" si="21"/>
        <v>2.6631958880195071E-8</v>
      </c>
      <c r="U68" s="13">
        <f t="shared" si="21"/>
        <v>1.0956615251275581E-6</v>
      </c>
      <c r="V68" s="13">
        <f t="shared" si="21"/>
        <v>9.1864968919445539E-7</v>
      </c>
      <c r="W68" s="13">
        <f t="shared" si="21"/>
        <v>6.63169581482553E-6</v>
      </c>
      <c r="X68" s="13">
        <f t="shared" si="21"/>
        <v>2.0611668340490123E-6</v>
      </c>
      <c r="Y68" s="13">
        <f t="shared" si="21"/>
        <v>4.5593356446648089E-6</v>
      </c>
      <c r="Z68" s="13">
        <f t="shared" si="21"/>
        <v>3.9899328681335313E-6</v>
      </c>
      <c r="AA68" s="13">
        <f t="shared" si="21"/>
        <v>3.0372359415898193E-6</v>
      </c>
      <c r="AB68" s="13">
        <f t="shared" si="21"/>
        <v>3.2617854471804393E-6</v>
      </c>
      <c r="AC68" s="14">
        <f t="shared" si="21"/>
        <v>4.9107859289999993E-3</v>
      </c>
      <c r="AD68" s="13">
        <f t="shared" si="21"/>
        <v>2.2993060210010709E-6</v>
      </c>
      <c r="AE68" s="13">
        <f t="shared" si="21"/>
        <v>1.3868622822293464E-6</v>
      </c>
      <c r="AF68" s="13">
        <f t="shared" si="21"/>
        <v>4.7997069066570981E-7</v>
      </c>
      <c r="AG68" s="13">
        <f t="shared" si="21"/>
        <v>2.402697197784636E-6</v>
      </c>
      <c r="AH68" s="13">
        <f t="shared" si="21"/>
        <v>1.3750574605868124E-7</v>
      </c>
      <c r="AI68" s="13">
        <f t="shared" si="21"/>
        <v>3.0154730310223721E-6</v>
      </c>
      <c r="AJ68" s="13">
        <f t="shared" si="21"/>
        <v>4.0836257867285156E-8</v>
      </c>
      <c r="AK68" s="13">
        <f t="shared" si="21"/>
        <v>3.1400528036468458E-6</v>
      </c>
      <c r="AL68" s="13">
        <f t="shared" si="21"/>
        <v>1.1685168373926556E-6</v>
      </c>
      <c r="AM68" s="15">
        <f t="shared" si="21"/>
        <v>8.4422813233812128E-6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1.3653531992392045E-7</v>
      </c>
      <c r="E69" s="13">
        <f t="shared" si="22"/>
        <v>3.8744327426963581E-8</v>
      </c>
      <c r="F69" s="13">
        <f t="shared" si="22"/>
        <v>1.8776382048622487E-9</v>
      </c>
      <c r="G69" s="13">
        <f t="shared" si="22"/>
        <v>1.6827940689310904E-7</v>
      </c>
      <c r="H69" s="13">
        <f t="shared" si="22"/>
        <v>2.773855359157339E-8</v>
      </c>
      <c r="I69" s="13">
        <f t="shared" si="22"/>
        <v>1.3271823332205101E-7</v>
      </c>
      <c r="J69" s="13">
        <f t="shared" si="22"/>
        <v>6.0286775521183588E-8</v>
      </c>
      <c r="K69" s="13">
        <f t="shared" si="22"/>
        <v>5.9362460348248639E-7</v>
      </c>
      <c r="L69" s="13">
        <f t="shared" si="22"/>
        <v>6.0559350283409553E-8</v>
      </c>
      <c r="M69" s="13">
        <f t="shared" si="22"/>
        <v>2.5817290392299617E-7</v>
      </c>
      <c r="N69" s="13">
        <f t="shared" si="22"/>
        <v>1.3272595785627544E-6</v>
      </c>
      <c r="O69" s="13">
        <f t="shared" si="22"/>
        <v>2.2401081294319851E-8</v>
      </c>
      <c r="P69" s="13">
        <f t="shared" si="22"/>
        <v>1.4410974071609545E-6</v>
      </c>
      <c r="Q69" s="13">
        <f t="shared" si="22"/>
        <v>3.3764251718589845E-7</v>
      </c>
      <c r="R69" s="13">
        <f t="shared" si="22"/>
        <v>1.5536393248018375E-7</v>
      </c>
      <c r="S69" s="13">
        <f t="shared" si="22"/>
        <v>5.0286712860966376E-9</v>
      </c>
      <c r="T69" s="13">
        <f t="shared" si="22"/>
        <v>1.154806938129467E-8</v>
      </c>
      <c r="U69" s="13">
        <f t="shared" si="22"/>
        <v>3.4024370390872513E-7</v>
      </c>
      <c r="V69" s="13">
        <f t="shared" si="22"/>
        <v>9.1253818974758449E-7</v>
      </c>
      <c r="W69" s="13">
        <f t="shared" si="22"/>
        <v>1.403969350166162E-6</v>
      </c>
      <c r="X69" s="13">
        <f t="shared" si="22"/>
        <v>5.8647638516968739E-7</v>
      </c>
      <c r="Y69" s="13">
        <f t="shared" si="22"/>
        <v>4.7171185902907033E-7</v>
      </c>
      <c r="Z69" s="13">
        <f t="shared" si="22"/>
        <v>6.7521647676912991E-7</v>
      </c>
      <c r="AA69" s="13">
        <f t="shared" si="22"/>
        <v>7.954887720596654E-7</v>
      </c>
      <c r="AB69" s="13">
        <f t="shared" si="22"/>
        <v>1.8036836763433489E-6</v>
      </c>
      <c r="AC69" s="13">
        <f t="shared" si="22"/>
        <v>2.5601747294012184E-7</v>
      </c>
      <c r="AD69" s="14">
        <f t="shared" si="22"/>
        <v>5.50054149277898E-4</v>
      </c>
      <c r="AE69" s="13">
        <f t="shared" si="22"/>
        <v>1.1593315833236104E-7</v>
      </c>
      <c r="AF69" s="13">
        <f t="shared" si="22"/>
        <v>1.2706125545156798E-10</v>
      </c>
      <c r="AG69" s="13">
        <f t="shared" si="22"/>
        <v>3.2009422422026266E-8</v>
      </c>
      <c r="AH69" s="13">
        <f t="shared" si="22"/>
        <v>9.1600475791743893E-8</v>
      </c>
      <c r="AI69" s="13">
        <f t="shared" si="22"/>
        <v>1.1158722695131232E-7</v>
      </c>
      <c r="AJ69" s="13">
        <f t="shared" si="22"/>
        <v>2.6457604464081341E-7</v>
      </c>
      <c r="AK69" s="13">
        <f t="shared" si="22"/>
        <v>1.1852184905870799E-8</v>
      </c>
      <c r="AL69" s="13">
        <f t="shared" si="22"/>
        <v>1.376026871975076E-6</v>
      </c>
      <c r="AM69" s="17">
        <f t="shared" si="22"/>
        <v>1.9694984279264294E-6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1.6733424490504023E-6</v>
      </c>
      <c r="E70" s="13">
        <f t="shared" si="23"/>
        <v>7.5251719669021738E-8</v>
      </c>
      <c r="F70" s="13">
        <f t="shared" si="23"/>
        <v>3.8599318381959716E-7</v>
      </c>
      <c r="G70" s="14">
        <f t="shared" si="23"/>
        <v>1.3507511474718193E-3</v>
      </c>
      <c r="H70" s="13">
        <f t="shared" si="23"/>
        <v>7.4001986717625631E-7</v>
      </c>
      <c r="I70" s="13">
        <f t="shared" si="23"/>
        <v>1.9434631461772425E-8</v>
      </c>
      <c r="J70" s="13">
        <f t="shared" si="23"/>
        <v>9.4858465508377107E-7</v>
      </c>
      <c r="K70" s="13">
        <f t="shared" si="23"/>
        <v>2.4001891555544644E-7</v>
      </c>
      <c r="L70" s="13">
        <f t="shared" si="23"/>
        <v>7.4061323151499389E-7</v>
      </c>
      <c r="M70" s="13">
        <f t="shared" si="23"/>
        <v>1.3123754723220613E-6</v>
      </c>
      <c r="N70" s="13">
        <f t="shared" si="23"/>
        <v>1.4500955831966057E-6</v>
      </c>
      <c r="O70" s="13">
        <f t="shared" si="23"/>
        <v>6.0064006094750425E-7</v>
      </c>
      <c r="P70" s="13">
        <f t="shared" si="23"/>
        <v>5.2365103368824359E-7</v>
      </c>
      <c r="Q70" s="13">
        <f t="shared" si="23"/>
        <v>1.0390087084180562E-7</v>
      </c>
      <c r="R70" s="13">
        <f t="shared" si="23"/>
        <v>4.2539581146174814E-7</v>
      </c>
      <c r="S70" s="13">
        <f t="shared" si="23"/>
        <v>1.7675162045703413E-6</v>
      </c>
      <c r="T70" s="13">
        <f t="shared" si="23"/>
        <v>3.6373986106146206E-7</v>
      </c>
      <c r="U70" s="13">
        <f t="shared" si="23"/>
        <v>3.3439686311995753E-6</v>
      </c>
      <c r="V70" s="13">
        <f t="shared" si="23"/>
        <v>1.2417923736743156E-6</v>
      </c>
      <c r="W70" s="13">
        <f t="shared" si="23"/>
        <v>2.0342486070288649E-6</v>
      </c>
      <c r="X70" s="13">
        <f t="shared" si="23"/>
        <v>5.3477114657365607E-8</v>
      </c>
      <c r="Y70" s="13">
        <f t="shared" si="23"/>
        <v>2.8484218131505224E-6</v>
      </c>
      <c r="Z70" s="13">
        <f t="shared" si="23"/>
        <v>6.9644859893895435E-7</v>
      </c>
      <c r="AA70" s="14">
        <f t="shared" si="23"/>
        <v>7.3890186044488437E-6</v>
      </c>
      <c r="AB70" s="13">
        <f t="shared" si="23"/>
        <v>2.8936478316426228E-6</v>
      </c>
      <c r="AC70" s="13">
        <f t="shared" si="23"/>
        <v>1.3010762439759526E-7</v>
      </c>
      <c r="AD70" s="13">
        <f t="shared" si="23"/>
        <v>4.1478854574001376E-7</v>
      </c>
      <c r="AE70" s="13">
        <f t="shared" si="23"/>
        <v>9.2841898987787303E-7</v>
      </c>
      <c r="AF70" s="13">
        <f t="shared" si="23"/>
        <v>1.6229193789839706E-6</v>
      </c>
      <c r="AG70" s="13">
        <f t="shared" si="23"/>
        <v>3.502185278630985E-8</v>
      </c>
      <c r="AH70" s="13">
        <f t="shared" si="23"/>
        <v>2.7608676760329694E-9</v>
      </c>
      <c r="AI70" s="13">
        <f t="shared" si="23"/>
        <v>1.4899478811860681E-7</v>
      </c>
      <c r="AJ70" s="13">
        <f t="shared" si="23"/>
        <v>4.3040127454672785E-8</v>
      </c>
      <c r="AK70" s="13">
        <f t="shared" si="23"/>
        <v>6.9137727452167753E-7</v>
      </c>
      <c r="AL70" s="13">
        <f t="shared" si="23"/>
        <v>8.2375613735131177E-11</v>
      </c>
      <c r="AM70" s="15">
        <f t="shared" si="23"/>
        <v>7.8659997315298413E-7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1.2418248830980542E-10</v>
      </c>
      <c r="E71" s="13">
        <f t="shared" si="24"/>
        <v>8.1983981382552219E-9</v>
      </c>
      <c r="F71" s="13">
        <f t="shared" si="24"/>
        <v>2.1398417111720388E-8</v>
      </c>
      <c r="G71" s="13">
        <f t="shared" si="24"/>
        <v>4.6130839454664315E-9</v>
      </c>
      <c r="H71" s="13">
        <f t="shared" si="24"/>
        <v>3.508547653723364E-9</v>
      </c>
      <c r="I71" s="13">
        <f t="shared" si="24"/>
        <v>1.4839705181081967E-8</v>
      </c>
      <c r="J71" s="13">
        <f t="shared" si="24"/>
        <v>2.9973099288109424E-8</v>
      </c>
      <c r="K71" s="13">
        <f t="shared" si="24"/>
        <v>1.4014583070784448E-8</v>
      </c>
      <c r="L71" s="13">
        <f t="shared" si="24"/>
        <v>2.7360476402295477E-9</v>
      </c>
      <c r="M71" s="13">
        <f t="shared" si="24"/>
        <v>2.7120172715928131E-9</v>
      </c>
      <c r="N71" s="13">
        <f t="shared" si="24"/>
        <v>5.5706556454666442E-9</v>
      </c>
      <c r="O71" s="13">
        <f t="shared" si="24"/>
        <v>4.2910091935414422E-9</v>
      </c>
      <c r="P71" s="13">
        <f t="shared" si="24"/>
        <v>4.9733084408136694E-10</v>
      </c>
      <c r="Q71" s="13">
        <f t="shared" si="24"/>
        <v>2.6912047714175056E-10</v>
      </c>
      <c r="R71" s="13">
        <f t="shared" si="24"/>
        <v>2.5350176928561925E-8</v>
      </c>
      <c r="S71" s="13">
        <f t="shared" si="24"/>
        <v>3.2933474039415189E-9</v>
      </c>
      <c r="T71" s="13">
        <f t="shared" si="24"/>
        <v>7.5962849949676216E-10</v>
      </c>
      <c r="U71" s="13">
        <f t="shared" si="24"/>
        <v>8.3476938126789596E-9</v>
      </c>
      <c r="V71" s="13">
        <f t="shared" si="24"/>
        <v>5.3911717648018855E-10</v>
      </c>
      <c r="W71" s="13">
        <f t="shared" si="24"/>
        <v>2.0173628983331217E-9</v>
      </c>
      <c r="X71" s="13">
        <f t="shared" si="24"/>
        <v>2.697843973842773E-9</v>
      </c>
      <c r="Y71" s="13">
        <f t="shared" si="24"/>
        <v>1.864182222997741E-9</v>
      </c>
      <c r="Z71" s="14">
        <f t="shared" si="24"/>
        <v>8.916626654770627E-6</v>
      </c>
      <c r="AA71" s="13">
        <f t="shared" si="24"/>
        <v>7.0051778516301655E-10</v>
      </c>
      <c r="AB71" s="13">
        <f t="shared" si="24"/>
        <v>3.2567450414387072E-9</v>
      </c>
      <c r="AC71" s="13">
        <f t="shared" si="24"/>
        <v>7.2458104173738401E-9</v>
      </c>
      <c r="AD71" s="13">
        <f t="shared" si="24"/>
        <v>1.1026157249136847E-8</v>
      </c>
      <c r="AE71" s="13">
        <f t="shared" si="24"/>
        <v>3.8948951142153519E-9</v>
      </c>
      <c r="AF71" s="13">
        <f t="shared" si="24"/>
        <v>1.71571546324536E-8</v>
      </c>
      <c r="AG71" s="13">
        <f t="shared" si="24"/>
        <v>3.4561294268267129E-9</v>
      </c>
      <c r="AH71" s="13">
        <f t="shared" si="24"/>
        <v>3.8557772392293657E-9</v>
      </c>
      <c r="AI71" s="13">
        <f t="shared" si="24"/>
        <v>7.7912074193982357E-9</v>
      </c>
      <c r="AJ71" s="13">
        <f t="shared" si="24"/>
        <v>1.7491927821850565E-9</v>
      </c>
      <c r="AK71" s="13">
        <f t="shared" si="24"/>
        <v>1.0777684843333849E-8</v>
      </c>
      <c r="AL71" s="13">
        <f t="shared" si="24"/>
        <v>1.1519620050130594E-10</v>
      </c>
      <c r="AM71" s="15">
        <f t="shared" si="24"/>
        <v>1.1044031718495036E-9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5.6730305170292586E-9</v>
      </c>
      <c r="E72" s="14">
        <f t="shared" si="25"/>
        <v>8.1056769720934117E-6</v>
      </c>
      <c r="F72" s="14">
        <f t="shared" si="25"/>
        <v>2.2638054379664828E-3</v>
      </c>
      <c r="G72" s="13">
        <f t="shared" si="25"/>
        <v>6.4715358753281327E-7</v>
      </c>
      <c r="H72" s="13">
        <f t="shared" si="25"/>
        <v>1.4279069582782033E-6</v>
      </c>
      <c r="I72" s="13">
        <f t="shared" si="25"/>
        <v>1.0818691532415681E-7</v>
      </c>
      <c r="J72" s="13">
        <f t="shared" si="25"/>
        <v>1.6397740727374323E-6</v>
      </c>
      <c r="K72" s="13">
        <f t="shared" si="25"/>
        <v>4.1940265723979679E-7</v>
      </c>
      <c r="L72" s="13">
        <f t="shared" si="25"/>
        <v>5.2133891420152016E-8</v>
      </c>
      <c r="M72" s="13">
        <f t="shared" si="25"/>
        <v>7.8545544559147028E-7</v>
      </c>
      <c r="N72" s="13">
        <f t="shared" si="25"/>
        <v>2.8625749754210134E-6</v>
      </c>
      <c r="O72" s="13">
        <f t="shared" si="25"/>
        <v>4.5362613253567165E-7</v>
      </c>
      <c r="P72" s="13">
        <f t="shared" si="25"/>
        <v>6.8402401126084022E-9</v>
      </c>
      <c r="Q72" s="13">
        <f t="shared" si="25"/>
        <v>1.5932971938023409E-7</v>
      </c>
      <c r="R72" s="13">
        <f t="shared" si="25"/>
        <v>5.0639337546436875E-8</v>
      </c>
      <c r="S72" s="13">
        <f t="shared" si="25"/>
        <v>1.3685929420690085E-6</v>
      </c>
      <c r="T72" s="13">
        <f t="shared" si="25"/>
        <v>1.0084914074350793E-8</v>
      </c>
      <c r="U72" s="13">
        <f t="shared" si="25"/>
        <v>1.2996491644198322E-6</v>
      </c>
      <c r="V72" s="13">
        <f t="shared" si="25"/>
        <v>2.5845271762586989E-7</v>
      </c>
      <c r="W72" s="13">
        <f t="shared" si="25"/>
        <v>3.4696512560253327E-7</v>
      </c>
      <c r="X72" s="13">
        <f t="shared" si="25"/>
        <v>3.1377710476422203E-6</v>
      </c>
      <c r="Y72" s="13">
        <f t="shared" si="25"/>
        <v>5.8664898678541316E-7</v>
      </c>
      <c r="Z72" s="13">
        <f t="shared" si="25"/>
        <v>5.4020375958759746E-6</v>
      </c>
      <c r="AA72" s="13">
        <f t="shared" si="25"/>
        <v>5.4895890561322625E-6</v>
      </c>
      <c r="AB72" s="13">
        <f t="shared" si="25"/>
        <v>3.0672722738423775E-7</v>
      </c>
      <c r="AC72" s="13">
        <f t="shared" si="25"/>
        <v>5.1604982950168079E-6</v>
      </c>
      <c r="AD72" s="13">
        <f t="shared" si="25"/>
        <v>7.7852051786226428E-9</v>
      </c>
      <c r="AE72" s="13">
        <f t="shared" si="25"/>
        <v>4.4856185715899207E-9</v>
      </c>
      <c r="AF72" s="13">
        <f t="shared" si="25"/>
        <v>3.1267712807567072E-7</v>
      </c>
      <c r="AG72" s="14">
        <f t="shared" si="25"/>
        <v>8.1056769720934117E-6</v>
      </c>
      <c r="AH72" s="13">
        <f t="shared" si="25"/>
        <v>4.5171295737551798E-6</v>
      </c>
      <c r="AI72" s="13">
        <f t="shared" si="25"/>
        <v>3.4816355294124761E-7</v>
      </c>
      <c r="AJ72" s="13">
        <f t="shared" si="25"/>
        <v>2.0647617788697823E-6</v>
      </c>
      <c r="AK72" s="13">
        <f t="shared" si="25"/>
        <v>8.8353916348503369E-7</v>
      </c>
      <c r="AL72" s="13">
        <f t="shared" si="25"/>
        <v>7.0794277436904833E-6</v>
      </c>
      <c r="AM72" s="15">
        <f t="shared" si="25"/>
        <v>6.5299502065639497E-8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3.6078451766202418E-7</v>
      </c>
      <c r="E73" s="13">
        <f t="shared" si="26"/>
        <v>9.7402712217662843E-7</v>
      </c>
      <c r="F73" s="13">
        <f t="shared" si="26"/>
        <v>4.557298947521867E-7</v>
      </c>
      <c r="G73" s="13">
        <f t="shared" si="26"/>
        <v>4.367546761722016E-7</v>
      </c>
      <c r="H73" s="13">
        <f t="shared" si="26"/>
        <v>2.3988838599958546E-7</v>
      </c>
      <c r="I73" s="13">
        <f t="shared" si="26"/>
        <v>1.0091942114203359E-7</v>
      </c>
      <c r="J73" s="13">
        <f t="shared" si="26"/>
        <v>4.3420138296071297E-6</v>
      </c>
      <c r="K73" s="14">
        <f t="shared" si="26"/>
        <v>2.4534951521948882E-3</v>
      </c>
      <c r="L73" s="13">
        <f t="shared" si="26"/>
        <v>1.0916171458826993E-6</v>
      </c>
      <c r="M73" s="13">
        <f t="shared" si="26"/>
        <v>2.3676570837698624E-6</v>
      </c>
      <c r="N73" s="13">
        <f t="shared" si="26"/>
        <v>5.6325923605560783E-6</v>
      </c>
      <c r="O73" s="13">
        <f t="shared" si="26"/>
        <v>2.5063049515596405E-6</v>
      </c>
      <c r="P73" s="13">
        <f t="shared" si="26"/>
        <v>2.2465726749606345E-6</v>
      </c>
      <c r="Q73" s="13">
        <f t="shared" si="26"/>
        <v>3.99734778924421E-6</v>
      </c>
      <c r="R73" s="13">
        <f t="shared" si="26"/>
        <v>9.2376752809957979E-8</v>
      </c>
      <c r="S73" s="13">
        <f t="shared" si="26"/>
        <v>8.0919141335465123E-6</v>
      </c>
      <c r="T73" s="13">
        <f t="shared" si="26"/>
        <v>2.391230959565089E-6</v>
      </c>
      <c r="U73" s="13">
        <f t="shared" si="26"/>
        <v>8.7909482929507437E-7</v>
      </c>
      <c r="V73" s="13">
        <f t="shared" si="26"/>
        <v>1.4523983973019245E-6</v>
      </c>
      <c r="W73" s="13">
        <f t="shared" si="26"/>
        <v>6.5580347218939507E-9</v>
      </c>
      <c r="X73" s="13">
        <f t="shared" si="26"/>
        <v>1.7515377916538013E-6</v>
      </c>
      <c r="Y73" s="13">
        <f t="shared" si="26"/>
        <v>6.5900324577276264E-7</v>
      </c>
      <c r="Z73" s="13">
        <f t="shared" si="26"/>
        <v>3.8391720181677815E-6</v>
      </c>
      <c r="AA73" s="13">
        <f t="shared" si="26"/>
        <v>3.875120705463596E-6</v>
      </c>
      <c r="AB73" s="13">
        <f t="shared" si="26"/>
        <v>1.1959168093580789E-6</v>
      </c>
      <c r="AC73" s="13">
        <f t="shared" si="26"/>
        <v>3.3552601948862498E-6</v>
      </c>
      <c r="AD73" s="13">
        <f t="shared" si="26"/>
        <v>2.6575705309352749E-6</v>
      </c>
      <c r="AE73" s="13">
        <f t="shared" si="26"/>
        <v>5.9175240388483531E-7</v>
      </c>
      <c r="AF73" s="13">
        <f t="shared" si="26"/>
        <v>4.2535018433193269E-7</v>
      </c>
      <c r="AG73" s="13">
        <f t="shared" si="26"/>
        <v>8.4825701268401681E-7</v>
      </c>
      <c r="AH73" s="13">
        <f t="shared" si="26"/>
        <v>2.2983983051512826E-6</v>
      </c>
      <c r="AI73" s="13">
        <f t="shared" si="26"/>
        <v>1.0777676024883165E-6</v>
      </c>
      <c r="AJ73" s="13">
        <f t="shared" si="26"/>
        <v>1.8455326128313176E-6</v>
      </c>
      <c r="AK73" s="13">
        <f t="shared" si="26"/>
        <v>3.4453740979035232E-8</v>
      </c>
      <c r="AL73" s="13">
        <f t="shared" si="26"/>
        <v>2.7470059656315059E-6</v>
      </c>
      <c r="AM73" s="15">
        <f t="shared" si="26"/>
        <v>1.5904852141634551E-6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2.3479912058878218E-6</v>
      </c>
      <c r="E74" s="13">
        <f t="shared" si="27"/>
        <v>9.4584915394650438E-7</v>
      </c>
      <c r="F74" s="13">
        <f t="shared" si="27"/>
        <v>1.4217388087641832E-7</v>
      </c>
      <c r="G74" s="13">
        <f t="shared" si="27"/>
        <v>1.3978761345683257E-6</v>
      </c>
      <c r="H74" s="13">
        <f t="shared" si="27"/>
        <v>7.9601208182916801E-9</v>
      </c>
      <c r="I74" s="13">
        <f t="shared" si="27"/>
        <v>4.4130549487200468E-7</v>
      </c>
      <c r="J74" s="13">
        <f t="shared" si="27"/>
        <v>1.3477707268139183E-6</v>
      </c>
      <c r="K74" s="13">
        <f t="shared" si="27"/>
        <v>2.5631154100789136E-9</v>
      </c>
      <c r="L74" s="13">
        <f t="shared" si="27"/>
        <v>4.8165939016014328E-7</v>
      </c>
      <c r="M74" s="13">
        <f t="shared" si="27"/>
        <v>1.0000492845598344E-6</v>
      </c>
      <c r="N74" s="13">
        <f t="shared" si="27"/>
        <v>6.4560079295332512E-7</v>
      </c>
      <c r="O74" s="13">
        <f t="shared" si="27"/>
        <v>9.5144443475400569E-7</v>
      </c>
      <c r="P74" s="13">
        <f t="shared" si="27"/>
        <v>8.4369584124135881E-10</v>
      </c>
      <c r="Q74" s="13">
        <f t="shared" si="27"/>
        <v>1.1700530212790065E-6</v>
      </c>
      <c r="R74" s="13">
        <f t="shared" si="27"/>
        <v>2.7905215522671375E-7</v>
      </c>
      <c r="S74" s="13">
        <f t="shared" si="27"/>
        <v>2.3772113222021406E-8</v>
      </c>
      <c r="T74" s="13">
        <f t="shared" si="27"/>
        <v>4.5405253251329656E-7</v>
      </c>
      <c r="U74" s="13">
        <f t="shared" si="27"/>
        <v>1.9366679568514004E-9</v>
      </c>
      <c r="V74" s="13">
        <f t="shared" si="27"/>
        <v>2.0817532958676737E-6</v>
      </c>
      <c r="W74" s="14">
        <f t="shared" si="27"/>
        <v>9.4287417481759574E-4</v>
      </c>
      <c r="X74" s="13">
        <f t="shared" si="27"/>
        <v>1.5966522751921847E-8</v>
      </c>
      <c r="Y74" s="13">
        <f t="shared" si="27"/>
        <v>4.0151927782182412E-7</v>
      </c>
      <c r="Z74" s="13">
        <f t="shared" si="27"/>
        <v>2.0955016658104701E-7</v>
      </c>
      <c r="AA74" s="13">
        <f t="shared" si="27"/>
        <v>1.0912386654778201E-7</v>
      </c>
      <c r="AB74" s="13">
        <f t="shared" si="27"/>
        <v>1.1068225467377349E-7</v>
      </c>
      <c r="AC74" s="13">
        <f t="shared" si="27"/>
        <v>1.2496056217015665E-6</v>
      </c>
      <c r="AD74" s="13">
        <f t="shared" si="27"/>
        <v>2.3802397435552063E-6</v>
      </c>
      <c r="AE74" s="13">
        <f t="shared" si="27"/>
        <v>3.8827011919567904E-7</v>
      </c>
      <c r="AF74" s="13">
        <f t="shared" si="27"/>
        <v>2.097040325993923E-7</v>
      </c>
      <c r="AG74" s="13">
        <f t="shared" si="27"/>
        <v>8.5193288887444571E-8</v>
      </c>
      <c r="AH74" s="13">
        <f t="shared" si="27"/>
        <v>1.4768641013082772E-8</v>
      </c>
      <c r="AI74" s="13">
        <f t="shared" si="27"/>
        <v>9.4879070848888824E-7</v>
      </c>
      <c r="AJ74" s="14">
        <f t="shared" si="27"/>
        <v>7.5563497150308667E-6</v>
      </c>
      <c r="AK74" s="13">
        <f t="shared" si="27"/>
        <v>8.2071385923795852E-9</v>
      </c>
      <c r="AL74" s="14">
        <f t="shared" si="27"/>
        <v>4.2504467147048634E-6</v>
      </c>
      <c r="AM74" s="15">
        <f t="shared" si="27"/>
        <v>1.246635905095666E-6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5.1186818206342515E-8</v>
      </c>
      <c r="E75" s="13">
        <f t="shared" si="28"/>
        <v>9.3359579030728388E-8</v>
      </c>
      <c r="F75" s="13">
        <f t="shared" si="28"/>
        <v>2.7111685358811099E-7</v>
      </c>
      <c r="G75" s="13">
        <f t="shared" si="28"/>
        <v>6.003179703892476E-7</v>
      </c>
      <c r="H75" s="13">
        <f t="shared" si="28"/>
        <v>1.2309639036939222E-6</v>
      </c>
      <c r="I75" s="13">
        <f t="shared" si="28"/>
        <v>8.7733055545494588E-8</v>
      </c>
      <c r="J75" s="13">
        <f t="shared" si="28"/>
        <v>7.7256398768829298E-7</v>
      </c>
      <c r="K75" s="13">
        <f t="shared" si="28"/>
        <v>1.3775573311866353E-6</v>
      </c>
      <c r="L75" s="13">
        <f t="shared" si="28"/>
        <v>4.2230519349580121E-7</v>
      </c>
      <c r="M75" s="13">
        <f t="shared" si="28"/>
        <v>9.3500951135529036E-8</v>
      </c>
      <c r="N75" s="13">
        <f t="shared" si="28"/>
        <v>2.8687978918474515E-7</v>
      </c>
      <c r="O75" s="14">
        <f t="shared" si="28"/>
        <v>1.3540747337170492E-3</v>
      </c>
      <c r="P75" s="13">
        <f t="shared" si="28"/>
        <v>1.0588088865585614E-6</v>
      </c>
      <c r="Q75" s="13">
        <f t="shared" si="28"/>
        <v>6.4186501596287115E-8</v>
      </c>
      <c r="R75" s="13">
        <f t="shared" si="28"/>
        <v>8.013446865956583E-7</v>
      </c>
      <c r="S75" s="13">
        <f t="shared" si="28"/>
        <v>6.4638057257489262E-8</v>
      </c>
      <c r="T75" s="13">
        <f t="shared" si="28"/>
        <v>6.0276141667084372E-7</v>
      </c>
      <c r="U75" s="13">
        <f t="shared" si="28"/>
        <v>7.3810932077365544E-8</v>
      </c>
      <c r="V75" s="13">
        <f t="shared" si="28"/>
        <v>7.6198267651231371E-7</v>
      </c>
      <c r="W75" s="13">
        <f t="shared" si="28"/>
        <v>1.3802246726008812E-6</v>
      </c>
      <c r="X75" s="13">
        <f t="shared" si="28"/>
        <v>8.852216254295627E-7</v>
      </c>
      <c r="Y75" s="13">
        <f t="shared" si="28"/>
        <v>1.7454826185694966E-6</v>
      </c>
      <c r="Z75" s="13">
        <f t="shared" si="28"/>
        <v>6.469023734423487E-7</v>
      </c>
      <c r="AA75" s="14">
        <f t="shared" si="28"/>
        <v>7.0353688398749196E-6</v>
      </c>
      <c r="AB75" s="14">
        <f t="shared" si="28"/>
        <v>5.3648002024358641E-6</v>
      </c>
      <c r="AC75" s="13">
        <f t="shared" si="28"/>
        <v>5.2343768061542686E-7</v>
      </c>
      <c r="AD75" s="13">
        <f t="shared" si="28"/>
        <v>5.5272254943629612E-8</v>
      </c>
      <c r="AE75" s="14">
        <f t="shared" si="28"/>
        <v>5.1931377609947581E-6</v>
      </c>
      <c r="AF75" s="13">
        <f t="shared" si="28"/>
        <v>3.2694247547605668E-7</v>
      </c>
      <c r="AG75" s="13">
        <f t="shared" si="28"/>
        <v>1.7208117334098877E-7</v>
      </c>
      <c r="AH75" s="13">
        <f t="shared" si="28"/>
        <v>1.0679386810096422E-6</v>
      </c>
      <c r="AI75" s="13">
        <f t="shared" si="28"/>
        <v>1.3719732829098201E-6</v>
      </c>
      <c r="AJ75" s="13">
        <f t="shared" si="28"/>
        <v>1.8327303623076437E-6</v>
      </c>
      <c r="AK75" s="13">
        <f t="shared" si="28"/>
        <v>1.7030394019590231E-6</v>
      </c>
      <c r="AL75" s="13">
        <f t="shared" si="28"/>
        <v>1.5175988570850329E-6</v>
      </c>
      <c r="AM75" s="15">
        <f t="shared" si="28"/>
        <v>6.0120337445164381E-7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5.8212165351692488E-6</v>
      </c>
      <c r="E76" s="13">
        <f t="shared" si="29"/>
        <v>7.9079415570568251E-7</v>
      </c>
      <c r="F76" s="13">
        <f t="shared" si="29"/>
        <v>5.201738120360657E-7</v>
      </c>
      <c r="G76" s="13">
        <f t="shared" si="29"/>
        <v>8.2012539005726601E-6</v>
      </c>
      <c r="H76" s="13">
        <f t="shared" si="29"/>
        <v>2.2810949543221306E-7</v>
      </c>
      <c r="I76" s="13">
        <f t="shared" si="29"/>
        <v>5.653711882669922E-6</v>
      </c>
      <c r="J76" s="13">
        <f t="shared" si="29"/>
        <v>3.2486982646188722E-9</v>
      </c>
      <c r="K76" s="13">
        <f t="shared" si="29"/>
        <v>1.8688903665414635E-6</v>
      </c>
      <c r="L76" s="13">
        <f t="shared" si="29"/>
        <v>1.4720807042558858E-6</v>
      </c>
      <c r="M76" s="13">
        <f t="shared" si="29"/>
        <v>2.6403828400366136E-6</v>
      </c>
      <c r="N76" s="13">
        <f t="shared" si="29"/>
        <v>2.642404592127739E-6</v>
      </c>
      <c r="O76" s="14">
        <f t="shared" si="29"/>
        <v>1.5256835999999999E-5</v>
      </c>
      <c r="P76" s="13">
        <f t="shared" si="29"/>
        <v>1.0681804306577024E-6</v>
      </c>
      <c r="Q76" s="14">
        <f t="shared" si="29"/>
        <v>1.5752961000000003E-5</v>
      </c>
      <c r="R76" s="13">
        <f t="shared" si="29"/>
        <v>9.7039587294114375E-8</v>
      </c>
      <c r="S76" s="13">
        <f t="shared" si="29"/>
        <v>6.3308630294926761E-6</v>
      </c>
      <c r="T76" s="13">
        <f t="shared" si="29"/>
        <v>7.5877874365461821E-8</v>
      </c>
      <c r="U76" s="13">
        <f t="shared" si="29"/>
        <v>8.9586770485206289E-6</v>
      </c>
      <c r="V76" s="13">
        <f t="shared" si="29"/>
        <v>4.9915363312459999E-7</v>
      </c>
      <c r="W76" s="13">
        <f t="shared" si="29"/>
        <v>4.5733517472623621E-7</v>
      </c>
      <c r="X76" s="13">
        <f t="shared" si="29"/>
        <v>2.899698321737236E-6</v>
      </c>
      <c r="Y76" s="13">
        <f t="shared" si="29"/>
        <v>9.023811144149657E-8</v>
      </c>
      <c r="Z76" s="13">
        <f t="shared" si="29"/>
        <v>1.3917161829014148E-6</v>
      </c>
      <c r="AA76" s="13">
        <f t="shared" si="29"/>
        <v>5.9895962517262235E-6</v>
      </c>
      <c r="AB76" s="14">
        <f t="shared" si="29"/>
        <v>3.8508230250000005E-3</v>
      </c>
      <c r="AC76" s="13">
        <f t="shared" si="29"/>
        <v>2.5351078231496362E-6</v>
      </c>
      <c r="AD76" s="13">
        <f t="shared" si="29"/>
        <v>1.2606142328567037E-5</v>
      </c>
      <c r="AE76" s="13">
        <f t="shared" si="29"/>
        <v>9.5046493964744226E-7</v>
      </c>
      <c r="AF76" s="13">
        <f t="shared" si="29"/>
        <v>1.904452033989753E-6</v>
      </c>
      <c r="AG76" s="13">
        <f t="shared" si="29"/>
        <v>3.6467540107227351E-7</v>
      </c>
      <c r="AH76" s="13">
        <f t="shared" si="29"/>
        <v>6.7028614138950805E-8</v>
      </c>
      <c r="AI76" s="13">
        <f t="shared" si="29"/>
        <v>2.3826783672400839E-8</v>
      </c>
      <c r="AJ76" s="13">
        <f t="shared" si="29"/>
        <v>2.3017282087698621E-6</v>
      </c>
      <c r="AK76" s="13">
        <f t="shared" si="29"/>
        <v>1.5216748668258265E-8</v>
      </c>
      <c r="AL76" s="13">
        <f t="shared" si="29"/>
        <v>3.4546180589698891E-6</v>
      </c>
      <c r="AM76" s="15">
        <f t="shared" si="29"/>
        <v>3.0269339860207002E-6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8.6860381584433356E-7</v>
      </c>
      <c r="E77" s="13">
        <f t="shared" si="30"/>
        <v>7.9182749367276945E-7</v>
      </c>
      <c r="F77" s="13">
        <f t="shared" si="30"/>
        <v>3.9811390921857786E-7</v>
      </c>
      <c r="G77" s="13">
        <f t="shared" si="30"/>
        <v>1.1342457113245483E-8</v>
      </c>
      <c r="H77" s="13">
        <f t="shared" si="30"/>
        <v>5.4561439189470059E-7</v>
      </c>
      <c r="I77" s="13">
        <f t="shared" si="30"/>
        <v>6.3668353908050983E-7</v>
      </c>
      <c r="J77" s="14">
        <f t="shared" si="30"/>
        <v>1.3345513198672938E-6</v>
      </c>
      <c r="K77" s="13">
        <f t="shared" si="30"/>
        <v>2.0472037430591919E-7</v>
      </c>
      <c r="L77" s="13">
        <f t="shared" si="30"/>
        <v>3.139797674595499E-7</v>
      </c>
      <c r="M77" s="13">
        <f t="shared" si="30"/>
        <v>8.6809591002837077E-8</v>
      </c>
      <c r="N77" s="13">
        <f t="shared" si="30"/>
        <v>6.0740377774734229E-8</v>
      </c>
      <c r="O77" s="13">
        <f t="shared" si="30"/>
        <v>1.8812137877035703E-7</v>
      </c>
      <c r="P77" s="13">
        <f t="shared" si="30"/>
        <v>3.9524397843952118E-7</v>
      </c>
      <c r="Q77" s="13">
        <f t="shared" si="30"/>
        <v>4.564310927787056E-8</v>
      </c>
      <c r="R77" s="13">
        <f t="shared" si="30"/>
        <v>3.3534535134919438E-7</v>
      </c>
      <c r="S77" s="13">
        <f t="shared" si="30"/>
        <v>9.0889943822761146E-8</v>
      </c>
      <c r="T77" s="13">
        <f t="shared" si="30"/>
        <v>1.1533428334737431E-8</v>
      </c>
      <c r="U77" s="13">
        <f t="shared" si="30"/>
        <v>6.2831507497406863E-9</v>
      </c>
      <c r="V77" s="13">
        <f t="shared" si="30"/>
        <v>9.9295424731342097E-8</v>
      </c>
      <c r="W77" s="13">
        <f t="shared" si="30"/>
        <v>4.890766221066772E-9</v>
      </c>
      <c r="X77" s="14">
        <f t="shared" si="30"/>
        <v>2.8844175859172309E-4</v>
      </c>
      <c r="Y77" s="13">
        <f t="shared" si="30"/>
        <v>6.4645416815717207E-8</v>
      </c>
      <c r="Z77" s="13">
        <f t="shared" si="30"/>
        <v>8.6487676642487344E-8</v>
      </c>
      <c r="AA77" s="13">
        <f t="shared" si="30"/>
        <v>2.0818217697781796E-8</v>
      </c>
      <c r="AB77" s="13">
        <f t="shared" si="30"/>
        <v>2.1720825891445704E-7</v>
      </c>
      <c r="AC77" s="13">
        <f t="shared" si="30"/>
        <v>1.1986081351800027E-7</v>
      </c>
      <c r="AD77" s="13">
        <f t="shared" si="30"/>
        <v>3.0700134605204255E-7</v>
      </c>
      <c r="AE77" s="13">
        <f t="shared" si="30"/>
        <v>1.353476191045574E-7</v>
      </c>
      <c r="AF77" s="13">
        <f t="shared" si="30"/>
        <v>5.3631690813842908E-8</v>
      </c>
      <c r="AG77" s="13">
        <f t="shared" si="30"/>
        <v>3.2291602717680529E-8</v>
      </c>
      <c r="AH77" s="13">
        <f t="shared" si="30"/>
        <v>1.2880209065614213E-7</v>
      </c>
      <c r="AI77" s="13">
        <f t="shared" si="30"/>
        <v>1.1636042284643252E-7</v>
      </c>
      <c r="AJ77" s="13">
        <f t="shared" si="30"/>
        <v>3.5486852399039723E-7</v>
      </c>
      <c r="AK77" s="13">
        <f t="shared" si="30"/>
        <v>3.6873892503293806E-7</v>
      </c>
      <c r="AL77" s="13">
        <f t="shared" si="30"/>
        <v>8.8575035569247028E-8</v>
      </c>
      <c r="AM77" s="15">
        <f t="shared" si="30"/>
        <v>1.703321443829124E-7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1.6192555871187375E-6</v>
      </c>
      <c r="E78" s="13">
        <f t="shared" si="31"/>
        <v>5.3525667211921868E-6</v>
      </c>
      <c r="F78" s="13">
        <f t="shared" si="31"/>
        <v>3.8706233932899947E-6</v>
      </c>
      <c r="G78" s="13">
        <f t="shared" si="31"/>
        <v>3.7478441344107078E-6</v>
      </c>
      <c r="H78" s="13">
        <f t="shared" si="31"/>
        <v>6.2758342484526915E-7</v>
      </c>
      <c r="I78" s="13">
        <f t="shared" si="31"/>
        <v>1.5315001598725332E-6</v>
      </c>
      <c r="J78" s="14">
        <f t="shared" si="31"/>
        <v>5.4243224999999994E-3</v>
      </c>
      <c r="K78" s="13">
        <f t="shared" si="31"/>
        <v>9.4557777609455962E-6</v>
      </c>
      <c r="L78" s="13">
        <f t="shared" si="31"/>
        <v>1.2148370499218172E-7</v>
      </c>
      <c r="M78" s="13">
        <f t="shared" si="31"/>
        <v>6.9994980507121599E-7</v>
      </c>
      <c r="N78" s="13">
        <f t="shared" si="31"/>
        <v>4.6539649163413213E-6</v>
      </c>
      <c r="O78" s="13">
        <f t="shared" si="31"/>
        <v>3.056116924225059E-6</v>
      </c>
      <c r="P78" s="13">
        <f t="shared" si="31"/>
        <v>4.0994175322057889E-6</v>
      </c>
      <c r="Q78" s="13">
        <f t="shared" si="31"/>
        <v>5.7938537645218859E-6</v>
      </c>
      <c r="R78" s="13">
        <f t="shared" si="31"/>
        <v>8.0575514822465835E-7</v>
      </c>
      <c r="S78" s="13">
        <f t="shared" si="31"/>
        <v>9.8942196034858633E-6</v>
      </c>
      <c r="T78" s="13">
        <f t="shared" si="31"/>
        <v>1.1748462326492577E-6</v>
      </c>
      <c r="U78" s="13">
        <f t="shared" si="31"/>
        <v>2.7574469611146951E-6</v>
      </c>
      <c r="V78" s="13">
        <f t="shared" si="31"/>
        <v>1.2660094623154446E-5</v>
      </c>
      <c r="W78" s="13">
        <f t="shared" si="31"/>
        <v>7.7643643871406992E-6</v>
      </c>
      <c r="X78" s="14">
        <f t="shared" si="31"/>
        <v>2.5250625000000004E-5</v>
      </c>
      <c r="Y78" s="13">
        <f t="shared" si="31"/>
        <v>6.0875294923006548E-6</v>
      </c>
      <c r="Z78" s="13">
        <f t="shared" si="31"/>
        <v>1.7878223539944785E-5</v>
      </c>
      <c r="AA78" s="13">
        <f t="shared" si="31"/>
        <v>4.5255504970209393E-6</v>
      </c>
      <c r="AB78" s="13">
        <f t="shared" si="31"/>
        <v>4.4784644064076988E-9</v>
      </c>
      <c r="AC78" s="13">
        <f t="shared" si="31"/>
        <v>1.4158464008119563E-5</v>
      </c>
      <c r="AD78" s="13">
        <f t="shared" si="31"/>
        <v>5.867510201539092E-7</v>
      </c>
      <c r="AE78" s="13">
        <f t="shared" si="31"/>
        <v>2.6649012158426965E-6</v>
      </c>
      <c r="AF78" s="13">
        <f t="shared" si="31"/>
        <v>8.8230103622743135E-6</v>
      </c>
      <c r="AG78" s="13">
        <f t="shared" si="31"/>
        <v>3.8354399384015598E-7</v>
      </c>
      <c r="AH78" s="13">
        <f t="shared" si="31"/>
        <v>4.5249094418750819E-7</v>
      </c>
      <c r="AI78" s="13">
        <f t="shared" si="31"/>
        <v>1.1026024416014404E-7</v>
      </c>
      <c r="AJ78" s="13">
        <f t="shared" si="31"/>
        <v>5.4467394056467448E-6</v>
      </c>
      <c r="AK78" s="13">
        <f t="shared" si="31"/>
        <v>6.7425830165662839E-8</v>
      </c>
      <c r="AL78" s="13">
        <f t="shared" si="31"/>
        <v>1.4800477204981784E-5</v>
      </c>
      <c r="AM78" s="15">
        <f t="shared" si="31"/>
        <v>1.0912524208006594E-5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6.3974737955986293E-8</v>
      </c>
      <c r="E79" s="13">
        <f t="shared" si="32"/>
        <v>2.4829844073398E-9</v>
      </c>
      <c r="F79" s="13">
        <f t="shared" si="32"/>
        <v>1.363196373317651E-7</v>
      </c>
      <c r="G79" s="14">
        <f t="shared" si="32"/>
        <v>3.0658067580823677E-7</v>
      </c>
      <c r="H79" s="13">
        <f t="shared" si="32"/>
        <v>7.682226449450015E-9</v>
      </c>
      <c r="I79" s="13">
        <f t="shared" si="32"/>
        <v>2.7198480354473498E-8</v>
      </c>
      <c r="J79" s="13">
        <f t="shared" si="32"/>
        <v>4.7584204361315003E-8</v>
      </c>
      <c r="K79" s="13">
        <f t="shared" si="32"/>
        <v>8.8614982973859697E-8</v>
      </c>
      <c r="L79" s="13">
        <f t="shared" si="32"/>
        <v>4.4508644812054229E-8</v>
      </c>
      <c r="M79" s="13">
        <f t="shared" si="32"/>
        <v>1.6266189936187485E-7</v>
      </c>
      <c r="N79" s="13">
        <f t="shared" si="32"/>
        <v>1.0838231216105394E-11</v>
      </c>
      <c r="O79" s="14">
        <f t="shared" si="32"/>
        <v>2.8978497520454484E-7</v>
      </c>
      <c r="P79" s="13">
        <f t="shared" si="32"/>
        <v>3.8357299030953045E-10</v>
      </c>
      <c r="Q79" s="13">
        <f t="shared" si="32"/>
        <v>5.8788347185275623E-9</v>
      </c>
      <c r="R79" s="13">
        <f t="shared" si="32"/>
        <v>5.7506644762007311E-9</v>
      </c>
      <c r="S79" s="13">
        <f t="shared" si="32"/>
        <v>9.261451117073201E-8</v>
      </c>
      <c r="T79" s="13">
        <f t="shared" si="32"/>
        <v>7.6286500462934938E-8</v>
      </c>
      <c r="U79" s="13">
        <f t="shared" si="32"/>
        <v>1.7079348134933449E-11</v>
      </c>
      <c r="V79" s="13">
        <f t="shared" si="32"/>
        <v>1.2592038153883273E-8</v>
      </c>
      <c r="W79" s="13">
        <f t="shared" si="32"/>
        <v>6.5855400240868914E-9</v>
      </c>
      <c r="X79" s="13">
        <f t="shared" si="32"/>
        <v>4.0775481267267425E-9</v>
      </c>
      <c r="Y79" s="13">
        <f t="shared" si="32"/>
        <v>4.606834868500163E-8</v>
      </c>
      <c r="Z79" s="13">
        <f t="shared" si="32"/>
        <v>4.4136116479162693E-9</v>
      </c>
      <c r="AA79" s="14">
        <f t="shared" si="32"/>
        <v>5.7146129368453956E-5</v>
      </c>
      <c r="AB79" s="13">
        <f t="shared" si="32"/>
        <v>8.7914188038504182E-8</v>
      </c>
      <c r="AC79" s="13">
        <f t="shared" si="32"/>
        <v>3.4636489824891182E-8</v>
      </c>
      <c r="AD79" s="13">
        <f t="shared" si="32"/>
        <v>8.1490844066600971E-8</v>
      </c>
      <c r="AE79" s="13">
        <f t="shared" si="32"/>
        <v>9.8829838209253994E-9</v>
      </c>
      <c r="AF79" s="13">
        <f t="shared" si="32"/>
        <v>2.3221836077494318E-8</v>
      </c>
      <c r="AG79" s="13">
        <f t="shared" si="32"/>
        <v>6.0175975467935903E-9</v>
      </c>
      <c r="AH79" s="13">
        <f t="shared" si="32"/>
        <v>7.3617315926656942E-10</v>
      </c>
      <c r="AI79" s="13">
        <f t="shared" si="32"/>
        <v>7.2242038378671078E-9</v>
      </c>
      <c r="AJ79" s="13">
        <f t="shared" si="32"/>
        <v>1.3001854367900933E-7</v>
      </c>
      <c r="AK79" s="13">
        <f t="shared" si="32"/>
        <v>2.6398123390963732E-8</v>
      </c>
      <c r="AL79" s="13">
        <f t="shared" si="32"/>
        <v>1.2633922813534028E-7</v>
      </c>
      <c r="AM79" s="15">
        <f t="shared" si="32"/>
        <v>3.9373473157381845E-8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5.9466890606597448E-10</v>
      </c>
      <c r="E80" s="13">
        <f t="shared" si="33"/>
        <v>7.2745679022660946E-9</v>
      </c>
      <c r="F80" s="13">
        <f t="shared" si="33"/>
        <v>2.5980371657801971E-9</v>
      </c>
      <c r="G80" s="13">
        <f t="shared" si="33"/>
        <v>5.2311428479858553E-8</v>
      </c>
      <c r="H80" s="14">
        <f t="shared" si="33"/>
        <v>5.4854522630309567E-7</v>
      </c>
      <c r="I80" s="13">
        <f t="shared" si="33"/>
        <v>1.5754785917947346E-7</v>
      </c>
      <c r="J80" s="13">
        <f t="shared" si="33"/>
        <v>1.8360308177762999E-7</v>
      </c>
      <c r="K80" s="13">
        <f t="shared" si="33"/>
        <v>5.8235332747155221E-8</v>
      </c>
      <c r="L80" s="13">
        <f t="shared" si="33"/>
        <v>1.7213534914890413E-7</v>
      </c>
      <c r="M80" s="13">
        <f t="shared" si="33"/>
        <v>9.9965180322403345E-8</v>
      </c>
      <c r="N80" s="13">
        <f t="shared" si="33"/>
        <v>1.8367072548443568E-8</v>
      </c>
      <c r="O80" s="13">
        <f t="shared" si="33"/>
        <v>4.0049656972597867E-8</v>
      </c>
      <c r="P80" s="13">
        <f t="shared" si="33"/>
        <v>1.1749511123034669E-7</v>
      </c>
      <c r="Q80" s="13">
        <f t="shared" si="33"/>
        <v>4.0050001626613279E-9</v>
      </c>
      <c r="R80" s="13">
        <f t="shared" si="33"/>
        <v>2.3095845349494033E-7</v>
      </c>
      <c r="S80" s="13">
        <f t="shared" si="33"/>
        <v>1.99239023424952E-8</v>
      </c>
      <c r="T80" s="13">
        <f t="shared" si="33"/>
        <v>7.7994655280831812E-8</v>
      </c>
      <c r="U80" s="13">
        <f t="shared" si="33"/>
        <v>1.3863131683016518E-8</v>
      </c>
      <c r="V80" s="13">
        <f t="shared" si="33"/>
        <v>1.5963962369642635E-8</v>
      </c>
      <c r="W80" s="13">
        <f t="shared" si="33"/>
        <v>1.20571743420903E-7</v>
      </c>
      <c r="X80" s="13">
        <f t="shared" si="33"/>
        <v>5.3326319017718496E-8</v>
      </c>
      <c r="Y80" s="13">
        <f t="shared" si="33"/>
        <v>9.0805603503778131E-9</v>
      </c>
      <c r="Z80" s="13">
        <f t="shared" si="33"/>
        <v>1.1112047414440089E-8</v>
      </c>
      <c r="AA80" s="13">
        <f t="shared" si="33"/>
        <v>6.3094179410862804E-8</v>
      </c>
      <c r="AB80" s="13">
        <f t="shared" si="33"/>
        <v>7.1041076380843197E-8</v>
      </c>
      <c r="AC80" s="13">
        <f t="shared" si="33"/>
        <v>1.5388855438392746E-7</v>
      </c>
      <c r="AD80" s="14">
        <f t="shared" si="33"/>
        <v>3.3058966979935528E-7</v>
      </c>
      <c r="AE80" s="13">
        <f t="shared" si="33"/>
        <v>1.4320380136484354E-7</v>
      </c>
      <c r="AF80" s="13">
        <f t="shared" si="33"/>
        <v>1.9608335887121558E-7</v>
      </c>
      <c r="AG80" s="13">
        <f t="shared" si="33"/>
        <v>3.6739825352969003E-9</v>
      </c>
      <c r="AH80" s="13">
        <f t="shared" si="33"/>
        <v>1.166839888185118E-7</v>
      </c>
      <c r="AI80" s="13">
        <f t="shared" si="33"/>
        <v>3.3676348444320862E-8</v>
      </c>
      <c r="AJ80" s="13">
        <f t="shared" si="33"/>
        <v>2.2596792816390204E-11</v>
      </c>
      <c r="AK80" s="13">
        <f t="shared" si="33"/>
        <v>4.1959121902713274E-8</v>
      </c>
      <c r="AL80" s="13">
        <f t="shared" si="33"/>
        <v>1.2151935545036216E-7</v>
      </c>
      <c r="AM80" s="17">
        <f t="shared" si="33"/>
        <v>9.1581600901922855E-5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3.4613256661026881E-9</v>
      </c>
      <c r="E81" s="13">
        <f t="shared" si="34"/>
        <v>1.4004458996657794E-7</v>
      </c>
      <c r="F81" s="13">
        <f t="shared" si="34"/>
        <v>2.468328971775376E-6</v>
      </c>
      <c r="G81" s="13">
        <f t="shared" si="34"/>
        <v>8.5630414248739562E-8</v>
      </c>
      <c r="H81" s="13">
        <f t="shared" si="34"/>
        <v>7.0276237666390409E-6</v>
      </c>
      <c r="I81" s="13">
        <f t="shared" si="34"/>
        <v>1.2713338412666102E-6</v>
      </c>
      <c r="J81" s="13">
        <f t="shared" si="34"/>
        <v>2.7573113367707241E-6</v>
      </c>
      <c r="K81" s="13">
        <f t="shared" si="34"/>
        <v>2.0341974636367559E-6</v>
      </c>
      <c r="L81" s="13">
        <f t="shared" si="34"/>
        <v>7.6939424566882634E-6</v>
      </c>
      <c r="M81" s="13">
        <f t="shared" si="34"/>
        <v>2.6165381559142885E-6</v>
      </c>
      <c r="N81" s="13">
        <f t="shared" si="34"/>
        <v>2.2314750168266268E-6</v>
      </c>
      <c r="O81" s="13">
        <f t="shared" si="34"/>
        <v>3.681473118222064E-6</v>
      </c>
      <c r="P81" s="13">
        <f t="shared" si="34"/>
        <v>2.6101762504855924E-7</v>
      </c>
      <c r="Q81" s="13">
        <f t="shared" si="34"/>
        <v>8.4599439652134574E-7</v>
      </c>
      <c r="R81" s="14">
        <f t="shared" si="34"/>
        <v>1.5829914307993079E-5</v>
      </c>
      <c r="S81" s="13">
        <f t="shared" si="34"/>
        <v>2.0060523675459579E-6</v>
      </c>
      <c r="T81" s="13">
        <f t="shared" si="34"/>
        <v>1.5132892765950305E-7</v>
      </c>
      <c r="U81" s="13">
        <f t="shared" si="34"/>
        <v>4.7011350332071005E-6</v>
      </c>
      <c r="V81" s="13">
        <f t="shared" si="34"/>
        <v>8.4280362091042875E-6</v>
      </c>
      <c r="W81" s="14">
        <f t="shared" si="34"/>
        <v>2.1969984278835959E-5</v>
      </c>
      <c r="X81" s="13">
        <f t="shared" si="34"/>
        <v>3.3495967896474548E-6</v>
      </c>
      <c r="Y81" s="13">
        <f t="shared" si="34"/>
        <v>8.1540173832535503E-6</v>
      </c>
      <c r="Z81" s="13">
        <f t="shared" si="34"/>
        <v>5.2897072480225131E-7</v>
      </c>
      <c r="AA81" s="13">
        <f t="shared" si="34"/>
        <v>6.2668332598727738E-6</v>
      </c>
      <c r="AB81" s="13">
        <f t="shared" si="34"/>
        <v>1.6247573563742933E-6</v>
      </c>
      <c r="AC81" s="13">
        <f t="shared" si="34"/>
        <v>2.1867137688755935E-8</v>
      </c>
      <c r="AD81" s="13">
        <f t="shared" si="34"/>
        <v>1.3108697766041448E-6</v>
      </c>
      <c r="AE81" s="13">
        <f t="shared" si="34"/>
        <v>3.2434769589122575E-6</v>
      </c>
      <c r="AF81" s="13">
        <f t="shared" si="34"/>
        <v>1.7298019976521142E-6</v>
      </c>
      <c r="AG81" s="13">
        <f t="shared" si="34"/>
        <v>1.4442243302439419E-6</v>
      </c>
      <c r="AH81" s="13">
        <f t="shared" si="34"/>
        <v>3.9057228611373705E-6</v>
      </c>
      <c r="AI81" s="13">
        <f t="shared" si="34"/>
        <v>6.5826605346261791E-6</v>
      </c>
      <c r="AJ81" s="14">
        <f t="shared" si="34"/>
        <v>2.8296484240665823E-3</v>
      </c>
      <c r="AK81" s="13">
        <f t="shared" si="34"/>
        <v>6.7886314524066282E-7</v>
      </c>
      <c r="AL81" s="13">
        <f t="shared" si="34"/>
        <v>8.3133130089843813E-6</v>
      </c>
      <c r="AM81" s="15">
        <f t="shared" si="34"/>
        <v>7.8171807568495329E-10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6.6963054945909485E-8</v>
      </c>
      <c r="E82" s="13">
        <f t="shared" si="35"/>
        <v>3.1773273955820817E-8</v>
      </c>
      <c r="F82" s="13">
        <f t="shared" si="35"/>
        <v>1.5130271123724936E-6</v>
      </c>
      <c r="G82" s="13">
        <f t="shared" si="35"/>
        <v>2.8554244267164256E-11</v>
      </c>
      <c r="H82" s="13">
        <f t="shared" si="35"/>
        <v>8.9353662006006275E-7</v>
      </c>
      <c r="I82" s="13">
        <f t="shared" si="35"/>
        <v>1.4219210781251859E-6</v>
      </c>
      <c r="J82" s="13">
        <f t="shared" si="35"/>
        <v>1.3397677598811234E-6</v>
      </c>
      <c r="K82" s="13">
        <f t="shared" si="35"/>
        <v>5.4095945857929366E-7</v>
      </c>
      <c r="L82" s="13">
        <f t="shared" si="35"/>
        <v>9.583821065375558E-7</v>
      </c>
      <c r="M82" s="13">
        <f t="shared" si="35"/>
        <v>1.5175937832510167E-7</v>
      </c>
      <c r="N82" s="13">
        <f t="shared" si="35"/>
        <v>3.5694492771403098E-7</v>
      </c>
      <c r="O82" s="13">
        <f t="shared" si="35"/>
        <v>5.4381210177643471E-7</v>
      </c>
      <c r="P82" s="13">
        <f t="shared" si="35"/>
        <v>4.130589336293952E-7</v>
      </c>
      <c r="Q82" s="13">
        <f t="shared" si="35"/>
        <v>6.282116033524393E-9</v>
      </c>
      <c r="R82" s="13">
        <f t="shared" si="35"/>
        <v>1.1008183910109831E-6</v>
      </c>
      <c r="S82" s="13">
        <f t="shared" si="35"/>
        <v>3.4398532975240588E-8</v>
      </c>
      <c r="T82" s="13">
        <f t="shared" si="35"/>
        <v>5.1656685710900889E-8</v>
      </c>
      <c r="U82" s="13">
        <f t="shared" si="35"/>
        <v>1.0784867536569143E-6</v>
      </c>
      <c r="V82" s="13">
        <f t="shared" si="35"/>
        <v>1.0056029226118692E-6</v>
      </c>
      <c r="W82" s="14">
        <f t="shared" si="35"/>
        <v>2.2449819861440225E-6</v>
      </c>
      <c r="X82" s="13">
        <f t="shared" si="35"/>
        <v>1.4945356487280571E-7</v>
      </c>
      <c r="Y82" s="13">
        <f t="shared" si="35"/>
        <v>1.2740961035967287E-6</v>
      </c>
      <c r="Z82" s="13">
        <f t="shared" si="35"/>
        <v>6.2236439073284056E-9</v>
      </c>
      <c r="AA82" s="13">
        <f t="shared" si="35"/>
        <v>1.087272810282379E-6</v>
      </c>
      <c r="AB82" s="13">
        <f t="shared" si="35"/>
        <v>4.360160855769765E-7</v>
      </c>
      <c r="AC82" s="13">
        <f t="shared" si="35"/>
        <v>1.1448365009754495E-7</v>
      </c>
      <c r="AD82" s="13">
        <f t="shared" si="35"/>
        <v>1.2127360984347705E-6</v>
      </c>
      <c r="AE82" s="13">
        <f t="shared" si="35"/>
        <v>1.1939659401779293E-6</v>
      </c>
      <c r="AF82" s="13">
        <f t="shared" si="35"/>
        <v>1.0504697855892405E-6</v>
      </c>
      <c r="AG82" s="13">
        <f t="shared" si="35"/>
        <v>2.4730554783270143E-9</v>
      </c>
      <c r="AH82" s="13">
        <f t="shared" si="35"/>
        <v>1.0937808526712156E-6</v>
      </c>
      <c r="AI82" s="13">
        <f t="shared" si="35"/>
        <v>4.0517942897491477E-7</v>
      </c>
      <c r="AJ82" s="13">
        <f t="shared" si="35"/>
        <v>1.4831971496713661E-6</v>
      </c>
      <c r="AK82" s="13">
        <f t="shared" si="35"/>
        <v>1.1339822891104258E-7</v>
      </c>
      <c r="AL82" s="14">
        <f t="shared" si="35"/>
        <v>5.0615762377115455E-4</v>
      </c>
      <c r="AM82" s="15">
        <f t="shared" si="35"/>
        <v>6.5371571151537922E-7</v>
      </c>
    </row>
    <row r="83" spans="1:39">
      <c r="A83" t="s">
        <v>130</v>
      </c>
      <c r="D83" s="18">
        <f>SUM($D$47:$D$82)</f>
        <v>1.1500898350071497E-4</v>
      </c>
      <c r="E83" s="18">
        <f>SUM($E$47:$E$82)</f>
        <v>1.5905636228488742E-3</v>
      </c>
      <c r="F83" s="18">
        <f>SUM($F$47:$F$82)</f>
        <v>2.3127403792260405E-3</v>
      </c>
      <c r="G83" s="18">
        <f>SUM($G$47:$G$82)</f>
        <v>1.3904455480750705E-3</v>
      </c>
      <c r="H83" s="18">
        <f>SUM($H$47:$H$82)</f>
        <v>1.7782893809758355E-3</v>
      </c>
      <c r="I83" s="18">
        <f>SUM($I$47:$I$82)</f>
        <v>5.8834069186259707E-4</v>
      </c>
      <c r="J83" s="18">
        <f>SUM($J$47:$J$82)</f>
        <v>5.4732209074960115E-3</v>
      </c>
      <c r="K83" s="18">
        <f>SUM($K$47:$K$82)</f>
        <v>2.5032603450496193E-3</v>
      </c>
      <c r="L83">
        <f>SUM($L$47:$L$82)</f>
        <v>2.6483729651776097E-3</v>
      </c>
      <c r="M83" s="18">
        <f>SUM($M$47:$M$82)</f>
        <v>3.5088320292435014E-4</v>
      </c>
      <c r="N83" s="18">
        <f>SUM($N$47:$N$82)</f>
        <v>1.7543359929289321E-3</v>
      </c>
      <c r="O83" s="18">
        <f>SUM($O$47:$O$82)</f>
        <v>1.3992910192238027E-3</v>
      </c>
      <c r="P83" s="18">
        <f>SUM($P$47:$P$82)</f>
        <v>1.3169538241321467E-3</v>
      </c>
      <c r="Q83" s="18">
        <f>SUM($Q$47:$Q$82)</f>
        <v>3.6396158965024567E-4</v>
      </c>
      <c r="R83" s="18">
        <f>SUM($R$47:$R$82)</f>
        <v>1.9428517897253186E-3</v>
      </c>
      <c r="S83" s="18">
        <f>SUM($S$47:$S$82)</f>
        <v>3.9146208431233738E-3</v>
      </c>
      <c r="T83" s="18">
        <f>SUM($T$47:$T$82)</f>
        <v>5.7784814130951959E-4</v>
      </c>
      <c r="U83" s="18">
        <f>SUM($U$47:$U$82)</f>
        <v>3.1912811726967126E-3</v>
      </c>
      <c r="V83" s="18">
        <f>SUM($V$47:$V$82)</f>
        <v>1.6216433285435072E-3</v>
      </c>
      <c r="W83" s="18">
        <f>SUM($W$47:$W$82)</f>
        <v>9.9864098723855639E-4</v>
      </c>
      <c r="X83" s="18">
        <f>SUM($X$47:$X$82)</f>
        <v>3.4928949807601009E-4</v>
      </c>
      <c r="Y83" s="18">
        <f>SUM($Y$47:$Y$82)</f>
        <v>2.2020392975802671E-4</v>
      </c>
      <c r="Z83" s="18">
        <f>SUM($Z$47:$Z$82)</f>
        <v>6.4037652421867924E-5</v>
      </c>
      <c r="AA83" s="18">
        <f>SUM($AA$47:$AA$82)</f>
        <v>1.1573776829630571E-4</v>
      </c>
      <c r="AB83" s="18">
        <f>SUM($AB$47:$AB$82)</f>
        <v>3.8892061580914233E-3</v>
      </c>
      <c r="AC83" s="18">
        <f>SUM($AC$47:$AC$82)</f>
        <v>4.9592380483851704E-3</v>
      </c>
      <c r="AD83" s="18">
        <f>SUM($AD$47:$AD$82)</f>
        <v>5.8909667073499142E-4</v>
      </c>
      <c r="AE83" s="18">
        <f>SUM($AE$47:$AE$82)</f>
        <v>1.8732961954140231E-3</v>
      </c>
      <c r="AF83" s="18">
        <f>SUM($AF$47:$AF$82)</f>
        <v>1.0005181710139174E-3</v>
      </c>
      <c r="AG83" s="18">
        <f>SUM($AG$47:$AG$82)</f>
        <v>3.333442542477806E-3</v>
      </c>
      <c r="AH83" s="18">
        <f>SUM($AH$47:$AH$82)</f>
        <v>7.3718239445833618E-4</v>
      </c>
      <c r="AI83" s="18">
        <f>SUM($AI$47:$AI$82)</f>
        <v>5.5352066895122072E-5</v>
      </c>
      <c r="AJ83" s="18">
        <f>SUM($AJ$47:$AJ$82)</f>
        <v>2.8981749854077444E-3</v>
      </c>
      <c r="AK83" s="18">
        <f>SUM($AK$47:$AK$82)</f>
        <v>2.7572963333554411E-4</v>
      </c>
      <c r="AL83" s="18">
        <f>SUM($AL$47:$AL$82)</f>
        <v>5.8805324190297243E-4</v>
      </c>
      <c r="AM83" s="18">
        <f>SUM($AM$47:$AM$82)</f>
        <v>1.5372299495912325E-4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5.6934836667337223E-2</v>
      </c>
      <c r="D85" s="19">
        <f>$D$83/$C$85</f>
        <v>2.0200107742944337E-3</v>
      </c>
      <c r="E85" s="19">
        <f>$E$83/$C$85</f>
        <v>2.793656249762037E-2</v>
      </c>
      <c r="F85" s="19">
        <f>$F$83/$C$85</f>
        <v>4.0620831016677524E-2</v>
      </c>
      <c r="G85" s="19">
        <f>$G$83/$C$85</f>
        <v>2.4421700833169354E-2</v>
      </c>
      <c r="H85" s="19">
        <f>$H$83/$C$85</f>
        <v>3.1233766268025796E-2</v>
      </c>
      <c r="I85" s="19">
        <f>$I$83/$C$85</f>
        <v>1.0333580041692127E-2</v>
      </c>
      <c r="J85" s="19">
        <f>$J$83/$C$85</f>
        <v>9.6131318325813828E-2</v>
      </c>
      <c r="K85" s="19">
        <f>$K$83/$C$85</f>
        <v>4.3967112080707998E-2</v>
      </c>
      <c r="L85" s="19">
        <f>$L$83/$C$85</f>
        <v>4.6515861293353757E-2</v>
      </c>
      <c r="M85" s="19">
        <f>$M$83/$C$85</f>
        <v>6.1628911833806537E-3</v>
      </c>
      <c r="N85" s="19">
        <f>$N$83/$C$85</f>
        <v>3.0813050420769397E-2</v>
      </c>
      <c r="O85" s="19">
        <f>$O$83/$C$85</f>
        <v>2.4577062149131582E-2</v>
      </c>
      <c r="P85" s="19">
        <f>$P$83/$C$85</f>
        <v>2.3130896674507649E-2</v>
      </c>
      <c r="Q85" s="19">
        <f>$Q$83/$C$85</f>
        <v>6.3925991704661504E-3</v>
      </c>
      <c r="R85" s="19">
        <f>$R$83/$C$85</f>
        <v>3.4124130382197221E-2</v>
      </c>
      <c r="S85" s="19">
        <f>$S$83/$C$85</f>
        <v>6.8756161820503495E-2</v>
      </c>
      <c r="T85" s="19">
        <f>$T$83/$C$85</f>
        <v>1.0149289523491749E-2</v>
      </c>
      <c r="U85" s="19">
        <f>$U$83/$C$85</f>
        <v>5.6051467949982003E-2</v>
      </c>
      <c r="V85" s="19">
        <f>$V$83/$C$85</f>
        <v>2.8482444553561404E-2</v>
      </c>
      <c r="W85" s="19">
        <f>$W$83/$C$85</f>
        <v>1.7540069414328605E-2</v>
      </c>
      <c r="X85" s="19">
        <f>$X$83/$C$85</f>
        <v>6.134899448590022E-3</v>
      </c>
      <c r="Y85" s="19">
        <f>$Y$83/$C$85</f>
        <v>3.8676483967917457E-3</v>
      </c>
      <c r="Z85" s="19">
        <f>$Z$83/$C$85</f>
        <v>1.1247534228653632E-3</v>
      </c>
      <c r="AA85" s="19">
        <f>$AA$83/$C$85</f>
        <v>2.0328111060113562E-3</v>
      </c>
      <c r="AB85" s="19">
        <f>$AB$83/$C$85</f>
        <v>6.8309779842094645E-2</v>
      </c>
      <c r="AC85" s="19">
        <f>$AC$83/$C$85</f>
        <v>8.7103754725096474E-2</v>
      </c>
      <c r="AD85" s="19">
        <f>$AD$83/$C$85</f>
        <v>1.0346858008516051E-2</v>
      </c>
      <c r="AE85" s="19">
        <f>$AE$83/$C$85</f>
        <v>3.2902460164405962E-2</v>
      </c>
      <c r="AF85" s="19">
        <f>$AF$83/$C$85</f>
        <v>1.7573040155710179E-2</v>
      </c>
      <c r="AG85" s="19">
        <f>$AG$83/$C$85</f>
        <v>5.8548381581467829E-2</v>
      </c>
      <c r="AH85" s="19">
        <f>$AH$83/$C$85</f>
        <v>1.2947826631445281E-2</v>
      </c>
      <c r="AI85" s="19">
        <f>$AI$83/$C$85</f>
        <v>9.7220032821973188E-4</v>
      </c>
      <c r="AJ85" s="19">
        <f>$AJ$83/$C$85</f>
        <v>5.0903368746649795E-2</v>
      </c>
      <c r="AK85" s="19">
        <f>$AK$83/$C$85</f>
        <v>4.842898469114721E-3</v>
      </c>
      <c r="AL85" s="19">
        <f>$AL$83/$C$85</f>
        <v>1.0328531288126641E-2</v>
      </c>
      <c r="AM85" s="19">
        <f>$AM$83/$C$85</f>
        <v>2.699981311219114E-3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81078-C2D3-47FA-A8D1-4839CA94379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1.2707309024457188E-2</v>
      </c>
      <c r="D5" s="7">
        <v>-2.2265133747737278E-2</v>
      </c>
      <c r="E5" s="7">
        <v>-1.8206958527751754E-2</v>
      </c>
      <c r="F5" s="7">
        <v>-7.1405530058183981E-4</v>
      </c>
      <c r="G5" s="8" t="s">
        <v>108</v>
      </c>
      <c r="H5" s="7">
        <v>-2.2192106889193455E-2</v>
      </c>
      <c r="I5" s="7">
        <v>-2.1153052097087666E-2</v>
      </c>
      <c r="J5" s="8" t="s">
        <v>91</v>
      </c>
      <c r="K5" s="7">
        <v>-2.4713183234862251E-2</v>
      </c>
      <c r="L5" s="7">
        <v>-1.9698177649687405E-2</v>
      </c>
      <c r="M5" s="7">
        <v>-1.5319737329830625E-3</v>
      </c>
      <c r="N5" s="7">
        <v>3.3440821006865254E-2</v>
      </c>
      <c r="O5" s="7">
        <v>-3.1018569651196679E-2</v>
      </c>
      <c r="P5" s="7">
        <v>-1.0188808624978231E-2</v>
      </c>
      <c r="Q5" s="7">
        <v>-2.6304505475641293E-2</v>
      </c>
      <c r="R5" s="7">
        <v>8.3985166678506506E-4</v>
      </c>
      <c r="S5" s="7">
        <v>-2.2168465948020119E-2</v>
      </c>
      <c r="T5" s="7">
        <v>7.1475997309751469E-3</v>
      </c>
      <c r="U5" s="8" t="s">
        <v>111</v>
      </c>
      <c r="V5" s="7">
        <v>2.4192534071112114E-2</v>
      </c>
      <c r="W5" s="7">
        <v>1.7503026431613049E-2</v>
      </c>
      <c r="X5" s="7">
        <v>-1.2839403378711339E-2</v>
      </c>
      <c r="Y5" s="7">
        <v>-1.2500777413179025E-2</v>
      </c>
      <c r="Z5" s="7">
        <v>1.6071335541171484E-3</v>
      </c>
      <c r="AA5" s="7">
        <v>3.2612047653291761E-3</v>
      </c>
      <c r="AB5" s="7">
        <v>1.1275771400328281E-2</v>
      </c>
      <c r="AC5" s="8" t="s">
        <v>161</v>
      </c>
      <c r="AD5" s="7">
        <v>3.3405346032119795E-2</v>
      </c>
      <c r="AE5" s="7">
        <v>-6.3662885252313579E-3</v>
      </c>
      <c r="AF5" s="7">
        <v>2.4542255254737466E-2</v>
      </c>
      <c r="AG5" s="7">
        <v>7.2961535306966868E-3</v>
      </c>
      <c r="AH5" s="7">
        <v>2.0170879398958758E-2</v>
      </c>
      <c r="AI5" s="7">
        <v>3.8506744620176768E-3</v>
      </c>
      <c r="AJ5" s="8" t="s">
        <v>123</v>
      </c>
      <c r="AK5" s="7">
        <v>3.0987329726629955E-2</v>
      </c>
      <c r="AL5" s="8" t="s">
        <v>102</v>
      </c>
      <c r="AM5" s="9">
        <v>1.1899261586777598E-2</v>
      </c>
    </row>
    <row r="6" spans="1:39" ht="24">
      <c r="A6" s="10" t="s">
        <v>41</v>
      </c>
      <c r="B6" s="11" t="s">
        <v>40</v>
      </c>
      <c r="C6" s="12">
        <v>1.3194231136191479E-2</v>
      </c>
      <c r="D6" s="14" t="s">
        <v>86</v>
      </c>
      <c r="E6" s="13">
        <v>2.2150812830962565E-2</v>
      </c>
      <c r="F6" s="13">
        <v>1.7798672124818629E-2</v>
      </c>
      <c r="G6" s="14" t="s">
        <v>113</v>
      </c>
      <c r="H6" s="13">
        <v>9.8108290993198996E-3</v>
      </c>
      <c r="I6" s="13">
        <v>7.8917760255203025E-3</v>
      </c>
      <c r="J6" s="14" t="s">
        <v>167</v>
      </c>
      <c r="K6" s="13">
        <v>-6.8211029406488191E-3</v>
      </c>
      <c r="L6" s="13">
        <v>2.0055535296402856E-2</v>
      </c>
      <c r="M6" s="13">
        <v>3.3271225053093191E-2</v>
      </c>
      <c r="N6" s="13">
        <v>1.7360683524782132E-4</v>
      </c>
      <c r="O6" s="14" t="s">
        <v>103</v>
      </c>
      <c r="P6" s="13">
        <v>-4.5698600764167248E-3</v>
      </c>
      <c r="Q6" s="13">
        <v>8.1548855732004686E-3</v>
      </c>
      <c r="R6" s="13">
        <v>-1.7892374019684271E-2</v>
      </c>
      <c r="S6" s="13">
        <v>3.3512156838031965E-2</v>
      </c>
      <c r="T6" s="13">
        <v>7.0105331667878199E-3</v>
      </c>
      <c r="U6" s="13">
        <v>-1.2437180509770147E-2</v>
      </c>
      <c r="V6" s="13">
        <v>-1.6042818446839833E-2</v>
      </c>
      <c r="W6" s="13">
        <v>-9.754045271201656E-3</v>
      </c>
      <c r="X6" s="13">
        <v>-1.0136525625392419E-2</v>
      </c>
      <c r="Y6" s="14" t="s">
        <v>121</v>
      </c>
      <c r="Z6" s="13">
        <v>-9.9852805851606084E-3</v>
      </c>
      <c r="AA6" s="13">
        <v>2.0514200958464804E-2</v>
      </c>
      <c r="AB6" s="13">
        <v>2.3278868146366188E-2</v>
      </c>
      <c r="AC6" s="14" t="s">
        <v>168</v>
      </c>
      <c r="AD6" s="14" t="s">
        <v>100</v>
      </c>
      <c r="AE6" s="13">
        <v>2.9767045230252144E-3</v>
      </c>
      <c r="AF6" s="13">
        <v>-2.0405587475045384E-2</v>
      </c>
      <c r="AG6" s="13">
        <v>-2.3144309585639276E-3</v>
      </c>
      <c r="AH6" s="13">
        <v>4.7905874741625797E-3</v>
      </c>
      <c r="AI6" s="13">
        <v>-6.5100479240832012E-4</v>
      </c>
      <c r="AJ6" s="14" t="s">
        <v>169</v>
      </c>
      <c r="AK6" s="13">
        <v>2.0305885490167672E-3</v>
      </c>
      <c r="AL6" s="14" t="s">
        <v>170</v>
      </c>
      <c r="AM6" s="15">
        <v>-1.023306456988125E-2</v>
      </c>
    </row>
    <row r="7" spans="1:39" ht="24">
      <c r="A7" s="10" t="s">
        <v>42</v>
      </c>
      <c r="B7" s="11" t="s">
        <v>40</v>
      </c>
      <c r="C7" s="12">
        <v>-3.6516930485268224E-2</v>
      </c>
      <c r="D7" s="13">
        <v>2.5874318797251616E-2</v>
      </c>
      <c r="E7" s="13">
        <v>-4.6371907258563197E-3</v>
      </c>
      <c r="F7" s="13">
        <v>1.0671211762270092E-2</v>
      </c>
      <c r="G7" s="13">
        <v>2.0171708242686714E-2</v>
      </c>
      <c r="H7" s="13">
        <v>7.5092423099093154E-3</v>
      </c>
      <c r="I7" s="13">
        <v>2.8816205532042956E-2</v>
      </c>
      <c r="J7" s="13">
        <v>-3.3083763874654096E-4</v>
      </c>
      <c r="K7" s="13">
        <v>1.1327470822692511E-2</v>
      </c>
      <c r="L7" s="13">
        <v>-1.1302473089869793E-2</v>
      </c>
      <c r="M7" s="13">
        <v>9.1099673417785187E-3</v>
      </c>
      <c r="N7" s="13">
        <v>5.5309128094306265E-3</v>
      </c>
      <c r="O7" s="14" t="s">
        <v>87</v>
      </c>
      <c r="P7" s="13">
        <v>8.2523766058606816E-3</v>
      </c>
      <c r="Q7" s="13">
        <v>2.9441059101150482E-2</v>
      </c>
      <c r="R7" s="13">
        <v>1.6531895404049764E-2</v>
      </c>
      <c r="S7" s="13">
        <v>2.9084479613831482E-2</v>
      </c>
      <c r="T7" s="13">
        <v>3.3060302850705339E-2</v>
      </c>
      <c r="U7" s="13">
        <v>-6.4200295195960128E-3</v>
      </c>
      <c r="V7" s="13">
        <v>-2.0414018319686927E-3</v>
      </c>
      <c r="W7" s="13">
        <v>-4.6971809374863113E-3</v>
      </c>
      <c r="X7" s="13">
        <v>-2.8878776004261242E-2</v>
      </c>
      <c r="Y7" s="13">
        <v>3.0086569697750369E-3</v>
      </c>
      <c r="Z7" s="13">
        <v>-1.1075766338024103E-2</v>
      </c>
      <c r="AA7" s="13">
        <v>2.7751970459984595E-3</v>
      </c>
      <c r="AB7" s="13">
        <v>2.2075439807124148E-2</v>
      </c>
      <c r="AC7" s="13">
        <v>-3.3632999631416388E-2</v>
      </c>
      <c r="AD7" s="13">
        <v>-2.0778486503421425E-2</v>
      </c>
      <c r="AE7" s="14" t="s">
        <v>79</v>
      </c>
      <c r="AF7" s="13">
        <v>-1.8284133462139664E-2</v>
      </c>
      <c r="AG7" s="13">
        <v>-2.215830623640436E-3</v>
      </c>
      <c r="AH7" s="13">
        <v>-3.0979068680082405E-3</v>
      </c>
      <c r="AI7" s="13">
        <v>-4.7697675641817126E-4</v>
      </c>
      <c r="AJ7" s="14" t="s">
        <v>140</v>
      </c>
      <c r="AK7" s="13">
        <v>3.9994112978314605E-3</v>
      </c>
      <c r="AL7" s="14" t="s">
        <v>159</v>
      </c>
      <c r="AM7" s="15">
        <v>-2.0251379438547122E-2</v>
      </c>
    </row>
    <row r="8" spans="1:39" ht="24">
      <c r="A8" s="10" t="s">
        <v>43</v>
      </c>
      <c r="B8" s="11" t="s">
        <v>40</v>
      </c>
      <c r="C8" s="12">
        <v>4.2905703789801967E-3</v>
      </c>
      <c r="D8" s="13">
        <v>-7.6526944563035269E-3</v>
      </c>
      <c r="E8" s="13">
        <v>-1.8813238630159296E-2</v>
      </c>
      <c r="F8" s="13">
        <v>-1.4567877047203446E-2</v>
      </c>
      <c r="G8" s="13">
        <v>1.4209353657855578E-2</v>
      </c>
      <c r="H8" s="13">
        <v>1.3368197989602395E-3</v>
      </c>
      <c r="I8" s="13">
        <v>-1.4372475046485691E-2</v>
      </c>
      <c r="J8" s="13">
        <v>-4.8745200918303049E-3</v>
      </c>
      <c r="K8" s="14" t="s">
        <v>78</v>
      </c>
      <c r="L8" s="14" t="s">
        <v>84</v>
      </c>
      <c r="M8" s="13">
        <v>-1.5438333416420216E-2</v>
      </c>
      <c r="N8" s="13">
        <v>-1.9847198104048547E-2</v>
      </c>
      <c r="O8" s="13">
        <v>-1.7185547385714596E-3</v>
      </c>
      <c r="P8" s="13">
        <v>-1.0874353211535607E-2</v>
      </c>
      <c r="Q8" s="13">
        <v>-1.6232647495974889E-2</v>
      </c>
      <c r="R8" s="13">
        <v>-1.4430265888953251E-2</v>
      </c>
      <c r="S8" s="13">
        <v>6.0666523971519525E-3</v>
      </c>
      <c r="T8" s="13">
        <v>-1.3906220027853118E-2</v>
      </c>
      <c r="U8" s="13">
        <v>-2.0017522825038658E-2</v>
      </c>
      <c r="V8" s="13">
        <v>1.3680601858038662E-2</v>
      </c>
      <c r="W8" s="13">
        <v>2.1825777276013588E-2</v>
      </c>
      <c r="X8" s="13">
        <v>1.4565639772358923E-2</v>
      </c>
      <c r="Y8" s="13">
        <v>2.0505361827676878E-2</v>
      </c>
      <c r="Z8" s="13">
        <v>2.8102463213105673E-2</v>
      </c>
      <c r="AA8" s="14" t="s">
        <v>86</v>
      </c>
      <c r="AB8" s="13">
        <v>2.0819020984593501E-2</v>
      </c>
      <c r="AC8" s="14" t="s">
        <v>110</v>
      </c>
      <c r="AD8" s="13">
        <v>4.8492505418355038E-3</v>
      </c>
      <c r="AE8" s="13">
        <v>-1.1378162454518006E-2</v>
      </c>
      <c r="AF8" s="13">
        <v>1.582805513532811E-2</v>
      </c>
      <c r="AG8" s="13">
        <v>2.0930666309955166E-2</v>
      </c>
      <c r="AH8" s="13">
        <v>1.970641938336954E-2</v>
      </c>
      <c r="AI8" s="13">
        <v>7.1564515016768254E-3</v>
      </c>
      <c r="AJ8" s="13">
        <v>9.8851383537320731E-3</v>
      </c>
      <c r="AK8" s="13">
        <v>1.4257748860132808E-2</v>
      </c>
      <c r="AL8" s="13">
        <v>1.6686467759954839E-2</v>
      </c>
      <c r="AM8" s="15">
        <v>8.0761972569373432E-3</v>
      </c>
    </row>
    <row r="9" spans="1:39" ht="24">
      <c r="A9" s="10" t="s">
        <v>44</v>
      </c>
      <c r="B9" s="11" t="s">
        <v>40</v>
      </c>
      <c r="C9" s="12">
        <v>3.1329879728063822E-2</v>
      </c>
      <c r="D9" s="13">
        <v>2.5905991667574964E-2</v>
      </c>
      <c r="E9" s="13">
        <v>1.6401256716568974E-2</v>
      </c>
      <c r="F9" s="13">
        <v>2.9657489893823268E-3</v>
      </c>
      <c r="G9" s="14" t="s">
        <v>104</v>
      </c>
      <c r="H9" s="13">
        <v>1.2469387668678026E-2</v>
      </c>
      <c r="I9" s="13">
        <v>1.3812284381969837E-2</v>
      </c>
      <c r="J9" s="13">
        <v>9.6208505874684352E-3</v>
      </c>
      <c r="K9" s="13">
        <v>-1.6928079262641844E-2</v>
      </c>
      <c r="L9" s="13">
        <v>2.065037940996161E-2</v>
      </c>
      <c r="M9" s="14" t="s">
        <v>92</v>
      </c>
      <c r="N9" s="13">
        <v>5.8832395190550725E-3</v>
      </c>
      <c r="O9" s="13">
        <v>3.119926362552625E-2</v>
      </c>
      <c r="P9" s="13">
        <v>3.1474375869964787E-2</v>
      </c>
      <c r="Q9" s="13">
        <v>2.6606727233414989E-3</v>
      </c>
      <c r="R9" s="13">
        <v>-5.126133069086455E-3</v>
      </c>
      <c r="S9" s="13">
        <v>3.2056894161204205E-2</v>
      </c>
      <c r="T9" s="14" t="s">
        <v>86</v>
      </c>
      <c r="U9" s="13">
        <v>1.1373887270128042E-2</v>
      </c>
      <c r="V9" s="13">
        <v>7.3261323723044589E-3</v>
      </c>
      <c r="W9" s="13">
        <v>1.7965281070957478E-3</v>
      </c>
      <c r="X9" s="13">
        <v>-1.1667934812912666E-2</v>
      </c>
      <c r="Y9" s="13">
        <v>2.3581098551032686E-2</v>
      </c>
      <c r="Z9" s="13">
        <v>-2.4713798202236913E-2</v>
      </c>
      <c r="AA9" s="13">
        <v>2.3432371265819096E-3</v>
      </c>
      <c r="AB9" s="14" t="s">
        <v>79</v>
      </c>
      <c r="AC9" s="13">
        <v>-2.9609574488623624E-2</v>
      </c>
      <c r="AD9" s="13">
        <v>-2.5013122704025503E-2</v>
      </c>
      <c r="AE9" s="13">
        <v>2.2052182593106685E-2</v>
      </c>
      <c r="AF9" s="13">
        <v>-9.7671921492604452E-3</v>
      </c>
      <c r="AG9" s="13">
        <v>-1.0916832329856473E-2</v>
      </c>
      <c r="AH9" s="13">
        <v>3.5532481374310337E-3</v>
      </c>
      <c r="AI9" s="13">
        <v>-3.7787467917453953E-3</v>
      </c>
      <c r="AJ9" s="14" t="s">
        <v>115</v>
      </c>
      <c r="AK9" s="13">
        <v>6.4262785703909442E-3</v>
      </c>
      <c r="AL9" s="13">
        <v>-2.0932058954290567E-2</v>
      </c>
      <c r="AM9" s="15">
        <v>-1.082155680100629E-2</v>
      </c>
    </row>
    <row r="10" spans="1:39" ht="24">
      <c r="A10" s="10" t="s">
        <v>45</v>
      </c>
      <c r="B10" s="11" t="s">
        <v>40</v>
      </c>
      <c r="C10" s="12">
        <v>2.5630796160691676E-2</v>
      </c>
      <c r="D10" s="13">
        <v>-1.8348296272710278E-2</v>
      </c>
      <c r="E10" s="13">
        <v>-2.5323249468592282E-2</v>
      </c>
      <c r="F10" s="13">
        <v>-4.7059877449008016E-3</v>
      </c>
      <c r="G10" s="14" t="s">
        <v>171</v>
      </c>
      <c r="H10" s="13">
        <v>-4.7931597840434785E-3</v>
      </c>
      <c r="I10" s="13">
        <v>-8.9667737277286091E-3</v>
      </c>
      <c r="J10" s="13">
        <v>-2.1141689868398983E-2</v>
      </c>
      <c r="K10" s="13">
        <v>4.2528330690756871E-3</v>
      </c>
      <c r="L10" s="13">
        <v>-1.0849939538036389E-2</v>
      </c>
      <c r="M10" s="13">
        <v>-2.1338400689372188E-2</v>
      </c>
      <c r="N10" s="13">
        <v>-3.380831815543802E-2</v>
      </c>
      <c r="O10" s="13">
        <v>-1.7185214132643581E-2</v>
      </c>
      <c r="P10" s="14" t="s">
        <v>88</v>
      </c>
      <c r="Q10" s="13">
        <v>-8.095038155658426E-3</v>
      </c>
      <c r="R10" s="13">
        <v>2.5909230535519578E-3</v>
      </c>
      <c r="S10" s="13">
        <v>-1.9861193085848241E-2</v>
      </c>
      <c r="T10" s="13">
        <v>-2.0692260299769297E-2</v>
      </c>
      <c r="U10" s="13">
        <v>-1.0340708189028399E-2</v>
      </c>
      <c r="V10" s="13">
        <v>-2.6712490302230687E-2</v>
      </c>
      <c r="W10" s="13">
        <v>-1.8952559543930216E-3</v>
      </c>
      <c r="X10" s="13">
        <v>2.0158151434879194E-2</v>
      </c>
      <c r="Y10" s="13">
        <v>-4.6298928870593219E-3</v>
      </c>
      <c r="Z10" s="13">
        <v>1.8844825281968808E-2</v>
      </c>
      <c r="AA10" s="13">
        <v>3.4455209554698827E-4</v>
      </c>
      <c r="AB10" s="13">
        <v>3.165322081895755E-2</v>
      </c>
      <c r="AC10" s="13">
        <v>3.4279010025224294E-2</v>
      </c>
      <c r="AD10" s="13">
        <v>2.6626178122456701E-2</v>
      </c>
      <c r="AE10" s="13">
        <v>8.3063247415979362E-3</v>
      </c>
      <c r="AF10" s="13">
        <v>2.8894758643159581E-2</v>
      </c>
      <c r="AG10" s="13">
        <v>3.2549904777850983E-2</v>
      </c>
      <c r="AH10" s="13">
        <v>8.9993743080095147E-3</v>
      </c>
      <c r="AI10" s="13">
        <v>4.0663119164512165E-3</v>
      </c>
      <c r="AJ10" s="14" t="s">
        <v>172</v>
      </c>
      <c r="AK10" s="13">
        <v>-3.9273997393392488E-5</v>
      </c>
      <c r="AL10" s="14" t="s">
        <v>172</v>
      </c>
      <c r="AM10" s="15">
        <v>1.5803123336375555E-2</v>
      </c>
    </row>
    <row r="11" spans="1:39" ht="24">
      <c r="A11" s="10" t="s">
        <v>46</v>
      </c>
      <c r="B11" s="11" t="s">
        <v>40</v>
      </c>
      <c r="C11" s="12">
        <v>-3.2781570617645785E-2</v>
      </c>
      <c r="D11" s="13">
        <v>-2.3244180884082727E-2</v>
      </c>
      <c r="E11" s="13">
        <v>-2.49251768639818E-2</v>
      </c>
      <c r="F11" s="13">
        <v>-2.0365913989169586E-2</v>
      </c>
      <c r="G11" s="13">
        <v>-2.274099189987714E-2</v>
      </c>
      <c r="H11" s="13">
        <v>-1.4378976089706362E-2</v>
      </c>
      <c r="I11" s="13">
        <v>-1.5318576083330078E-2</v>
      </c>
      <c r="J11" s="13">
        <v>-2.4327591460677245E-2</v>
      </c>
      <c r="K11" s="13">
        <v>2.1424358256522933E-3</v>
      </c>
      <c r="L11" s="13">
        <v>-1.4461029767007905E-2</v>
      </c>
      <c r="M11" s="13">
        <v>9.0474571549975791E-3</v>
      </c>
      <c r="N11" s="13">
        <v>-5.7442032676845124E-3</v>
      </c>
      <c r="O11" s="13">
        <v>-3.0505286911133515E-2</v>
      </c>
      <c r="P11" s="13">
        <v>2.6023960603621921E-3</v>
      </c>
      <c r="Q11" s="13">
        <v>1.3482420910842232E-2</v>
      </c>
      <c r="R11" s="14" t="s">
        <v>77</v>
      </c>
      <c r="S11" s="13">
        <v>-9.3639582839509187E-3</v>
      </c>
      <c r="T11" s="13">
        <v>3.5112174053905905E-3</v>
      </c>
      <c r="U11" s="13">
        <v>8.406301858326664E-4</v>
      </c>
      <c r="V11" s="13">
        <v>-1.1718537821527495E-2</v>
      </c>
      <c r="W11" s="13">
        <v>-5.7856985732759681E-3</v>
      </c>
      <c r="X11" s="13">
        <v>1.2793822529282737E-2</v>
      </c>
      <c r="Y11" s="13">
        <v>-1.8293894843118615E-2</v>
      </c>
      <c r="Z11" s="13">
        <v>9.7220550269398655E-3</v>
      </c>
      <c r="AA11" s="13">
        <v>2.0608760132069907E-3</v>
      </c>
      <c r="AB11" s="13">
        <v>-5.1713380209720394E-3</v>
      </c>
      <c r="AC11" s="13">
        <v>1.2255952688486645E-2</v>
      </c>
      <c r="AD11" s="13">
        <v>3.5225817745733155E-2</v>
      </c>
      <c r="AE11" s="13">
        <v>1.6693743600334102E-2</v>
      </c>
      <c r="AF11" s="13">
        <v>5.7477973710110585E-3</v>
      </c>
      <c r="AG11" s="13">
        <v>2.965357119552536E-2</v>
      </c>
      <c r="AH11" s="13">
        <v>2.9148740779002532E-2</v>
      </c>
      <c r="AI11" s="13">
        <v>1.2436424665810847E-2</v>
      </c>
      <c r="AJ11" s="14" t="s">
        <v>81</v>
      </c>
      <c r="AK11" s="13">
        <v>2.7452658849194764E-2</v>
      </c>
      <c r="AL11" s="13">
        <v>1.0457432063055225E-2</v>
      </c>
      <c r="AM11" s="15">
        <v>2.2986824239040145E-2</v>
      </c>
    </row>
    <row r="12" spans="1:39" ht="24">
      <c r="A12" s="10" t="s">
        <v>47</v>
      </c>
      <c r="B12" s="11" t="s">
        <v>40</v>
      </c>
      <c r="C12" s="12">
        <v>-1.1975956163198602E-2</v>
      </c>
      <c r="D12" s="13">
        <v>-3.4380890529857183E-2</v>
      </c>
      <c r="E12" s="13">
        <v>-1.7742127163577665E-2</v>
      </c>
      <c r="F12" s="13">
        <v>9.1706612261699362E-4</v>
      </c>
      <c r="G12" s="13">
        <v>-2.6175220803142163E-2</v>
      </c>
      <c r="H12" s="14" t="s">
        <v>79</v>
      </c>
      <c r="I12" s="13">
        <v>1.4989011171592059E-3</v>
      </c>
      <c r="J12" s="14" t="s">
        <v>91</v>
      </c>
      <c r="K12" s="13">
        <v>-1.0111480430672014E-2</v>
      </c>
      <c r="L12" s="13">
        <v>1.330992268591421E-3</v>
      </c>
      <c r="M12" s="13">
        <v>-2.2070418455208376E-2</v>
      </c>
      <c r="N12" s="13">
        <v>-1.8356193089453986E-2</v>
      </c>
      <c r="O12" s="14" t="s">
        <v>108</v>
      </c>
      <c r="P12" s="13">
        <v>-4.7612615615684221E-3</v>
      </c>
      <c r="Q12" s="13">
        <v>-1.4412113966261655E-2</v>
      </c>
      <c r="R12" s="13">
        <v>-1.4239840579534551E-2</v>
      </c>
      <c r="S12" s="13">
        <v>-2.9924646760656082E-2</v>
      </c>
      <c r="T12" s="13">
        <v>-2.5718087346903781E-2</v>
      </c>
      <c r="U12" s="13">
        <v>-2.2393696402475669E-2</v>
      </c>
      <c r="V12" s="13">
        <v>-8.8953668968939793E-3</v>
      </c>
      <c r="W12" s="13">
        <v>1.0263672570949723E-3</v>
      </c>
      <c r="X12" s="14" t="s">
        <v>110</v>
      </c>
      <c r="Y12" s="13">
        <v>9.9729900663760602E-3</v>
      </c>
      <c r="Z12" s="13">
        <v>1.246959037633406E-2</v>
      </c>
      <c r="AA12" s="13">
        <v>-8.5497339957040386E-3</v>
      </c>
      <c r="AB12" s="13">
        <v>1.2481997128518597E-2</v>
      </c>
      <c r="AC12" s="14" t="s">
        <v>87</v>
      </c>
      <c r="AD12" s="13">
        <v>9.6569816922540339E-3</v>
      </c>
      <c r="AE12" s="13">
        <v>7.5159429917451091E-3</v>
      </c>
      <c r="AF12" s="13">
        <v>1.1237186609814314E-3</v>
      </c>
      <c r="AG12" s="13">
        <v>2.1395366404755777E-2</v>
      </c>
      <c r="AH12" s="13">
        <v>-3.0641119475479139E-5</v>
      </c>
      <c r="AI12" s="13">
        <v>3.1463579017410107E-2</v>
      </c>
      <c r="AJ12" s="13">
        <v>3.0567858404996262E-2</v>
      </c>
      <c r="AK12" s="13">
        <v>-6.1621279845957477E-3</v>
      </c>
      <c r="AL12" s="14" t="s">
        <v>81</v>
      </c>
      <c r="AM12" s="15">
        <v>-1.052986522188481E-2</v>
      </c>
    </row>
    <row r="13" spans="1:39" ht="24">
      <c r="A13" s="10" t="s">
        <v>48</v>
      </c>
      <c r="B13" s="11" t="s">
        <v>40</v>
      </c>
      <c r="C13" s="12">
        <v>1.2156569490903506E-2</v>
      </c>
      <c r="D13" s="14" t="s">
        <v>104</v>
      </c>
      <c r="E13" s="14" t="s">
        <v>173</v>
      </c>
      <c r="F13" s="13">
        <v>3.1086885252580732E-2</v>
      </c>
      <c r="G13" s="13">
        <v>2.4732070399320676E-2</v>
      </c>
      <c r="H13" s="14" t="s">
        <v>110</v>
      </c>
      <c r="I13" s="14" t="s">
        <v>173</v>
      </c>
      <c r="J13" s="14" t="s">
        <v>174</v>
      </c>
      <c r="K13" s="13">
        <v>3.6547073740552126E-2</v>
      </c>
      <c r="L13" s="13">
        <v>1.4357243960702088E-2</v>
      </c>
      <c r="M13" s="13">
        <v>5.6234729590880445E-4</v>
      </c>
      <c r="N13" s="13">
        <v>-1.7224300699207881E-2</v>
      </c>
      <c r="O13" s="13">
        <v>3.0494837694586302E-2</v>
      </c>
      <c r="P13" s="13">
        <v>1.9909561407111271E-2</v>
      </c>
      <c r="Q13" s="13">
        <v>8.106006314558354E-3</v>
      </c>
      <c r="R13" s="13">
        <v>1.25742240732525E-2</v>
      </c>
      <c r="S13" s="13">
        <v>4.6947765561275645E-3</v>
      </c>
      <c r="T13" s="13">
        <v>-2.7606586325504665E-3</v>
      </c>
      <c r="U13" s="13">
        <v>-1.284945156646001E-2</v>
      </c>
      <c r="V13" s="13">
        <v>-2.2031043788987705E-2</v>
      </c>
      <c r="W13" s="13">
        <v>8.4022449970687467E-3</v>
      </c>
      <c r="X13" s="14" t="s">
        <v>101</v>
      </c>
      <c r="Y13" s="13">
        <v>-1.0226247330523243E-2</v>
      </c>
      <c r="Z13" s="13">
        <v>2.3856865382380116E-3</v>
      </c>
      <c r="AA13" s="13">
        <v>-4.250981403076573E-3</v>
      </c>
      <c r="AB13" s="13">
        <v>-1.159089499920579E-2</v>
      </c>
      <c r="AC13" s="13">
        <v>-2.4088991634146482E-2</v>
      </c>
      <c r="AD13" s="14" t="s">
        <v>175</v>
      </c>
      <c r="AE13" s="13">
        <v>-2.8672601089587427E-2</v>
      </c>
      <c r="AF13" s="13">
        <v>-2.6438798729383678E-2</v>
      </c>
      <c r="AG13" s="13">
        <v>5.2094586325760039E-3</v>
      </c>
      <c r="AH13" s="13">
        <v>-1.6114899002693035E-2</v>
      </c>
      <c r="AI13" s="13">
        <v>4.1553811776999846E-3</v>
      </c>
      <c r="AJ13" s="14" t="s">
        <v>108</v>
      </c>
      <c r="AK13" s="13">
        <v>-1.7511460037231096E-2</v>
      </c>
      <c r="AL13" s="13">
        <v>-1.9102983230177732E-2</v>
      </c>
      <c r="AM13" s="15">
        <v>7.2268576603140688E-3</v>
      </c>
    </row>
    <row r="14" spans="1:39" ht="24">
      <c r="A14" s="10" t="s">
        <v>49</v>
      </c>
      <c r="B14" s="11" t="s">
        <v>40</v>
      </c>
      <c r="C14" s="12">
        <v>-1.9628044245498594E-2</v>
      </c>
      <c r="D14" s="13">
        <v>-3.6090337076372943E-2</v>
      </c>
      <c r="E14" s="13">
        <v>2.1976130949270359E-4</v>
      </c>
      <c r="F14" s="14" t="s">
        <v>108</v>
      </c>
      <c r="G14" s="13">
        <v>-1.9488542735432973E-2</v>
      </c>
      <c r="H14" s="13">
        <v>-1.8264646967878422E-2</v>
      </c>
      <c r="I14" s="13">
        <v>-1.278928713701683E-2</v>
      </c>
      <c r="J14" s="14" t="s">
        <v>97</v>
      </c>
      <c r="K14" s="14" t="s">
        <v>83</v>
      </c>
      <c r="L14" s="13">
        <v>-1.9598642894793662E-2</v>
      </c>
      <c r="M14" s="13">
        <v>-9.5872540264404149E-4</v>
      </c>
      <c r="N14" s="14" t="s">
        <v>101</v>
      </c>
      <c r="O14" s="13">
        <v>-2.024114565243167E-2</v>
      </c>
      <c r="P14" s="13">
        <v>-3.3479393646279484E-2</v>
      </c>
      <c r="Q14" s="13">
        <v>-3.7189637067086487E-3</v>
      </c>
      <c r="R14" s="13">
        <v>-5.6610449236670123E-3</v>
      </c>
      <c r="S14" s="13">
        <v>9.8194300226243543E-3</v>
      </c>
      <c r="T14" s="13">
        <v>3.1689767009734519E-2</v>
      </c>
      <c r="U14" s="13">
        <v>3.3542383535692701E-2</v>
      </c>
      <c r="V14" s="14" t="s">
        <v>96</v>
      </c>
      <c r="W14" s="13">
        <v>1.6151107972324122E-2</v>
      </c>
      <c r="X14" s="13">
        <v>-1.7252945630507853E-2</v>
      </c>
      <c r="Y14" s="13">
        <v>1.9515163472635087E-4</v>
      </c>
      <c r="Z14" s="13">
        <v>-4.0123724525786706E-4</v>
      </c>
      <c r="AA14" s="13">
        <v>-1.3209450596301497E-2</v>
      </c>
      <c r="AB14" s="13">
        <v>5.8600031402920279E-3</v>
      </c>
      <c r="AC14" s="13">
        <v>2.6153003390801271E-2</v>
      </c>
      <c r="AD14" s="14" t="s">
        <v>93</v>
      </c>
      <c r="AE14" s="13">
        <v>5.5098556601202598E-3</v>
      </c>
      <c r="AF14" s="13">
        <v>3.2139756522765087E-2</v>
      </c>
      <c r="AG14" s="13">
        <v>9.8267887650856662E-3</v>
      </c>
      <c r="AH14" s="13">
        <v>1.9174271688594775E-2</v>
      </c>
      <c r="AI14" s="13">
        <v>5.0381554840095606E-3</v>
      </c>
      <c r="AJ14" s="13">
        <v>2.8508034360530007E-2</v>
      </c>
      <c r="AK14" s="14" t="s">
        <v>95</v>
      </c>
      <c r="AL14" s="13">
        <v>2.4100422052074612E-2</v>
      </c>
      <c r="AM14" s="15">
        <v>-7.3946756902589653E-3</v>
      </c>
    </row>
    <row r="15" spans="1:39" ht="24">
      <c r="A15" s="10" t="s">
        <v>50</v>
      </c>
      <c r="B15" s="11" t="s">
        <v>40</v>
      </c>
      <c r="C15" s="12">
        <v>-1.0046701584904966E-2</v>
      </c>
      <c r="D15" s="13">
        <v>-7.2868590680934507E-3</v>
      </c>
      <c r="E15" s="13">
        <v>-1.4567014444980405E-2</v>
      </c>
      <c r="F15" s="13">
        <v>-1.8426416966409474E-2</v>
      </c>
      <c r="G15" s="13">
        <v>2.5637754524720544E-2</v>
      </c>
      <c r="H15" s="13">
        <v>-2.985122054343704E-2</v>
      </c>
      <c r="I15" s="13">
        <v>-1.4460095485983935E-2</v>
      </c>
      <c r="J15" s="13">
        <v>-1.4454727933506205E-2</v>
      </c>
      <c r="K15" s="13">
        <v>-2.9453803868085694E-2</v>
      </c>
      <c r="L15" s="13">
        <v>6.0101442975519781E-3</v>
      </c>
      <c r="M15" s="13">
        <v>7.1998501642762903E-3</v>
      </c>
      <c r="N15" s="13">
        <v>9.8420838830391988E-3</v>
      </c>
      <c r="O15" s="13">
        <v>1.9916372469586878E-2</v>
      </c>
      <c r="P15" s="13">
        <v>-1.9715957460532552E-2</v>
      </c>
      <c r="Q15" s="13">
        <v>4.7364913749478573E-3</v>
      </c>
      <c r="R15" s="13">
        <v>-9.2519433383403717E-3</v>
      </c>
      <c r="S15" s="14" t="s">
        <v>105</v>
      </c>
      <c r="T15" s="13">
        <v>2.4792735278598294E-3</v>
      </c>
      <c r="U15" s="13">
        <v>-2.2298565348834381E-2</v>
      </c>
      <c r="V15" s="13">
        <v>1.4208666063885642E-2</v>
      </c>
      <c r="W15" s="13">
        <v>-1.173979586169235E-2</v>
      </c>
      <c r="X15" s="13">
        <v>4.7224724254228698E-3</v>
      </c>
      <c r="Y15" s="13">
        <v>3.3912904405421385E-2</v>
      </c>
      <c r="Z15" s="14" t="s">
        <v>96</v>
      </c>
      <c r="AA15" s="14" t="s">
        <v>128</v>
      </c>
      <c r="AB15" s="13">
        <v>3.1996774491161679E-2</v>
      </c>
      <c r="AC15" s="13">
        <v>-1.1588076026923097E-2</v>
      </c>
      <c r="AD15" s="13">
        <v>-1.1137850098602747E-2</v>
      </c>
      <c r="AE15" s="13">
        <v>2.9009861241155312E-2</v>
      </c>
      <c r="AF15" s="13">
        <v>3.4995801637158222E-2</v>
      </c>
      <c r="AG15" s="13">
        <v>3.6545716719317278E-2</v>
      </c>
      <c r="AH15" s="13">
        <v>1.1730831721958043E-2</v>
      </c>
      <c r="AI15" s="13">
        <v>2.4965452163173314E-2</v>
      </c>
      <c r="AJ15" s="13">
        <v>6.8445557298302453E-3</v>
      </c>
      <c r="AK15" s="14" t="s">
        <v>110</v>
      </c>
      <c r="AL15" s="13">
        <v>1.5930004344486313E-4</v>
      </c>
      <c r="AM15" s="15">
        <v>3.3854120081888053E-2</v>
      </c>
    </row>
    <row r="16" spans="1:39" ht="24">
      <c r="A16" s="10" t="s">
        <v>51</v>
      </c>
      <c r="B16" s="11" t="s">
        <v>40</v>
      </c>
      <c r="C16" s="12">
        <v>9.4174658618390219E-3</v>
      </c>
      <c r="D16" s="13">
        <v>-2.1657601051810683E-2</v>
      </c>
      <c r="E16" s="13">
        <v>-5.6046784873819032E-3</v>
      </c>
      <c r="F16" s="13">
        <v>-1.0298748988858438E-2</v>
      </c>
      <c r="G16" s="13">
        <v>-1.5562774631985294E-2</v>
      </c>
      <c r="H16" s="13">
        <v>1.488255418544422E-3</v>
      </c>
      <c r="I16" s="14" t="s">
        <v>84</v>
      </c>
      <c r="J16" s="13">
        <v>-1.9035166132033682E-2</v>
      </c>
      <c r="K16" s="13">
        <v>-2.8526729951525408E-2</v>
      </c>
      <c r="L16" s="13">
        <v>-1.4380693066001062E-2</v>
      </c>
      <c r="M16" s="13">
        <v>-1.5002117943409695E-2</v>
      </c>
      <c r="N16" s="13">
        <v>-1.2947763120586517E-2</v>
      </c>
      <c r="O16" s="13">
        <v>-6.7127549197199855E-3</v>
      </c>
      <c r="P16" s="13">
        <v>-8.997834841322926E-3</v>
      </c>
      <c r="Q16" s="13">
        <v>6.2019434735242976E-3</v>
      </c>
      <c r="R16" s="13">
        <v>-1.5290027132564412E-2</v>
      </c>
      <c r="S16" s="13">
        <v>-1.4607713597236411E-2</v>
      </c>
      <c r="T16" s="13">
        <v>-1.2605222753721901E-3</v>
      </c>
      <c r="U16" s="13">
        <v>-2.1488089690826769E-2</v>
      </c>
      <c r="V16" s="13">
        <v>-6.7047751820087316E-5</v>
      </c>
      <c r="W16" s="13">
        <v>-8.0568307357340458E-3</v>
      </c>
      <c r="X16" s="14" t="s">
        <v>172</v>
      </c>
      <c r="Y16" s="13">
        <v>8.0792050816391979E-3</v>
      </c>
      <c r="Z16" s="13">
        <v>2.6837850744737025E-2</v>
      </c>
      <c r="AA16" s="13">
        <v>1.9099064267233373E-2</v>
      </c>
      <c r="AB16" s="13">
        <v>1.3925415469766368E-2</v>
      </c>
      <c r="AC16" s="13">
        <v>-4.4252011393615936E-3</v>
      </c>
      <c r="AD16" s="13">
        <v>1.9093020964479866E-2</v>
      </c>
      <c r="AE16" s="13">
        <v>2.9020469230806166E-2</v>
      </c>
      <c r="AF16" s="13">
        <v>1.4808981355430123E-2</v>
      </c>
      <c r="AG16" s="14" t="s">
        <v>96</v>
      </c>
      <c r="AH16" s="13">
        <v>2.0871096114875236E-2</v>
      </c>
      <c r="AI16" s="13">
        <v>3.6444191675715928E-2</v>
      </c>
      <c r="AJ16" s="13">
        <v>5.245078165033344E-3</v>
      </c>
      <c r="AK16" s="13">
        <v>1.7924213265649764E-2</v>
      </c>
      <c r="AL16" s="13">
        <v>3.2236964359572413E-2</v>
      </c>
      <c r="AM16" s="17" t="s">
        <v>173</v>
      </c>
    </row>
    <row r="17" spans="1:39" ht="24">
      <c r="A17" s="10" t="s">
        <v>52</v>
      </c>
      <c r="B17" s="11" t="s">
        <v>40</v>
      </c>
      <c r="C17" s="12">
        <v>-6.7427653483907602E-3</v>
      </c>
      <c r="D17" s="13">
        <v>-1.8983118149459053E-2</v>
      </c>
      <c r="E17" s="13">
        <v>3.8490041557777193E-3</v>
      </c>
      <c r="F17" s="13">
        <v>-5.4519542738963303E-3</v>
      </c>
      <c r="G17" s="13">
        <v>-1.2961887308050509E-2</v>
      </c>
      <c r="H17" s="13">
        <v>-2.2135687203128473E-2</v>
      </c>
      <c r="I17" s="13">
        <v>-1.4935416813234599E-2</v>
      </c>
      <c r="J17" s="13">
        <v>-2.3381061593424145E-2</v>
      </c>
      <c r="K17" s="13">
        <v>-3.6601383282432912E-2</v>
      </c>
      <c r="L17" s="13">
        <v>-1.5371903268549121E-2</v>
      </c>
      <c r="M17" s="14" t="s">
        <v>88</v>
      </c>
      <c r="N17" s="13">
        <v>-9.6923649297084693E-4</v>
      </c>
      <c r="O17" s="13">
        <v>-1.8666210640763101E-2</v>
      </c>
      <c r="P17" s="13">
        <v>-2.1298284542639698E-2</v>
      </c>
      <c r="Q17" s="13">
        <v>6.9091180643893468E-3</v>
      </c>
      <c r="R17" s="13">
        <v>8.9833714483419629E-3</v>
      </c>
      <c r="S17" s="13">
        <v>7.2279328190488889E-3</v>
      </c>
      <c r="T17" s="13">
        <v>1.301664963263169E-2</v>
      </c>
      <c r="U17" s="13">
        <v>-1.5503614166494819E-3</v>
      </c>
      <c r="V17" s="13">
        <v>3.8568182217867571E-3</v>
      </c>
      <c r="W17" s="13">
        <v>-8.0289113310170711E-3</v>
      </c>
      <c r="X17" s="13">
        <v>5.8188490942063002E-4</v>
      </c>
      <c r="Y17" s="13">
        <v>3.3857770632051733E-2</v>
      </c>
      <c r="Z17" s="13">
        <v>-1.3708368137007052E-2</v>
      </c>
      <c r="AA17" s="13">
        <v>3.6230119199854798E-2</v>
      </c>
      <c r="AB17" s="14" t="s">
        <v>92</v>
      </c>
      <c r="AC17" s="13">
        <v>-7.0080288090116271E-3</v>
      </c>
      <c r="AD17" s="14" t="s">
        <v>173</v>
      </c>
      <c r="AE17" s="13">
        <v>9.1409128765004219E-3</v>
      </c>
      <c r="AF17" s="14" t="s">
        <v>87</v>
      </c>
      <c r="AG17" s="13">
        <v>5.2362597154993109E-3</v>
      </c>
      <c r="AH17" s="14" t="s">
        <v>92</v>
      </c>
      <c r="AI17" s="13">
        <v>3.4469918854917909E-2</v>
      </c>
      <c r="AJ17" s="13">
        <v>-3.0218826611523833E-3</v>
      </c>
      <c r="AK17" s="13">
        <v>3.1205880234664977E-2</v>
      </c>
      <c r="AL17" s="13">
        <v>2.0839937336998238E-2</v>
      </c>
      <c r="AM17" s="15">
        <v>1.3925140259764082E-3</v>
      </c>
    </row>
    <row r="18" spans="1:39" ht="24">
      <c r="A18" s="10" t="s">
        <v>53</v>
      </c>
      <c r="B18" s="11" t="s">
        <v>40</v>
      </c>
      <c r="C18" s="16" t="s">
        <v>176</v>
      </c>
      <c r="D18" s="13">
        <v>-3.1045435187394724E-2</v>
      </c>
      <c r="E18" s="13">
        <v>-3.2139579813003261E-3</v>
      </c>
      <c r="F18" s="13">
        <v>-2.6291216673581606E-2</v>
      </c>
      <c r="G18" s="13">
        <v>-1.7721474081044762E-2</v>
      </c>
      <c r="H18" s="13">
        <v>-1.4509683199198297E-2</v>
      </c>
      <c r="I18" s="13">
        <v>6.2060757845846725E-3</v>
      </c>
      <c r="J18" s="13">
        <v>-3.1195087024389393E-2</v>
      </c>
      <c r="K18" s="13">
        <v>-3.6389790015546389E-2</v>
      </c>
      <c r="L18" s="13">
        <v>-1.6223756128809667E-2</v>
      </c>
      <c r="M18" s="13">
        <v>6.9367110711979129E-3</v>
      </c>
      <c r="N18" s="13">
        <v>-3.7644648922487739E-3</v>
      </c>
      <c r="O18" s="13">
        <v>-3.2023720856930028E-3</v>
      </c>
      <c r="P18" s="13">
        <v>-8.1133595836993515E-3</v>
      </c>
      <c r="Q18" s="14" t="s">
        <v>84</v>
      </c>
      <c r="R18" s="13">
        <v>1.3443361866915669E-2</v>
      </c>
      <c r="S18" s="13">
        <v>4.7739662718591829E-3</v>
      </c>
      <c r="T18" s="13">
        <v>-1.9126892651460131E-4</v>
      </c>
      <c r="U18" s="13">
        <v>-2.6695175591308361E-2</v>
      </c>
      <c r="V18" s="13">
        <v>3.8845780501516118E-4</v>
      </c>
      <c r="W18" s="13">
        <v>-2.005876598760184E-2</v>
      </c>
      <c r="X18" s="13">
        <v>8.2311693897896034E-3</v>
      </c>
      <c r="Y18" s="13">
        <v>8.3360835933015427E-3</v>
      </c>
      <c r="Z18" s="13">
        <v>-6.3280065269891647E-3</v>
      </c>
      <c r="AA18" s="13">
        <v>8.1821443179842055E-3</v>
      </c>
      <c r="AB18" s="13">
        <v>2.6852134103427694E-3</v>
      </c>
      <c r="AC18" s="13">
        <v>-8.6385101763092904E-3</v>
      </c>
      <c r="AD18" s="13">
        <v>2.7924462200840709E-2</v>
      </c>
      <c r="AE18" s="13">
        <v>2.9624125520049217E-2</v>
      </c>
      <c r="AF18" s="13">
        <v>2.0368811252681408E-2</v>
      </c>
      <c r="AG18" s="13">
        <v>1.4815322406838864E-2</v>
      </c>
      <c r="AH18" s="13">
        <v>3.2722068793432695E-2</v>
      </c>
      <c r="AI18" s="14" t="s">
        <v>106</v>
      </c>
      <c r="AJ18" s="13">
        <v>-5.9587627836341292E-3</v>
      </c>
      <c r="AK18" s="14" t="s">
        <v>86</v>
      </c>
      <c r="AL18" s="13">
        <v>-1.0132634720677202E-2</v>
      </c>
      <c r="AM18" s="15">
        <v>-3.2169614940825001E-3</v>
      </c>
    </row>
    <row r="19" spans="1:39" ht="24">
      <c r="A19" s="10" t="s">
        <v>54</v>
      </c>
      <c r="B19" s="11" t="s">
        <v>40</v>
      </c>
      <c r="C19" s="12">
        <v>3.3889260149677275E-2</v>
      </c>
      <c r="D19" s="13">
        <v>-6.3355737020121781E-3</v>
      </c>
      <c r="E19" s="14" t="s">
        <v>88</v>
      </c>
      <c r="F19" s="13">
        <v>-1.7671485252112484E-2</v>
      </c>
      <c r="G19" s="13">
        <v>-3.4292706916418607E-2</v>
      </c>
      <c r="H19" s="13">
        <v>-1.7806609738293608E-2</v>
      </c>
      <c r="I19" s="13">
        <v>-5.5747313598475999E-3</v>
      </c>
      <c r="J19" s="13">
        <v>5.0556904918907866E-3</v>
      </c>
      <c r="K19" s="13">
        <v>-9.7102545278385868E-3</v>
      </c>
      <c r="L19" s="13">
        <v>-1.8746545538378623E-2</v>
      </c>
      <c r="M19" s="13">
        <v>3.8534047537534901E-3</v>
      </c>
      <c r="N19" s="13">
        <v>2.2045142921027391E-4</v>
      </c>
      <c r="O19" s="13">
        <v>-2.8407676424024936E-2</v>
      </c>
      <c r="P19" s="13">
        <v>-2.5288011180831217E-2</v>
      </c>
      <c r="Q19" s="13">
        <v>-3.2006271047258618E-3</v>
      </c>
      <c r="R19" s="13">
        <v>-2.4774487534215912E-2</v>
      </c>
      <c r="S19" s="13">
        <v>-1.4659319485112416E-2</v>
      </c>
      <c r="T19" s="13">
        <v>4.4746422421539193E-3</v>
      </c>
      <c r="U19" s="13">
        <v>-1.8424867815689753E-2</v>
      </c>
      <c r="V19" s="13">
        <v>-3.1322959413359837E-2</v>
      </c>
      <c r="W19" s="13">
        <v>-2.2437094667947691E-2</v>
      </c>
      <c r="X19" s="14" t="s">
        <v>172</v>
      </c>
      <c r="Y19" s="13">
        <v>2.2560691493903742E-2</v>
      </c>
      <c r="Z19" s="13">
        <v>1.1966625521395616E-2</v>
      </c>
      <c r="AA19" s="13">
        <v>2.3563460199217668E-2</v>
      </c>
      <c r="AB19" s="13">
        <v>1.6469780757537248E-2</v>
      </c>
      <c r="AC19" s="13">
        <v>7.8736319781264729E-3</v>
      </c>
      <c r="AD19" s="13">
        <v>2.9141405418874933E-2</v>
      </c>
      <c r="AE19" s="13">
        <v>-4.6379940066843938E-3</v>
      </c>
      <c r="AF19" s="13">
        <v>6.4585136767209318E-3</v>
      </c>
      <c r="AG19" s="13">
        <v>2.1508595468391966E-2</v>
      </c>
      <c r="AH19" s="14" t="s">
        <v>172</v>
      </c>
      <c r="AI19" s="14" t="s">
        <v>86</v>
      </c>
      <c r="AJ19" s="13">
        <v>-2.0800001657198517E-3</v>
      </c>
      <c r="AK19" s="13">
        <v>3.0518088220615299E-2</v>
      </c>
      <c r="AL19" s="13">
        <v>1.7978008841901563E-2</v>
      </c>
      <c r="AM19" s="15">
        <v>2.3113254511507794E-2</v>
      </c>
    </row>
    <row r="20" spans="1:39" ht="24">
      <c r="A20" s="10" t="s">
        <v>55</v>
      </c>
      <c r="B20" s="11" t="s">
        <v>40</v>
      </c>
      <c r="C20" s="12">
        <v>1.5785842447075828E-3</v>
      </c>
      <c r="D20" s="13">
        <v>3.3587719876566072E-2</v>
      </c>
      <c r="E20" s="13">
        <v>2.1584226242855158E-2</v>
      </c>
      <c r="F20" s="14" t="s">
        <v>96</v>
      </c>
      <c r="G20" s="13">
        <v>3.6618647434350851E-2</v>
      </c>
      <c r="H20" s="13">
        <v>2.1543202779867175E-2</v>
      </c>
      <c r="I20" s="14" t="s">
        <v>96</v>
      </c>
      <c r="J20" s="13">
        <v>2.2370139689292218E-2</v>
      </c>
      <c r="K20" s="13">
        <v>1.9088077810535415E-2</v>
      </c>
      <c r="L20" s="13">
        <v>2.0926678765527052E-2</v>
      </c>
      <c r="M20" s="13">
        <v>5.260163487902667E-3</v>
      </c>
      <c r="N20" s="13">
        <v>9.9397831973944001E-3</v>
      </c>
      <c r="O20" s="13">
        <v>6.1927572763839332E-3</v>
      </c>
      <c r="P20" s="13">
        <v>3.2611886332006922E-2</v>
      </c>
      <c r="Q20" s="13">
        <v>1.481801420838085E-2</v>
      </c>
      <c r="R20" s="13">
        <v>2.9573265759088835E-2</v>
      </c>
      <c r="S20" s="13">
        <v>3.6871037298543109E-2</v>
      </c>
      <c r="T20" s="13">
        <v>2.5615343435470155E-2</v>
      </c>
      <c r="U20" s="13">
        <v>7.4219461475851234E-3</v>
      </c>
      <c r="V20" s="13">
        <v>1.7635170478916727E-3</v>
      </c>
      <c r="W20" s="13">
        <v>2.2958817877886402E-2</v>
      </c>
      <c r="X20" s="13">
        <v>5.24596290026465E-3</v>
      </c>
      <c r="Y20" s="13">
        <v>-2.3908806954076774E-3</v>
      </c>
      <c r="Z20" s="13">
        <v>1.5247221515177543E-3</v>
      </c>
      <c r="AA20" s="13">
        <v>-4.5264330326967523E-3</v>
      </c>
      <c r="AB20" s="13">
        <v>-1.1006197353465618E-2</v>
      </c>
      <c r="AC20" s="13">
        <v>-1.6069300292550649E-2</v>
      </c>
      <c r="AD20" s="13">
        <v>-1.0781764947339538E-2</v>
      </c>
      <c r="AE20" s="13">
        <v>-2.2500122644022414E-3</v>
      </c>
      <c r="AF20" s="13">
        <v>-6.8879409527150964E-3</v>
      </c>
      <c r="AG20" s="14" t="s">
        <v>84</v>
      </c>
      <c r="AH20" s="13">
        <v>-1.9687088719744935E-3</v>
      </c>
      <c r="AI20" s="13">
        <v>1.3175327923157116E-2</v>
      </c>
      <c r="AJ20" s="13">
        <v>-1.1877276482408636E-2</v>
      </c>
      <c r="AK20" s="13">
        <v>-1.9084042952821158E-2</v>
      </c>
      <c r="AL20" s="13">
        <v>-2.2526831559601057E-2</v>
      </c>
      <c r="AM20" s="15">
        <v>-8.9469204960806389E-3</v>
      </c>
    </row>
    <row r="21" spans="1:39" ht="24">
      <c r="A21" s="10" t="s">
        <v>56</v>
      </c>
      <c r="B21" s="11" t="s">
        <v>40</v>
      </c>
      <c r="C21" s="12">
        <v>-1.4301174844255173E-2</v>
      </c>
      <c r="D21" s="13">
        <v>3.3685392641569279E-3</v>
      </c>
      <c r="E21" s="14" t="s">
        <v>86</v>
      </c>
      <c r="F21" s="13">
        <v>-9.4559400195522239E-3</v>
      </c>
      <c r="G21" s="13">
        <v>-1.7232615579157364E-2</v>
      </c>
      <c r="H21" s="13">
        <v>3.1447568181667621E-2</v>
      </c>
      <c r="I21" s="13">
        <v>3.6171105972553352E-2</v>
      </c>
      <c r="J21" s="13">
        <v>1.7983638276863917E-2</v>
      </c>
      <c r="K21" s="13">
        <v>-3.4291836797414026E-3</v>
      </c>
      <c r="L21" s="13">
        <v>7.0945185047850707E-3</v>
      </c>
      <c r="M21" s="13">
        <v>3.4366493961192658E-2</v>
      </c>
      <c r="N21" s="13">
        <v>5.0561959451072948E-3</v>
      </c>
      <c r="O21" s="13">
        <v>-1.7334442926191487E-3</v>
      </c>
      <c r="P21" s="13">
        <v>4.0281950451587414E-3</v>
      </c>
      <c r="Q21" s="14" t="s">
        <v>106</v>
      </c>
      <c r="R21" s="13">
        <v>1.2306903143439652E-2</v>
      </c>
      <c r="S21" s="13">
        <v>2.5018376014809801E-2</v>
      </c>
      <c r="T21" s="13">
        <v>3.2525306691631201E-2</v>
      </c>
      <c r="U21" s="13">
        <v>3.8865650509371128E-3</v>
      </c>
      <c r="V21" s="13">
        <v>-1.5984219768969987E-3</v>
      </c>
      <c r="W21" s="13">
        <v>5.5396447877314823E-3</v>
      </c>
      <c r="X21" s="13">
        <v>4.1947609508142403E-3</v>
      </c>
      <c r="Y21" s="13">
        <v>-6.6173927611274969E-4</v>
      </c>
      <c r="Z21" s="13">
        <v>-1.1252404790427372E-2</v>
      </c>
      <c r="AA21" s="13">
        <v>-5.0927192488641792E-3</v>
      </c>
      <c r="AB21" s="13">
        <v>-3.7739214501167403E-3</v>
      </c>
      <c r="AC21" s="14" t="s">
        <v>91</v>
      </c>
      <c r="AD21" s="13">
        <v>-1.8918697908653834E-2</v>
      </c>
      <c r="AE21" s="13">
        <v>-4.8100376264241572E-4</v>
      </c>
      <c r="AF21" s="13">
        <v>-2.3140352665272597E-2</v>
      </c>
      <c r="AG21" s="13">
        <v>1.3132647639546245E-2</v>
      </c>
      <c r="AH21" s="13">
        <v>1.2291884742486655E-3</v>
      </c>
      <c r="AI21" s="14" t="s">
        <v>79</v>
      </c>
      <c r="AJ21" s="14" t="s">
        <v>177</v>
      </c>
      <c r="AK21" s="13">
        <v>-8.5014312460521217E-3</v>
      </c>
      <c r="AL21" s="14" t="s">
        <v>178</v>
      </c>
      <c r="AM21" s="15">
        <v>-3.442334882048374E-3</v>
      </c>
    </row>
    <row r="22" spans="1:39" ht="24">
      <c r="A22" s="10" t="s">
        <v>57</v>
      </c>
      <c r="B22" s="11" t="s">
        <v>40</v>
      </c>
      <c r="C22" s="12">
        <v>2.6471194815552022E-2</v>
      </c>
      <c r="D22" s="13">
        <v>3.2666121849791049E-2</v>
      </c>
      <c r="E22" s="13">
        <v>6.4516429697518722E-3</v>
      </c>
      <c r="F22" s="14" t="s">
        <v>173</v>
      </c>
      <c r="G22" s="13">
        <v>2.5197757859269452E-2</v>
      </c>
      <c r="H22" s="13">
        <v>1.1274805500154283E-3</v>
      </c>
      <c r="I22" s="13">
        <v>1.472842463687697E-2</v>
      </c>
      <c r="J22" s="13">
        <v>9.6594657376225784E-3</v>
      </c>
      <c r="K22" s="13">
        <v>8.9006309727033249E-4</v>
      </c>
      <c r="L22" s="13">
        <v>1.5725302856684095E-2</v>
      </c>
      <c r="M22" s="14" t="s">
        <v>87</v>
      </c>
      <c r="N22" s="13">
        <v>3.2338927792172081E-2</v>
      </c>
      <c r="O22" s="13">
        <v>-1.0977827170995285E-2</v>
      </c>
      <c r="P22" s="13">
        <v>2.8787014620680455E-2</v>
      </c>
      <c r="Q22" s="13">
        <v>2.0265380433577701E-2</v>
      </c>
      <c r="R22" s="13">
        <v>5.6998846395622943E-3</v>
      </c>
      <c r="S22" s="13">
        <v>3.5122243630921521E-2</v>
      </c>
      <c r="T22" s="13">
        <v>2.7864120765948758E-2</v>
      </c>
      <c r="U22" s="13">
        <v>2.4767052606152223E-2</v>
      </c>
      <c r="V22" s="13">
        <v>3.3036583846466246E-2</v>
      </c>
      <c r="W22" s="13">
        <v>2.2080582763342804E-2</v>
      </c>
      <c r="X22" s="13">
        <v>-2.6664586147244339E-2</v>
      </c>
      <c r="Y22" s="13">
        <v>-2.0716556000959199E-2</v>
      </c>
      <c r="Z22" s="13">
        <v>-2.7961750934732618E-2</v>
      </c>
      <c r="AA22" s="13">
        <v>-2.9071102029808817E-3</v>
      </c>
      <c r="AB22" s="13">
        <v>-9.7847019982514345E-3</v>
      </c>
      <c r="AC22" s="13">
        <v>2.7362279070392133E-2</v>
      </c>
      <c r="AD22" s="13">
        <v>1.1076215946867786E-2</v>
      </c>
      <c r="AE22" s="13">
        <v>-1.8294045384120692E-2</v>
      </c>
      <c r="AF22" s="14" t="s">
        <v>79</v>
      </c>
      <c r="AG22" s="13">
        <v>-6.8598991207257957E-3</v>
      </c>
      <c r="AH22" s="13">
        <v>7.3545396455241422E-3</v>
      </c>
      <c r="AI22" s="13">
        <v>-2.3166334926872555E-2</v>
      </c>
      <c r="AJ22" s="13">
        <v>2.0505779608772139E-2</v>
      </c>
      <c r="AK22" s="13">
        <v>-1.0800368005836386E-2</v>
      </c>
      <c r="AL22" s="13">
        <v>-1.4884411920697895E-2</v>
      </c>
      <c r="AM22" s="15">
        <v>-3.4852272248343981E-2</v>
      </c>
    </row>
    <row r="23" spans="1:39" ht="24">
      <c r="A23" s="10" t="s">
        <v>58</v>
      </c>
      <c r="B23" s="11" t="s">
        <v>40</v>
      </c>
      <c r="C23" s="16" t="s">
        <v>128</v>
      </c>
      <c r="D23" s="13">
        <v>7.6389820777059041E-3</v>
      </c>
      <c r="E23" s="13">
        <v>-1.7536419899128373E-2</v>
      </c>
      <c r="F23" s="14" t="s">
        <v>101</v>
      </c>
      <c r="G23" s="13">
        <v>-9.4013600702159E-3</v>
      </c>
      <c r="H23" s="13">
        <v>9.0019306207483158E-4</v>
      </c>
      <c r="I23" s="13">
        <v>-1.0172954566025684E-2</v>
      </c>
      <c r="J23" s="13">
        <v>-4.0463248858744402E-3</v>
      </c>
      <c r="K23" s="13">
        <v>1.6474094040322376E-2</v>
      </c>
      <c r="L23" s="13">
        <v>-1.4405674206755726E-2</v>
      </c>
      <c r="M23" s="13">
        <v>-5.4117218554061005E-3</v>
      </c>
      <c r="N23" s="14" t="s">
        <v>108</v>
      </c>
      <c r="O23" s="13">
        <v>-1.174067489103397E-2</v>
      </c>
      <c r="P23" s="13">
        <v>-4.6648330222738678E-3</v>
      </c>
      <c r="Q23" s="13">
        <v>-2.6007887658259825E-2</v>
      </c>
      <c r="R23" s="13">
        <v>-2.0092742558086046E-2</v>
      </c>
      <c r="S23" s="13">
        <v>-1.839968648816185E-2</v>
      </c>
      <c r="T23" s="13">
        <v>-3.4099199980606475E-2</v>
      </c>
      <c r="U23" s="13">
        <v>-7.3187812749738682E-4</v>
      </c>
      <c r="V23" s="13">
        <v>-3.0703081750946194E-2</v>
      </c>
      <c r="W23" s="13">
        <v>-3.3887138591473236E-2</v>
      </c>
      <c r="X23" s="13">
        <v>3.1183251654696667E-2</v>
      </c>
      <c r="Y23" s="13">
        <v>1.7991561128681301E-2</v>
      </c>
      <c r="Z23" s="13">
        <v>3.0623870144916132E-2</v>
      </c>
      <c r="AA23" s="13">
        <v>2.7010075108942815E-2</v>
      </c>
      <c r="AB23" s="13">
        <v>2.9608186777920712E-3</v>
      </c>
      <c r="AC23" s="13">
        <v>3.4580389432941713E-2</v>
      </c>
      <c r="AD23" s="13">
        <v>-4.9572922709548292E-3</v>
      </c>
      <c r="AE23" s="13">
        <v>1.0635297574635187E-2</v>
      </c>
      <c r="AF23" s="14" t="s">
        <v>173</v>
      </c>
      <c r="AG23" s="14" t="s">
        <v>96</v>
      </c>
      <c r="AH23" s="13">
        <v>1.7201624653956166E-2</v>
      </c>
      <c r="AI23" s="13">
        <v>-9.3945280515983168E-3</v>
      </c>
      <c r="AJ23" s="13">
        <v>2.3768427621852588E-2</v>
      </c>
      <c r="AK23" s="13">
        <v>1.0716888676068731E-2</v>
      </c>
      <c r="AL23" s="14" t="s">
        <v>174</v>
      </c>
      <c r="AM23" s="17" t="s">
        <v>114</v>
      </c>
    </row>
    <row r="24" spans="1:39" ht="24">
      <c r="A24" s="10" t="s">
        <v>59</v>
      </c>
      <c r="B24" s="11" t="s">
        <v>40</v>
      </c>
      <c r="C24" s="12">
        <v>1.9107407947080685E-2</v>
      </c>
      <c r="D24" s="14" t="s">
        <v>85</v>
      </c>
      <c r="E24" s="13">
        <v>1.1625699059893703E-2</v>
      </c>
      <c r="F24" s="13">
        <v>3.0017470616362313E-2</v>
      </c>
      <c r="G24" s="14" t="s">
        <v>179</v>
      </c>
      <c r="H24" s="13">
        <v>1.2140353987803018E-2</v>
      </c>
      <c r="I24" s="13">
        <v>2.5994306676305975E-2</v>
      </c>
      <c r="J24" s="14" t="s">
        <v>148</v>
      </c>
      <c r="K24" s="14" t="s">
        <v>87</v>
      </c>
      <c r="L24" s="13">
        <v>2.7236068645872833E-2</v>
      </c>
      <c r="M24" s="13">
        <v>-1.3372096414625416E-2</v>
      </c>
      <c r="N24" s="13">
        <v>-4.2374575573995684E-4</v>
      </c>
      <c r="O24" s="13">
        <v>3.4914919432256233E-2</v>
      </c>
      <c r="P24" s="13">
        <v>1.8277854428502886E-2</v>
      </c>
      <c r="Q24" s="13">
        <v>-6.1680612568812314E-3</v>
      </c>
      <c r="R24" s="13">
        <v>9.3747440706194278E-3</v>
      </c>
      <c r="S24" s="14" t="s">
        <v>172</v>
      </c>
      <c r="T24" s="13">
        <v>-3.7471362508884011E-3</v>
      </c>
      <c r="U24" s="13">
        <v>1.5532018191149459E-3</v>
      </c>
      <c r="V24" s="13">
        <v>3.109837144843973E-3</v>
      </c>
      <c r="W24" s="13">
        <v>4.4927252828847845E-3</v>
      </c>
      <c r="X24" s="13">
        <v>2.3767470016809425E-3</v>
      </c>
      <c r="Y24" s="13">
        <v>-9.8721944940689688E-3</v>
      </c>
      <c r="Z24" s="14" t="s">
        <v>129</v>
      </c>
      <c r="AA24" s="13">
        <v>2.9819515062246185E-2</v>
      </c>
      <c r="AB24" s="13">
        <v>-2.4116881770356226E-2</v>
      </c>
      <c r="AC24" s="14" t="s">
        <v>100</v>
      </c>
      <c r="AD24" s="14" t="s">
        <v>90</v>
      </c>
      <c r="AE24" s="13">
        <v>-1.080513081825692E-2</v>
      </c>
      <c r="AF24" s="13">
        <v>-2.725580513165515E-2</v>
      </c>
      <c r="AG24" s="13">
        <v>1.5256499643572837E-3</v>
      </c>
      <c r="AH24" s="13">
        <v>-2.4395635651506667E-2</v>
      </c>
      <c r="AI24" s="13">
        <v>-1.0991938905701635E-2</v>
      </c>
      <c r="AJ24" s="13">
        <v>-2.9624317806385851E-2</v>
      </c>
      <c r="AK24" s="13">
        <v>-2.6625559432879448E-2</v>
      </c>
      <c r="AL24" s="13">
        <v>-2.3746926825384651E-2</v>
      </c>
      <c r="AM24" s="15">
        <v>3.1622543653779644E-2</v>
      </c>
    </row>
    <row r="25" spans="1:39" ht="24">
      <c r="A25" s="10" t="s">
        <v>60</v>
      </c>
      <c r="B25" s="11" t="s">
        <v>40</v>
      </c>
      <c r="C25" s="12">
        <v>2.1378239871681231E-2</v>
      </c>
      <c r="D25" s="13">
        <v>1.8615363621275069E-2</v>
      </c>
      <c r="E25" s="14" t="s">
        <v>172</v>
      </c>
      <c r="F25" s="13">
        <v>1.7268107230399413E-2</v>
      </c>
      <c r="G25" s="13">
        <v>-2.2905399467304101E-4</v>
      </c>
      <c r="H25" s="13">
        <v>-2.0920346416877696E-5</v>
      </c>
      <c r="I25" s="13">
        <v>2.0714796346811015E-2</v>
      </c>
      <c r="J25" s="13">
        <v>1.8745146253394525E-2</v>
      </c>
      <c r="K25" s="13">
        <v>8.3919515510242158E-3</v>
      </c>
      <c r="L25" s="13">
        <v>1.9554415723633301E-2</v>
      </c>
      <c r="M25" s="14" t="s">
        <v>92</v>
      </c>
      <c r="N25" s="13">
        <v>1.9263505839885488E-2</v>
      </c>
      <c r="O25" s="13">
        <v>1.9924752101434628E-2</v>
      </c>
      <c r="P25" s="13">
        <v>8.9516220248194427E-3</v>
      </c>
      <c r="Q25" s="13">
        <v>3.2495522881840613E-2</v>
      </c>
      <c r="R25" s="13">
        <v>2.8867273700662149E-2</v>
      </c>
      <c r="S25" s="13">
        <v>1.1756232166488589E-2</v>
      </c>
      <c r="T25" s="14" t="s">
        <v>86</v>
      </c>
      <c r="U25" s="13">
        <v>2.0339488762486209E-2</v>
      </c>
      <c r="V25" s="13">
        <v>2.967116629384374E-2</v>
      </c>
      <c r="W25" s="13">
        <v>3.1587851959051672E-2</v>
      </c>
      <c r="X25" s="13">
        <v>-1.623629939016449E-2</v>
      </c>
      <c r="Y25" s="13">
        <v>4.8457970690702831E-3</v>
      </c>
      <c r="Z25" s="13">
        <v>-2.4991919654011648E-2</v>
      </c>
      <c r="AA25" s="13">
        <v>-2.5010025979572862E-2</v>
      </c>
      <c r="AB25" s="13">
        <v>3.549901415744999E-3</v>
      </c>
      <c r="AC25" s="13">
        <v>-5.8170327126223515E-3</v>
      </c>
      <c r="AD25" s="13">
        <v>1.4145647188002548E-2</v>
      </c>
      <c r="AE25" s="13">
        <v>-3.1044579759555548E-3</v>
      </c>
      <c r="AF25" s="13">
        <v>7.3493143116708697E-3</v>
      </c>
      <c r="AG25" s="13">
        <v>-1.9472915066563205E-3</v>
      </c>
      <c r="AH25" s="14" t="s">
        <v>79</v>
      </c>
      <c r="AI25" s="13">
        <v>1.2159526203696313E-3</v>
      </c>
      <c r="AJ25" s="13">
        <v>-2.0223678913085595E-2</v>
      </c>
      <c r="AK25" s="13">
        <v>2.440879586956245E-2</v>
      </c>
      <c r="AL25" s="13">
        <v>-1.8825184982364771E-2</v>
      </c>
      <c r="AM25" s="17" t="s">
        <v>180</v>
      </c>
    </row>
    <row r="26" spans="1:39" ht="24">
      <c r="A26" s="10" t="s">
        <v>61</v>
      </c>
      <c r="B26" s="11" t="s">
        <v>40</v>
      </c>
      <c r="C26" s="12">
        <v>-1.070060954766873E-2</v>
      </c>
      <c r="D26" s="13">
        <v>-2.3498420036698397E-2</v>
      </c>
      <c r="E26" s="13">
        <v>4.4447325306548133E-3</v>
      </c>
      <c r="F26" s="13">
        <v>-3.4101857661754137E-2</v>
      </c>
      <c r="G26" s="13">
        <v>-1.3696136362947479E-2</v>
      </c>
      <c r="H26" s="13">
        <v>-2.5608665319960828E-2</v>
      </c>
      <c r="I26" s="13">
        <v>-1.2346319579495983E-3</v>
      </c>
      <c r="J26" s="13">
        <v>-2.2304061237052652E-2</v>
      </c>
      <c r="K26" s="14" t="s">
        <v>176</v>
      </c>
      <c r="L26" s="13">
        <v>-1.3742340612991058E-2</v>
      </c>
      <c r="M26" s="13">
        <v>1.2933841517171397E-2</v>
      </c>
      <c r="N26" s="13">
        <v>3.1715567536637096E-2</v>
      </c>
      <c r="O26" s="13">
        <v>-1.8852328476450787E-2</v>
      </c>
      <c r="P26" s="13">
        <v>-2.050707269816527E-2</v>
      </c>
      <c r="Q26" s="13">
        <v>-1.8212833174377694E-4</v>
      </c>
      <c r="R26" s="13">
        <v>3.4626275468984048E-3</v>
      </c>
      <c r="S26" s="13">
        <v>2.4767279718613143E-3</v>
      </c>
      <c r="T26" s="14" t="s">
        <v>101</v>
      </c>
      <c r="U26" s="13">
        <v>7.1772651933788359E-3</v>
      </c>
      <c r="V26" s="13">
        <v>-5.3133407220070489E-4</v>
      </c>
      <c r="W26" s="13">
        <v>-1.1727542103360071E-2</v>
      </c>
      <c r="X26" s="13">
        <v>-2.7612005402457064E-3</v>
      </c>
      <c r="Y26" s="13">
        <v>7.1002980025969978E-3</v>
      </c>
      <c r="Z26" s="13">
        <v>-3.8057312554271106E-3</v>
      </c>
      <c r="AA26" s="13">
        <v>9.4311288765400233E-3</v>
      </c>
      <c r="AB26" s="14" t="s">
        <v>86</v>
      </c>
      <c r="AC26" s="13">
        <v>-9.5990896936116457E-4</v>
      </c>
      <c r="AD26" s="13">
        <v>2.8680326485231587E-2</v>
      </c>
      <c r="AE26" s="13">
        <v>3.2915217726913686E-2</v>
      </c>
      <c r="AF26" s="13">
        <v>2.7706337819021844E-2</v>
      </c>
      <c r="AG26" s="13">
        <v>2.5336393206773888E-2</v>
      </c>
      <c r="AH26" s="14" t="s">
        <v>86</v>
      </c>
      <c r="AI26" s="13">
        <v>3.2395955476016938E-2</v>
      </c>
      <c r="AJ26" s="13">
        <v>4.9122722046361072E-3</v>
      </c>
      <c r="AK26" s="14" t="s">
        <v>98</v>
      </c>
      <c r="AL26" s="13">
        <v>1.718934563115105E-2</v>
      </c>
      <c r="AM26" s="15">
        <v>1.2820204992877549E-2</v>
      </c>
    </row>
    <row r="27" spans="1:39" ht="24">
      <c r="A27" s="10" t="s">
        <v>62</v>
      </c>
      <c r="B27" s="11" t="s">
        <v>40</v>
      </c>
      <c r="C27" s="12">
        <v>-1.9720631354331716E-3</v>
      </c>
      <c r="D27" s="14" t="s">
        <v>160</v>
      </c>
      <c r="E27" s="13">
        <v>-2.1766057539874286E-2</v>
      </c>
      <c r="F27" s="13">
        <v>-3.31206635777982E-2</v>
      </c>
      <c r="G27" s="13">
        <v>-3.3948087217755669E-2</v>
      </c>
      <c r="H27" s="13">
        <v>9.9747137417613148E-4</v>
      </c>
      <c r="I27" s="13">
        <v>-7.7654129180949188E-3</v>
      </c>
      <c r="J27" s="14" t="s">
        <v>124</v>
      </c>
      <c r="K27" s="14" t="s">
        <v>175</v>
      </c>
      <c r="L27" s="13">
        <v>2.10747036618005E-2</v>
      </c>
      <c r="M27" s="13">
        <v>-7.7754558241633822E-3</v>
      </c>
      <c r="N27" s="13">
        <v>1.583255571265909E-2</v>
      </c>
      <c r="O27" s="14" t="s">
        <v>78</v>
      </c>
      <c r="P27" s="13">
        <v>-1.8264384980551881E-3</v>
      </c>
      <c r="Q27" s="13">
        <v>-1.938429128988714E-2</v>
      </c>
      <c r="R27" s="13">
        <v>-5.5578115526196143E-3</v>
      </c>
      <c r="S27" s="13">
        <v>-1.1452361152514906E-2</v>
      </c>
      <c r="T27" s="13">
        <v>-1.1455572331947524E-2</v>
      </c>
      <c r="U27" s="13">
        <v>1.7192608590949798E-2</v>
      </c>
      <c r="V27" s="14" t="s">
        <v>123</v>
      </c>
      <c r="W27" s="14" t="s">
        <v>144</v>
      </c>
      <c r="X27" s="13">
        <v>8.2174883221354383E-3</v>
      </c>
      <c r="Y27" s="13">
        <v>-9.6343275800664374E-3</v>
      </c>
      <c r="Z27" s="13">
        <v>4.4989048865471696E-3</v>
      </c>
      <c r="AA27" s="13">
        <v>-3.0323851891480465E-2</v>
      </c>
      <c r="AB27" s="13">
        <v>1.7366579167680911E-3</v>
      </c>
      <c r="AC27" s="13">
        <v>3.4135901933107109E-2</v>
      </c>
      <c r="AD27" s="14" t="s">
        <v>181</v>
      </c>
      <c r="AE27" s="13">
        <v>-4.5767616489680203E-3</v>
      </c>
      <c r="AF27" s="13">
        <v>2.1476656134958281E-2</v>
      </c>
      <c r="AG27" s="13">
        <v>2.2171296019504672E-2</v>
      </c>
      <c r="AH27" s="13">
        <v>3.0748640639728049E-2</v>
      </c>
      <c r="AI27" s="13">
        <v>5.3997430632819858E-3</v>
      </c>
      <c r="AJ27" s="14" t="s">
        <v>179</v>
      </c>
      <c r="AK27" s="13">
        <v>3.4282988491908833E-2</v>
      </c>
      <c r="AL27" s="13">
        <v>3.3708559560662266E-2</v>
      </c>
      <c r="AM27" s="15">
        <v>-1.1138979394157264E-2</v>
      </c>
    </row>
    <row r="28" spans="1:39" ht="24">
      <c r="A28" s="10" t="s">
        <v>63</v>
      </c>
      <c r="B28" s="11" t="s">
        <v>40</v>
      </c>
      <c r="C28" s="12">
        <v>4.6304092789445613E-3</v>
      </c>
      <c r="D28" s="13">
        <v>-5.5578805385750468E-3</v>
      </c>
      <c r="E28" s="13">
        <v>3.0335190337637413E-2</v>
      </c>
      <c r="F28" s="13">
        <v>1.0721914422472101E-2</v>
      </c>
      <c r="G28" s="13">
        <v>5.6495287813243499E-3</v>
      </c>
      <c r="H28" s="13">
        <v>-6.147843012911141E-3</v>
      </c>
      <c r="I28" s="13">
        <v>1.7745535222394856E-2</v>
      </c>
      <c r="J28" s="13">
        <v>9.0695997420846795E-3</v>
      </c>
      <c r="K28" s="13">
        <v>1.7242535315196129E-3</v>
      </c>
      <c r="L28" s="13">
        <v>1.4111965400295164E-2</v>
      </c>
      <c r="M28" s="13">
        <v>3.1036603731120022E-2</v>
      </c>
      <c r="N28" s="14" t="s">
        <v>114</v>
      </c>
      <c r="O28" s="13">
        <v>2.4484104915556821E-2</v>
      </c>
      <c r="P28" s="13">
        <v>-4.7541487228364036E-5</v>
      </c>
      <c r="Q28" s="14" t="s">
        <v>86</v>
      </c>
      <c r="R28" s="13">
        <v>2.7125596559170129E-2</v>
      </c>
      <c r="S28" s="14" t="s">
        <v>110</v>
      </c>
      <c r="T28" s="14" t="s">
        <v>98</v>
      </c>
      <c r="U28" s="13">
        <v>3.1173898759229011E-2</v>
      </c>
      <c r="V28" s="13">
        <v>2.269159836004234E-2</v>
      </c>
      <c r="W28" s="13">
        <v>3.5128208422444102E-2</v>
      </c>
      <c r="X28" s="13">
        <v>-1.7592487502646168E-2</v>
      </c>
      <c r="Y28" s="13">
        <v>2.0441991101314816E-3</v>
      </c>
      <c r="Z28" s="13">
        <v>-2.7206018039043038E-2</v>
      </c>
      <c r="AA28" s="13">
        <v>-9.6683523765355075E-3</v>
      </c>
      <c r="AB28" s="13">
        <v>6.4122005539984754E-3</v>
      </c>
      <c r="AC28" s="13">
        <v>-2.94368114630916E-2</v>
      </c>
      <c r="AD28" s="13">
        <v>2.4520047391802654E-3</v>
      </c>
      <c r="AE28" s="13">
        <v>3.9890418991636676E-3</v>
      </c>
      <c r="AF28" s="13">
        <v>-1.0750724460201547E-2</v>
      </c>
      <c r="AG28" s="13">
        <v>-1.8899170760269937E-2</v>
      </c>
      <c r="AH28" s="13">
        <v>2.4363240106960143E-2</v>
      </c>
      <c r="AI28" s="13">
        <v>-8.481859486037642E-3</v>
      </c>
      <c r="AJ28" s="13">
        <v>-1.7749407613470432E-2</v>
      </c>
      <c r="AK28" s="14" t="s">
        <v>105</v>
      </c>
      <c r="AL28" s="13">
        <v>4.515821180292332E-3</v>
      </c>
      <c r="AM28" s="15">
        <v>-3.523164259294327E-3</v>
      </c>
    </row>
    <row r="29" spans="1:39" ht="24">
      <c r="A29" s="10" t="s">
        <v>64</v>
      </c>
      <c r="B29" s="11" t="s">
        <v>40</v>
      </c>
      <c r="C29" s="12">
        <v>3.109597377997932E-2</v>
      </c>
      <c r="D29" s="13">
        <v>2.3406746694325183E-2</v>
      </c>
      <c r="E29" s="13">
        <v>-2.7738738865619113E-2</v>
      </c>
      <c r="F29" s="13">
        <v>-1.1535808503087396E-2</v>
      </c>
      <c r="G29" s="13">
        <v>3.3367186059384643E-2</v>
      </c>
      <c r="H29" s="14" t="s">
        <v>83</v>
      </c>
      <c r="I29" s="13">
        <v>-6.508851815410375E-3</v>
      </c>
      <c r="J29" s="13">
        <v>1.9951747804390057E-2</v>
      </c>
      <c r="K29" s="14" t="s">
        <v>78</v>
      </c>
      <c r="L29" s="13">
        <v>-1.6578522072452963E-3</v>
      </c>
      <c r="M29" s="13">
        <v>-1.8227133046823794E-2</v>
      </c>
      <c r="N29" s="13">
        <v>-1.9949087492528699E-2</v>
      </c>
      <c r="O29" s="14" t="s">
        <v>126</v>
      </c>
      <c r="P29" s="13">
        <v>-1.6761831917801409E-2</v>
      </c>
      <c r="Q29" s="13">
        <v>-3.1051301002689683E-3</v>
      </c>
      <c r="R29" s="13">
        <v>-2.9624721685114073E-2</v>
      </c>
      <c r="S29" s="13">
        <v>1.9595701288132809E-2</v>
      </c>
      <c r="T29" s="13">
        <v>-1.8559257090860728E-2</v>
      </c>
      <c r="U29" s="13">
        <v>-3.0657188805823972E-2</v>
      </c>
      <c r="V29" s="13">
        <v>-1.7921863982514469E-2</v>
      </c>
      <c r="W29" s="14" t="s">
        <v>78</v>
      </c>
      <c r="X29" s="13">
        <v>3.0099537219061789E-2</v>
      </c>
      <c r="Y29" s="14" t="s">
        <v>103</v>
      </c>
      <c r="Z29" s="13">
        <v>3.5037460988021685E-2</v>
      </c>
      <c r="AA29" s="14" t="s">
        <v>147</v>
      </c>
      <c r="AB29" s="13">
        <v>3.0608603318949858E-2</v>
      </c>
      <c r="AC29" s="13">
        <v>-2.510305222130001E-3</v>
      </c>
      <c r="AD29" s="13">
        <v>-2.5977833246103862E-2</v>
      </c>
      <c r="AE29" s="14" t="s">
        <v>96</v>
      </c>
      <c r="AF29" s="13">
        <v>-1.0764364876701437E-2</v>
      </c>
      <c r="AG29" s="13">
        <v>6.0052553528947058E-3</v>
      </c>
      <c r="AH29" s="13">
        <v>1.953260126570525E-2</v>
      </c>
      <c r="AI29" s="13">
        <v>-1.700634221743868E-3</v>
      </c>
      <c r="AJ29" s="13">
        <v>-1.0741527429389186E-2</v>
      </c>
      <c r="AK29" s="13">
        <v>2.4067875939606166E-2</v>
      </c>
      <c r="AL29" s="13">
        <v>-1.9993849084676642E-2</v>
      </c>
      <c r="AM29" s="17" t="s">
        <v>98</v>
      </c>
    </row>
    <row r="30" spans="1:39" ht="24">
      <c r="A30" s="10" t="s">
        <v>65</v>
      </c>
      <c r="B30" s="11" t="s">
        <v>40</v>
      </c>
      <c r="C30" s="16" t="s">
        <v>94</v>
      </c>
      <c r="D30" s="14" t="s">
        <v>91</v>
      </c>
      <c r="E30" s="13">
        <v>-3.0347999228627937E-2</v>
      </c>
      <c r="F30" s="13">
        <v>-2.9966566828252866E-2</v>
      </c>
      <c r="G30" s="14" t="s">
        <v>100</v>
      </c>
      <c r="H30" s="13">
        <v>-8.6208995956269137E-3</v>
      </c>
      <c r="I30" s="13">
        <v>-4.3262513512710097E-5</v>
      </c>
      <c r="J30" s="14" t="s">
        <v>182</v>
      </c>
      <c r="K30" s="14" t="s">
        <v>175</v>
      </c>
      <c r="L30" s="13">
        <v>1.3215576154873036E-2</v>
      </c>
      <c r="M30" s="13">
        <v>3.7500205006084008E-3</v>
      </c>
      <c r="N30" s="14" t="s">
        <v>172</v>
      </c>
      <c r="O30" s="13">
        <v>-1.7783694294825163E-2</v>
      </c>
      <c r="P30" s="13">
        <v>-2.5814478268311604E-2</v>
      </c>
      <c r="Q30" s="13">
        <v>3.8179134536297897E-4</v>
      </c>
      <c r="R30" s="13">
        <v>-1.1258441825863139E-2</v>
      </c>
      <c r="S30" s="13">
        <v>1.3850453722403349E-2</v>
      </c>
      <c r="T30" s="13">
        <v>-5.1245929489981208E-4</v>
      </c>
      <c r="U30" s="13">
        <v>2.3740447995058193E-2</v>
      </c>
      <c r="V30" s="14" t="s">
        <v>144</v>
      </c>
      <c r="W30" s="14" t="s">
        <v>123</v>
      </c>
      <c r="X30" s="13">
        <v>-2.159423531164617E-2</v>
      </c>
      <c r="Y30" s="13">
        <v>-1.5831727010147834E-2</v>
      </c>
      <c r="Z30" s="13">
        <v>3.1133377501910762E-3</v>
      </c>
      <c r="AA30" s="13">
        <v>-1.4238363725444337E-2</v>
      </c>
      <c r="AB30" s="13">
        <v>7.1051549888734621E-3</v>
      </c>
      <c r="AC30" s="14" t="s">
        <v>98</v>
      </c>
      <c r="AD30" s="14" t="s">
        <v>174</v>
      </c>
      <c r="AE30" s="13">
        <v>-1.9996396397214886E-3</v>
      </c>
      <c r="AF30" s="13">
        <v>3.2091772259561661E-2</v>
      </c>
      <c r="AG30" s="13">
        <v>1.6808012169676088E-3</v>
      </c>
      <c r="AH30" s="13">
        <v>2.8846760005729704E-2</v>
      </c>
      <c r="AI30" s="13">
        <v>-1.5681723216824598E-3</v>
      </c>
      <c r="AJ30" s="14" t="s">
        <v>163</v>
      </c>
      <c r="AK30" s="13">
        <v>2.2109469994406699E-2</v>
      </c>
      <c r="AL30" s="14" t="s">
        <v>172</v>
      </c>
      <c r="AM30" s="15">
        <v>-1.864639877929786E-2</v>
      </c>
    </row>
    <row r="31" spans="1:39" ht="24">
      <c r="A31" s="10" t="s">
        <v>66</v>
      </c>
      <c r="B31" s="11" t="s">
        <v>40</v>
      </c>
      <c r="C31" s="12">
        <v>3.2536251803758132E-2</v>
      </c>
      <c r="D31" s="13">
        <v>3.0278087906376542E-2</v>
      </c>
      <c r="E31" s="13">
        <v>2.247578650369722E-2</v>
      </c>
      <c r="F31" s="14" t="s">
        <v>95</v>
      </c>
      <c r="G31" s="14" t="s">
        <v>181</v>
      </c>
      <c r="H31" s="13">
        <v>-1.0281771717688236E-2</v>
      </c>
      <c r="I31" s="13">
        <v>3.6350676827241274E-2</v>
      </c>
      <c r="J31" s="14" t="s">
        <v>133</v>
      </c>
      <c r="K31" s="14" t="s">
        <v>81</v>
      </c>
      <c r="L31" s="13">
        <v>7.8240615753712456E-3</v>
      </c>
      <c r="M31" s="13">
        <v>1.3461903836453786E-3</v>
      </c>
      <c r="N31" s="13">
        <v>-7.2757188958609449E-3</v>
      </c>
      <c r="O31" s="14" t="s">
        <v>98</v>
      </c>
      <c r="P31" s="13">
        <v>1.5333843087212633E-2</v>
      </c>
      <c r="Q31" s="13">
        <v>-3.1304828008695044E-3</v>
      </c>
      <c r="R31" s="13">
        <v>2.2204992064744199E-2</v>
      </c>
      <c r="S31" s="13">
        <v>3.3112856097922916E-2</v>
      </c>
      <c r="T31" s="13">
        <v>1.2559868004038332E-2</v>
      </c>
      <c r="U31" s="13">
        <v>1.1692273910259388E-2</v>
      </c>
      <c r="V31" s="13">
        <v>-1.8709017363392665E-2</v>
      </c>
      <c r="W31" s="13">
        <v>-1.1146936620010822E-2</v>
      </c>
      <c r="X31" s="13">
        <v>7.1115732304287181E-3</v>
      </c>
      <c r="Y31" s="13">
        <v>-1.0129031666722814E-2</v>
      </c>
      <c r="Z31" s="13">
        <v>3.1576351662586676E-2</v>
      </c>
      <c r="AA31" s="13">
        <v>1.8277383730190437E-2</v>
      </c>
      <c r="AB31" s="13">
        <v>-1.0553930282971757E-2</v>
      </c>
      <c r="AC31" s="14" t="s">
        <v>78</v>
      </c>
      <c r="AD31" s="14" t="s">
        <v>177</v>
      </c>
      <c r="AE31" s="13">
        <v>-1.9745215861634267E-2</v>
      </c>
      <c r="AF31" s="13">
        <v>-3.3958647864767516E-2</v>
      </c>
      <c r="AG31" s="13">
        <v>-8.6722833170162182E-3</v>
      </c>
      <c r="AH31" s="14" t="s">
        <v>89</v>
      </c>
      <c r="AI31" s="13">
        <v>-3.3725295672811309E-3</v>
      </c>
      <c r="AJ31" s="13">
        <v>-2.7189909497061109E-2</v>
      </c>
      <c r="AK31" s="13">
        <v>-3.4465609239832007E-3</v>
      </c>
      <c r="AL31" s="13">
        <v>-1.1778280418005355E-2</v>
      </c>
      <c r="AM31" s="17" t="s">
        <v>129</v>
      </c>
    </row>
    <row r="32" spans="1:39" ht="24">
      <c r="A32" s="10" t="s">
        <v>67</v>
      </c>
      <c r="B32" s="11" t="s">
        <v>40</v>
      </c>
      <c r="C32" s="12">
        <v>3.2429941482827747E-2</v>
      </c>
      <c r="D32" s="14" t="s">
        <v>150</v>
      </c>
      <c r="E32" s="13">
        <v>-6.0678471890854126E-3</v>
      </c>
      <c r="F32" s="13">
        <v>7.4780148512840813E-3</v>
      </c>
      <c r="G32" s="13">
        <v>3.354746429446042E-2</v>
      </c>
      <c r="H32" s="13">
        <v>-3.3280319244308632E-2</v>
      </c>
      <c r="I32" s="13">
        <v>-2.0786110750362755E-2</v>
      </c>
      <c r="J32" s="14" t="s">
        <v>173</v>
      </c>
      <c r="K32" s="13">
        <v>9.8763629384437095E-3</v>
      </c>
      <c r="L32" s="13">
        <v>-7.3123993808386937E-3</v>
      </c>
      <c r="M32" s="13">
        <v>-1.8287014605493587E-2</v>
      </c>
      <c r="N32" s="13">
        <v>-3.5131410266531493E-2</v>
      </c>
      <c r="O32" s="13">
        <v>2.3158249383819142E-2</v>
      </c>
      <c r="P32" s="13">
        <v>-1.7668977072362785E-2</v>
      </c>
      <c r="Q32" s="13">
        <v>-2.9841087329851527E-2</v>
      </c>
      <c r="R32" s="13">
        <v>-2.2286276126620232E-2</v>
      </c>
      <c r="S32" s="13">
        <v>-7.0216765711316898E-3</v>
      </c>
      <c r="T32" s="13">
        <v>-2.2832312823759221E-2</v>
      </c>
      <c r="U32" s="13">
        <v>-2.1736009795472064E-2</v>
      </c>
      <c r="V32" s="14" t="s">
        <v>97</v>
      </c>
      <c r="W32" s="14" t="s">
        <v>176</v>
      </c>
      <c r="X32" s="14" t="s">
        <v>174</v>
      </c>
      <c r="Y32" s="14" t="s">
        <v>81</v>
      </c>
      <c r="Z32" s="14" t="s">
        <v>110</v>
      </c>
      <c r="AA32" s="14" t="s">
        <v>183</v>
      </c>
      <c r="AB32" s="13">
        <v>2.5094778853650645E-2</v>
      </c>
      <c r="AC32" s="13">
        <v>1.4696291739696395E-2</v>
      </c>
      <c r="AD32" s="13">
        <v>-3.3688998182368576E-2</v>
      </c>
      <c r="AE32" s="13">
        <v>2.5038818170943798E-2</v>
      </c>
      <c r="AF32" s="13">
        <v>3.1574364268488017E-2</v>
      </c>
      <c r="AG32" s="13">
        <v>3.2290384050934318E-2</v>
      </c>
      <c r="AH32" s="13">
        <v>1.7998222130586577E-2</v>
      </c>
      <c r="AI32" s="13">
        <v>3.2603570260268224E-3</v>
      </c>
      <c r="AJ32" s="13">
        <v>-1.4148923385547669E-2</v>
      </c>
      <c r="AK32" s="13">
        <v>-5.408262540540984E-3</v>
      </c>
      <c r="AL32" s="13">
        <v>-1.5291575272993806E-2</v>
      </c>
      <c r="AM32" s="15">
        <v>3.0041464739981254E-2</v>
      </c>
    </row>
    <row r="33" spans="1:39" ht="24">
      <c r="A33" s="10" t="s">
        <v>68</v>
      </c>
      <c r="B33" s="11" t="s">
        <v>40</v>
      </c>
      <c r="C33" s="16" t="s">
        <v>184</v>
      </c>
      <c r="D33" s="13">
        <v>9.8834075585862175E-3</v>
      </c>
      <c r="E33" s="13">
        <v>-9.3953109750045446E-3</v>
      </c>
      <c r="F33" s="13">
        <v>1.6093652188831544E-2</v>
      </c>
      <c r="G33" s="13">
        <v>-1.6892041651944911E-2</v>
      </c>
      <c r="H33" s="13">
        <v>-9.8275623495800192E-3</v>
      </c>
      <c r="I33" s="13">
        <v>-2.7505290266037215E-2</v>
      </c>
      <c r="J33" s="14" t="s">
        <v>172</v>
      </c>
      <c r="K33" s="14" t="s">
        <v>146</v>
      </c>
      <c r="L33" s="14" t="s">
        <v>97</v>
      </c>
      <c r="M33" s="13">
        <v>-3.5451017833617086E-2</v>
      </c>
      <c r="N33" s="14" t="s">
        <v>178</v>
      </c>
      <c r="O33" s="14" t="s">
        <v>91</v>
      </c>
      <c r="P33" s="13">
        <v>4.1176430738898481E-3</v>
      </c>
      <c r="Q33" s="13">
        <v>-3.5124185272825792E-2</v>
      </c>
      <c r="R33" s="13">
        <v>2.0573590825084588E-3</v>
      </c>
      <c r="S33" s="13">
        <v>-2.8698264689527592E-2</v>
      </c>
      <c r="T33" s="14" t="s">
        <v>168</v>
      </c>
      <c r="U33" s="13">
        <v>-2.4222253653848284E-2</v>
      </c>
      <c r="V33" s="14" t="s">
        <v>175</v>
      </c>
      <c r="W33" s="14" t="s">
        <v>175</v>
      </c>
      <c r="X33" s="13">
        <v>3.5767514439030632E-2</v>
      </c>
      <c r="Y33" s="13">
        <v>-6.7057629100608345E-3</v>
      </c>
      <c r="Z33" s="14" t="s">
        <v>96</v>
      </c>
      <c r="AA33" s="13">
        <v>-4.2245150046752245E-3</v>
      </c>
      <c r="AB33" s="13">
        <v>-1.6454896962006915E-2</v>
      </c>
      <c r="AC33" s="14" t="s">
        <v>161</v>
      </c>
      <c r="AD33" s="13">
        <v>1.0148746698445749E-2</v>
      </c>
      <c r="AE33" s="13">
        <v>1.1011883795214656E-2</v>
      </c>
      <c r="AF33" s="13">
        <v>8.4813498427385562E-4</v>
      </c>
      <c r="AG33" s="13">
        <v>1.8383996949792127E-2</v>
      </c>
      <c r="AH33" s="13">
        <v>8.1413870734014931E-3</v>
      </c>
      <c r="AI33" s="13">
        <v>-3.3080393430983731E-3</v>
      </c>
      <c r="AJ33" s="14" t="s">
        <v>98</v>
      </c>
      <c r="AK33" s="13">
        <v>1.6870023379819479E-3</v>
      </c>
      <c r="AL33" s="14" t="s">
        <v>181</v>
      </c>
      <c r="AM33" s="17" t="s">
        <v>85</v>
      </c>
    </row>
    <row r="34" spans="1:39" ht="24">
      <c r="A34" s="10" t="s">
        <v>69</v>
      </c>
      <c r="B34" s="11" t="s">
        <v>40</v>
      </c>
      <c r="C34" s="12">
        <v>8.6812946786161034E-3</v>
      </c>
      <c r="D34" s="13">
        <v>-1.5332661632496863E-2</v>
      </c>
      <c r="E34" s="13">
        <v>1.7467144789110899E-2</v>
      </c>
      <c r="F34" s="14" t="s">
        <v>98</v>
      </c>
      <c r="G34" s="13">
        <v>-2.7574842958595241E-3</v>
      </c>
      <c r="H34" s="14" t="s">
        <v>85</v>
      </c>
      <c r="I34" s="13">
        <v>3.119698580939631E-2</v>
      </c>
      <c r="J34" s="13">
        <v>1.4424416709474736E-3</v>
      </c>
      <c r="K34" s="14" t="s">
        <v>181</v>
      </c>
      <c r="L34" s="13">
        <v>1.6157393217298571E-2</v>
      </c>
      <c r="M34" s="13">
        <v>2.0246903176528136E-2</v>
      </c>
      <c r="N34" s="13">
        <v>2.3599593395748356E-2</v>
      </c>
      <c r="O34" s="13">
        <v>-1.9864450590095176E-2</v>
      </c>
      <c r="P34" s="14" t="s">
        <v>173</v>
      </c>
      <c r="Q34" s="13">
        <v>-9.8426387384673245E-3</v>
      </c>
      <c r="R34" s="13">
        <v>1.0098652700310323E-2</v>
      </c>
      <c r="S34" s="13">
        <v>1.5333737871373192E-4</v>
      </c>
      <c r="T34" s="13">
        <v>1.6817076442624531E-2</v>
      </c>
      <c r="U34" s="14" t="s">
        <v>106</v>
      </c>
      <c r="V34" s="14" t="s">
        <v>172</v>
      </c>
      <c r="W34" s="13">
        <v>3.374876176184223E-2</v>
      </c>
      <c r="X34" s="13">
        <v>-1.8751662442409646E-2</v>
      </c>
      <c r="Y34" s="14" t="s">
        <v>170</v>
      </c>
      <c r="Z34" s="13">
        <v>-2.3698794725981916E-2</v>
      </c>
      <c r="AA34" s="14" t="s">
        <v>178</v>
      </c>
      <c r="AB34" s="13">
        <v>-2.0431254650742352E-2</v>
      </c>
      <c r="AC34" s="13">
        <v>1.1563780650050707E-2</v>
      </c>
      <c r="AD34" s="14" t="s">
        <v>168</v>
      </c>
      <c r="AE34" s="14" t="s">
        <v>160</v>
      </c>
      <c r="AF34" s="13">
        <v>-1.4483762783179727E-2</v>
      </c>
      <c r="AG34" s="13">
        <v>-2.1803635590255787E-2</v>
      </c>
      <c r="AH34" s="13">
        <v>-1.8363416005691694E-2</v>
      </c>
      <c r="AI34" s="14" t="s">
        <v>170</v>
      </c>
      <c r="AJ34" s="13">
        <v>2.7299028241688016E-2</v>
      </c>
      <c r="AK34" s="13">
        <v>4.4061469851237114E-3</v>
      </c>
      <c r="AL34" s="14" t="s">
        <v>129</v>
      </c>
      <c r="AM34" s="15">
        <v>-1.1739914815341982E-2</v>
      </c>
    </row>
    <row r="35" spans="1:39" ht="24">
      <c r="A35" s="10" t="s">
        <v>70</v>
      </c>
      <c r="B35" s="11" t="s">
        <v>40</v>
      </c>
      <c r="C35" s="16" t="s">
        <v>104</v>
      </c>
      <c r="D35" s="13">
        <v>1.480515052550423E-2</v>
      </c>
      <c r="E35" s="13">
        <v>7.6108542272354156E-3</v>
      </c>
      <c r="F35" s="13">
        <v>3.3795727169134149E-2</v>
      </c>
      <c r="G35" s="13">
        <v>-1.2183404582738684E-2</v>
      </c>
      <c r="H35" s="14" t="s">
        <v>96</v>
      </c>
      <c r="I35" s="13">
        <v>-4.314530986517017E-3</v>
      </c>
      <c r="J35" s="13">
        <v>1.8790654235947037E-2</v>
      </c>
      <c r="K35" s="14" t="s">
        <v>161</v>
      </c>
      <c r="L35" s="14" t="s">
        <v>102</v>
      </c>
      <c r="M35" s="13">
        <v>-6.8283693870907396E-3</v>
      </c>
      <c r="N35" s="13">
        <v>2.5595852110110399E-2</v>
      </c>
      <c r="O35" s="13">
        <v>-2.495336346985599E-3</v>
      </c>
      <c r="P35" s="13">
        <v>3.3198784996349207E-2</v>
      </c>
      <c r="Q35" s="13">
        <v>-8.3791585029756987E-3</v>
      </c>
      <c r="R35" s="13">
        <v>1.1810325682535389E-2</v>
      </c>
      <c r="S35" s="13">
        <v>-1.1325259211559425E-2</v>
      </c>
      <c r="T35" s="13">
        <v>-9.4962159190412055E-4</v>
      </c>
      <c r="U35" s="14" t="s">
        <v>128</v>
      </c>
      <c r="V35" s="14" t="s">
        <v>98</v>
      </c>
      <c r="W35" s="13">
        <v>3.4111027648454167E-2</v>
      </c>
      <c r="X35" s="13">
        <v>-2.3618599779581577E-2</v>
      </c>
      <c r="Y35" s="14" t="s">
        <v>168</v>
      </c>
      <c r="Z35" s="14" t="s">
        <v>100</v>
      </c>
      <c r="AA35" s="13">
        <v>-3.0246714786660994E-2</v>
      </c>
      <c r="AB35" s="13">
        <v>-2.8838125098149231E-2</v>
      </c>
      <c r="AC35" s="14" t="s">
        <v>144</v>
      </c>
      <c r="AD35" s="13">
        <v>2.2624970014523616E-2</v>
      </c>
      <c r="AE35" s="13">
        <v>-3.2725459043753694E-2</v>
      </c>
      <c r="AF35" s="13">
        <v>2.663569492050653E-2</v>
      </c>
      <c r="AG35" s="13">
        <v>-1.551514508694833E-2</v>
      </c>
      <c r="AH35" s="13">
        <v>-5.6489067560059978E-3</v>
      </c>
      <c r="AI35" s="14" t="s">
        <v>97</v>
      </c>
      <c r="AJ35" s="13">
        <v>3.2061035042960005E-2</v>
      </c>
      <c r="AK35" s="13">
        <v>-2.8725671110702143E-2</v>
      </c>
      <c r="AL35" s="13">
        <v>1.1573438933211938E-2</v>
      </c>
      <c r="AM35" s="17" t="s">
        <v>91</v>
      </c>
    </row>
    <row r="36" spans="1:39" ht="24">
      <c r="A36" s="10" t="s">
        <v>71</v>
      </c>
      <c r="B36" s="11" t="s">
        <v>40</v>
      </c>
      <c r="C36" s="12">
        <v>-1.8570913730507541E-2</v>
      </c>
      <c r="D36" s="13">
        <v>-3.3665574436198463E-2</v>
      </c>
      <c r="E36" s="13">
        <v>2.812225928280903E-2</v>
      </c>
      <c r="F36" s="13">
        <v>-4.8439103974330716E-3</v>
      </c>
      <c r="G36" s="13">
        <v>-3.3387667359064441E-2</v>
      </c>
      <c r="H36" s="13">
        <v>9.3467126971083954E-3</v>
      </c>
      <c r="I36" s="13">
        <v>1.8357129665038781E-2</v>
      </c>
      <c r="J36" s="13">
        <v>-1.9267142740254695E-2</v>
      </c>
      <c r="K36" s="13">
        <v>1.0112508065066831E-2</v>
      </c>
      <c r="L36" s="13">
        <v>4.6587312810921185E-3</v>
      </c>
      <c r="M36" s="13">
        <v>3.6573620168728498E-2</v>
      </c>
      <c r="N36" s="14" t="s">
        <v>87</v>
      </c>
      <c r="O36" s="13">
        <v>-2.5660796750153283E-2</v>
      </c>
      <c r="P36" s="13">
        <v>2.5656213201905219E-2</v>
      </c>
      <c r="Q36" s="13">
        <v>2.6874425423811202E-2</v>
      </c>
      <c r="R36" s="13">
        <v>3.3797151411847602E-2</v>
      </c>
      <c r="S36" s="13">
        <v>-1.0818628817115409E-2</v>
      </c>
      <c r="T36" s="13">
        <v>2.7902687665308443E-2</v>
      </c>
      <c r="U36" s="13">
        <v>3.2622073730627144E-2</v>
      </c>
      <c r="V36" s="14" t="s">
        <v>174</v>
      </c>
      <c r="W36" s="14" t="s">
        <v>181</v>
      </c>
      <c r="X36" s="14" t="s">
        <v>108</v>
      </c>
      <c r="Y36" s="14" t="s">
        <v>90</v>
      </c>
      <c r="Z36" s="14" t="s">
        <v>78</v>
      </c>
      <c r="AA36" s="14" t="s">
        <v>185</v>
      </c>
      <c r="AB36" s="13">
        <v>-2.4232420315830876E-2</v>
      </c>
      <c r="AC36" s="13">
        <v>2.2507828266806692E-2</v>
      </c>
      <c r="AD36" s="14" t="s">
        <v>150</v>
      </c>
      <c r="AE36" s="13">
        <v>-2.0114569452497098E-2</v>
      </c>
      <c r="AF36" s="13">
        <v>1.0741656785357734E-2</v>
      </c>
      <c r="AG36" s="13">
        <v>-1.0370182673145966E-2</v>
      </c>
      <c r="AH36" s="13">
        <v>1.3726036473159306E-2</v>
      </c>
      <c r="AI36" s="13">
        <v>-1.832012575569561E-2</v>
      </c>
      <c r="AJ36" s="13">
        <v>2.8933198113029128E-2</v>
      </c>
      <c r="AK36" s="13">
        <v>2.3899193949570318E-3</v>
      </c>
      <c r="AL36" s="14" t="s">
        <v>168</v>
      </c>
      <c r="AM36" s="17" t="s">
        <v>168</v>
      </c>
    </row>
    <row r="37" spans="1:39" ht="24">
      <c r="A37" s="10" t="s">
        <v>72</v>
      </c>
      <c r="B37" s="11" t="s">
        <v>40</v>
      </c>
      <c r="C37" s="16" t="s">
        <v>186</v>
      </c>
      <c r="D37" s="14" t="s">
        <v>173</v>
      </c>
      <c r="E37" s="13">
        <v>4.8324506747253818E-3</v>
      </c>
      <c r="F37" s="13">
        <v>-3.8515183000003023E-3</v>
      </c>
      <c r="G37" s="14" t="s">
        <v>125</v>
      </c>
      <c r="H37" s="14" t="s">
        <v>124</v>
      </c>
      <c r="I37" s="13">
        <v>-1.8050212402284584E-2</v>
      </c>
      <c r="J37" s="14" t="s">
        <v>165</v>
      </c>
      <c r="K37" s="14" t="s">
        <v>173</v>
      </c>
      <c r="L37" s="13">
        <v>-4.5946030221054954E-3</v>
      </c>
      <c r="M37" s="13">
        <v>-2.2290957422741502E-2</v>
      </c>
      <c r="N37" s="14" t="s">
        <v>175</v>
      </c>
      <c r="O37" s="13">
        <v>1.9484551485399987E-2</v>
      </c>
      <c r="P37" s="13">
        <v>-2.0100216135039425E-2</v>
      </c>
      <c r="Q37" s="13">
        <v>-2.9630194190492985E-2</v>
      </c>
      <c r="R37" s="13">
        <v>-2.302852797326526E-2</v>
      </c>
      <c r="S37" s="13">
        <v>-1.3812003081331342E-2</v>
      </c>
      <c r="T37" s="13">
        <v>-2.141503902735381E-2</v>
      </c>
      <c r="U37" s="14" t="s">
        <v>97</v>
      </c>
      <c r="V37" s="14" t="s">
        <v>137</v>
      </c>
      <c r="W37" s="14" t="s">
        <v>175</v>
      </c>
      <c r="X37" s="14" t="s">
        <v>114</v>
      </c>
      <c r="Y37" s="13">
        <v>3.5978247627707162E-2</v>
      </c>
      <c r="Z37" s="14" t="s">
        <v>122</v>
      </c>
      <c r="AA37" s="14" t="s">
        <v>187</v>
      </c>
      <c r="AB37" s="13">
        <v>9.193454052446013E-3</v>
      </c>
      <c r="AC37" s="13">
        <v>1.8405174940561733E-2</v>
      </c>
      <c r="AD37" s="13">
        <v>-1.9049002382981219E-2</v>
      </c>
      <c r="AE37" s="13">
        <v>-3.2212531740456681E-4</v>
      </c>
      <c r="AF37" s="13">
        <v>9.1981518721326958E-3</v>
      </c>
      <c r="AG37" s="13">
        <v>2.1263493983403499E-2</v>
      </c>
      <c r="AH37" s="13">
        <v>1.7892818381374746E-2</v>
      </c>
      <c r="AI37" s="13">
        <v>1.7175939038914182E-2</v>
      </c>
      <c r="AJ37" s="13">
        <v>-1.8464884150716739E-2</v>
      </c>
      <c r="AK37" s="13">
        <v>8.6765074469153779E-3</v>
      </c>
      <c r="AL37" s="13">
        <v>1.3713442523799978E-3</v>
      </c>
      <c r="AM37" s="17" t="s">
        <v>123</v>
      </c>
    </row>
    <row r="38" spans="1:39" ht="24">
      <c r="A38" s="10" t="s">
        <v>73</v>
      </c>
      <c r="B38" s="11" t="s">
        <v>40</v>
      </c>
      <c r="C38" s="12">
        <v>1.0369377169123801E-2</v>
      </c>
      <c r="D38" s="14" t="s">
        <v>186</v>
      </c>
      <c r="E38" s="13">
        <v>2.2256102144611583E-2</v>
      </c>
      <c r="F38" s="13">
        <v>2.5749202693660093E-2</v>
      </c>
      <c r="G38" s="14" t="s">
        <v>186</v>
      </c>
      <c r="H38" s="13">
        <v>-8.2028266376784845E-3</v>
      </c>
      <c r="I38" s="13">
        <v>1.795813343861381E-2</v>
      </c>
      <c r="J38" s="14" t="s">
        <v>187</v>
      </c>
      <c r="K38" s="13">
        <v>-4.1424759560544653E-3</v>
      </c>
      <c r="L38" s="14" t="s">
        <v>110</v>
      </c>
      <c r="M38" s="13">
        <v>3.4262609988847316E-2</v>
      </c>
      <c r="N38" s="13">
        <v>-1.2687388339104646E-2</v>
      </c>
      <c r="O38" s="14" t="s">
        <v>151</v>
      </c>
      <c r="P38" s="13">
        <v>2.4927701314306303E-4</v>
      </c>
      <c r="Q38" s="13">
        <v>7.6600557704493187E-3</v>
      </c>
      <c r="R38" s="13">
        <v>1.8683015148057034E-3</v>
      </c>
      <c r="S38" s="14" t="s">
        <v>103</v>
      </c>
      <c r="T38" s="13">
        <v>8.9412803644824783E-3</v>
      </c>
      <c r="U38" s="13">
        <v>3.0472375059467454E-3</v>
      </c>
      <c r="V38" s="13">
        <v>-1.3975687167224112E-2</v>
      </c>
      <c r="W38" s="13">
        <v>-2.967484061486678E-2</v>
      </c>
      <c r="X38" s="13">
        <v>-3.9745602702101479E-3</v>
      </c>
      <c r="Y38" s="13">
        <v>1.9864749683390952E-2</v>
      </c>
      <c r="Z38" s="13">
        <v>2.9086008688126889E-2</v>
      </c>
      <c r="AA38" s="14" t="s">
        <v>188</v>
      </c>
      <c r="AB38" s="13">
        <v>2.3125232446967112E-3</v>
      </c>
      <c r="AC38" s="13">
        <v>-2.9492890234022986E-2</v>
      </c>
      <c r="AD38" s="14" t="s">
        <v>180</v>
      </c>
      <c r="AE38" s="13">
        <v>2.6862022207728383E-3</v>
      </c>
      <c r="AF38" s="13">
        <v>-2.7014869097618795E-3</v>
      </c>
      <c r="AG38" s="13">
        <v>-4.1840108840100511E-3</v>
      </c>
      <c r="AH38" s="13">
        <v>-2.3728491112642663E-2</v>
      </c>
      <c r="AI38" s="13">
        <v>-4.8471975479881333E-3</v>
      </c>
      <c r="AJ38" s="14" t="s">
        <v>175</v>
      </c>
      <c r="AK38" s="13">
        <v>-9.1911397890651926E-3</v>
      </c>
      <c r="AL38" s="14" t="s">
        <v>170</v>
      </c>
      <c r="AM38" s="15">
        <v>1.7881172561445228E-2</v>
      </c>
    </row>
    <row r="39" spans="1:39" ht="24">
      <c r="A39" s="10" t="s">
        <v>74</v>
      </c>
      <c r="B39" s="11" t="s">
        <v>40</v>
      </c>
      <c r="C39" s="12">
        <v>3.1054136128086197E-2</v>
      </c>
      <c r="D39" s="13">
        <v>3.2839151214121065E-2</v>
      </c>
      <c r="E39" s="13">
        <v>-3.2344258122085294E-2</v>
      </c>
      <c r="F39" s="13">
        <v>-8.9054450964543563E-3</v>
      </c>
      <c r="G39" s="14" t="s">
        <v>189</v>
      </c>
      <c r="H39" s="13">
        <v>-2.4824683062175022E-2</v>
      </c>
      <c r="I39" s="13">
        <v>-1.4609812494697311E-2</v>
      </c>
      <c r="J39" s="14" t="s">
        <v>125</v>
      </c>
      <c r="K39" s="13">
        <v>-1.6449452909421413E-2</v>
      </c>
      <c r="L39" s="13">
        <v>1.3397584789644189E-2</v>
      </c>
      <c r="M39" s="13">
        <v>-1.2223159905922629E-2</v>
      </c>
      <c r="N39" s="13">
        <v>-1.8589815631638272E-2</v>
      </c>
      <c r="O39" s="13">
        <v>3.2293887986894712E-2</v>
      </c>
      <c r="P39" s="13">
        <v>-3.4944613756570375E-2</v>
      </c>
      <c r="Q39" s="13">
        <v>-1.6683410056410396E-2</v>
      </c>
      <c r="R39" s="13">
        <v>-2.1356800410773473E-2</v>
      </c>
      <c r="S39" s="13">
        <v>2.440176915656634E-2</v>
      </c>
      <c r="T39" s="13">
        <v>-1.3034404746745779E-2</v>
      </c>
      <c r="U39" s="14" t="s">
        <v>178</v>
      </c>
      <c r="V39" s="14" t="s">
        <v>90</v>
      </c>
      <c r="W39" s="13">
        <v>-3.3068113328103652E-2</v>
      </c>
      <c r="X39" s="13">
        <v>2.3625164993748511E-2</v>
      </c>
      <c r="Y39" s="14" t="s">
        <v>161</v>
      </c>
      <c r="Z39" s="14" t="s">
        <v>190</v>
      </c>
      <c r="AA39" s="14" t="s">
        <v>186</v>
      </c>
      <c r="AB39" s="14" t="s">
        <v>114</v>
      </c>
      <c r="AC39" s="13">
        <v>-1.1870337704746972E-2</v>
      </c>
      <c r="AD39" s="13">
        <v>-3.2723350729539268E-2</v>
      </c>
      <c r="AE39" s="13">
        <v>1.9112775380203298E-2</v>
      </c>
      <c r="AF39" s="13">
        <v>2.3815188716301502E-2</v>
      </c>
      <c r="AG39" s="13">
        <v>3.4463997700068402E-2</v>
      </c>
      <c r="AH39" s="13">
        <v>-2.473508875499313E-4</v>
      </c>
      <c r="AI39" s="13">
        <v>-1.6309296809020282E-2</v>
      </c>
      <c r="AJ39" s="13">
        <v>-3.6467608635366085E-2</v>
      </c>
      <c r="AK39" s="13">
        <v>5.3624659218654662E-3</v>
      </c>
      <c r="AL39" s="13">
        <v>-2.7306468882033375E-3</v>
      </c>
      <c r="AM39" s="17" t="s">
        <v>123</v>
      </c>
    </row>
    <row r="40" spans="1:39" ht="24">
      <c r="A40" s="10" t="s">
        <v>75</v>
      </c>
      <c r="B40" s="11" t="s">
        <v>40</v>
      </c>
      <c r="C40" s="12">
        <v>2.2820875982773652E-2</v>
      </c>
      <c r="D40" s="13">
        <v>-1.3895541571234626E-2</v>
      </c>
      <c r="E40" s="13">
        <v>-2.0218063199112487E-3</v>
      </c>
      <c r="F40" s="13">
        <v>2.2639102779456098E-2</v>
      </c>
      <c r="G40" s="13">
        <v>-3.6572135372917432E-2</v>
      </c>
      <c r="H40" s="13">
        <v>2.9010975695037248E-2</v>
      </c>
      <c r="I40" s="13">
        <v>4.9105930060141132E-3</v>
      </c>
      <c r="J40" s="13">
        <v>-1.8353071622269321E-2</v>
      </c>
      <c r="K40" s="14" t="s">
        <v>114</v>
      </c>
      <c r="L40" s="13">
        <v>9.319568348831353E-3</v>
      </c>
      <c r="M40" s="13">
        <v>-2.8915066247299282E-3</v>
      </c>
      <c r="N40" s="13">
        <v>2.7248753033161384E-2</v>
      </c>
      <c r="O40" s="13">
        <v>-1.0447936551423901E-2</v>
      </c>
      <c r="P40" s="13">
        <v>3.6781917159875291E-2</v>
      </c>
      <c r="Q40" s="13">
        <v>-5.6611800491911087E-3</v>
      </c>
      <c r="R40" s="14" t="s">
        <v>102</v>
      </c>
      <c r="S40" s="13">
        <v>6.490772960427835E-3</v>
      </c>
      <c r="T40" s="13">
        <v>4.6712627177534849E-3</v>
      </c>
      <c r="U40" s="14" t="s">
        <v>107</v>
      </c>
      <c r="V40" s="14" t="s">
        <v>187</v>
      </c>
      <c r="W40" s="14" t="s">
        <v>190</v>
      </c>
      <c r="X40" s="14" t="s">
        <v>178</v>
      </c>
      <c r="Y40" s="14" t="s">
        <v>182</v>
      </c>
      <c r="Z40" s="13">
        <v>-2.8779410467831924E-2</v>
      </c>
      <c r="AA40" s="14" t="s">
        <v>175</v>
      </c>
      <c r="AB40" s="14" t="s">
        <v>100</v>
      </c>
      <c r="AC40" s="13">
        <v>3.133344052256018E-2</v>
      </c>
      <c r="AD40" s="13">
        <v>2.8426262025709238E-2</v>
      </c>
      <c r="AE40" s="14" t="s">
        <v>160</v>
      </c>
      <c r="AF40" s="13">
        <v>1.9508072027519894E-2</v>
      </c>
      <c r="AG40" s="13">
        <v>-1.118448389696116E-2</v>
      </c>
      <c r="AH40" s="13">
        <v>-1.9190088110372563E-2</v>
      </c>
      <c r="AI40" s="14" t="s">
        <v>185</v>
      </c>
      <c r="AJ40" s="14" t="s">
        <v>188</v>
      </c>
      <c r="AK40" s="13">
        <v>-1.6878971124668015E-2</v>
      </c>
      <c r="AL40" s="13">
        <v>2.666160427302873E-2</v>
      </c>
      <c r="AM40" s="15">
        <v>-2.6466182956043433E-2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8.0049348121010154E-8</v>
      </c>
      <c r="E47" s="7">
        <f t="shared" ref="E47:AM47" si="0">$C5^2*E5^2</f>
        <v>5.3528119809270712E-8</v>
      </c>
      <c r="F47" s="7">
        <f t="shared" si="0"/>
        <v>8.2332419410475954E-11</v>
      </c>
      <c r="G47" s="8">
        <f t="shared" si="0"/>
        <v>2.7144065614296894E-7</v>
      </c>
      <c r="H47" s="7">
        <f t="shared" si="0"/>
        <v>7.9525105525490482E-8</v>
      </c>
      <c r="I47" s="7">
        <f t="shared" si="0"/>
        <v>7.2252563611510984E-8</v>
      </c>
      <c r="J47" s="8">
        <f t="shared" si="0"/>
        <v>3.2698829785217842E-7</v>
      </c>
      <c r="K47" s="7">
        <f t="shared" si="0"/>
        <v>9.8619900831958792E-8</v>
      </c>
      <c r="L47" s="7">
        <f t="shared" si="0"/>
        <v>6.2655511922286956E-8</v>
      </c>
      <c r="M47" s="7">
        <f t="shared" si="0"/>
        <v>3.7897435372142553E-10</v>
      </c>
      <c r="N47" s="7">
        <f t="shared" si="0"/>
        <v>1.8057642284744194E-7</v>
      </c>
      <c r="O47" s="7">
        <f t="shared" si="0"/>
        <v>1.5536411586539165E-7</v>
      </c>
      <c r="P47" s="7">
        <f t="shared" si="0"/>
        <v>1.6763086770348448E-8</v>
      </c>
      <c r="Q47" s="7">
        <f t="shared" si="0"/>
        <v>1.117293998458602E-7</v>
      </c>
      <c r="R47" s="7">
        <f t="shared" si="0"/>
        <v>1.1389701962486554E-10</v>
      </c>
      <c r="S47" s="7">
        <f t="shared" si="0"/>
        <v>7.935576180735609E-8</v>
      </c>
      <c r="T47" s="7">
        <f t="shared" si="0"/>
        <v>8.2495000713572721E-9</v>
      </c>
      <c r="U47" s="8">
        <f t="shared" si="0"/>
        <v>1.5762353828079848E-4</v>
      </c>
      <c r="V47" s="7">
        <f t="shared" si="0"/>
        <v>9.4508290096675478E-8</v>
      </c>
      <c r="W47" s="7">
        <f t="shared" si="0"/>
        <v>4.946903974442955E-8</v>
      </c>
      <c r="X47" s="7">
        <f t="shared" si="0"/>
        <v>2.6619314652009225E-8</v>
      </c>
      <c r="Y47" s="7">
        <f t="shared" si="0"/>
        <v>2.5233716969051182E-8</v>
      </c>
      <c r="Z47" s="7">
        <f t="shared" si="0"/>
        <v>4.1707208199917105E-10</v>
      </c>
      <c r="AA47" s="7">
        <f t="shared" si="0"/>
        <v>1.7173678147236097E-9</v>
      </c>
      <c r="AB47" s="7">
        <f t="shared" si="0"/>
        <v>2.0530508599245647E-8</v>
      </c>
      <c r="AC47" s="8">
        <f t="shared" si="0"/>
        <v>5.6209692090046086E-7</v>
      </c>
      <c r="AD47" s="7">
        <f t="shared" si="0"/>
        <v>1.8019350484223271E-7</v>
      </c>
      <c r="AE47" s="7">
        <f t="shared" si="0"/>
        <v>6.5445504153414614E-9</v>
      </c>
      <c r="AF47" s="7">
        <f t="shared" si="0"/>
        <v>9.7260415477922203E-8</v>
      </c>
      <c r="AG47" s="7">
        <f t="shared" si="0"/>
        <v>8.5959743574655389E-9</v>
      </c>
      <c r="AH47" s="7">
        <f t="shared" si="0"/>
        <v>6.5698710950998385E-8</v>
      </c>
      <c r="AI47" s="7">
        <f t="shared" si="0"/>
        <v>2.394312276938983E-9</v>
      </c>
      <c r="AJ47" s="8">
        <f t="shared" si="0"/>
        <v>7.0338816071313064E-7</v>
      </c>
      <c r="AK47" s="7">
        <f t="shared" si="0"/>
        <v>1.5505132780231093E-7</v>
      </c>
      <c r="AL47" s="8">
        <f t="shared" si="0"/>
        <v>3.2698829785217842E-7</v>
      </c>
      <c r="AM47" s="9">
        <f t="shared" si="0"/>
        <v>2.286373652743226E-8</v>
      </c>
    </row>
    <row r="48" spans="1:39" ht="24">
      <c r="A48" s="10" t="s">
        <v>41</v>
      </c>
      <c r="B48" s="11" t="s">
        <v>40</v>
      </c>
      <c r="C48" s="12"/>
      <c r="D48" s="14">
        <f t="shared" ref="D48:AM48" si="1">$C6^2*D6^2</f>
        <v>4.1798465239586252E-7</v>
      </c>
      <c r="E48" s="13">
        <f t="shared" si="1"/>
        <v>8.5417628637931024E-8</v>
      </c>
      <c r="F48" s="13">
        <f t="shared" si="1"/>
        <v>5.5149728814092465E-8</v>
      </c>
      <c r="G48" s="14">
        <f t="shared" si="1"/>
        <v>6.6919325439804045E-7</v>
      </c>
      <c r="H48" s="13">
        <f t="shared" si="1"/>
        <v>1.6756356693160554E-8</v>
      </c>
      <c r="I48" s="13">
        <f t="shared" si="1"/>
        <v>1.0842206581879788E-8</v>
      </c>
      <c r="J48" s="14">
        <f t="shared" si="1"/>
        <v>2.3832610959180991E-7</v>
      </c>
      <c r="K48" s="13">
        <f t="shared" si="1"/>
        <v>8.099857585107656E-9</v>
      </c>
      <c r="L48" s="13">
        <f t="shared" si="1"/>
        <v>7.0022351585264303E-8</v>
      </c>
      <c r="M48" s="13">
        <f t="shared" si="1"/>
        <v>1.9271066918196563E-7</v>
      </c>
      <c r="N48" s="13">
        <f t="shared" si="1"/>
        <v>5.2468882672868872E-12</v>
      </c>
      <c r="O48" s="14">
        <f t="shared" si="1"/>
        <v>5.2661539920761511E-7</v>
      </c>
      <c r="P48" s="13">
        <f t="shared" si="1"/>
        <v>3.6355823047836759E-9</v>
      </c>
      <c r="Q48" s="13">
        <f t="shared" si="1"/>
        <v>1.1577210201085768E-8</v>
      </c>
      <c r="R48" s="13">
        <f t="shared" si="1"/>
        <v>5.5731933674515035E-8</v>
      </c>
      <c r="S48" s="13">
        <f t="shared" si="1"/>
        <v>1.9551178251971855E-7</v>
      </c>
      <c r="T48" s="13">
        <f t="shared" si="1"/>
        <v>8.5559900752230083E-9</v>
      </c>
      <c r="U48" s="13">
        <f t="shared" si="1"/>
        <v>2.6928493067527541E-8</v>
      </c>
      <c r="V48" s="13">
        <f t="shared" si="1"/>
        <v>4.4805312732319206E-8</v>
      </c>
      <c r="W48" s="13">
        <f t="shared" si="1"/>
        <v>1.6562950709403164E-8</v>
      </c>
      <c r="X48" s="13">
        <f t="shared" si="1"/>
        <v>1.7887367130347582E-8</v>
      </c>
      <c r="Y48" s="14">
        <f t="shared" si="1"/>
        <v>1.6924739988365177E-4</v>
      </c>
      <c r="Z48" s="13">
        <f t="shared" si="1"/>
        <v>1.7357561853698105E-8</v>
      </c>
      <c r="AA48" s="13">
        <f t="shared" si="1"/>
        <v>7.3261766577824313E-8</v>
      </c>
      <c r="AB48" s="13">
        <f t="shared" si="1"/>
        <v>9.4339136424544069E-8</v>
      </c>
      <c r="AC48" s="14">
        <f t="shared" si="1"/>
        <v>5.4593913782316739E-7</v>
      </c>
      <c r="AD48" s="14">
        <f t="shared" si="1"/>
        <v>4.0109814207416376E-7</v>
      </c>
      <c r="AE48" s="13">
        <f t="shared" si="1"/>
        <v>1.5425513503061952E-9</v>
      </c>
      <c r="AF48" s="13">
        <f t="shared" si="1"/>
        <v>7.248804395090713E-8</v>
      </c>
      <c r="AG48" s="13">
        <f t="shared" si="1"/>
        <v>9.3251673713699054E-10</v>
      </c>
      <c r="AH48" s="13">
        <f t="shared" si="1"/>
        <v>3.9952662332163598E-9</v>
      </c>
      <c r="AI48" s="13">
        <f t="shared" si="1"/>
        <v>7.3779642559345543E-11</v>
      </c>
      <c r="AJ48" s="14">
        <f t="shared" si="1"/>
        <v>7.814798436505735E-7</v>
      </c>
      <c r="AK48" s="13">
        <f t="shared" si="1"/>
        <v>7.1781419280963246E-10</v>
      </c>
      <c r="AL48" s="14">
        <f t="shared" si="1"/>
        <v>2.5138268973745333E-7</v>
      </c>
      <c r="AM48" s="15">
        <f t="shared" si="1"/>
        <v>1.8229703478405327E-8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8.9274284694002206E-7</v>
      </c>
      <c r="E49" s="13">
        <f t="shared" si="2"/>
        <v>2.8674671204232906E-8</v>
      </c>
      <c r="F49" s="13">
        <f t="shared" si="2"/>
        <v>1.5185042299600288E-7</v>
      </c>
      <c r="G49" s="13">
        <f t="shared" si="2"/>
        <v>5.4259262392610604E-7</v>
      </c>
      <c r="H49" s="13">
        <f t="shared" si="2"/>
        <v>7.519358072796545E-8</v>
      </c>
      <c r="I49" s="13">
        <f t="shared" si="2"/>
        <v>1.1072918814989399E-6</v>
      </c>
      <c r="J49" s="13">
        <f t="shared" si="2"/>
        <v>1.459547907341447E-10</v>
      </c>
      <c r="K49" s="13">
        <f t="shared" si="2"/>
        <v>1.7110174309932209E-7</v>
      </c>
      <c r="L49" s="13">
        <f t="shared" si="2"/>
        <v>1.7034739356061133E-7</v>
      </c>
      <c r="M49" s="13">
        <f t="shared" si="2"/>
        <v>1.1066802759378922E-7</v>
      </c>
      <c r="N49" s="13">
        <f t="shared" si="2"/>
        <v>4.0792672053472457E-8</v>
      </c>
      <c r="O49" s="14">
        <f t="shared" si="2"/>
        <v>2.2415903224827979E-6</v>
      </c>
      <c r="P49" s="13">
        <f t="shared" si="2"/>
        <v>9.081270416452795E-8</v>
      </c>
      <c r="Q49" s="13">
        <f t="shared" si="2"/>
        <v>1.155833792940261E-6</v>
      </c>
      <c r="R49" s="13">
        <f t="shared" si="2"/>
        <v>3.6444653650331475E-7</v>
      </c>
      <c r="S49" s="13">
        <f t="shared" si="2"/>
        <v>1.1280052603929079E-6</v>
      </c>
      <c r="T49" s="13">
        <f t="shared" si="2"/>
        <v>1.457478593391729E-6</v>
      </c>
      <c r="U49" s="13">
        <f t="shared" si="2"/>
        <v>5.4962006545585066E-8</v>
      </c>
      <c r="V49" s="13">
        <f t="shared" si="2"/>
        <v>5.5570656809067739E-9</v>
      </c>
      <c r="W49" s="13">
        <f t="shared" si="2"/>
        <v>2.9421384720568426E-8</v>
      </c>
      <c r="X49" s="13">
        <f t="shared" si="2"/>
        <v>1.1121057697106426E-6</v>
      </c>
      <c r="Y49" s="13">
        <f t="shared" si="2"/>
        <v>1.2070739543217696E-8</v>
      </c>
      <c r="Z49" s="13">
        <f t="shared" si="2"/>
        <v>1.6358222066428333E-7</v>
      </c>
      <c r="AA49" s="13">
        <f t="shared" si="2"/>
        <v>1.0270135621143088E-8</v>
      </c>
      <c r="AB49" s="13">
        <f t="shared" si="2"/>
        <v>6.4984122520549353E-7</v>
      </c>
      <c r="AC49" s="13">
        <f t="shared" si="2"/>
        <v>1.508411152102977E-6</v>
      </c>
      <c r="AD49" s="13">
        <f t="shared" si="2"/>
        <v>5.7572667320220141E-7</v>
      </c>
      <c r="AE49" s="14">
        <f t="shared" si="2"/>
        <v>1.3095914726319027E-3</v>
      </c>
      <c r="AF49" s="13">
        <f t="shared" si="2"/>
        <v>4.4579715743333697E-7</v>
      </c>
      <c r="AG49" s="13">
        <f t="shared" si="2"/>
        <v>6.5472910903244129E-9</v>
      </c>
      <c r="AH49" s="13">
        <f t="shared" si="2"/>
        <v>1.2797503131788768E-8</v>
      </c>
      <c r="AI49" s="13">
        <f t="shared" si="2"/>
        <v>3.0337721583950275E-10</v>
      </c>
      <c r="AJ49" s="14">
        <f t="shared" si="2"/>
        <v>5.1259209991813641E-6</v>
      </c>
      <c r="AK49" s="13">
        <f t="shared" si="2"/>
        <v>2.1329499645403145E-8</v>
      </c>
      <c r="AL49" s="14">
        <f t="shared" si="2"/>
        <v>4.9619021950972575E-6</v>
      </c>
      <c r="AM49" s="15">
        <f t="shared" si="2"/>
        <v>5.468871905951638E-7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1.0780994094986341E-9</v>
      </c>
      <c r="E50" s="13">
        <f t="shared" si="3"/>
        <v>6.5156416192407034E-9</v>
      </c>
      <c r="F50" s="13">
        <f t="shared" si="3"/>
        <v>3.9068127381852682E-9</v>
      </c>
      <c r="G50" s="13">
        <f t="shared" si="3"/>
        <v>3.7168814331635643E-9</v>
      </c>
      <c r="H50" s="13">
        <f t="shared" si="3"/>
        <v>3.2898477396348273E-11</v>
      </c>
      <c r="I50" s="13">
        <f t="shared" si="3"/>
        <v>3.8027098263994142E-9</v>
      </c>
      <c r="J50" s="13">
        <f t="shared" si="3"/>
        <v>4.3741511886681509E-10</v>
      </c>
      <c r="K50" s="14">
        <f t="shared" si="3"/>
        <v>3.895343167849448E-8</v>
      </c>
      <c r="L50" s="14">
        <f t="shared" si="3"/>
        <v>1.815217029921919E-5</v>
      </c>
      <c r="M50" s="13">
        <f t="shared" si="3"/>
        <v>4.3876390430262405E-9</v>
      </c>
      <c r="N50" s="13">
        <f t="shared" si="3"/>
        <v>7.2515103231977157E-9</v>
      </c>
      <c r="O50" s="13">
        <f t="shared" si="3"/>
        <v>5.436968284180976E-11</v>
      </c>
      <c r="P50" s="13">
        <f t="shared" si="3"/>
        <v>2.1768922383929249E-9</v>
      </c>
      <c r="Q50" s="13">
        <f t="shared" si="3"/>
        <v>4.8507486982499812E-9</v>
      </c>
      <c r="R50" s="13">
        <f t="shared" si="3"/>
        <v>3.8333522353369987E-9</v>
      </c>
      <c r="S50" s="13">
        <f t="shared" si="3"/>
        <v>6.7752961619464575E-10</v>
      </c>
      <c r="T50" s="13">
        <f t="shared" si="3"/>
        <v>3.5599857010471512E-9</v>
      </c>
      <c r="U50" s="13">
        <f t="shared" si="3"/>
        <v>7.3765064266275125E-9</v>
      </c>
      <c r="V50" s="13">
        <f t="shared" si="3"/>
        <v>3.4454064964217252E-9</v>
      </c>
      <c r="W50" s="13">
        <f t="shared" si="3"/>
        <v>8.7693922952236573E-9</v>
      </c>
      <c r="X50" s="13">
        <f t="shared" si="3"/>
        <v>3.9056128457562948E-9</v>
      </c>
      <c r="Y50" s="13">
        <f t="shared" si="3"/>
        <v>7.7404272721543286E-9</v>
      </c>
      <c r="Z50" s="13">
        <f t="shared" si="3"/>
        <v>1.4538474408277454E-8</v>
      </c>
      <c r="AA50" s="14">
        <f t="shared" si="3"/>
        <v>4.4199995018934436E-8</v>
      </c>
      <c r="AB50" s="13">
        <f t="shared" si="3"/>
        <v>7.9790404403604974E-9</v>
      </c>
      <c r="AC50" s="14">
        <f t="shared" si="3"/>
        <v>3.895343167849448E-8</v>
      </c>
      <c r="AD50" s="13">
        <f t="shared" si="3"/>
        <v>4.3289174718960293E-10</v>
      </c>
      <c r="AE50" s="13">
        <f t="shared" si="3"/>
        <v>2.3832758968464881E-9</v>
      </c>
      <c r="AF50" s="13">
        <f t="shared" si="3"/>
        <v>4.6119561474917744E-9</v>
      </c>
      <c r="AG50" s="13">
        <f t="shared" si="3"/>
        <v>8.0648476601954477E-9</v>
      </c>
      <c r="AH50" s="13">
        <f t="shared" si="3"/>
        <v>7.1490033797599156E-9</v>
      </c>
      <c r="AI50" s="13">
        <f t="shared" si="3"/>
        <v>9.4281291992187109E-10</v>
      </c>
      <c r="AJ50" s="13">
        <f t="shared" si="3"/>
        <v>1.7988525436532996E-9</v>
      </c>
      <c r="AK50" s="13">
        <f t="shared" si="3"/>
        <v>3.7422429739787477E-9</v>
      </c>
      <c r="AL50" s="13">
        <f t="shared" si="3"/>
        <v>5.1257673184999483E-9</v>
      </c>
      <c r="AM50" s="15">
        <f t="shared" si="3"/>
        <v>1.2007259480995912E-9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6.5874585928272377E-7</v>
      </c>
      <c r="E51" s="13">
        <f t="shared" si="4"/>
        <v>2.6404120620840643E-7</v>
      </c>
      <c r="F51" s="13">
        <f t="shared" si="4"/>
        <v>8.6334869625983288E-9</v>
      </c>
      <c r="G51" s="14">
        <f t="shared" si="4"/>
        <v>2.8622329367677375E-6</v>
      </c>
      <c r="H51" s="13">
        <f t="shared" si="4"/>
        <v>1.5261868588352643E-7</v>
      </c>
      <c r="I51" s="13">
        <f t="shared" si="4"/>
        <v>1.872614915830959E-7</v>
      </c>
      <c r="J51" s="13">
        <f t="shared" si="4"/>
        <v>9.0854071732918611E-8</v>
      </c>
      <c r="K51" s="13">
        <f t="shared" si="4"/>
        <v>2.8127609436834128E-7</v>
      </c>
      <c r="L51" s="13">
        <f t="shared" si="4"/>
        <v>4.1857523149039993E-7</v>
      </c>
      <c r="M51" s="14">
        <f t="shared" si="4"/>
        <v>1.8149069616198718E-6</v>
      </c>
      <c r="N51" s="13">
        <f t="shared" si="4"/>
        <v>3.3974299808762241E-8</v>
      </c>
      <c r="O51" s="13">
        <f t="shared" si="4"/>
        <v>9.554459919692101E-7</v>
      </c>
      <c r="P51" s="13">
        <f t="shared" si="4"/>
        <v>9.723703533655497E-7</v>
      </c>
      <c r="Q51" s="13">
        <f t="shared" si="4"/>
        <v>6.9486489280977551E-9</v>
      </c>
      <c r="R51" s="13">
        <f t="shared" si="4"/>
        <v>2.5792723768161427E-8</v>
      </c>
      <c r="S51" s="13">
        <f t="shared" si="4"/>
        <v>1.0086961008358557E-6</v>
      </c>
      <c r="T51" s="14">
        <f t="shared" si="4"/>
        <v>2.3567288344236418E-6</v>
      </c>
      <c r="U51" s="13">
        <f t="shared" si="4"/>
        <v>1.2697999171222817E-7</v>
      </c>
      <c r="V51" s="13">
        <f t="shared" si="4"/>
        <v>5.2682573078856546E-8</v>
      </c>
      <c r="W51" s="13">
        <f t="shared" si="4"/>
        <v>3.1680022970487715E-9</v>
      </c>
      <c r="X51" s="13">
        <f t="shared" si="4"/>
        <v>1.3363045390405657E-7</v>
      </c>
      <c r="Y51" s="13">
        <f t="shared" si="4"/>
        <v>5.458150694537788E-7</v>
      </c>
      <c r="Z51" s="13">
        <f t="shared" si="4"/>
        <v>5.9951002214624392E-7</v>
      </c>
      <c r="AA51" s="13">
        <f t="shared" si="4"/>
        <v>5.3895181008862083E-9</v>
      </c>
      <c r="AB51" s="14">
        <f t="shared" si="4"/>
        <v>9.6397276569746106E-4</v>
      </c>
      <c r="AC51" s="13">
        <f t="shared" si="4"/>
        <v>8.6056125299376501E-7</v>
      </c>
      <c r="AD51" s="13">
        <f t="shared" si="4"/>
        <v>6.1412005835245358E-7</v>
      </c>
      <c r="AE51" s="13">
        <f t="shared" si="4"/>
        <v>4.7733207124049028E-7</v>
      </c>
      <c r="AF51" s="13">
        <f t="shared" si="4"/>
        <v>9.3639032678693162E-8</v>
      </c>
      <c r="AG51" s="13">
        <f t="shared" si="4"/>
        <v>1.1697976256261756E-7</v>
      </c>
      <c r="AH51" s="13">
        <f t="shared" si="4"/>
        <v>1.2392773990901971E-8</v>
      </c>
      <c r="AI51" s="13">
        <f t="shared" si="4"/>
        <v>1.4015643369660059E-8</v>
      </c>
      <c r="AJ51" s="14">
        <f t="shared" si="4"/>
        <v>2.55304110717863E-6</v>
      </c>
      <c r="AK51" s="13">
        <f t="shared" si="4"/>
        <v>4.0535594866643424E-8</v>
      </c>
      <c r="AL51" s="13">
        <f t="shared" si="4"/>
        <v>4.3007218346768195E-7</v>
      </c>
      <c r="AM51" s="15">
        <f t="shared" si="4"/>
        <v>1.1494681497470289E-7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2.2116463437151601E-7</v>
      </c>
      <c r="E52" s="13">
        <f t="shared" si="5"/>
        <v>4.2127245177205085E-7</v>
      </c>
      <c r="F52" s="13">
        <f t="shared" si="5"/>
        <v>1.4548753216672531E-8</v>
      </c>
      <c r="G52" s="14">
        <f t="shared" si="5"/>
        <v>8.9934772749653911E-7</v>
      </c>
      <c r="H52" s="13">
        <f t="shared" si="5"/>
        <v>1.5092737097888878E-8</v>
      </c>
      <c r="I52" s="13">
        <f t="shared" si="5"/>
        <v>5.2819783264780447E-8</v>
      </c>
      <c r="J52" s="13">
        <f t="shared" si="5"/>
        <v>2.9363213916459401E-7</v>
      </c>
      <c r="K52" s="13">
        <f t="shared" si="5"/>
        <v>1.1881762466998742E-8</v>
      </c>
      <c r="L52" s="13">
        <f t="shared" si="5"/>
        <v>7.733548786497246E-8</v>
      </c>
      <c r="M52" s="13">
        <f t="shared" si="5"/>
        <v>2.9912170348840569E-7</v>
      </c>
      <c r="N52" s="13">
        <f t="shared" si="5"/>
        <v>7.5088136583477525E-7</v>
      </c>
      <c r="O52" s="13">
        <f t="shared" si="5"/>
        <v>1.9401445553993627E-7</v>
      </c>
      <c r="P52" s="14">
        <f t="shared" si="5"/>
        <v>6.4646875245518939E-4</v>
      </c>
      <c r="Q52" s="13">
        <f t="shared" si="5"/>
        <v>4.304889355974234E-8</v>
      </c>
      <c r="R52" s="13">
        <f t="shared" si="5"/>
        <v>4.4099455178677748E-9</v>
      </c>
      <c r="S52" s="13">
        <f t="shared" si="5"/>
        <v>2.591402423246121E-7</v>
      </c>
      <c r="T52" s="13">
        <f t="shared" si="5"/>
        <v>2.8128078115521086E-7</v>
      </c>
      <c r="U52" s="13">
        <f t="shared" si="5"/>
        <v>7.0246511034637275E-8</v>
      </c>
      <c r="V52" s="13">
        <f t="shared" si="5"/>
        <v>4.6876259359476288E-7</v>
      </c>
      <c r="W52" s="13">
        <f t="shared" si="5"/>
        <v>2.3597170633589355E-9</v>
      </c>
      <c r="X52" s="13">
        <f t="shared" si="5"/>
        <v>2.669473416472843E-7</v>
      </c>
      <c r="Y52" s="13">
        <f t="shared" si="5"/>
        <v>1.4082056448216318E-8</v>
      </c>
      <c r="Z52" s="13">
        <f t="shared" si="5"/>
        <v>2.332966077814911E-7</v>
      </c>
      <c r="AA52" s="13">
        <f t="shared" si="5"/>
        <v>7.7989113669196617E-11</v>
      </c>
      <c r="AB52" s="13">
        <f t="shared" si="5"/>
        <v>6.5820322889612524E-7</v>
      </c>
      <c r="AC52" s="13">
        <f t="shared" si="5"/>
        <v>7.7193500535331746E-7</v>
      </c>
      <c r="AD52" s="13">
        <f t="shared" si="5"/>
        <v>4.6573819903873605E-7</v>
      </c>
      <c r="AE52" s="13">
        <f t="shared" si="5"/>
        <v>4.5325437604225256E-8</v>
      </c>
      <c r="AF52" s="13">
        <f t="shared" si="5"/>
        <v>5.4848194478633929E-7</v>
      </c>
      <c r="AG52" s="13">
        <f t="shared" si="5"/>
        <v>6.9602307570325646E-7</v>
      </c>
      <c r="AH52" s="13">
        <f t="shared" si="5"/>
        <v>5.320455618352822E-8</v>
      </c>
      <c r="AI52" s="13">
        <f t="shared" si="5"/>
        <v>1.0862394511244683E-8</v>
      </c>
      <c r="AJ52" s="14">
        <f t="shared" si="5"/>
        <v>9.9920225969484012E-7</v>
      </c>
      <c r="AK52" s="13">
        <f t="shared" si="5"/>
        <v>1.0132915182238207E-12</v>
      </c>
      <c r="AL52" s="14">
        <f t="shared" si="5"/>
        <v>9.9920225969484012E-7</v>
      </c>
      <c r="AM52" s="15">
        <f t="shared" si="5"/>
        <v>1.6406277485352917E-7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5.8061467419204574E-7</v>
      </c>
      <c r="E53" s="13">
        <f t="shared" si="6"/>
        <v>6.6763025945893075E-7</v>
      </c>
      <c r="F53" s="13">
        <f t="shared" si="6"/>
        <v>4.4572534062415395E-7</v>
      </c>
      <c r="G53" s="13">
        <f t="shared" si="6"/>
        <v>5.5574852914699981E-7</v>
      </c>
      <c r="H53" s="13">
        <f t="shared" si="6"/>
        <v>2.2218535926053392E-7</v>
      </c>
      <c r="I53" s="13">
        <f t="shared" si="6"/>
        <v>2.5217167945554979E-7</v>
      </c>
      <c r="J53" s="13">
        <f t="shared" si="6"/>
        <v>6.3600091860472993E-7</v>
      </c>
      <c r="K53" s="13">
        <f t="shared" si="6"/>
        <v>4.9325915987534164E-9</v>
      </c>
      <c r="L53" s="13">
        <f t="shared" si="6"/>
        <v>2.2472839760308127E-7</v>
      </c>
      <c r="M53" s="13">
        <f t="shared" si="6"/>
        <v>8.7965542466585361E-8</v>
      </c>
      <c r="N53" s="13">
        <f t="shared" si="6"/>
        <v>3.5458398322281081E-8</v>
      </c>
      <c r="O53" s="13">
        <f t="shared" si="6"/>
        <v>1.0000224343035612E-6</v>
      </c>
      <c r="P53" s="13">
        <f t="shared" si="6"/>
        <v>7.2779036298723372E-9</v>
      </c>
      <c r="Q53" s="13">
        <f t="shared" si="6"/>
        <v>1.9534184156441456E-7</v>
      </c>
      <c r="R53" s="14">
        <f t="shared" si="6"/>
        <v>1.061774482423179E-3</v>
      </c>
      <c r="S53" s="13">
        <f t="shared" si="6"/>
        <v>9.4227670690945391E-8</v>
      </c>
      <c r="T53" s="13">
        <f t="shared" si="6"/>
        <v>1.3248751560247993E-8</v>
      </c>
      <c r="U53" s="13">
        <f t="shared" si="6"/>
        <v>7.5939804831173945E-10</v>
      </c>
      <c r="V53" s="13">
        <f t="shared" si="6"/>
        <v>1.4757281682818841E-7</v>
      </c>
      <c r="W53" s="13">
        <f t="shared" si="6"/>
        <v>3.5972541517511551E-8</v>
      </c>
      <c r="X53" s="13">
        <f t="shared" si="6"/>
        <v>1.7589769932567366E-7</v>
      </c>
      <c r="Y53" s="13">
        <f t="shared" si="6"/>
        <v>3.5964321524916138E-7</v>
      </c>
      <c r="Z53" s="13">
        <f t="shared" si="6"/>
        <v>1.0157238839617583E-7</v>
      </c>
      <c r="AA53" s="13">
        <f t="shared" si="6"/>
        <v>4.5641850476196751E-9</v>
      </c>
      <c r="AB53" s="13">
        <f t="shared" si="6"/>
        <v>2.8738584079330101E-8</v>
      </c>
      <c r="AC53" s="13">
        <f t="shared" si="6"/>
        <v>1.6141863353575304E-7</v>
      </c>
      <c r="AD53" s="13">
        <f t="shared" si="6"/>
        <v>1.3334651886531746E-6</v>
      </c>
      <c r="AE53" s="13">
        <f t="shared" si="6"/>
        <v>2.9947942644526745E-7</v>
      </c>
      <c r="AF53" s="13">
        <f t="shared" si="6"/>
        <v>3.5502784292237551E-8</v>
      </c>
      <c r="AG53" s="13">
        <f t="shared" si="6"/>
        <v>9.4496020889844438E-7</v>
      </c>
      <c r="AH53" s="13">
        <f t="shared" si="6"/>
        <v>9.13059566367903E-7</v>
      </c>
      <c r="AI53" s="13">
        <f t="shared" si="6"/>
        <v>1.6620749415449526E-7</v>
      </c>
      <c r="AJ53" s="14">
        <f t="shared" si="6"/>
        <v>2.4759506814559432E-6</v>
      </c>
      <c r="AK53" s="13">
        <f t="shared" si="6"/>
        <v>8.0989429792129003E-7</v>
      </c>
      <c r="AL53" s="13">
        <f t="shared" si="6"/>
        <v>1.1751941439382375E-7</v>
      </c>
      <c r="AM53" s="15">
        <f t="shared" si="6"/>
        <v>5.6782886446955481E-7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1.6953315269456356E-7</v>
      </c>
      <c r="E54" s="13">
        <f t="shared" si="7"/>
        <v>4.5147298733626561E-8</v>
      </c>
      <c r="F54" s="13">
        <f t="shared" si="7"/>
        <v>1.2062065881121279E-10</v>
      </c>
      <c r="G54" s="13">
        <f t="shared" si="7"/>
        <v>9.8265507869653121E-8</v>
      </c>
      <c r="H54" s="14">
        <f t="shared" si="7"/>
        <v>1.4085351986005103E-4</v>
      </c>
      <c r="I54" s="13">
        <f t="shared" si="7"/>
        <v>3.2223028978643094E-10</v>
      </c>
      <c r="J54" s="14">
        <f t="shared" si="7"/>
        <v>2.9043264019628049E-7</v>
      </c>
      <c r="K54" s="13">
        <f t="shared" si="7"/>
        <v>1.4663913382567763E-8</v>
      </c>
      <c r="L54" s="13">
        <f t="shared" si="7"/>
        <v>2.5408057339217605E-10</v>
      </c>
      <c r="M54" s="13">
        <f t="shared" si="7"/>
        <v>6.9862082976033246E-8</v>
      </c>
      <c r="N54" s="13">
        <f t="shared" si="7"/>
        <v>4.8326531956609053E-8</v>
      </c>
      <c r="O54" s="14">
        <f t="shared" si="7"/>
        <v>2.4109494724441855E-7</v>
      </c>
      <c r="P54" s="13">
        <f t="shared" si="7"/>
        <v>3.2513556375116925E-9</v>
      </c>
      <c r="Q54" s="13">
        <f t="shared" si="7"/>
        <v>2.979036132259494E-8</v>
      </c>
      <c r="R54" s="13">
        <f t="shared" si="7"/>
        <v>2.9082427208999655E-8</v>
      </c>
      <c r="S54" s="13">
        <f t="shared" si="7"/>
        <v>1.2843354215818701E-7</v>
      </c>
      <c r="T54" s="13">
        <f t="shared" si="7"/>
        <v>9.4863190989109537E-8</v>
      </c>
      <c r="U54" s="13">
        <f t="shared" si="7"/>
        <v>7.1923691144786459E-8</v>
      </c>
      <c r="V54" s="13">
        <f t="shared" si="7"/>
        <v>1.1348752546435422E-8</v>
      </c>
      <c r="W54" s="13">
        <f t="shared" si="7"/>
        <v>1.5108660865130694E-10</v>
      </c>
      <c r="X54" s="14">
        <f t="shared" si="7"/>
        <v>3.034841810643602E-7</v>
      </c>
      <c r="Y54" s="13">
        <f t="shared" si="7"/>
        <v>1.4264980036624936E-8</v>
      </c>
      <c r="Z54" s="13">
        <f t="shared" si="7"/>
        <v>2.2301022185010001E-8</v>
      </c>
      <c r="AA54" s="13">
        <f t="shared" si="7"/>
        <v>1.0483965934447634E-8</v>
      </c>
      <c r="AB54" s="13">
        <f t="shared" si="7"/>
        <v>2.2345421542460828E-8</v>
      </c>
      <c r="AC54" s="14">
        <f t="shared" si="7"/>
        <v>2.4109494724441855E-7</v>
      </c>
      <c r="AD54" s="13">
        <f t="shared" si="7"/>
        <v>1.3375290134272583E-8</v>
      </c>
      <c r="AE54" s="13">
        <f t="shared" si="7"/>
        <v>8.101908795403504E-9</v>
      </c>
      <c r="AF54" s="13">
        <f t="shared" si="7"/>
        <v>1.8110714373951122E-10</v>
      </c>
      <c r="AG54" s="13">
        <f t="shared" si="7"/>
        <v>6.5653797607644739E-8</v>
      </c>
      <c r="AH54" s="13">
        <f t="shared" si="7"/>
        <v>1.3465722233875279E-13</v>
      </c>
      <c r="AI54" s="13">
        <f t="shared" si="7"/>
        <v>1.4198309552387138E-7</v>
      </c>
      <c r="AJ54" s="13">
        <f t="shared" si="7"/>
        <v>1.3401407750873075E-7</v>
      </c>
      <c r="AK54" s="13">
        <f t="shared" si="7"/>
        <v>5.4460525001460551E-9</v>
      </c>
      <c r="AL54" s="14">
        <f t="shared" si="7"/>
        <v>3.3044780395665693E-7</v>
      </c>
      <c r="AM54" s="15">
        <f t="shared" si="7"/>
        <v>1.5902522551968957E-8</v>
      </c>
    </row>
    <row r="55" spans="1:39" ht="24">
      <c r="A55" s="10" t="s">
        <v>48</v>
      </c>
      <c r="B55" s="11" t="s">
        <v>40</v>
      </c>
      <c r="C55" s="12"/>
      <c r="D55" s="14">
        <f t="shared" ref="D55:AM55" si="8">$C13^2*D13^2</f>
        <v>4.3093284209137579E-7</v>
      </c>
      <c r="E55" s="14">
        <f t="shared" si="8"/>
        <v>2.1339747050066757E-7</v>
      </c>
      <c r="F55" s="13">
        <f t="shared" si="8"/>
        <v>1.4281587802799326E-7</v>
      </c>
      <c r="G55" s="13">
        <f t="shared" si="8"/>
        <v>9.0394711301029918E-8</v>
      </c>
      <c r="H55" s="14">
        <f t="shared" si="8"/>
        <v>3.1270709666164306E-7</v>
      </c>
      <c r="I55" s="14">
        <f t="shared" si="8"/>
        <v>2.1339747050066757E-7</v>
      </c>
      <c r="J55" s="14">
        <f t="shared" si="8"/>
        <v>4.1512014864014905E-7</v>
      </c>
      <c r="K55" s="13">
        <f t="shared" si="8"/>
        <v>1.9739097534807206E-7</v>
      </c>
      <c r="L55" s="13">
        <f t="shared" si="8"/>
        <v>3.0462408246640247E-8</v>
      </c>
      <c r="M55" s="13">
        <f t="shared" si="8"/>
        <v>4.6733821590424808E-11</v>
      </c>
      <c r="N55" s="13">
        <f t="shared" si="8"/>
        <v>4.3843505564805185E-8</v>
      </c>
      <c r="O55" s="13">
        <f t="shared" si="8"/>
        <v>1.3742784184363479E-7</v>
      </c>
      <c r="P55" s="13">
        <f t="shared" si="8"/>
        <v>5.8579472942890987E-8</v>
      </c>
      <c r="Q55" s="13">
        <f t="shared" si="8"/>
        <v>9.7103738239914677E-9</v>
      </c>
      <c r="R55" s="13">
        <f t="shared" si="8"/>
        <v>2.3366004954928782E-8</v>
      </c>
      <c r="S55" s="13">
        <f t="shared" si="8"/>
        <v>3.2572562676616482E-9</v>
      </c>
      <c r="T55" s="13">
        <f t="shared" si="8"/>
        <v>1.1262828966266359E-9</v>
      </c>
      <c r="U55" s="13">
        <f t="shared" si="8"/>
        <v>2.4400080404879938E-8</v>
      </c>
      <c r="V55" s="13">
        <f t="shared" si="8"/>
        <v>7.1728578035336677E-8</v>
      </c>
      <c r="W55" s="13">
        <f t="shared" si="8"/>
        <v>1.0433085237217115E-8</v>
      </c>
      <c r="X55" s="14">
        <f t="shared" si="8"/>
        <v>1.4454885543184451E-4</v>
      </c>
      <c r="Y55" s="13">
        <f t="shared" si="8"/>
        <v>1.5454489314110728E-8</v>
      </c>
      <c r="Z55" s="13">
        <f t="shared" si="8"/>
        <v>8.4110232587734864E-10</v>
      </c>
      <c r="AA55" s="13">
        <f t="shared" si="8"/>
        <v>2.6705485889142714E-9</v>
      </c>
      <c r="AB55" s="13">
        <f t="shared" si="8"/>
        <v>1.9854365712902551E-8</v>
      </c>
      <c r="AC55" s="13">
        <f t="shared" si="8"/>
        <v>8.5754973209052837E-8</v>
      </c>
      <c r="AD55" s="14">
        <f t="shared" si="8"/>
        <v>2.6068776867256072E-7</v>
      </c>
      <c r="AE55" s="13">
        <f t="shared" si="8"/>
        <v>1.2149439959481037E-7</v>
      </c>
      <c r="AF55" s="13">
        <f t="shared" si="8"/>
        <v>1.0330123445542522E-7</v>
      </c>
      <c r="AG55" s="13">
        <f t="shared" si="8"/>
        <v>4.0105807174973439E-9</v>
      </c>
      <c r="AH55" s="13">
        <f t="shared" si="8"/>
        <v>3.8377550335188192E-8</v>
      </c>
      <c r="AI55" s="13">
        <f t="shared" si="8"/>
        <v>2.5517834152719878E-9</v>
      </c>
      <c r="AJ55" s="14">
        <f t="shared" si="8"/>
        <v>2.4842184758422591E-7</v>
      </c>
      <c r="AK55" s="13">
        <f t="shared" si="8"/>
        <v>4.5317588206604131E-8</v>
      </c>
      <c r="AL55" s="13">
        <f t="shared" si="8"/>
        <v>5.3929260220689064E-8</v>
      </c>
      <c r="AM55" s="15">
        <f t="shared" si="8"/>
        <v>7.7182897085471412E-9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5.0180609637005556E-7</v>
      </c>
      <c r="E56" s="13">
        <f t="shared" si="9"/>
        <v>1.8606150310375399E-11</v>
      </c>
      <c r="F56" s="14">
        <f t="shared" si="9"/>
        <v>6.476222632383641E-7</v>
      </c>
      <c r="G56" s="13">
        <f t="shared" si="9"/>
        <v>1.4632306448797743E-7</v>
      </c>
      <c r="H56" s="13">
        <f t="shared" si="9"/>
        <v>1.2852174725007904E-7</v>
      </c>
      <c r="I56" s="13">
        <f t="shared" si="9"/>
        <v>6.3015405107797501E-8</v>
      </c>
      <c r="J56" s="14">
        <f t="shared" si="9"/>
        <v>7.4586359406869278E-7</v>
      </c>
      <c r="K56" s="14">
        <f t="shared" si="9"/>
        <v>6.1641619344520075E-7</v>
      </c>
      <c r="L56" s="13">
        <f t="shared" si="9"/>
        <v>1.4798103348591738E-7</v>
      </c>
      <c r="M56" s="13">
        <f t="shared" si="9"/>
        <v>3.5411353437701695E-10</v>
      </c>
      <c r="N56" s="14">
        <f t="shared" si="9"/>
        <v>3.7683101471800828E-4</v>
      </c>
      <c r="O56" s="13">
        <f t="shared" si="9"/>
        <v>1.5784260383798365E-7</v>
      </c>
      <c r="P56" s="13">
        <f t="shared" si="9"/>
        <v>4.3182643424969944E-7</v>
      </c>
      <c r="Q56" s="13">
        <f t="shared" si="9"/>
        <v>5.3284137067981873E-9</v>
      </c>
      <c r="R56" s="13">
        <f t="shared" si="9"/>
        <v>1.2346596613035412E-8</v>
      </c>
      <c r="S56" s="13">
        <f t="shared" si="9"/>
        <v>3.7147245469337578E-8</v>
      </c>
      <c r="T56" s="13">
        <f t="shared" si="9"/>
        <v>3.8689413741819003E-7</v>
      </c>
      <c r="U56" s="13">
        <f t="shared" si="9"/>
        <v>4.3345288471883598E-7</v>
      </c>
      <c r="V56" s="14">
        <f t="shared" si="9"/>
        <v>6.1641619344520075E-7</v>
      </c>
      <c r="W56" s="13">
        <f t="shared" si="9"/>
        <v>1.0049829585614943E-7</v>
      </c>
      <c r="X56" s="13">
        <f t="shared" si="9"/>
        <v>1.1467811984088792E-7</v>
      </c>
      <c r="Y56" s="13">
        <f t="shared" si="9"/>
        <v>1.4672308292739578E-11</v>
      </c>
      <c r="Z56" s="13">
        <f t="shared" si="9"/>
        <v>6.2023538097506961E-11</v>
      </c>
      <c r="AA56" s="13">
        <f t="shared" si="9"/>
        <v>6.7223878635082647E-8</v>
      </c>
      <c r="AB56" s="13">
        <f t="shared" si="9"/>
        <v>1.3229692626972296E-8</v>
      </c>
      <c r="AC56" s="13">
        <f t="shared" si="9"/>
        <v>2.6351005813612482E-7</v>
      </c>
      <c r="AD56" s="14">
        <f t="shared" si="9"/>
        <v>6.7959885327333392E-7</v>
      </c>
      <c r="AE56" s="13">
        <f t="shared" si="9"/>
        <v>1.1695923000098575E-8</v>
      </c>
      <c r="AF56" s="13">
        <f t="shared" si="9"/>
        <v>3.9795981601243727E-7</v>
      </c>
      <c r="AG56" s="13">
        <f t="shared" si="9"/>
        <v>3.7202943089190456E-8</v>
      </c>
      <c r="AH56" s="13">
        <f t="shared" si="9"/>
        <v>1.4164192164444889E-7</v>
      </c>
      <c r="AI56" s="13">
        <f t="shared" si="9"/>
        <v>9.7790617638719827E-9</v>
      </c>
      <c r="AJ56" s="13">
        <f t="shared" si="9"/>
        <v>3.1310399123899441E-7</v>
      </c>
      <c r="AK56" s="14">
        <f t="shared" si="9"/>
        <v>9.6315030225812638E-7</v>
      </c>
      <c r="AL56" s="13">
        <f t="shared" si="9"/>
        <v>2.2377076820240721E-7</v>
      </c>
      <c r="AM56" s="15">
        <f t="shared" si="9"/>
        <v>2.1066496727746099E-8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5.3595428266689857E-9</v>
      </c>
      <c r="E57" s="13">
        <f t="shared" si="10"/>
        <v>2.1418453369799814E-8</v>
      </c>
      <c r="F57" s="13">
        <f t="shared" si="10"/>
        <v>3.427115919321972E-8</v>
      </c>
      <c r="G57" s="13">
        <f t="shared" si="10"/>
        <v>6.6344813149080591E-8</v>
      </c>
      <c r="H57" s="13">
        <f t="shared" si="10"/>
        <v>8.9943791625858746E-8</v>
      </c>
      <c r="I57" s="13">
        <f t="shared" si="10"/>
        <v>2.1105192950633058E-8</v>
      </c>
      <c r="J57" s="13">
        <f t="shared" si="10"/>
        <v>2.108952746549235E-8</v>
      </c>
      <c r="K57" s="13">
        <f t="shared" si="10"/>
        <v>8.7564845646523702E-8</v>
      </c>
      <c r="L57" s="13">
        <f t="shared" si="10"/>
        <v>3.6460011692298453E-9</v>
      </c>
      <c r="M57" s="13">
        <f t="shared" si="10"/>
        <v>5.2323154870602067E-9</v>
      </c>
      <c r="N57" s="13">
        <f t="shared" si="10"/>
        <v>9.7773492748975112E-9</v>
      </c>
      <c r="O57" s="13">
        <f t="shared" si="10"/>
        <v>4.0037549150285578E-8</v>
      </c>
      <c r="P57" s="13">
        <f t="shared" si="10"/>
        <v>3.9235821517080898E-8</v>
      </c>
      <c r="Q57" s="13">
        <f t="shared" si="10"/>
        <v>2.2644383792025808E-9</v>
      </c>
      <c r="R57" s="13">
        <f t="shared" si="10"/>
        <v>8.6399839178519768E-9</v>
      </c>
      <c r="S57" s="14">
        <f t="shared" si="10"/>
        <v>9.8927582102682933E-5</v>
      </c>
      <c r="T57" s="13">
        <f t="shared" si="10"/>
        <v>6.2043443244400416E-10</v>
      </c>
      <c r="U57" s="13">
        <f t="shared" si="10"/>
        <v>5.0188110991116019E-8</v>
      </c>
      <c r="V57" s="13">
        <f t="shared" si="10"/>
        <v>2.0377627555059842E-8</v>
      </c>
      <c r="W57" s="13">
        <f t="shared" si="10"/>
        <v>1.3911312154545974E-8</v>
      </c>
      <c r="X57" s="13">
        <f t="shared" si="10"/>
        <v>2.2510537593521867E-9</v>
      </c>
      <c r="Y57" s="13">
        <f t="shared" si="10"/>
        <v>1.160852328255351E-7</v>
      </c>
      <c r="Z57" s="14">
        <f t="shared" si="10"/>
        <v>1.6149794037781113E-7</v>
      </c>
      <c r="AA57" s="14">
        <f t="shared" si="10"/>
        <v>3.3954941964434792E-7</v>
      </c>
      <c r="AB57" s="13">
        <f t="shared" si="10"/>
        <v>1.0333784637056775E-7</v>
      </c>
      <c r="AC57" s="13">
        <f t="shared" si="10"/>
        <v>1.3554068529150014E-8</v>
      </c>
      <c r="AD57" s="13">
        <f t="shared" si="10"/>
        <v>1.2521309267884901E-8</v>
      </c>
      <c r="AE57" s="13">
        <f t="shared" si="10"/>
        <v>8.4945095393971327E-8</v>
      </c>
      <c r="AF57" s="13">
        <f t="shared" si="10"/>
        <v>1.2361719870174275E-7</v>
      </c>
      <c r="AG57" s="13">
        <f t="shared" si="10"/>
        <v>1.3480933686923847E-7</v>
      </c>
      <c r="AH57" s="13">
        <f t="shared" si="10"/>
        <v>1.3890075782486145E-8</v>
      </c>
      <c r="AI57" s="13">
        <f t="shared" si="10"/>
        <v>6.2910897042429386E-8</v>
      </c>
      <c r="AJ57" s="13">
        <f t="shared" si="10"/>
        <v>4.7286539549032895E-9</v>
      </c>
      <c r="AK57" s="14">
        <f t="shared" si="10"/>
        <v>2.1358102614965521E-7</v>
      </c>
      <c r="AL57" s="13">
        <f t="shared" si="10"/>
        <v>2.5614081902484751E-12</v>
      </c>
      <c r="AM57" s="15">
        <f t="shared" si="10"/>
        <v>1.1568313942301984E-7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4.1599566792935278E-8</v>
      </c>
      <c r="E58" s="13">
        <f t="shared" si="11"/>
        <v>2.785925623508444E-9</v>
      </c>
      <c r="F58" s="13">
        <f t="shared" si="11"/>
        <v>9.4066948435165176E-9</v>
      </c>
      <c r="G58" s="13">
        <f t="shared" si="11"/>
        <v>2.14803901834422E-8</v>
      </c>
      <c r="H58" s="13">
        <f t="shared" si="11"/>
        <v>1.9643689193097484E-10</v>
      </c>
      <c r="I58" s="14">
        <f t="shared" si="11"/>
        <v>8.7451367717778427E-5</v>
      </c>
      <c r="J58" s="13">
        <f t="shared" si="11"/>
        <v>3.2135232929104396E-8</v>
      </c>
      <c r="K58" s="13">
        <f t="shared" si="11"/>
        <v>7.2172556788411185E-8</v>
      </c>
      <c r="L58" s="13">
        <f t="shared" si="11"/>
        <v>1.834119985511016E-8</v>
      </c>
      <c r="M58" s="13">
        <f t="shared" si="11"/>
        <v>1.9960584758178522E-8</v>
      </c>
      <c r="N58" s="13">
        <f t="shared" si="11"/>
        <v>1.4868172800554582E-8</v>
      </c>
      <c r="O58" s="13">
        <f t="shared" si="11"/>
        <v>3.9964068271225852E-9</v>
      </c>
      <c r="P58" s="13">
        <f t="shared" si="11"/>
        <v>7.180325689217197E-9</v>
      </c>
      <c r="Q58" s="13">
        <f t="shared" si="11"/>
        <v>3.4113298651122192E-9</v>
      </c>
      <c r="R58" s="13">
        <f t="shared" si="11"/>
        <v>2.0734072906460645E-8</v>
      </c>
      <c r="S58" s="13">
        <f t="shared" si="11"/>
        <v>1.8924856709138464E-8</v>
      </c>
      <c r="T58" s="13">
        <f t="shared" si="11"/>
        <v>1.4091887214120419E-10</v>
      </c>
      <c r="U58" s="13">
        <f t="shared" si="11"/>
        <v>4.0950925868217936E-8</v>
      </c>
      <c r="V58" s="13">
        <f t="shared" si="11"/>
        <v>3.9869110764261957E-13</v>
      </c>
      <c r="W58" s="13">
        <f t="shared" si="11"/>
        <v>5.7570047609784219E-9</v>
      </c>
      <c r="X58" s="14">
        <f t="shared" si="11"/>
        <v>1.3489545681679208E-7</v>
      </c>
      <c r="Y58" s="13">
        <f t="shared" si="11"/>
        <v>5.7890243170394087E-9</v>
      </c>
      <c r="Z58" s="13">
        <f t="shared" si="11"/>
        <v>6.3879804114187999E-8</v>
      </c>
      <c r="AA58" s="13">
        <f t="shared" si="11"/>
        <v>3.2351341145605218E-8</v>
      </c>
      <c r="AB58" s="13">
        <f t="shared" si="11"/>
        <v>1.7198256896652179E-8</v>
      </c>
      <c r="AC58" s="13">
        <f t="shared" si="11"/>
        <v>1.7367373338247562E-9</v>
      </c>
      <c r="AD58" s="13">
        <f t="shared" si="11"/>
        <v>3.2330871240384994E-8</v>
      </c>
      <c r="AE58" s="13">
        <f t="shared" si="11"/>
        <v>7.469249550600037E-8</v>
      </c>
      <c r="AF58" s="13">
        <f t="shared" si="11"/>
        <v>1.944994966873622E-8</v>
      </c>
      <c r="AG58" s="14">
        <f t="shared" si="11"/>
        <v>1.4190186121424544E-7</v>
      </c>
      <c r="AH58" s="13">
        <f t="shared" si="11"/>
        <v>3.8633017009826682E-8</v>
      </c>
      <c r="AI58" s="13">
        <f t="shared" si="11"/>
        <v>1.1779442955903898E-7</v>
      </c>
      <c r="AJ58" s="13">
        <f t="shared" si="11"/>
        <v>2.4399000643867271E-9</v>
      </c>
      <c r="AK58" s="13">
        <f t="shared" si="11"/>
        <v>2.8493665020830058E-8</v>
      </c>
      <c r="AL58" s="13">
        <f t="shared" si="11"/>
        <v>9.2167198579079512E-8</v>
      </c>
      <c r="AM58" s="17">
        <f t="shared" si="11"/>
        <v>1.280664297458565E-7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1.6383670084881384E-8</v>
      </c>
      <c r="E59" s="13">
        <f t="shared" si="12"/>
        <v>6.7355467147527201E-10</v>
      </c>
      <c r="F59" s="13">
        <f t="shared" si="12"/>
        <v>1.3513893809149535E-9</v>
      </c>
      <c r="G59" s="13">
        <f t="shared" si="12"/>
        <v>7.6385790114860476E-9</v>
      </c>
      <c r="H59" s="13">
        <f t="shared" si="12"/>
        <v>2.2277277306868169E-8</v>
      </c>
      <c r="I59" s="13">
        <f t="shared" si="12"/>
        <v>1.0141700641874619E-8</v>
      </c>
      <c r="J59" s="13">
        <f t="shared" si="12"/>
        <v>2.4854472167677951E-8</v>
      </c>
      <c r="K59" s="13">
        <f t="shared" si="12"/>
        <v>6.0907544430842626E-8</v>
      </c>
      <c r="L59" s="13">
        <f t="shared" si="12"/>
        <v>1.0743143538238136E-8</v>
      </c>
      <c r="M59" s="14">
        <f t="shared" si="12"/>
        <v>4.47403561433746E-5</v>
      </c>
      <c r="N59" s="13">
        <f t="shared" si="12"/>
        <v>4.2710593618054762E-11</v>
      </c>
      <c r="O59" s="13">
        <f t="shared" si="12"/>
        <v>1.5841212407769268E-8</v>
      </c>
      <c r="P59" s="13">
        <f t="shared" si="12"/>
        <v>2.0623641097498615E-8</v>
      </c>
      <c r="Q59" s="13">
        <f t="shared" si="12"/>
        <v>2.1703077471007483E-9</v>
      </c>
      <c r="R59" s="13">
        <f t="shared" si="12"/>
        <v>3.6690599461950512E-9</v>
      </c>
      <c r="S59" s="13">
        <f t="shared" si="12"/>
        <v>2.3752225468222943E-9</v>
      </c>
      <c r="T59" s="13">
        <f t="shared" si="12"/>
        <v>7.7032594054349318E-9</v>
      </c>
      <c r="U59" s="13">
        <f t="shared" si="12"/>
        <v>1.0928032952972097E-10</v>
      </c>
      <c r="V59" s="13">
        <f t="shared" si="12"/>
        <v>6.7629228515443492E-10</v>
      </c>
      <c r="W59" s="13">
        <f t="shared" si="12"/>
        <v>2.9308218185169093E-9</v>
      </c>
      <c r="X59" s="13">
        <f t="shared" si="12"/>
        <v>1.5393957431312112E-11</v>
      </c>
      <c r="Y59" s="13">
        <f t="shared" si="12"/>
        <v>5.2118608208280722E-8</v>
      </c>
      <c r="Z59" s="13">
        <f t="shared" si="12"/>
        <v>8.5437318685636105E-9</v>
      </c>
      <c r="AA59" s="13">
        <f t="shared" si="12"/>
        <v>5.9678186639678408E-8</v>
      </c>
      <c r="AB59" s="14">
        <f t="shared" si="12"/>
        <v>8.4064571520855989E-8</v>
      </c>
      <c r="AC59" s="13">
        <f t="shared" si="12"/>
        <v>2.2328926776229096E-9</v>
      </c>
      <c r="AD59" s="14">
        <f t="shared" si="12"/>
        <v>6.565129328075504E-8</v>
      </c>
      <c r="AE59" s="13">
        <f t="shared" si="12"/>
        <v>3.7988769966100363E-9</v>
      </c>
      <c r="AF59" s="14">
        <f t="shared" si="12"/>
        <v>7.6426470917554869E-8</v>
      </c>
      <c r="AG59" s="13">
        <f t="shared" si="12"/>
        <v>1.2465751090825922E-9</v>
      </c>
      <c r="AH59" s="14">
        <f t="shared" si="12"/>
        <v>8.4064571520855989E-8</v>
      </c>
      <c r="AI59" s="13">
        <f t="shared" si="12"/>
        <v>5.4020253098524465E-8</v>
      </c>
      <c r="AJ59" s="13">
        <f t="shared" si="12"/>
        <v>4.1517508776693598E-10</v>
      </c>
      <c r="AK59" s="13">
        <f t="shared" si="12"/>
        <v>4.4274021059495674E-8</v>
      </c>
      <c r="AL59" s="13">
        <f t="shared" si="12"/>
        <v>1.9745535215847557E-8</v>
      </c>
      <c r="AM59" s="15">
        <f t="shared" si="12"/>
        <v>8.816074450344055E-11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3.2422872706589803E-6</v>
      </c>
      <c r="E60" s="13">
        <f t="shared" si="13"/>
        <v>3.4748525146317523E-8</v>
      </c>
      <c r="F60" s="13">
        <f t="shared" si="13"/>
        <v>2.325291241532153E-6</v>
      </c>
      <c r="G60" s="13">
        <f t="shared" si="13"/>
        <v>1.0564663650876955E-6</v>
      </c>
      <c r="H60" s="13">
        <f t="shared" si="13"/>
        <v>7.0822596960425152E-7</v>
      </c>
      <c r="I60" s="13">
        <f t="shared" si="13"/>
        <v>1.2956572703044379E-7</v>
      </c>
      <c r="J60" s="13">
        <f t="shared" si="13"/>
        <v>3.2736209408008413E-6</v>
      </c>
      <c r="K60" s="13">
        <f t="shared" si="13"/>
        <v>4.4546653736513831E-6</v>
      </c>
      <c r="L60" s="13">
        <f t="shared" si="13"/>
        <v>8.8543932448672816E-7</v>
      </c>
      <c r="M60" s="13">
        <f t="shared" si="13"/>
        <v>1.6186881907248091E-7</v>
      </c>
      <c r="N60" s="13">
        <f t="shared" si="13"/>
        <v>4.7671903091611104E-8</v>
      </c>
      <c r="O60" s="13">
        <f t="shared" si="13"/>
        <v>3.4498448984659436E-8</v>
      </c>
      <c r="P60" s="13">
        <f t="shared" si="13"/>
        <v>2.2144069496254217E-7</v>
      </c>
      <c r="Q60" s="14">
        <f t="shared" si="13"/>
        <v>3.317068836E-3</v>
      </c>
      <c r="R60" s="13">
        <f t="shared" si="13"/>
        <v>6.0795546295020966E-7</v>
      </c>
      <c r="S60" s="13">
        <f t="shared" si="13"/>
        <v>7.6668096337752256E-8</v>
      </c>
      <c r="T60" s="13">
        <f t="shared" si="13"/>
        <v>1.2306791076916135E-10</v>
      </c>
      <c r="U60" s="13">
        <f t="shared" si="13"/>
        <v>2.3972953930980437E-6</v>
      </c>
      <c r="V60" s="13">
        <f t="shared" si="13"/>
        <v>5.0762580455649074E-10</v>
      </c>
      <c r="W60" s="13">
        <f t="shared" si="13"/>
        <v>1.3535191686682329E-6</v>
      </c>
      <c r="X60" s="13">
        <f t="shared" si="13"/>
        <v>2.2791823099674904E-7</v>
      </c>
      <c r="Y60" s="13">
        <f t="shared" si="13"/>
        <v>2.3376533446505555E-7</v>
      </c>
      <c r="Z60" s="13">
        <f t="shared" si="13"/>
        <v>1.3470689446129716E-7</v>
      </c>
      <c r="AA60" s="13">
        <f t="shared" si="13"/>
        <v>2.252113416940406E-7</v>
      </c>
      <c r="AB60" s="13">
        <f t="shared" si="13"/>
        <v>2.4255688242760753E-8</v>
      </c>
      <c r="AC60" s="13">
        <f t="shared" si="13"/>
        <v>2.5103465853469405E-7</v>
      </c>
      <c r="AD60" s="13">
        <f t="shared" si="13"/>
        <v>2.6231650820895952E-6</v>
      </c>
      <c r="AE60" s="13">
        <f t="shared" si="13"/>
        <v>2.9522087663521519E-6</v>
      </c>
      <c r="AF60" s="13">
        <f t="shared" si="13"/>
        <v>1.3956848192945217E-6</v>
      </c>
      <c r="AG60" s="13">
        <f t="shared" si="13"/>
        <v>7.3837706925450887E-7</v>
      </c>
      <c r="AH60" s="13">
        <f t="shared" si="13"/>
        <v>3.6019484565148849E-6</v>
      </c>
      <c r="AI60" s="14">
        <f t="shared" si="13"/>
        <v>6.5127039999999996E-6</v>
      </c>
      <c r="AJ60" s="13">
        <f t="shared" si="13"/>
        <v>1.194450565587003E-7</v>
      </c>
      <c r="AK60" s="14">
        <f t="shared" si="13"/>
        <v>8.0769640000000023E-6</v>
      </c>
      <c r="AL60" s="13">
        <f t="shared" si="13"/>
        <v>3.4538284339131252E-7</v>
      </c>
      <c r="AM60" s="15">
        <f t="shared" si="13"/>
        <v>3.4813501979833605E-8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4.6099484634790337E-8</v>
      </c>
      <c r="E61" s="14">
        <f t="shared" si="14"/>
        <v>1.1301797450816475E-3</v>
      </c>
      <c r="F61" s="13">
        <f t="shared" si="14"/>
        <v>3.5864954199298618E-7</v>
      </c>
      <c r="G61" s="13">
        <f t="shared" si="14"/>
        <v>1.3506030026744131E-6</v>
      </c>
      <c r="H61" s="13">
        <f t="shared" si="14"/>
        <v>3.6415531779943155E-7</v>
      </c>
      <c r="I61" s="13">
        <f t="shared" si="14"/>
        <v>3.5692096907358856E-8</v>
      </c>
      <c r="J61" s="13">
        <f t="shared" si="14"/>
        <v>2.9355206023893261E-8</v>
      </c>
      <c r="K61" s="13">
        <f t="shared" si="14"/>
        <v>1.0828926429230694E-7</v>
      </c>
      <c r="L61" s="13">
        <f t="shared" si="14"/>
        <v>4.0361442347372462E-7</v>
      </c>
      <c r="M61" s="13">
        <f t="shared" si="14"/>
        <v>1.7053496365708424E-8</v>
      </c>
      <c r="N61" s="13">
        <f t="shared" si="14"/>
        <v>5.5814882248821453E-11</v>
      </c>
      <c r="O61" s="13">
        <f t="shared" si="14"/>
        <v>9.2682043420339587E-7</v>
      </c>
      <c r="P61" s="13">
        <f t="shared" si="14"/>
        <v>7.3443527019595128E-7</v>
      </c>
      <c r="Q61" s="13">
        <f t="shared" si="14"/>
        <v>1.1765065053563497E-8</v>
      </c>
      <c r="R61" s="13">
        <f t="shared" si="14"/>
        <v>7.0490977812226255E-7</v>
      </c>
      <c r="S61" s="13">
        <f t="shared" si="14"/>
        <v>2.4680377334401787E-7</v>
      </c>
      <c r="T61" s="13">
        <f t="shared" si="14"/>
        <v>2.2995391704955311E-8</v>
      </c>
      <c r="U61" s="13">
        <f t="shared" si="14"/>
        <v>3.8988177714670799E-7</v>
      </c>
      <c r="V61" s="13">
        <f t="shared" si="14"/>
        <v>1.1268075567630675E-6</v>
      </c>
      <c r="W61" s="13">
        <f t="shared" si="14"/>
        <v>5.7817247985264437E-7</v>
      </c>
      <c r="X61" s="14">
        <f t="shared" si="14"/>
        <v>1.7468410512620988E-6</v>
      </c>
      <c r="Y61" s="13">
        <f t="shared" si="14"/>
        <v>5.8455985818652031E-7</v>
      </c>
      <c r="Z61" s="13">
        <f t="shared" si="14"/>
        <v>1.6446276087300654E-7</v>
      </c>
      <c r="AA61" s="13">
        <f t="shared" si="14"/>
        <v>6.3767927997680767E-7</v>
      </c>
      <c r="AB61" s="13">
        <f t="shared" si="14"/>
        <v>3.1152995423270687E-7</v>
      </c>
      <c r="AC61" s="13">
        <f t="shared" si="14"/>
        <v>7.1199082708592778E-8</v>
      </c>
      <c r="AD61" s="13">
        <f t="shared" si="14"/>
        <v>9.7531557850829555E-7</v>
      </c>
      <c r="AE61" s="13">
        <f t="shared" si="14"/>
        <v>2.4704981986123836E-8</v>
      </c>
      <c r="AF61" s="13">
        <f t="shared" si="14"/>
        <v>4.7905937387761799E-8</v>
      </c>
      <c r="AG61" s="13">
        <f t="shared" si="14"/>
        <v>5.3131035268833155E-7</v>
      </c>
      <c r="AH61" s="14">
        <f t="shared" si="14"/>
        <v>1.7468410512620988E-6</v>
      </c>
      <c r="AI61" s="14">
        <f t="shared" si="14"/>
        <v>2.7575051703355027E-6</v>
      </c>
      <c r="AJ61" s="13">
        <f t="shared" si="14"/>
        <v>4.9687931153472393E-9</v>
      </c>
      <c r="AK61" s="13">
        <f t="shared" si="14"/>
        <v>1.0696429266928009E-6</v>
      </c>
      <c r="AL61" s="13">
        <f t="shared" si="14"/>
        <v>3.7119947621446863E-7</v>
      </c>
      <c r="AM61" s="15">
        <f t="shared" si="14"/>
        <v>6.1354493957865881E-7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2.8112312566660852E-9</v>
      </c>
      <c r="E62" s="13">
        <f t="shared" si="15"/>
        <v>1.1609365837950565E-9</v>
      </c>
      <c r="F62" s="14">
        <f t="shared" si="15"/>
        <v>3.9870851482224156E-9</v>
      </c>
      <c r="G62" s="13">
        <f t="shared" si="15"/>
        <v>3.3414896922970436E-9</v>
      </c>
      <c r="H62" s="13">
        <f t="shared" si="15"/>
        <v>1.1565277734662337E-9</v>
      </c>
      <c r="I62" s="14">
        <f t="shared" si="15"/>
        <v>3.9870851482224156E-9</v>
      </c>
      <c r="J62" s="13">
        <f t="shared" si="15"/>
        <v>1.2470185675431887E-9</v>
      </c>
      <c r="K62" s="13">
        <f t="shared" si="15"/>
        <v>9.0794579429498283E-10</v>
      </c>
      <c r="L62" s="13">
        <f t="shared" si="15"/>
        <v>1.091279867961754E-9</v>
      </c>
      <c r="M62" s="13">
        <f t="shared" si="15"/>
        <v>6.8949959070194354E-11</v>
      </c>
      <c r="N62" s="13">
        <f t="shared" si="15"/>
        <v>2.4620073866161931E-10</v>
      </c>
      <c r="O62" s="13">
        <f t="shared" si="15"/>
        <v>9.5566051898077307E-11</v>
      </c>
      <c r="P62" s="13">
        <f t="shared" si="15"/>
        <v>2.6502532012256585E-9</v>
      </c>
      <c r="Q62" s="13">
        <f t="shared" si="15"/>
        <v>5.4716151283132685E-10</v>
      </c>
      <c r="R62" s="13">
        <f t="shared" si="15"/>
        <v>2.1793857154858477E-9</v>
      </c>
      <c r="S62" s="13">
        <f t="shared" si="15"/>
        <v>3.3877101053348849E-9</v>
      </c>
      <c r="T62" s="13">
        <f t="shared" si="15"/>
        <v>1.635068282042109E-9</v>
      </c>
      <c r="U62" s="13">
        <f t="shared" si="15"/>
        <v>1.3726857511540722E-10</v>
      </c>
      <c r="V62" s="13">
        <f t="shared" si="15"/>
        <v>7.7498777638901942E-12</v>
      </c>
      <c r="W62" s="13">
        <f t="shared" si="15"/>
        <v>1.3135136003202846E-9</v>
      </c>
      <c r="X62" s="13">
        <f t="shared" si="15"/>
        <v>6.8578180403702183E-11</v>
      </c>
      <c r="Y62" s="13">
        <f t="shared" si="15"/>
        <v>1.4244635434921542E-11</v>
      </c>
      <c r="Z62" s="13">
        <f t="shared" si="15"/>
        <v>5.7931789991799651E-12</v>
      </c>
      <c r="AA62" s="13">
        <f t="shared" si="15"/>
        <v>5.1056110510930671E-11</v>
      </c>
      <c r="AB62" s="13">
        <f t="shared" si="15"/>
        <v>3.0186316396174509E-10</v>
      </c>
      <c r="AC62" s="13">
        <f t="shared" si="15"/>
        <v>6.4347171462089738E-10</v>
      </c>
      <c r="AD62" s="13">
        <f t="shared" si="15"/>
        <v>2.8967782236113752E-10</v>
      </c>
      <c r="AE62" s="13">
        <f t="shared" si="15"/>
        <v>1.2615524131217391E-11</v>
      </c>
      <c r="AF62" s="13">
        <f t="shared" si="15"/>
        <v>1.1822637095268529E-10</v>
      </c>
      <c r="AG62" s="14">
        <f t="shared" si="15"/>
        <v>2.4571633270747278E-6</v>
      </c>
      <c r="AH62" s="13">
        <f t="shared" si="15"/>
        <v>9.658251824372608E-12</v>
      </c>
      <c r="AI62" s="13">
        <f t="shared" si="15"/>
        <v>4.3257198993239955E-10</v>
      </c>
      <c r="AJ62" s="13">
        <f t="shared" si="15"/>
        <v>3.5153555770993763E-10</v>
      </c>
      <c r="AK62" s="13">
        <f t="shared" si="15"/>
        <v>9.0756198981361428E-10</v>
      </c>
      <c r="AL62" s="13">
        <f t="shared" si="15"/>
        <v>1.2645492586222773E-9</v>
      </c>
      <c r="AM62" s="15">
        <f t="shared" si="15"/>
        <v>1.994723408266798E-10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2.3207409227109438E-9</v>
      </c>
      <c r="E63" s="14">
        <f t="shared" si="16"/>
        <v>4.9106116822422276E-7</v>
      </c>
      <c r="F63" s="13">
        <f t="shared" si="16"/>
        <v>1.8287437299642104E-8</v>
      </c>
      <c r="G63" s="13">
        <f t="shared" si="16"/>
        <v>6.0735950518123925E-8</v>
      </c>
      <c r="H63" s="13">
        <f t="shared" si="16"/>
        <v>2.0226352297248502E-7</v>
      </c>
      <c r="I63" s="13">
        <f t="shared" si="16"/>
        <v>2.67588231092322E-7</v>
      </c>
      <c r="J63" s="13">
        <f t="shared" si="16"/>
        <v>6.6145232868419903E-8</v>
      </c>
      <c r="K63" s="13">
        <f t="shared" si="16"/>
        <v>2.4050545372179278E-9</v>
      </c>
      <c r="L63" s="13">
        <f t="shared" si="16"/>
        <v>1.0294121367301944E-8</v>
      </c>
      <c r="M63" s="13">
        <f t="shared" si="16"/>
        <v>2.415538082133418E-7</v>
      </c>
      <c r="N63" s="13">
        <f t="shared" si="16"/>
        <v>5.2286699015316174E-9</v>
      </c>
      <c r="O63" s="13">
        <f t="shared" si="16"/>
        <v>6.1455847389734283E-10</v>
      </c>
      <c r="P63" s="13">
        <f t="shared" si="16"/>
        <v>3.3186726365534311E-9</v>
      </c>
      <c r="Q63" s="14">
        <f t="shared" si="16"/>
        <v>3.9595769332865265E-7</v>
      </c>
      <c r="R63" s="13">
        <f t="shared" si="16"/>
        <v>3.0977117133338736E-8</v>
      </c>
      <c r="S63" s="13">
        <f t="shared" si="16"/>
        <v>1.2801523670372491E-7</v>
      </c>
      <c r="T63" s="13">
        <f t="shared" si="16"/>
        <v>2.1636461353920528E-7</v>
      </c>
      <c r="U63" s="13">
        <f t="shared" si="16"/>
        <v>3.0894083408080595E-9</v>
      </c>
      <c r="V63" s="13">
        <f t="shared" si="16"/>
        <v>5.2254815272567691E-10</v>
      </c>
      <c r="W63" s="13">
        <f t="shared" si="16"/>
        <v>6.2763516525145512E-9</v>
      </c>
      <c r="X63" s="13">
        <f t="shared" si="16"/>
        <v>3.5988012742981695E-9</v>
      </c>
      <c r="Y63" s="13">
        <f t="shared" si="16"/>
        <v>8.9560654079716974E-11</v>
      </c>
      <c r="Z63" s="13">
        <f t="shared" si="16"/>
        <v>2.5896085870519265E-8</v>
      </c>
      <c r="AA63" s="13">
        <f t="shared" si="16"/>
        <v>5.3044810561950495E-9</v>
      </c>
      <c r="AB63" s="13">
        <f t="shared" si="16"/>
        <v>2.9129239463645229E-9</v>
      </c>
      <c r="AC63" s="14">
        <f t="shared" si="16"/>
        <v>4.1416029390006282E-7</v>
      </c>
      <c r="AD63" s="13">
        <f t="shared" si="16"/>
        <v>7.3202500732909839E-8</v>
      </c>
      <c r="AE63" s="13">
        <f t="shared" si="16"/>
        <v>4.7319525374397663E-11</v>
      </c>
      <c r="AF63" s="13">
        <f t="shared" si="16"/>
        <v>1.095174642043174E-7</v>
      </c>
      <c r="AG63" s="13">
        <f t="shared" si="16"/>
        <v>3.5273456298011973E-8</v>
      </c>
      <c r="AH63" s="13">
        <f t="shared" si="16"/>
        <v>3.0901559067020839E-10</v>
      </c>
      <c r="AI63" s="14">
        <f t="shared" si="16"/>
        <v>2.0085874350304574E-4</v>
      </c>
      <c r="AJ63" s="14">
        <f t="shared" si="16"/>
        <v>6.6449718265743415E-7</v>
      </c>
      <c r="AK63" s="13">
        <f t="shared" si="16"/>
        <v>1.4781806959272862E-8</v>
      </c>
      <c r="AL63" s="14">
        <f t="shared" si="16"/>
        <v>3.1108039852938052E-7</v>
      </c>
      <c r="AM63" s="15">
        <f t="shared" si="16"/>
        <v>2.4235370755348914E-9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7.4772558972499734E-7</v>
      </c>
      <c r="E64" s="13">
        <f t="shared" si="17"/>
        <v>2.9166729913167892E-8</v>
      </c>
      <c r="F64" s="14">
        <f t="shared" si="17"/>
        <v>1.0118456797664395E-6</v>
      </c>
      <c r="G64" s="13">
        <f t="shared" si="17"/>
        <v>4.4490868633301866E-7</v>
      </c>
      <c r="H64" s="13">
        <f t="shared" si="17"/>
        <v>8.90769228225774E-10</v>
      </c>
      <c r="I64" s="13">
        <f t="shared" si="17"/>
        <v>1.5200563299488901E-7</v>
      </c>
      <c r="J64" s="13">
        <f t="shared" si="17"/>
        <v>6.5381262315785919E-8</v>
      </c>
      <c r="K64" s="13">
        <f t="shared" si="17"/>
        <v>5.5512230646684142E-10</v>
      </c>
      <c r="L64" s="13">
        <f t="shared" si="17"/>
        <v>1.732786777226844E-7</v>
      </c>
      <c r="M64" s="14">
        <f t="shared" si="17"/>
        <v>1.1779173044926488E-6</v>
      </c>
      <c r="N64" s="13">
        <f t="shared" si="17"/>
        <v>7.3282170130984301E-7</v>
      </c>
      <c r="O64" s="13">
        <f t="shared" si="17"/>
        <v>8.4446152439489341E-8</v>
      </c>
      <c r="P64" s="13">
        <f t="shared" si="17"/>
        <v>5.806846491170425E-7</v>
      </c>
      <c r="Q64" s="13">
        <f t="shared" si="17"/>
        <v>2.8777735092972668E-7</v>
      </c>
      <c r="R64" s="13">
        <f t="shared" si="17"/>
        <v>2.2765606275434554E-8</v>
      </c>
      <c r="S64" s="13">
        <f t="shared" si="17"/>
        <v>8.6439369565308234E-7</v>
      </c>
      <c r="T64" s="13">
        <f t="shared" si="17"/>
        <v>5.4404869883586243E-7</v>
      </c>
      <c r="U64" s="13">
        <f t="shared" si="17"/>
        <v>4.2982902800428673E-7</v>
      </c>
      <c r="V64" s="13">
        <f t="shared" si="17"/>
        <v>7.6478146479169889E-7</v>
      </c>
      <c r="W64" s="13">
        <f t="shared" si="17"/>
        <v>3.4163955791654091E-7</v>
      </c>
      <c r="X64" s="13">
        <f t="shared" si="17"/>
        <v>4.9821498237311026E-7</v>
      </c>
      <c r="Y64" s="13">
        <f t="shared" si="17"/>
        <v>3.0073377448632804E-7</v>
      </c>
      <c r="Z64" s="13">
        <f t="shared" si="17"/>
        <v>5.478678481835419E-7</v>
      </c>
      <c r="AA64" s="13">
        <f t="shared" si="17"/>
        <v>5.9220228559954819E-9</v>
      </c>
      <c r="AB64" s="13">
        <f t="shared" si="17"/>
        <v>6.7087606117092576E-8</v>
      </c>
      <c r="AC64" s="13">
        <f t="shared" si="17"/>
        <v>5.2462819185279246E-7</v>
      </c>
      <c r="AD64" s="13">
        <f t="shared" si="17"/>
        <v>8.5966632975624003E-8</v>
      </c>
      <c r="AE64" s="13">
        <f t="shared" si="17"/>
        <v>2.3451282202102645E-7</v>
      </c>
      <c r="AF64" s="14">
        <f t="shared" si="17"/>
        <v>6.8816787883012787E-4</v>
      </c>
      <c r="AG64" s="13">
        <f t="shared" si="17"/>
        <v>3.2974828603197474E-8</v>
      </c>
      <c r="AH64" s="13">
        <f t="shared" si="17"/>
        <v>3.7901646379598322E-8</v>
      </c>
      <c r="AI64" s="13">
        <f t="shared" si="17"/>
        <v>3.760639905757102E-7</v>
      </c>
      <c r="AJ64" s="13">
        <f t="shared" si="17"/>
        <v>2.9464539590045387E-7</v>
      </c>
      <c r="AK64" s="13">
        <f t="shared" si="17"/>
        <v>8.1738035534271903E-8</v>
      </c>
      <c r="AL64" s="13">
        <f t="shared" si="17"/>
        <v>1.5524243618887321E-7</v>
      </c>
      <c r="AM64" s="15">
        <f t="shared" si="17"/>
        <v>8.5115623379911529E-7</v>
      </c>
    </row>
    <row r="65" spans="1:39" ht="24">
      <c r="A65" s="10" t="s">
        <v>58</v>
      </c>
      <c r="B65" s="11" t="s">
        <v>40</v>
      </c>
      <c r="C65" s="16"/>
      <c r="D65" s="13">
        <f t="shared" ref="D65:AM65" si="18">$C23^2*D23^2</f>
        <v>1.9630301472533441E-7</v>
      </c>
      <c r="E65" s="13">
        <f t="shared" si="18"/>
        <v>1.0345175409634274E-6</v>
      </c>
      <c r="F65" s="14">
        <f t="shared" si="18"/>
        <v>3.2903990440000001E-3</v>
      </c>
      <c r="G65" s="13">
        <f t="shared" si="18"/>
        <v>2.9732906141537512E-7</v>
      </c>
      <c r="H65" s="13">
        <f t="shared" si="18"/>
        <v>2.7260091548617738E-9</v>
      </c>
      <c r="I65" s="13">
        <f t="shared" si="18"/>
        <v>3.4813701148255038E-7</v>
      </c>
      <c r="J65" s="13">
        <f t="shared" si="18"/>
        <v>5.5077914456005446E-8</v>
      </c>
      <c r="K65" s="13">
        <f t="shared" si="18"/>
        <v>9.1297538524773199E-7</v>
      </c>
      <c r="L65" s="13">
        <f t="shared" si="18"/>
        <v>6.9810888361739381E-7</v>
      </c>
      <c r="M65" s="13">
        <f t="shared" si="18"/>
        <v>9.8520571293102085E-8</v>
      </c>
      <c r="N65" s="14">
        <f t="shared" si="18"/>
        <v>5.6548840000000011E-6</v>
      </c>
      <c r="O65" s="13">
        <f t="shared" si="18"/>
        <v>4.6370535536135839E-7</v>
      </c>
      <c r="P65" s="13">
        <f t="shared" si="18"/>
        <v>7.3202884210843865E-8</v>
      </c>
      <c r="Q65" s="13">
        <f t="shared" si="18"/>
        <v>2.275443981575849E-6</v>
      </c>
      <c r="R65" s="13">
        <f t="shared" si="18"/>
        <v>1.3581083729925768E-6</v>
      </c>
      <c r="S65" s="13">
        <f t="shared" si="18"/>
        <v>1.1388770290699404E-6</v>
      </c>
      <c r="T65" s="13">
        <f t="shared" si="18"/>
        <v>3.9115092978637092E-6</v>
      </c>
      <c r="U65" s="13">
        <f t="shared" si="18"/>
        <v>1.8019117765645492E-9</v>
      </c>
      <c r="V65" s="13">
        <f t="shared" si="18"/>
        <v>3.1711729263737796E-6</v>
      </c>
      <c r="W65" s="13">
        <f t="shared" si="18"/>
        <v>3.8630095766911926E-6</v>
      </c>
      <c r="X65" s="13">
        <f t="shared" si="18"/>
        <v>3.2711373981691193E-6</v>
      </c>
      <c r="Y65" s="13">
        <f t="shared" si="18"/>
        <v>1.0889142584935637E-6</v>
      </c>
      <c r="Z65" s="13">
        <f t="shared" si="18"/>
        <v>3.1548312658036344E-6</v>
      </c>
      <c r="AA65" s="13">
        <f t="shared" si="18"/>
        <v>2.4541865454624232E-6</v>
      </c>
      <c r="AB65" s="13">
        <f t="shared" si="18"/>
        <v>2.9490328524652677E-8</v>
      </c>
      <c r="AC65" s="13">
        <f t="shared" si="18"/>
        <v>4.0226824133352634E-6</v>
      </c>
      <c r="AD65" s="13">
        <f t="shared" si="18"/>
        <v>8.2669447763124796E-8</v>
      </c>
      <c r="AE65" s="13">
        <f t="shared" si="18"/>
        <v>3.8050054134150225E-7</v>
      </c>
      <c r="AF65" s="14">
        <f t="shared" si="18"/>
        <v>4.8576160000000003E-6</v>
      </c>
      <c r="AG65" s="14">
        <f t="shared" si="18"/>
        <v>5.3824000000000003E-6</v>
      </c>
      <c r="AH65" s="13">
        <f t="shared" si="18"/>
        <v>9.9539377643453352E-7</v>
      </c>
      <c r="AI65" s="13">
        <f t="shared" si="18"/>
        <v>2.9689707719846845E-7</v>
      </c>
      <c r="AJ65" s="13">
        <f t="shared" si="18"/>
        <v>1.9004519420336846E-6</v>
      </c>
      <c r="AK65" s="13">
        <f t="shared" si="18"/>
        <v>3.863611285396217E-7</v>
      </c>
      <c r="AL65" s="14">
        <f t="shared" si="18"/>
        <v>9.4494760000000009E-6</v>
      </c>
      <c r="AM65" s="17">
        <f t="shared" si="18"/>
        <v>8.7497639999999986E-6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8.0649052194966216E-7</v>
      </c>
      <c r="E66" s="13">
        <f t="shared" si="19"/>
        <v>4.93448354877204E-8</v>
      </c>
      <c r="F66" s="13">
        <f t="shared" si="19"/>
        <v>3.2896655006981764E-7</v>
      </c>
      <c r="G66" s="14">
        <f t="shared" si="19"/>
        <v>2.4548855905792342E-6</v>
      </c>
      <c r="H66" s="13">
        <f t="shared" si="19"/>
        <v>5.3810403926559689E-8</v>
      </c>
      <c r="I66" s="13">
        <f t="shared" si="19"/>
        <v>2.4669481900245645E-7</v>
      </c>
      <c r="J66" s="14">
        <f t="shared" si="19"/>
        <v>2.3953754253108798E-6</v>
      </c>
      <c r="K66" s="14">
        <f t="shared" si="19"/>
        <v>6.1372139764480855E-7</v>
      </c>
      <c r="L66" s="13">
        <f t="shared" si="19"/>
        <v>2.7082727012457895E-7</v>
      </c>
      <c r="M66" s="13">
        <f t="shared" si="19"/>
        <v>6.528336780251865E-8</v>
      </c>
      <c r="N66" s="13">
        <f t="shared" si="19"/>
        <v>6.5556275938782495E-11</v>
      </c>
      <c r="O66" s="13">
        <f t="shared" si="19"/>
        <v>4.4506725229949379E-7</v>
      </c>
      <c r="P66" s="13">
        <f t="shared" si="19"/>
        <v>1.2197026859992961E-7</v>
      </c>
      <c r="Q66" s="13">
        <f t="shared" si="19"/>
        <v>1.3889957225226426E-8</v>
      </c>
      <c r="R66" s="13">
        <f t="shared" si="19"/>
        <v>3.2086503393814977E-8</v>
      </c>
      <c r="S66" s="14">
        <f t="shared" si="19"/>
        <v>5.553065114918226E-7</v>
      </c>
      <c r="T66" s="13">
        <f t="shared" si="19"/>
        <v>5.1262823359553456E-9</v>
      </c>
      <c r="U66" s="13">
        <f t="shared" si="19"/>
        <v>8.8076354949010132E-10</v>
      </c>
      <c r="V66" s="13">
        <f t="shared" si="19"/>
        <v>3.5308465626298951E-9</v>
      </c>
      <c r="W66" s="13">
        <f t="shared" si="19"/>
        <v>7.3692498128323141E-9</v>
      </c>
      <c r="X66" s="13">
        <f t="shared" si="19"/>
        <v>2.0623836705326188E-9</v>
      </c>
      <c r="Y66" s="13">
        <f t="shared" si="19"/>
        <v>3.558204935577502E-8</v>
      </c>
      <c r="Z66" s="14">
        <f t="shared" si="19"/>
        <v>3.527853870367664E-4</v>
      </c>
      <c r="AA66" s="13">
        <f t="shared" si="19"/>
        <v>3.2464199978870544E-7</v>
      </c>
      <c r="AB66" s="13">
        <f t="shared" si="19"/>
        <v>2.1234686840650386E-7</v>
      </c>
      <c r="AC66" s="14">
        <f t="shared" si="19"/>
        <v>8.4117436060299751E-7</v>
      </c>
      <c r="AD66" s="14">
        <f t="shared" si="19"/>
        <v>8.0649052194966216E-7</v>
      </c>
      <c r="AE66" s="13">
        <f t="shared" si="19"/>
        <v>4.2624923298896253E-8</v>
      </c>
      <c r="AF66" s="13">
        <f t="shared" si="19"/>
        <v>2.712199196890029E-7</v>
      </c>
      <c r="AG66" s="13">
        <f t="shared" si="19"/>
        <v>8.4979340905387558E-10</v>
      </c>
      <c r="AH66" s="13">
        <f t="shared" si="19"/>
        <v>2.1728404073867127E-7</v>
      </c>
      <c r="AI66" s="13">
        <f t="shared" si="19"/>
        <v>4.411153429035966E-8</v>
      </c>
      <c r="AJ66" s="13">
        <f t="shared" si="19"/>
        <v>3.2040572557346539E-7</v>
      </c>
      <c r="AK66" s="13">
        <f t="shared" si="19"/>
        <v>2.5882190837749942E-7</v>
      </c>
      <c r="AL66" s="13">
        <f t="shared" si="19"/>
        <v>2.058820007060083E-7</v>
      </c>
      <c r="AM66" s="15">
        <f t="shared" si="19"/>
        <v>3.6508765958978684E-7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1.5837511351722447E-7</v>
      </c>
      <c r="E67" s="14">
        <f t="shared" si="20"/>
        <v>6.9514132195694573E-7</v>
      </c>
      <c r="F67" s="13">
        <f t="shared" si="20"/>
        <v>1.3628038917336989E-7</v>
      </c>
      <c r="G67" s="13">
        <f t="shared" si="20"/>
        <v>2.3978368593413486E-11</v>
      </c>
      <c r="H67" s="13">
        <f t="shared" si="20"/>
        <v>2.0002378209372362E-13</v>
      </c>
      <c r="I67" s="13">
        <f t="shared" si="20"/>
        <v>1.9611247803427769E-7</v>
      </c>
      <c r="J67" s="13">
        <f t="shared" si="20"/>
        <v>1.6059113141586561E-7</v>
      </c>
      <c r="K67" s="13">
        <f t="shared" si="20"/>
        <v>3.2186209012413081E-8</v>
      </c>
      <c r="L67" s="13">
        <f t="shared" si="20"/>
        <v>1.7475659706859252E-7</v>
      </c>
      <c r="M67" s="14">
        <f t="shared" si="20"/>
        <v>8.4504687988059988E-7</v>
      </c>
      <c r="N67" s="13">
        <f t="shared" si="20"/>
        <v>1.6959558771295551E-7</v>
      </c>
      <c r="O67" s="13">
        <f t="shared" si="20"/>
        <v>1.8143862452122628E-7</v>
      </c>
      <c r="P67" s="13">
        <f t="shared" si="20"/>
        <v>3.6622447385858575E-8</v>
      </c>
      <c r="Q67" s="13">
        <f t="shared" si="20"/>
        <v>4.8260403702269082E-7</v>
      </c>
      <c r="R67" s="13">
        <f t="shared" si="20"/>
        <v>3.8085129028463509E-7</v>
      </c>
      <c r="S67" s="13">
        <f t="shared" si="20"/>
        <v>6.3165538013485006E-8</v>
      </c>
      <c r="T67" s="14">
        <f t="shared" si="20"/>
        <v>1.09732696516675E-6</v>
      </c>
      <c r="U67" s="13">
        <f t="shared" si="20"/>
        <v>1.8907058009669331E-7</v>
      </c>
      <c r="V67" s="13">
        <f t="shared" si="20"/>
        <v>4.0235845014918807E-7</v>
      </c>
      <c r="W67" s="13">
        <f t="shared" si="20"/>
        <v>4.5602019854524433E-7</v>
      </c>
      <c r="X67" s="13">
        <f t="shared" si="20"/>
        <v>1.2048084178887875E-7</v>
      </c>
      <c r="Y67" s="13">
        <f t="shared" si="20"/>
        <v>1.0731843658651147E-8</v>
      </c>
      <c r="Z67" s="13">
        <f t="shared" si="20"/>
        <v>2.8545859466840344E-7</v>
      </c>
      <c r="AA67" s="13">
        <f t="shared" si="20"/>
        <v>2.8587236668875188E-7</v>
      </c>
      <c r="AB67" s="13">
        <f t="shared" si="20"/>
        <v>5.7593898447035061E-9</v>
      </c>
      <c r="AC67" s="13">
        <f t="shared" si="20"/>
        <v>1.5464892433827924E-8</v>
      </c>
      <c r="AD67" s="13">
        <f t="shared" si="20"/>
        <v>9.1451226702754889E-8</v>
      </c>
      <c r="AE67" s="13">
        <f t="shared" si="20"/>
        <v>4.4046911527847353E-9</v>
      </c>
      <c r="AF67" s="13">
        <f t="shared" si="20"/>
        <v>2.4685250251786111E-8</v>
      </c>
      <c r="AG67" s="13">
        <f t="shared" si="20"/>
        <v>1.7330290021329814E-9</v>
      </c>
      <c r="AH67" s="14">
        <f t="shared" si="20"/>
        <v>4.4883963485128149E-4</v>
      </c>
      <c r="AI67" s="13">
        <f t="shared" si="20"/>
        <v>6.7573621886223974E-10</v>
      </c>
      <c r="AJ67" s="13">
        <f t="shared" si="20"/>
        <v>1.8692363345490715E-7</v>
      </c>
      <c r="AK67" s="13">
        <f t="shared" si="20"/>
        <v>2.7229307862880005E-7</v>
      </c>
      <c r="AL67" s="13">
        <f t="shared" si="20"/>
        <v>1.6196545531476503E-7</v>
      </c>
      <c r="AM67" s="17">
        <f t="shared" si="20"/>
        <v>1.2837948542912953E-6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6.3225803918199769E-8</v>
      </c>
      <c r="E68" s="13">
        <f t="shared" si="21"/>
        <v>2.2620817621619624E-9</v>
      </c>
      <c r="F68" s="13">
        <f t="shared" si="21"/>
        <v>1.3315979247365915E-7</v>
      </c>
      <c r="G68" s="13">
        <f t="shared" si="21"/>
        <v>2.1478956456596547E-8</v>
      </c>
      <c r="H68" s="13">
        <f t="shared" si="21"/>
        <v>7.5091524889463649E-8</v>
      </c>
      <c r="I68" s="13">
        <f t="shared" si="21"/>
        <v>1.7453883126953662E-10</v>
      </c>
      <c r="J68" s="13">
        <f t="shared" si="21"/>
        <v>5.6961961054033266E-8</v>
      </c>
      <c r="K68" s="14">
        <f t="shared" si="21"/>
        <v>3.851882423427415E-7</v>
      </c>
      <c r="L68" s="13">
        <f t="shared" si="21"/>
        <v>2.1624120468319025E-8</v>
      </c>
      <c r="M68" s="13">
        <f t="shared" si="21"/>
        <v>1.915455668578474E-8</v>
      </c>
      <c r="N68" s="13">
        <f t="shared" si="21"/>
        <v>1.1517600475357281E-7</v>
      </c>
      <c r="O68" s="13">
        <f t="shared" si="21"/>
        <v>4.0695560203410133E-8</v>
      </c>
      <c r="P68" s="13">
        <f t="shared" si="21"/>
        <v>4.8153113923900817E-8</v>
      </c>
      <c r="Q68" s="13">
        <f t="shared" si="21"/>
        <v>3.7981494907644061E-12</v>
      </c>
      <c r="R68" s="13">
        <f t="shared" si="21"/>
        <v>1.3728674062299644E-9</v>
      </c>
      <c r="S68" s="13">
        <f t="shared" si="21"/>
        <v>7.0238245232681591E-10</v>
      </c>
      <c r="T68" s="14">
        <f t="shared" si="21"/>
        <v>1.1199783257685036E-4</v>
      </c>
      <c r="U68" s="13">
        <f t="shared" si="21"/>
        <v>5.8984108742364701E-9</v>
      </c>
      <c r="V68" s="13">
        <f t="shared" si="21"/>
        <v>3.2326029689073111E-11</v>
      </c>
      <c r="W68" s="13">
        <f t="shared" si="21"/>
        <v>1.5748204165916121E-8</v>
      </c>
      <c r="X68" s="13">
        <f t="shared" si="21"/>
        <v>8.7299736791007768E-10</v>
      </c>
      <c r="Y68" s="13">
        <f t="shared" si="21"/>
        <v>5.7725830283815322E-9</v>
      </c>
      <c r="Z68" s="13">
        <f t="shared" si="21"/>
        <v>1.6584151975540868E-9</v>
      </c>
      <c r="AA68" s="13">
        <f t="shared" si="21"/>
        <v>1.018460978466491E-8</v>
      </c>
      <c r="AB68" s="14">
        <f t="shared" si="21"/>
        <v>2.7492181030467371E-7</v>
      </c>
      <c r="AC68" s="13">
        <f t="shared" si="21"/>
        <v>1.0550599422888219E-10</v>
      </c>
      <c r="AD68" s="13">
        <f t="shared" si="21"/>
        <v>9.4185753520793494E-8</v>
      </c>
      <c r="AE68" s="13">
        <f t="shared" si="21"/>
        <v>1.2405392204629434E-7</v>
      </c>
      <c r="AF68" s="13">
        <f t="shared" si="21"/>
        <v>8.7897249517254446E-8</v>
      </c>
      <c r="AG68" s="13">
        <f t="shared" si="21"/>
        <v>7.3503262460890562E-8</v>
      </c>
      <c r="AH68" s="14">
        <f t="shared" si="21"/>
        <v>2.7492181030467371E-7</v>
      </c>
      <c r="AI68" s="13">
        <f t="shared" si="21"/>
        <v>1.2017070852046368E-7</v>
      </c>
      <c r="AJ68" s="13">
        <f t="shared" si="21"/>
        <v>2.7630063550074988E-9</v>
      </c>
      <c r="AK68" s="14">
        <f t="shared" si="21"/>
        <v>3.0961623284624635E-7</v>
      </c>
      <c r="AL68" s="13">
        <f t="shared" si="21"/>
        <v>3.3832627195526412E-8</v>
      </c>
      <c r="AM68" s="15">
        <f t="shared" si="21"/>
        <v>1.8819452037186106E-8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1.3537723908278235E-8</v>
      </c>
      <c r="E69" s="13">
        <f t="shared" si="22"/>
        <v>1.8424731822873873E-9</v>
      </c>
      <c r="F69" s="13">
        <f t="shared" si="22"/>
        <v>4.2661850372402959E-9</v>
      </c>
      <c r="G69" s="13">
        <f t="shared" si="22"/>
        <v>4.4820040847961586E-9</v>
      </c>
      <c r="H69" s="13">
        <f t="shared" si="22"/>
        <v>3.8693900578129095E-12</v>
      </c>
      <c r="I69" s="13">
        <f t="shared" si="22"/>
        <v>2.3451505992471126E-10</v>
      </c>
      <c r="J69" s="14">
        <f t="shared" si="22"/>
        <v>7.1908220357387114E-9</v>
      </c>
      <c r="K69" s="14">
        <f t="shared" si="22"/>
        <v>6.8602542298772797E-9</v>
      </c>
      <c r="L69" s="13">
        <f t="shared" si="22"/>
        <v>1.7272873110334093E-9</v>
      </c>
      <c r="M69" s="13">
        <f t="shared" si="22"/>
        <v>2.3512204263795218E-10</v>
      </c>
      <c r="N69" s="13">
        <f t="shared" si="22"/>
        <v>9.7486320615852082E-10</v>
      </c>
      <c r="O69" s="14">
        <f t="shared" si="22"/>
        <v>8.2291938494446262E-9</v>
      </c>
      <c r="P69" s="13">
        <f t="shared" si="22"/>
        <v>1.2973338054303465E-11</v>
      </c>
      <c r="Q69" s="13">
        <f t="shared" si="22"/>
        <v>1.4613070657094962E-9</v>
      </c>
      <c r="R69" s="13">
        <f t="shared" si="22"/>
        <v>1.2012938778941929E-10</v>
      </c>
      <c r="S69" s="13">
        <f t="shared" si="22"/>
        <v>5.1007225343433786E-10</v>
      </c>
      <c r="T69" s="13">
        <f t="shared" si="22"/>
        <v>5.1035833647719042E-10</v>
      </c>
      <c r="U69" s="13">
        <f t="shared" si="22"/>
        <v>1.1495428952651584E-9</v>
      </c>
      <c r="V69" s="14">
        <f t="shared" si="22"/>
        <v>1.6940627792145936E-8</v>
      </c>
      <c r="W69" s="14">
        <f t="shared" si="22"/>
        <v>3.7502878684649528E-6</v>
      </c>
      <c r="X69" s="13">
        <f t="shared" si="22"/>
        <v>2.6261517668684428E-10</v>
      </c>
      <c r="Y69" s="13">
        <f t="shared" si="22"/>
        <v>3.6098108595052152E-10</v>
      </c>
      <c r="Z69" s="13">
        <f t="shared" si="22"/>
        <v>7.8714592727926894E-11</v>
      </c>
      <c r="AA69" s="13">
        <f t="shared" si="22"/>
        <v>3.5761058328700634E-9</v>
      </c>
      <c r="AB69" s="13">
        <f t="shared" si="22"/>
        <v>1.1729248577516457E-11</v>
      </c>
      <c r="AC69" s="13">
        <f t="shared" si="22"/>
        <v>4.5317338306422639E-9</v>
      </c>
      <c r="AD69" s="14">
        <f t="shared" si="22"/>
        <v>1.7982888638861985E-8</v>
      </c>
      <c r="AE69" s="13">
        <f t="shared" si="22"/>
        <v>8.1462591282547706E-11</v>
      </c>
      <c r="AF69" s="13">
        <f t="shared" si="22"/>
        <v>1.7938038705544579E-9</v>
      </c>
      <c r="AG69" s="13">
        <f t="shared" si="22"/>
        <v>1.9117178286524373E-9</v>
      </c>
      <c r="AH69" s="13">
        <f t="shared" si="22"/>
        <v>3.6769986571180314E-9</v>
      </c>
      <c r="AI69" s="13">
        <f t="shared" si="22"/>
        <v>1.1339341109018159E-10</v>
      </c>
      <c r="AJ69" s="14">
        <f t="shared" si="22"/>
        <v>2.614985796014446E-8</v>
      </c>
      <c r="AK69" s="13">
        <f t="shared" si="22"/>
        <v>4.5708711110327045E-9</v>
      </c>
      <c r="AL69" s="13">
        <f t="shared" si="22"/>
        <v>4.4189798233152923E-9</v>
      </c>
      <c r="AM69" s="15">
        <f t="shared" si="22"/>
        <v>4.8253901189201901E-10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6.6230369049972057E-10</v>
      </c>
      <c r="E70" s="13">
        <f t="shared" si="23"/>
        <v>1.9730232726992123E-8</v>
      </c>
      <c r="F70" s="13">
        <f t="shared" si="23"/>
        <v>2.4648099164752444E-9</v>
      </c>
      <c r="G70" s="13">
        <f t="shared" si="23"/>
        <v>6.8432626741041254E-10</v>
      </c>
      <c r="H70" s="13">
        <f t="shared" si="23"/>
        <v>8.1037175901617624E-10</v>
      </c>
      <c r="I70" s="13">
        <f t="shared" si="23"/>
        <v>6.7517595081434013E-9</v>
      </c>
      <c r="J70" s="13">
        <f t="shared" si="23"/>
        <v>1.7636605557044973E-9</v>
      </c>
      <c r="K70" s="13">
        <f t="shared" si="23"/>
        <v>6.3744248839970454E-11</v>
      </c>
      <c r="L70" s="13">
        <f t="shared" si="23"/>
        <v>4.2698612761752503E-9</v>
      </c>
      <c r="M70" s="13">
        <f t="shared" si="23"/>
        <v>2.065319007776825E-8</v>
      </c>
      <c r="N70" s="14">
        <f t="shared" si="23"/>
        <v>5.5767234925483843E-8</v>
      </c>
      <c r="O70" s="13">
        <f t="shared" si="23"/>
        <v>1.2853080366518106E-8</v>
      </c>
      <c r="P70" s="13">
        <f t="shared" si="23"/>
        <v>4.8460097826852015E-14</v>
      </c>
      <c r="Q70" s="14">
        <f t="shared" si="23"/>
        <v>5.1479096907376684E-8</v>
      </c>
      <c r="R70" s="13">
        <f t="shared" si="23"/>
        <v>1.5776016644760411E-8</v>
      </c>
      <c r="S70" s="14">
        <f t="shared" si="23"/>
        <v>4.5368500231573944E-8</v>
      </c>
      <c r="T70" s="14">
        <f t="shared" si="23"/>
        <v>5.7975626004809045E-8</v>
      </c>
      <c r="U70" s="13">
        <f t="shared" si="23"/>
        <v>2.0836319143197072E-8</v>
      </c>
      <c r="V70" s="13">
        <f t="shared" si="23"/>
        <v>1.1039996492278374E-8</v>
      </c>
      <c r="W70" s="13">
        <f t="shared" si="23"/>
        <v>2.645761918378031E-8</v>
      </c>
      <c r="X70" s="13">
        <f t="shared" si="23"/>
        <v>6.635799598415397E-9</v>
      </c>
      <c r="Y70" s="13">
        <f t="shared" si="23"/>
        <v>8.9595283755756737E-11</v>
      </c>
      <c r="Z70" s="13">
        <f t="shared" si="23"/>
        <v>1.5869700214603182E-8</v>
      </c>
      <c r="AA70" s="13">
        <f t="shared" si="23"/>
        <v>2.0042121954108983E-9</v>
      </c>
      <c r="AB70" s="13">
        <f t="shared" si="23"/>
        <v>8.815621878348368E-10</v>
      </c>
      <c r="AC70" s="13">
        <f t="shared" si="23"/>
        <v>1.8578912615096985E-8</v>
      </c>
      <c r="AD70" s="13">
        <f t="shared" si="23"/>
        <v>1.2890844509636328E-10</v>
      </c>
      <c r="AE70" s="13">
        <f t="shared" si="23"/>
        <v>3.4117402209398036E-10</v>
      </c>
      <c r="AF70" s="13">
        <f t="shared" si="23"/>
        <v>2.4780737177638234E-9</v>
      </c>
      <c r="AG70" s="13">
        <f t="shared" si="23"/>
        <v>7.6581568579397884E-9</v>
      </c>
      <c r="AH70" s="13">
        <f t="shared" si="23"/>
        <v>1.272649614013378E-8</v>
      </c>
      <c r="AI70" s="13">
        <f t="shared" si="23"/>
        <v>1.5424848473607745E-9</v>
      </c>
      <c r="AJ70" s="13">
        <f t="shared" si="23"/>
        <v>6.7547065374256733E-9</v>
      </c>
      <c r="AK70" s="14">
        <f t="shared" si="23"/>
        <v>2.1014020357734225E-5</v>
      </c>
      <c r="AL70" s="13">
        <f t="shared" si="23"/>
        <v>4.372322943586685E-10</v>
      </c>
      <c r="AM70" s="15">
        <f t="shared" si="23"/>
        <v>2.6613656224986241E-10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5.2977374749355927E-7</v>
      </c>
      <c r="E71" s="13">
        <f t="shared" si="24"/>
        <v>7.4401509536601216E-7</v>
      </c>
      <c r="F71" s="13">
        <f t="shared" si="24"/>
        <v>1.2867802867393036E-7</v>
      </c>
      <c r="G71" s="13">
        <f t="shared" si="24"/>
        <v>1.0765829285890052E-6</v>
      </c>
      <c r="H71" s="14">
        <f t="shared" si="24"/>
        <v>1.5471353365202583E-6</v>
      </c>
      <c r="I71" s="13">
        <f t="shared" si="24"/>
        <v>4.0965389766616147E-8</v>
      </c>
      <c r="J71" s="13">
        <f t="shared" si="24"/>
        <v>3.8491976855497391E-7</v>
      </c>
      <c r="K71" s="14">
        <f t="shared" si="24"/>
        <v>2.0460864825480414E-6</v>
      </c>
      <c r="L71" s="13">
        <f t="shared" si="24"/>
        <v>2.6576632223322229E-9</v>
      </c>
      <c r="M71" s="13">
        <f t="shared" si="24"/>
        <v>3.2125141569418399E-7</v>
      </c>
      <c r="N71" s="13">
        <f t="shared" si="24"/>
        <v>3.848171270854781E-7</v>
      </c>
      <c r="O71" s="14">
        <f t="shared" si="24"/>
        <v>9.362644202485995E-4</v>
      </c>
      <c r="P71" s="13">
        <f t="shared" si="24"/>
        <v>2.7167600706868397E-7</v>
      </c>
      <c r="Q71" s="13">
        <f t="shared" si="24"/>
        <v>9.3232627810465902E-9</v>
      </c>
      <c r="R71" s="13">
        <f t="shared" si="24"/>
        <v>8.4862706957404911E-7</v>
      </c>
      <c r="S71" s="13">
        <f t="shared" si="24"/>
        <v>3.7130427028562081E-7</v>
      </c>
      <c r="T71" s="13">
        <f t="shared" si="24"/>
        <v>3.3306538430638038E-7</v>
      </c>
      <c r="U71" s="13">
        <f t="shared" si="24"/>
        <v>9.0880975476858235E-7</v>
      </c>
      <c r="V71" s="13">
        <f t="shared" si="24"/>
        <v>3.1058085180460743E-7</v>
      </c>
      <c r="W71" s="14">
        <f t="shared" si="24"/>
        <v>2.0460864825480414E-6</v>
      </c>
      <c r="X71" s="13">
        <f t="shared" si="24"/>
        <v>8.7604811518160016E-7</v>
      </c>
      <c r="Y71" s="14">
        <f t="shared" si="24"/>
        <v>2.9250527456086132E-6</v>
      </c>
      <c r="Z71" s="13">
        <f t="shared" si="24"/>
        <v>1.187062477283518E-6</v>
      </c>
      <c r="AA71" s="14">
        <f t="shared" si="24"/>
        <v>5.4391476674540329E-6</v>
      </c>
      <c r="AB71" s="13">
        <f t="shared" si="24"/>
        <v>9.0593147546412897E-7</v>
      </c>
      <c r="AC71" s="13">
        <f t="shared" si="24"/>
        <v>6.0934237636601084E-9</v>
      </c>
      <c r="AD71" s="13">
        <f t="shared" si="24"/>
        <v>6.5255056834180315E-7</v>
      </c>
      <c r="AE71" s="14">
        <f t="shared" si="24"/>
        <v>1.5471353365202583E-6</v>
      </c>
      <c r="AF71" s="13">
        <f t="shared" si="24"/>
        <v>1.1204310709813962E-7</v>
      </c>
      <c r="AG71" s="13">
        <f t="shared" si="24"/>
        <v>3.4871552344175055E-8</v>
      </c>
      <c r="AH71" s="13">
        <f t="shared" si="24"/>
        <v>3.6891685019398993E-7</v>
      </c>
      <c r="AI71" s="13">
        <f t="shared" si="24"/>
        <v>2.7965986976379986E-9</v>
      </c>
      <c r="AJ71" s="13">
        <f t="shared" si="24"/>
        <v>1.1156819487446751E-7</v>
      </c>
      <c r="AK71" s="13">
        <f t="shared" si="24"/>
        <v>5.6012357400847585E-7</v>
      </c>
      <c r="AL71" s="13">
        <f t="shared" si="24"/>
        <v>3.8654596325256299E-7</v>
      </c>
      <c r="AM71" s="17">
        <f t="shared" si="24"/>
        <v>2.6146587187192361E-6</v>
      </c>
    </row>
    <row r="72" spans="1:39" ht="24">
      <c r="A72" s="10" t="s">
        <v>65</v>
      </c>
      <c r="B72" s="11" t="s">
        <v>40</v>
      </c>
      <c r="C72" s="16"/>
      <c r="D72" s="14">
        <f t="shared" ref="D72:AM72" si="25">$C30^2*D30^2</f>
        <v>4.8620250000000003E-6</v>
      </c>
      <c r="E72" s="13">
        <f t="shared" si="25"/>
        <v>2.2113235382911057E-6</v>
      </c>
      <c r="F72" s="13">
        <f t="shared" si="25"/>
        <v>2.1560863010606206E-6</v>
      </c>
      <c r="G72" s="14">
        <f t="shared" si="25"/>
        <v>5.5319040000000013E-6</v>
      </c>
      <c r="H72" s="13">
        <f t="shared" si="25"/>
        <v>1.7844210352075057E-7</v>
      </c>
      <c r="I72" s="13">
        <f t="shared" si="25"/>
        <v>4.4938198261252551E-12</v>
      </c>
      <c r="J72" s="14">
        <f t="shared" si="25"/>
        <v>9.8344960000000012E-6</v>
      </c>
      <c r="K72" s="14">
        <f t="shared" si="25"/>
        <v>4.2353640000000008E-6</v>
      </c>
      <c r="L72" s="13">
        <f t="shared" si="25"/>
        <v>4.1933813890570238E-7</v>
      </c>
      <c r="M72" s="13">
        <f t="shared" si="25"/>
        <v>3.3764431665714863E-8</v>
      </c>
      <c r="N72" s="14">
        <f t="shared" si="25"/>
        <v>3.6519210000000005E-6</v>
      </c>
      <c r="O72" s="13">
        <f t="shared" si="25"/>
        <v>7.5933973843508496E-7</v>
      </c>
      <c r="P72" s="13">
        <f t="shared" si="25"/>
        <v>1.5999958791245824E-6</v>
      </c>
      <c r="Q72" s="13">
        <f t="shared" si="25"/>
        <v>3.4998087997717049E-10</v>
      </c>
      <c r="R72" s="13">
        <f t="shared" si="25"/>
        <v>3.0433278214357331E-7</v>
      </c>
      <c r="S72" s="13">
        <f t="shared" si="25"/>
        <v>4.6059599902776481E-7</v>
      </c>
      <c r="T72" s="13">
        <f t="shared" si="25"/>
        <v>6.3053748395903946E-10</v>
      </c>
      <c r="U72" s="13">
        <f t="shared" si="25"/>
        <v>1.3532248992855564E-6</v>
      </c>
      <c r="V72" s="14">
        <f t="shared" si="25"/>
        <v>2.3153419240000001E-3</v>
      </c>
      <c r="W72" s="14">
        <f t="shared" si="25"/>
        <v>1.0458756000000004E-5</v>
      </c>
      <c r="X72" s="13">
        <f t="shared" si="25"/>
        <v>1.1196127078660862E-6</v>
      </c>
      <c r="Y72" s="13">
        <f t="shared" si="25"/>
        <v>6.0179523587735067E-7</v>
      </c>
      <c r="Z72" s="13">
        <f t="shared" si="25"/>
        <v>2.3272585544182365E-8</v>
      </c>
      <c r="AA72" s="13">
        <f t="shared" si="25"/>
        <v>4.8675713478889608E-7</v>
      </c>
      <c r="AB72" s="13">
        <f t="shared" si="25"/>
        <v>1.2121022902560821E-7</v>
      </c>
      <c r="AC72" s="14">
        <f t="shared" si="25"/>
        <v>6.4923040000000006E-6</v>
      </c>
      <c r="AD72" s="14">
        <f t="shared" si="25"/>
        <v>6.7444090000000006E-6</v>
      </c>
      <c r="AE72" s="13">
        <f t="shared" si="25"/>
        <v>9.6005394116779107E-9</v>
      </c>
      <c r="AF72" s="13">
        <f t="shared" si="25"/>
        <v>2.4727463140697313E-6</v>
      </c>
      <c r="AG72" s="13">
        <f t="shared" si="25"/>
        <v>6.7830476470344679E-9</v>
      </c>
      <c r="AH72" s="13">
        <f t="shared" si="25"/>
        <v>1.9979574863504289E-6</v>
      </c>
      <c r="AI72" s="13">
        <f t="shared" si="25"/>
        <v>5.9044537976087865E-9</v>
      </c>
      <c r="AJ72" s="14">
        <f t="shared" si="25"/>
        <v>1.3868176000000002E-5</v>
      </c>
      <c r="AK72" s="13">
        <f t="shared" si="25"/>
        <v>1.1736776209040023E-6</v>
      </c>
      <c r="AL72" s="14">
        <f t="shared" si="25"/>
        <v>3.6519210000000005E-6</v>
      </c>
      <c r="AM72" s="15">
        <f t="shared" si="25"/>
        <v>8.3479933803527846E-7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9.7049193810678824E-7</v>
      </c>
      <c r="E73" s="13">
        <f t="shared" si="26"/>
        <v>5.3476729268933583E-7</v>
      </c>
      <c r="F73" s="14">
        <f t="shared" si="26"/>
        <v>2.646519203593886E-6</v>
      </c>
      <c r="G73" s="14">
        <f t="shared" si="26"/>
        <v>4.8950019189672516E-6</v>
      </c>
      <c r="H73" s="13">
        <f t="shared" si="26"/>
        <v>1.1191053071427895E-7</v>
      </c>
      <c r="I73" s="13">
        <f t="shared" si="26"/>
        <v>1.398814237792574E-6</v>
      </c>
      <c r="J73" s="14">
        <f t="shared" si="26"/>
        <v>4.7520898819731814E-6</v>
      </c>
      <c r="K73" s="14">
        <f t="shared" si="26"/>
        <v>2.439032098032125E-6</v>
      </c>
      <c r="L73" s="13">
        <f t="shared" si="26"/>
        <v>6.4803663818380414E-8</v>
      </c>
      <c r="M73" s="13">
        <f t="shared" si="26"/>
        <v>1.9184390625122553E-9</v>
      </c>
      <c r="N73" s="13">
        <f t="shared" si="26"/>
        <v>5.6038546684285827E-8</v>
      </c>
      <c r="O73" s="14">
        <f t="shared" si="26"/>
        <v>2.8624751706071465E-6</v>
      </c>
      <c r="P73" s="13">
        <f t="shared" si="26"/>
        <v>2.4890697712270163E-7</v>
      </c>
      <c r="Q73" s="13">
        <f t="shared" si="26"/>
        <v>1.0374273306432239E-8</v>
      </c>
      <c r="R73" s="13">
        <f t="shared" si="26"/>
        <v>5.2195887403188893E-7</v>
      </c>
      <c r="S73" s="13">
        <f t="shared" si="26"/>
        <v>1.1607222899634471E-6</v>
      </c>
      <c r="T73" s="13">
        <f t="shared" si="26"/>
        <v>1.6699566268656522E-7</v>
      </c>
      <c r="U73" s="13">
        <f t="shared" si="26"/>
        <v>1.4472148249092914E-7</v>
      </c>
      <c r="V73" s="13">
        <f t="shared" si="26"/>
        <v>3.7054162099604974E-7</v>
      </c>
      <c r="W73" s="13">
        <f t="shared" si="26"/>
        <v>1.3153644634760331E-7</v>
      </c>
      <c r="X73" s="13">
        <f t="shared" si="26"/>
        <v>5.3538526461781347E-8</v>
      </c>
      <c r="Y73" s="13">
        <f t="shared" si="26"/>
        <v>1.086102713549131E-7</v>
      </c>
      <c r="Z73" s="13">
        <f t="shared" si="26"/>
        <v>1.0555017099005496E-6</v>
      </c>
      <c r="AA73" s="13">
        <f t="shared" si="26"/>
        <v>3.5364139960563859E-7</v>
      </c>
      <c r="AB73" s="13">
        <f t="shared" si="26"/>
        <v>1.1791348706104879E-7</v>
      </c>
      <c r="AC73" s="14">
        <f t="shared" si="26"/>
        <v>2.2400138539218644E-6</v>
      </c>
      <c r="AD73" s="14">
        <f t="shared" si="26"/>
        <v>3.4394163569906136E-6</v>
      </c>
      <c r="AE73" s="13">
        <f t="shared" si="26"/>
        <v>4.1272313420801784E-7</v>
      </c>
      <c r="AF73" s="13">
        <f t="shared" si="26"/>
        <v>1.2207755431759179E-6</v>
      </c>
      <c r="AG73" s="13">
        <f t="shared" si="26"/>
        <v>7.9616293618711253E-8</v>
      </c>
      <c r="AH73" s="14">
        <f t="shared" si="26"/>
        <v>2.8624751706071465E-6</v>
      </c>
      <c r="AI73" s="13">
        <f t="shared" si="26"/>
        <v>1.2040556853491836E-8</v>
      </c>
      <c r="AJ73" s="13">
        <f t="shared" si="26"/>
        <v>7.826193203350564E-7</v>
      </c>
      <c r="AK73" s="13">
        <f t="shared" si="26"/>
        <v>1.2574970085931501E-8</v>
      </c>
      <c r="AL73" s="13">
        <f t="shared" si="26"/>
        <v>1.4685840956565229E-7</v>
      </c>
      <c r="AM73" s="17">
        <f t="shared" si="26"/>
        <v>1.0229209578886127E-3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1.0100537408382784E-3</v>
      </c>
      <c r="E74" s="13">
        <f t="shared" si="27"/>
        <v>3.8722340563026357E-8</v>
      </c>
      <c r="F74" s="13">
        <f t="shared" si="27"/>
        <v>5.8811868391096766E-8</v>
      </c>
      <c r="G74" s="13">
        <f t="shared" si="27"/>
        <v>1.183618456760164E-6</v>
      </c>
      <c r="H74" s="13">
        <f t="shared" si="27"/>
        <v>1.1648427402664807E-6</v>
      </c>
      <c r="I74" s="13">
        <f t="shared" si="27"/>
        <v>4.5440050346020514E-7</v>
      </c>
      <c r="J74" s="14">
        <f t="shared" si="27"/>
        <v>1.5186563950129885E-6</v>
      </c>
      <c r="K74" s="13">
        <f t="shared" si="27"/>
        <v>1.025856022062822E-7</v>
      </c>
      <c r="L74" s="13">
        <f t="shared" si="27"/>
        <v>5.6235704017314458E-8</v>
      </c>
      <c r="M74" s="13">
        <f t="shared" si="27"/>
        <v>3.5170452306391181E-7</v>
      </c>
      <c r="N74" s="13">
        <f t="shared" si="27"/>
        <v>1.2980263171493992E-6</v>
      </c>
      <c r="O74" s="13">
        <f t="shared" si="27"/>
        <v>5.6403205031505033E-7</v>
      </c>
      <c r="P74" s="13">
        <f t="shared" si="27"/>
        <v>3.2833346084095192E-7</v>
      </c>
      <c r="Q74" s="13">
        <f t="shared" si="27"/>
        <v>9.3652983513502496E-7</v>
      </c>
      <c r="R74" s="13">
        <f t="shared" si="27"/>
        <v>5.2235691016818426E-7</v>
      </c>
      <c r="S74" s="13">
        <f t="shared" si="27"/>
        <v>5.185301012436692E-8</v>
      </c>
      <c r="T74" s="13">
        <f t="shared" si="27"/>
        <v>5.4826704482458752E-7</v>
      </c>
      <c r="U74" s="13">
        <f t="shared" si="27"/>
        <v>4.9688052179060946E-7</v>
      </c>
      <c r="V74" s="14">
        <f t="shared" si="27"/>
        <v>2.0360933384661672E-6</v>
      </c>
      <c r="W74" s="14">
        <f t="shared" si="27"/>
        <v>3.5379225158058825E-6</v>
      </c>
      <c r="X74" s="14">
        <f t="shared" si="27"/>
        <v>2.9542284027641863E-6</v>
      </c>
      <c r="Y74" s="14">
        <f t="shared" si="27"/>
        <v>2.4231193449514721E-6</v>
      </c>
      <c r="Z74" s="14">
        <f t="shared" si="27"/>
        <v>2.2253995372905012E-6</v>
      </c>
      <c r="AA74" s="14">
        <f t="shared" si="27"/>
        <v>1.094189829204649E-5</v>
      </c>
      <c r="AB74" s="13">
        <f t="shared" si="27"/>
        <v>6.6230658907975839E-7</v>
      </c>
      <c r="AC74" s="13">
        <f t="shared" si="27"/>
        <v>2.2714744669591239E-7</v>
      </c>
      <c r="AD74" s="13">
        <f t="shared" si="27"/>
        <v>1.193626694716824E-6</v>
      </c>
      <c r="AE74" s="13">
        <f t="shared" si="27"/>
        <v>6.5935603078146301E-7</v>
      </c>
      <c r="AF74" s="13">
        <f t="shared" si="27"/>
        <v>1.0484834029215095E-6</v>
      </c>
      <c r="AG74" s="13">
        <f t="shared" si="27"/>
        <v>1.0965760361091738E-6</v>
      </c>
      <c r="AH74" s="13">
        <f t="shared" si="27"/>
        <v>3.4068384886790605E-7</v>
      </c>
      <c r="AI74" s="13">
        <f t="shared" si="27"/>
        <v>1.1179506953115654E-8</v>
      </c>
      <c r="AJ74" s="13">
        <f t="shared" si="27"/>
        <v>2.1054218220269385E-7</v>
      </c>
      <c r="AK74" s="13">
        <f t="shared" si="27"/>
        <v>3.0761525017277499E-8</v>
      </c>
      <c r="AL74" s="13">
        <f t="shared" si="27"/>
        <v>2.4592166119884528E-7</v>
      </c>
      <c r="AM74" s="15">
        <f t="shared" si="27"/>
        <v>9.4914931310767811E-7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1.2472982015106828E-6</v>
      </c>
      <c r="E75" s="13">
        <f t="shared" si="28"/>
        <v>1.1271434865402947E-6</v>
      </c>
      <c r="F75" s="13">
        <f t="shared" si="28"/>
        <v>3.3072430270570267E-6</v>
      </c>
      <c r="G75" s="13">
        <f t="shared" si="28"/>
        <v>3.6435201377830324E-6</v>
      </c>
      <c r="H75" s="13">
        <f t="shared" si="28"/>
        <v>1.2332425557727179E-6</v>
      </c>
      <c r="I75" s="13">
        <f t="shared" si="28"/>
        <v>9.6602719347515204E-6</v>
      </c>
      <c r="J75" s="14">
        <f t="shared" si="28"/>
        <v>1.9421649000000001E-5</v>
      </c>
      <c r="K75" s="14">
        <f t="shared" si="28"/>
        <v>1.2288387609000001E-2</v>
      </c>
      <c r="L75" s="14">
        <f t="shared" si="28"/>
        <v>2.4720783999999998E-5</v>
      </c>
      <c r="M75" s="13">
        <f t="shared" si="28"/>
        <v>1.6047755702996166E-5</v>
      </c>
      <c r="N75" s="14">
        <f t="shared" si="28"/>
        <v>1.9421649000000001E-5</v>
      </c>
      <c r="O75" s="14">
        <f t="shared" si="28"/>
        <v>2.5857224999999999E-5</v>
      </c>
      <c r="P75" s="13">
        <f t="shared" si="28"/>
        <v>2.1649819687559633E-7</v>
      </c>
      <c r="Q75" s="13">
        <f t="shared" si="28"/>
        <v>1.5753222445697868E-5</v>
      </c>
      <c r="R75" s="13">
        <f t="shared" si="28"/>
        <v>5.4047683329838829E-8</v>
      </c>
      <c r="S75" s="13">
        <f t="shared" si="28"/>
        <v>1.0516425768952489E-5</v>
      </c>
      <c r="T75" s="14">
        <f t="shared" si="28"/>
        <v>4.0043584000000007E-5</v>
      </c>
      <c r="U75" s="13">
        <f t="shared" si="28"/>
        <v>7.4917966777792802E-6</v>
      </c>
      <c r="V75" s="14">
        <f t="shared" si="28"/>
        <v>2.2524516000000005E-5</v>
      </c>
      <c r="W75" s="14">
        <f t="shared" si="28"/>
        <v>2.2524516000000005E-5</v>
      </c>
      <c r="X75" s="13">
        <f t="shared" si="28"/>
        <v>1.6335574373308655E-5</v>
      </c>
      <c r="Y75" s="13">
        <f t="shared" si="28"/>
        <v>5.7418689449374434E-7</v>
      </c>
      <c r="Z75" s="14">
        <f t="shared" si="28"/>
        <v>2.0430400000000003E-5</v>
      </c>
      <c r="AA75" s="13">
        <f t="shared" si="28"/>
        <v>2.2788230357872773E-7</v>
      </c>
      <c r="AB75" s="13">
        <f t="shared" si="28"/>
        <v>3.4573808429324464E-6</v>
      </c>
      <c r="AC75" s="14">
        <f t="shared" si="28"/>
        <v>4.4448888999999997E-5</v>
      </c>
      <c r="AD75" s="13">
        <f t="shared" si="28"/>
        <v>1.3151694533839071E-6</v>
      </c>
      <c r="AE75" s="13">
        <f t="shared" si="28"/>
        <v>1.548389175280884E-6</v>
      </c>
      <c r="AF75" s="13">
        <f t="shared" si="28"/>
        <v>9.1851624583319063E-9</v>
      </c>
      <c r="AG75" s="13">
        <f t="shared" si="28"/>
        <v>4.3155560896202188E-6</v>
      </c>
      <c r="AH75" s="13">
        <f t="shared" si="28"/>
        <v>8.4635720084269892E-7</v>
      </c>
      <c r="AI75" s="13">
        <f t="shared" si="28"/>
        <v>1.3973275412906988E-7</v>
      </c>
      <c r="AJ75" s="14">
        <f t="shared" si="28"/>
        <v>3.4527375999999998E-5</v>
      </c>
      <c r="AK75" s="13">
        <f t="shared" si="28"/>
        <v>3.63402788874249E-8</v>
      </c>
      <c r="AL75" s="14">
        <f t="shared" si="28"/>
        <v>5.9043856000000012E-5</v>
      </c>
      <c r="AM75" s="17">
        <f t="shared" si="28"/>
        <v>2.8206721000000003E-5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1.7717567646078332E-8</v>
      </c>
      <c r="E76" s="13">
        <f t="shared" si="29"/>
        <v>2.2993910513132144E-8</v>
      </c>
      <c r="F76" s="14">
        <f t="shared" si="29"/>
        <v>2.037866282110022E-7</v>
      </c>
      <c r="G76" s="13">
        <f t="shared" si="29"/>
        <v>5.7305339781323757E-10</v>
      </c>
      <c r="H76" s="14">
        <f t="shared" si="29"/>
        <v>1.6648101394900292E-7</v>
      </c>
      <c r="I76" s="13">
        <f t="shared" si="29"/>
        <v>7.3349011800524913E-8</v>
      </c>
      <c r="J76" s="13">
        <f t="shared" si="29"/>
        <v>1.5680702561638442E-10</v>
      </c>
      <c r="K76" s="14">
        <f t="shared" si="29"/>
        <v>3.4848719262118135E-7</v>
      </c>
      <c r="L76" s="13">
        <f t="shared" si="29"/>
        <v>1.9674857030146759E-8</v>
      </c>
      <c r="M76" s="13">
        <f t="shared" si="29"/>
        <v>3.0894858354661834E-8</v>
      </c>
      <c r="N76" s="13">
        <f t="shared" si="29"/>
        <v>4.1973775690105317E-8</v>
      </c>
      <c r="O76" s="13">
        <f t="shared" si="29"/>
        <v>2.9738709060295606E-8</v>
      </c>
      <c r="P76" s="14">
        <f t="shared" si="29"/>
        <v>1.0882688281682219E-7</v>
      </c>
      <c r="Q76" s="13">
        <f t="shared" si="29"/>
        <v>7.3011637141584183E-9</v>
      </c>
      <c r="R76" s="13">
        <f t="shared" si="29"/>
        <v>7.6859201805362461E-9</v>
      </c>
      <c r="S76" s="13">
        <f t="shared" si="29"/>
        <v>1.7720055016474872E-12</v>
      </c>
      <c r="T76" s="13">
        <f t="shared" si="29"/>
        <v>2.1314246935566317E-8</v>
      </c>
      <c r="U76" s="14">
        <f t="shared" si="29"/>
        <v>1.4590640244693057E-7</v>
      </c>
      <c r="V76" s="14">
        <f t="shared" si="29"/>
        <v>1.1462997836868875E-7</v>
      </c>
      <c r="W76" s="13">
        <f t="shared" si="29"/>
        <v>8.5839006584119215E-8</v>
      </c>
      <c r="X76" s="13">
        <f t="shared" si="29"/>
        <v>2.6500163249310541E-8</v>
      </c>
      <c r="Y76" s="14">
        <f t="shared" si="29"/>
        <v>1.0882688281682219E-7</v>
      </c>
      <c r="Z76" s="13">
        <f t="shared" si="29"/>
        <v>4.2327392443845521E-8</v>
      </c>
      <c r="AA76" s="14">
        <f t="shared" si="29"/>
        <v>1.1462997836868875E-7</v>
      </c>
      <c r="AB76" s="13">
        <f t="shared" si="29"/>
        <v>3.1460025475388152E-8</v>
      </c>
      <c r="AC76" s="13">
        <f t="shared" si="29"/>
        <v>1.0077868484578326E-8</v>
      </c>
      <c r="AD76" s="14">
        <f t="shared" si="29"/>
        <v>2.3634425520329253E-7</v>
      </c>
      <c r="AE76" s="14">
        <f t="shared" si="29"/>
        <v>2.6234513787074654E-7</v>
      </c>
      <c r="AF76" s="13">
        <f t="shared" si="29"/>
        <v>1.5809997561681394E-8</v>
      </c>
      <c r="AG76" s="13">
        <f t="shared" si="29"/>
        <v>3.5828351500217594E-8</v>
      </c>
      <c r="AH76" s="13">
        <f t="shared" si="29"/>
        <v>2.5414170669848686E-8</v>
      </c>
      <c r="AI76" s="14">
        <f t="shared" si="29"/>
        <v>1.0882688281682219E-7</v>
      </c>
      <c r="AJ76" s="13">
        <f t="shared" si="29"/>
        <v>5.616469076187702E-8</v>
      </c>
      <c r="AK76" s="13">
        <f t="shared" si="29"/>
        <v>1.4631436198237425E-9</v>
      </c>
      <c r="AL76" s="14">
        <f t="shared" si="29"/>
        <v>7.282425191841017E-5</v>
      </c>
      <c r="AM76" s="15">
        <f t="shared" si="29"/>
        <v>1.0387209422695602E-8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6.3916527775355608E-7</v>
      </c>
      <c r="E77" s="13">
        <f t="shared" si="30"/>
        <v>1.6890959763095049E-7</v>
      </c>
      <c r="F77" s="13">
        <f t="shared" si="30"/>
        <v>3.3305128259808493E-6</v>
      </c>
      <c r="G77" s="13">
        <f t="shared" si="30"/>
        <v>4.3283747251305118E-7</v>
      </c>
      <c r="H77" s="14">
        <f t="shared" si="30"/>
        <v>4.6655999999999998E-6</v>
      </c>
      <c r="I77" s="13">
        <f t="shared" si="30"/>
        <v>5.42818579796228E-8</v>
      </c>
      <c r="J77" s="13">
        <f t="shared" si="30"/>
        <v>1.0296066101690901E-6</v>
      </c>
      <c r="K77" s="14">
        <f t="shared" si="30"/>
        <v>1.0150595999999998E-5</v>
      </c>
      <c r="L77" s="14">
        <f t="shared" si="30"/>
        <v>5.9048999999999991E-6</v>
      </c>
      <c r="M77" s="13">
        <f t="shared" si="30"/>
        <v>1.3596324866680301E-7</v>
      </c>
      <c r="N77" s="13">
        <f t="shared" si="30"/>
        <v>1.9104105335275469E-6</v>
      </c>
      <c r="O77" s="13">
        <f t="shared" si="30"/>
        <v>1.8157067361056956E-8</v>
      </c>
      <c r="P77" s="13">
        <f t="shared" si="30"/>
        <v>3.2138965923818223E-6</v>
      </c>
      <c r="Q77" s="13">
        <f t="shared" si="30"/>
        <v>2.0473322668765865E-7</v>
      </c>
      <c r="R77" s="13">
        <f t="shared" si="30"/>
        <v>4.0673473959355043E-7</v>
      </c>
      <c r="S77" s="13">
        <f t="shared" si="30"/>
        <v>3.740105229454778E-7</v>
      </c>
      <c r="T77" s="13">
        <f t="shared" si="30"/>
        <v>2.6295938853354644E-9</v>
      </c>
      <c r="U77" s="14">
        <f t="shared" si="30"/>
        <v>9.8094240000000003E-6</v>
      </c>
      <c r="V77" s="14">
        <f t="shared" si="30"/>
        <v>7.8848639999999995E-6</v>
      </c>
      <c r="W77" s="13">
        <f t="shared" si="30"/>
        <v>3.3929473962931904E-6</v>
      </c>
      <c r="X77" s="13">
        <f t="shared" si="30"/>
        <v>1.6266563531781162E-6</v>
      </c>
      <c r="Y77" s="14">
        <f t="shared" si="30"/>
        <v>9.1445759999999998E-6</v>
      </c>
      <c r="Z77" s="14">
        <f t="shared" si="30"/>
        <v>6.718464E-6</v>
      </c>
      <c r="AA77" s="13">
        <f t="shared" si="30"/>
        <v>2.6677427107044583E-6</v>
      </c>
      <c r="AB77" s="13">
        <f t="shared" si="30"/>
        <v>2.4250548309586873E-6</v>
      </c>
      <c r="AC77" s="14">
        <f t="shared" si="30"/>
        <v>2.8119687839999997E-3</v>
      </c>
      <c r="AD77" s="13">
        <f t="shared" si="30"/>
        <v>1.4926691059489985E-6</v>
      </c>
      <c r="AE77" s="13">
        <f t="shared" si="30"/>
        <v>3.1229067326247512E-6</v>
      </c>
      <c r="AF77" s="13">
        <f t="shared" si="30"/>
        <v>2.068786071207435E-6</v>
      </c>
      <c r="AG77" s="13">
        <f t="shared" si="30"/>
        <v>7.0193872413336987E-7</v>
      </c>
      <c r="AH77" s="13">
        <f t="shared" si="30"/>
        <v>9.30499902209544E-8</v>
      </c>
      <c r="AI77" s="14">
        <f t="shared" si="30"/>
        <v>5.6453759999999987E-6</v>
      </c>
      <c r="AJ77" s="13">
        <f t="shared" si="30"/>
        <v>2.9973854667635518E-6</v>
      </c>
      <c r="AK77" s="13">
        <f t="shared" si="30"/>
        <v>2.406178751096824E-6</v>
      </c>
      <c r="AL77" s="13">
        <f t="shared" si="30"/>
        <v>3.9058212916813163E-7</v>
      </c>
      <c r="AM77" s="17">
        <f t="shared" si="30"/>
        <v>5.9048999999999991E-6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3.9087563836992319E-7</v>
      </c>
      <c r="E78" s="13">
        <f t="shared" si="31"/>
        <v>2.7275138285626305E-7</v>
      </c>
      <c r="F78" s="13">
        <f t="shared" si="31"/>
        <v>8.0920535295461878E-9</v>
      </c>
      <c r="G78" s="13">
        <f t="shared" si="31"/>
        <v>3.844489693926796E-7</v>
      </c>
      <c r="H78" s="13">
        <f t="shared" si="31"/>
        <v>3.0128973249413245E-8</v>
      </c>
      <c r="I78" s="13">
        <f t="shared" si="31"/>
        <v>1.162187222010605E-7</v>
      </c>
      <c r="J78" s="13">
        <f t="shared" si="31"/>
        <v>1.2802688378751772E-7</v>
      </c>
      <c r="K78" s="13">
        <f t="shared" si="31"/>
        <v>3.5268282189412547E-8</v>
      </c>
      <c r="L78" s="13">
        <f t="shared" si="31"/>
        <v>7.4851734171556709E-9</v>
      </c>
      <c r="M78" s="13">
        <f t="shared" si="31"/>
        <v>4.6132017231229966E-7</v>
      </c>
      <c r="N78" s="14">
        <f t="shared" si="31"/>
        <v>5.7974132463718796E-7</v>
      </c>
      <c r="O78" s="13">
        <f t="shared" si="31"/>
        <v>2.2709460587128907E-7</v>
      </c>
      <c r="P78" s="13">
        <f t="shared" si="31"/>
        <v>2.2701348554365596E-7</v>
      </c>
      <c r="Q78" s="13">
        <f t="shared" si="31"/>
        <v>2.4908347765907672E-7</v>
      </c>
      <c r="R78" s="13">
        <f t="shared" si="31"/>
        <v>3.93936969655099E-7</v>
      </c>
      <c r="S78" s="13">
        <f t="shared" si="31"/>
        <v>4.0365560398184508E-8</v>
      </c>
      <c r="T78" s="13">
        <f t="shared" si="31"/>
        <v>2.6850885990759856E-7</v>
      </c>
      <c r="U78" s="13">
        <f t="shared" si="31"/>
        <v>3.6701995274246212E-7</v>
      </c>
      <c r="V78" s="14">
        <f t="shared" si="31"/>
        <v>9.687646525317434E-7</v>
      </c>
      <c r="W78" s="14">
        <f t="shared" si="31"/>
        <v>1.5947197412982493E-6</v>
      </c>
      <c r="X78" s="14">
        <f t="shared" si="31"/>
        <v>5.7974132463718796E-7</v>
      </c>
      <c r="Y78" s="14">
        <f t="shared" si="31"/>
        <v>7.6183735046017132E-7</v>
      </c>
      <c r="Z78" s="14">
        <f t="shared" si="31"/>
        <v>7.2976361863907761E-7</v>
      </c>
      <c r="AA78" s="14">
        <f t="shared" si="31"/>
        <v>1.0056666880678404E-6</v>
      </c>
      <c r="AB78" s="13">
        <f t="shared" si="31"/>
        <v>2.0251636878079722E-7</v>
      </c>
      <c r="AC78" s="13">
        <f t="shared" si="31"/>
        <v>1.7471642341743686E-7</v>
      </c>
      <c r="AD78" s="14">
        <f t="shared" si="31"/>
        <v>3.3122163484922975E-4</v>
      </c>
      <c r="AE78" s="13">
        <f t="shared" si="31"/>
        <v>1.3953656482931854E-7</v>
      </c>
      <c r="AF78" s="13">
        <f t="shared" si="31"/>
        <v>3.9793220522368297E-8</v>
      </c>
      <c r="AG78" s="13">
        <f t="shared" si="31"/>
        <v>3.7088507617193244E-8</v>
      </c>
      <c r="AH78" s="13">
        <f t="shared" si="31"/>
        <v>6.4976579012021761E-8</v>
      </c>
      <c r="AI78" s="13">
        <f t="shared" si="31"/>
        <v>1.1575065201107879E-7</v>
      </c>
      <c r="AJ78" s="13">
        <f t="shared" si="31"/>
        <v>2.8870840444580252E-7</v>
      </c>
      <c r="AK78" s="13">
        <f t="shared" si="31"/>
        <v>1.9698495267526539E-9</v>
      </c>
      <c r="AL78" s="14">
        <f t="shared" si="31"/>
        <v>1.0815400321607504E-6</v>
      </c>
      <c r="AM78" s="17">
        <f t="shared" si="31"/>
        <v>1.0815400321607504E-6</v>
      </c>
    </row>
    <row r="79" spans="1:39" ht="24">
      <c r="A79" s="10" t="s">
        <v>72</v>
      </c>
      <c r="B79" s="11" t="s">
        <v>40</v>
      </c>
      <c r="C79" s="16"/>
      <c r="D79" s="14">
        <f t="shared" ref="D79:AM79" si="32">$C37^2*D37^2</f>
        <v>1.4440000000000002E-5</v>
      </c>
      <c r="E79" s="13">
        <f t="shared" si="32"/>
        <v>2.3352579523653799E-7</v>
      </c>
      <c r="F79" s="13">
        <f t="shared" si="32"/>
        <v>1.4834193215237221E-7</v>
      </c>
      <c r="G79" s="14">
        <f t="shared" si="32"/>
        <v>5.1840000000000005E-5</v>
      </c>
      <c r="H79" s="14">
        <f t="shared" si="32"/>
        <v>1.8490000000000001E-5</v>
      </c>
      <c r="I79" s="13">
        <f t="shared" si="32"/>
        <v>3.2581016776758826E-6</v>
      </c>
      <c r="J79" s="14">
        <f t="shared" si="32"/>
        <v>9.5257600000000012E-3</v>
      </c>
      <c r="K79" s="14">
        <f t="shared" si="32"/>
        <v>1.4440000000000002E-5</v>
      </c>
      <c r="L79" s="13">
        <f t="shared" si="32"/>
        <v>2.1110376930740956E-7</v>
      </c>
      <c r="M79" s="13">
        <f t="shared" si="32"/>
        <v>4.9688678282247455E-6</v>
      </c>
      <c r="N79" s="14">
        <f t="shared" si="32"/>
        <v>1.7640000000000004E-5</v>
      </c>
      <c r="O79" s="13">
        <f t="shared" si="32"/>
        <v>3.7964774658720292E-6</v>
      </c>
      <c r="P79" s="13">
        <f t="shared" si="32"/>
        <v>4.0401868867529928E-6</v>
      </c>
      <c r="Q79" s="13">
        <f t="shared" si="32"/>
        <v>8.7794840776632439E-6</v>
      </c>
      <c r="R79" s="13">
        <f t="shared" si="32"/>
        <v>5.3031310061546065E-6</v>
      </c>
      <c r="S79" s="13">
        <f t="shared" si="32"/>
        <v>1.9077142911870653E-6</v>
      </c>
      <c r="T79" s="13">
        <f t="shared" si="32"/>
        <v>4.5860389654308692E-6</v>
      </c>
      <c r="U79" s="14">
        <f t="shared" si="32"/>
        <v>1.9360000000000001E-5</v>
      </c>
      <c r="V79" s="14">
        <f t="shared" si="32"/>
        <v>3.9690000000000008E-5</v>
      </c>
      <c r="W79" s="14">
        <f t="shared" si="32"/>
        <v>1.7640000000000004E-5</v>
      </c>
      <c r="X79" s="14">
        <f t="shared" si="32"/>
        <v>2.601E-5</v>
      </c>
      <c r="Y79" s="13">
        <f t="shared" si="32"/>
        <v>1.2944343023606163E-5</v>
      </c>
      <c r="Z79" s="14">
        <f t="shared" si="32"/>
        <v>6.2410000000000007E-5</v>
      </c>
      <c r="AA79" s="14">
        <f t="shared" si="32"/>
        <v>5.4760000000000004E-5</v>
      </c>
      <c r="AB79" s="13">
        <f t="shared" si="32"/>
        <v>8.4519597414436033E-7</v>
      </c>
      <c r="AC79" s="13">
        <f t="shared" si="32"/>
        <v>3.3875046459268162E-6</v>
      </c>
      <c r="AD79" s="13">
        <f t="shared" si="32"/>
        <v>3.6286449178682423E-6</v>
      </c>
      <c r="AE79" s="13">
        <f t="shared" si="32"/>
        <v>1.0376472011299293E-9</v>
      </c>
      <c r="AF79" s="13">
        <f t="shared" si="32"/>
        <v>8.4605997862818242E-7</v>
      </c>
      <c r="AG79" s="13">
        <f t="shared" si="32"/>
        <v>4.521361763822369E-6</v>
      </c>
      <c r="AH79" s="13">
        <f t="shared" si="32"/>
        <v>3.2015294962886202E-6</v>
      </c>
      <c r="AI79" s="13">
        <f t="shared" si="32"/>
        <v>2.950128818684963E-6</v>
      </c>
      <c r="AJ79" s="13">
        <f t="shared" si="32"/>
        <v>3.4095194669939028E-6</v>
      </c>
      <c r="AK79" s="13">
        <f t="shared" si="32"/>
        <v>7.5281781476378025E-7</v>
      </c>
      <c r="AL79" s="13">
        <f t="shared" si="32"/>
        <v>1.8805850585356552E-8</v>
      </c>
      <c r="AM79" s="17">
        <f t="shared" si="32"/>
        <v>4.3560000000000017E-5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1.0752398287554595E-6</v>
      </c>
      <c r="E80" s="13">
        <f t="shared" si="33"/>
        <v>5.3260293422832183E-8</v>
      </c>
      <c r="F80" s="13">
        <f t="shared" si="33"/>
        <v>7.1290705891777597E-8</v>
      </c>
      <c r="G80" s="14">
        <f t="shared" si="33"/>
        <v>1.0752398287554595E-6</v>
      </c>
      <c r="H80" s="13">
        <f t="shared" si="33"/>
        <v>7.2348979416534114E-9</v>
      </c>
      <c r="I80" s="13">
        <f t="shared" si="33"/>
        <v>3.4675899181214047E-8</v>
      </c>
      <c r="J80" s="14">
        <f t="shared" si="33"/>
        <v>5.8880133022648945E-7</v>
      </c>
      <c r="K80" s="13">
        <f t="shared" si="33"/>
        <v>1.8451230562092568E-9</v>
      </c>
      <c r="L80" s="14">
        <f t="shared" si="33"/>
        <v>2.2752074776465518E-7</v>
      </c>
      <c r="M80" s="13">
        <f t="shared" si="33"/>
        <v>1.2622524678093343E-7</v>
      </c>
      <c r="N80" s="13">
        <f t="shared" si="33"/>
        <v>1.7308116477457695E-8</v>
      </c>
      <c r="O80" s="14">
        <f t="shared" si="33"/>
        <v>5.7299530474378426E-7</v>
      </c>
      <c r="P80" s="13">
        <f t="shared" si="33"/>
        <v>6.6814359203699364E-12</v>
      </c>
      <c r="Q80" s="13">
        <f t="shared" si="33"/>
        <v>6.3091260787908501E-9</v>
      </c>
      <c r="R80" s="13">
        <f t="shared" si="33"/>
        <v>3.7531789758865111E-10</v>
      </c>
      <c r="S80" s="14">
        <f t="shared" si="33"/>
        <v>3.2526004819852642E-7</v>
      </c>
      <c r="T80" s="13">
        <f t="shared" si="33"/>
        <v>8.5961655116293681E-9</v>
      </c>
      <c r="U80" s="13">
        <f t="shared" si="33"/>
        <v>9.9843076163944479E-10</v>
      </c>
      <c r="V80" s="13">
        <f t="shared" si="33"/>
        <v>2.1001566249299739E-8</v>
      </c>
      <c r="W80" s="13">
        <f t="shared" si="33"/>
        <v>9.4685207021401651E-8</v>
      </c>
      <c r="X80" s="13">
        <f t="shared" si="33"/>
        <v>1.6985702648017747E-9</v>
      </c>
      <c r="Y80" s="13">
        <f t="shared" si="33"/>
        <v>4.2429853939524696E-8</v>
      </c>
      <c r="Z80" s="13">
        <f t="shared" si="33"/>
        <v>9.0964848815538514E-8</v>
      </c>
      <c r="AA80" s="14">
        <f t="shared" si="33"/>
        <v>1.020054219784414E-4</v>
      </c>
      <c r="AB80" s="13">
        <f t="shared" si="33"/>
        <v>5.7501285865836959E-10</v>
      </c>
      <c r="AC80" s="13">
        <f t="shared" si="33"/>
        <v>9.3527647781694644E-8</v>
      </c>
      <c r="AD80" s="14">
        <f t="shared" si="33"/>
        <v>3.0203486789740852E-7</v>
      </c>
      <c r="AE80" s="13">
        <f t="shared" si="33"/>
        <v>7.7585890768240975E-10</v>
      </c>
      <c r="AF80" s="13">
        <f t="shared" si="33"/>
        <v>7.8471341657035099E-10</v>
      </c>
      <c r="AG80" s="13">
        <f t="shared" si="33"/>
        <v>1.8823091537828901E-9</v>
      </c>
      <c r="AH80" s="13">
        <f t="shared" si="33"/>
        <v>6.0540442076093774E-8</v>
      </c>
      <c r="AI80" s="13">
        <f t="shared" si="33"/>
        <v>2.5263108228744469E-9</v>
      </c>
      <c r="AJ80" s="14">
        <f t="shared" si="33"/>
        <v>1.8967230579246304E-7</v>
      </c>
      <c r="AK80" s="13">
        <f t="shared" si="33"/>
        <v>9.0833089444713244E-9</v>
      </c>
      <c r="AL80" s="14">
        <f t="shared" si="33"/>
        <v>1.5526463127228832E-7</v>
      </c>
      <c r="AM80" s="15">
        <f t="shared" si="33"/>
        <v>3.4379323905171529E-8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1.0399746466374809E-6</v>
      </c>
      <c r="E81" s="13">
        <f t="shared" si="34"/>
        <v>1.0088655522523739E-6</v>
      </c>
      <c r="F81" s="13">
        <f t="shared" si="34"/>
        <v>7.6480402672738101E-8</v>
      </c>
      <c r="G81" s="14">
        <f t="shared" si="34"/>
        <v>9.1298698262718846E-4</v>
      </c>
      <c r="H81" s="13">
        <f t="shared" si="34"/>
        <v>5.9430082064948854E-7</v>
      </c>
      <c r="I81" s="13">
        <f t="shared" si="34"/>
        <v>2.0583924922300093E-7</v>
      </c>
      <c r="J81" s="14">
        <f t="shared" si="34"/>
        <v>4.9992389775102956E-6</v>
      </c>
      <c r="K81" s="13">
        <f t="shared" si="34"/>
        <v>2.6094069911375811E-7</v>
      </c>
      <c r="L81" s="13">
        <f t="shared" si="34"/>
        <v>1.7309795351755864E-7</v>
      </c>
      <c r="M81" s="13">
        <f t="shared" si="34"/>
        <v>1.4408072711768919E-7</v>
      </c>
      <c r="N81" s="13">
        <f t="shared" si="34"/>
        <v>3.3326451215121186E-7</v>
      </c>
      <c r="O81" s="13">
        <f t="shared" si="34"/>
        <v>1.0057257600015262E-6</v>
      </c>
      <c r="P81" s="13">
        <f t="shared" si="34"/>
        <v>1.1776043303640802E-6</v>
      </c>
      <c r="Q81" s="13">
        <f t="shared" si="34"/>
        <v>2.6841609480435279E-7</v>
      </c>
      <c r="R81" s="13">
        <f t="shared" si="34"/>
        <v>4.3985677213256644E-7</v>
      </c>
      <c r="S81" s="13">
        <f t="shared" si="34"/>
        <v>5.742242557479079E-7</v>
      </c>
      <c r="T81" s="13">
        <f t="shared" si="34"/>
        <v>1.6384051717899996E-7</v>
      </c>
      <c r="U81" s="14">
        <f t="shared" si="34"/>
        <v>1.4667906027764585E-6</v>
      </c>
      <c r="V81" s="14">
        <f t="shared" si="34"/>
        <v>2.130269849791714E-6</v>
      </c>
      <c r="W81" s="13">
        <f t="shared" si="34"/>
        <v>1.0545270866547874E-6</v>
      </c>
      <c r="X81" s="13">
        <f t="shared" si="34"/>
        <v>5.382556599938735E-7</v>
      </c>
      <c r="Y81" s="14">
        <f t="shared" si="34"/>
        <v>3.3569349692734067E-6</v>
      </c>
      <c r="Z81" s="14">
        <f t="shared" si="34"/>
        <v>6.1718999722349344E-6</v>
      </c>
      <c r="AA81" s="14">
        <f t="shared" si="34"/>
        <v>9.6435937066170865E-6</v>
      </c>
      <c r="AB81" s="14">
        <f t="shared" si="34"/>
        <v>2.508298723091103E-6</v>
      </c>
      <c r="AC81" s="13">
        <f t="shared" si="34"/>
        <v>1.3588297729798807E-7</v>
      </c>
      <c r="AD81" s="13">
        <f t="shared" si="34"/>
        <v>1.0326530668408717E-6</v>
      </c>
      <c r="AE81" s="13">
        <f t="shared" si="34"/>
        <v>3.5227872560532755E-7</v>
      </c>
      <c r="AF81" s="13">
        <f t="shared" si="34"/>
        <v>5.4694915972307002E-7</v>
      </c>
      <c r="AG81" s="13">
        <f t="shared" si="34"/>
        <v>1.1454343691835367E-6</v>
      </c>
      <c r="AH81" s="13">
        <f t="shared" si="34"/>
        <v>5.9001880136856143E-11</v>
      </c>
      <c r="AI81" s="13">
        <f t="shared" si="34"/>
        <v>2.5651299869693255E-7</v>
      </c>
      <c r="AJ81" s="13">
        <f t="shared" si="34"/>
        <v>1.2824884885014314E-6</v>
      </c>
      <c r="AK81" s="13">
        <f t="shared" si="34"/>
        <v>2.7731157373091556E-8</v>
      </c>
      <c r="AL81" s="13">
        <f t="shared" si="34"/>
        <v>7.1906804837002592E-9</v>
      </c>
      <c r="AM81" s="17">
        <f t="shared" si="34"/>
        <v>4.200749418602402E-6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1.0055775695459617E-7</v>
      </c>
      <c r="E82" s="13">
        <f t="shared" si="35"/>
        <v>2.1288434284163363E-9</v>
      </c>
      <c r="F82" s="13">
        <f t="shared" si="35"/>
        <v>2.669211848498539E-7</v>
      </c>
      <c r="G82" s="13">
        <f t="shared" si="35"/>
        <v>6.9657079037089546E-7</v>
      </c>
      <c r="H82" s="13">
        <f t="shared" si="35"/>
        <v>4.3831798622423834E-7</v>
      </c>
      <c r="I82" s="13">
        <f t="shared" si="35"/>
        <v>1.2558347714587865E-8</v>
      </c>
      <c r="J82" s="13">
        <f t="shared" si="35"/>
        <v>1.7542122546060131E-7</v>
      </c>
      <c r="K82" s="14">
        <f t="shared" si="35"/>
        <v>1.3545809819955725E-6</v>
      </c>
      <c r="L82" s="13">
        <f t="shared" si="35"/>
        <v>4.5233085895576421E-8</v>
      </c>
      <c r="M82" s="13">
        <f t="shared" si="35"/>
        <v>4.3542464359110789E-9</v>
      </c>
      <c r="N82" s="13">
        <f t="shared" si="35"/>
        <v>3.8668550005462564E-7</v>
      </c>
      <c r="O82" s="13">
        <f t="shared" si="35"/>
        <v>5.6849372430828421E-8</v>
      </c>
      <c r="P82" s="13">
        <f t="shared" si="35"/>
        <v>7.0458492279153094E-7</v>
      </c>
      <c r="Q82" s="13">
        <f t="shared" si="35"/>
        <v>1.6690853940141373E-8</v>
      </c>
      <c r="R82" s="14">
        <f t="shared" si="35"/>
        <v>1.0546045707577988E-6</v>
      </c>
      <c r="S82" s="13">
        <f t="shared" si="35"/>
        <v>2.1941052585836337E-8</v>
      </c>
      <c r="T82" s="13">
        <f t="shared" si="35"/>
        <v>1.1364051892859751E-8</v>
      </c>
      <c r="U82" s="14">
        <f t="shared" si="35"/>
        <v>2.0670249586852861E-6</v>
      </c>
      <c r="V82" s="14">
        <f t="shared" si="35"/>
        <v>2.851859076281336E-6</v>
      </c>
      <c r="W82" s="14">
        <f t="shared" si="35"/>
        <v>3.333071235975266E-6</v>
      </c>
      <c r="X82" s="14">
        <f t="shared" si="35"/>
        <v>7.9212521092474671E-7</v>
      </c>
      <c r="Y82" s="14">
        <f t="shared" si="35"/>
        <v>2.1331655910241701E-6</v>
      </c>
      <c r="Z82" s="13">
        <f t="shared" si="35"/>
        <v>4.3134861556441719E-7</v>
      </c>
      <c r="AA82" s="14">
        <f t="shared" si="35"/>
        <v>9.1867775941568268E-7</v>
      </c>
      <c r="AB82" s="14">
        <f t="shared" si="35"/>
        <v>1.1999056449510957E-6</v>
      </c>
      <c r="AC82" s="13">
        <f t="shared" si="35"/>
        <v>5.1130588439797837E-7</v>
      </c>
      <c r="AD82" s="13">
        <f t="shared" si="35"/>
        <v>4.2082751887325792E-7</v>
      </c>
      <c r="AE82" s="14">
        <f t="shared" si="35"/>
        <v>1.8128782769421717E-6</v>
      </c>
      <c r="AF82" s="13">
        <f t="shared" si="35"/>
        <v>1.9819528683149549E-7</v>
      </c>
      <c r="AG82" s="13">
        <f t="shared" si="35"/>
        <v>6.5147314637030076E-8</v>
      </c>
      <c r="AH82" s="13">
        <f t="shared" si="35"/>
        <v>1.9178673215244407E-7</v>
      </c>
      <c r="AI82" s="14">
        <f t="shared" si="35"/>
        <v>1.5186305818912303E-6</v>
      </c>
      <c r="AJ82" s="14">
        <f t="shared" si="35"/>
        <v>4.9406323247813612E-4</v>
      </c>
      <c r="AK82" s="13">
        <f t="shared" si="35"/>
        <v>1.4837357541272233E-7</v>
      </c>
      <c r="AL82" s="13">
        <f t="shared" si="35"/>
        <v>3.7020065079997619E-7</v>
      </c>
      <c r="AM82" s="15">
        <f t="shared" si="35"/>
        <v>3.6479362694756432E-7</v>
      </c>
    </row>
    <row r="83" spans="1:39">
      <c r="A83" t="s">
        <v>130</v>
      </c>
      <c r="D83" s="18">
        <f>SUM($D$47:$D$82)</f>
        <v>1.0446646942259866E-3</v>
      </c>
      <c r="E83" s="18">
        <f>SUM($E$47:$E$82)</f>
        <v>1.1407676493441436E-3</v>
      </c>
      <c r="F83" s="18">
        <f>SUM($F$47:$F$82)</f>
        <v>3.3086404917575885E-3</v>
      </c>
      <c r="G83">
        <f>SUM($G$47:$G$82)</f>
        <v>9.9567693927050949E-4</v>
      </c>
      <c r="H83" s="18">
        <f>SUM($H$47:$H$82)</f>
        <v>1.7200534237878329E-4</v>
      </c>
      <c r="I83" s="18">
        <f>SUM($I$47:$I$82)</f>
        <v>1.0614221725354983E-4</v>
      </c>
      <c r="J83">
        <f>SUM($J$47:$J$82)</f>
        <v>9.5778216539774506E-3</v>
      </c>
      <c r="K83" s="18">
        <f>SUM($K$47:$K$82)</f>
        <v>1.2331984194865742E-2</v>
      </c>
      <c r="L83" s="18">
        <f>SUM($L$47:$L$82)</f>
        <v>5.388512914379506E-5</v>
      </c>
      <c r="M83" s="18">
        <f>SUM($M$47:$M$82)</f>
        <v>7.2621408397960383E-5</v>
      </c>
      <c r="N83" s="18">
        <f>SUM($N$47:$N$82)</f>
        <v>4.3050113619453245E-4</v>
      </c>
      <c r="O83" s="18">
        <f>SUM($O$47:$O$82)</f>
        <v>9.7988234237041485E-4</v>
      </c>
      <c r="P83" s="18">
        <f>SUM($P$47:$P$82)</f>
        <v>6.6208250760794801E-4</v>
      </c>
      <c r="Q83" s="18">
        <f>SUM($Q$47:$Q$82)</f>
        <v>3.3484135890277014E-3</v>
      </c>
      <c r="R83" s="18">
        <f>SUM($R$47:$R$82)</f>
        <v>1.0753414001033708E-3</v>
      </c>
      <c r="S83" s="18">
        <f>SUM($S$47:$S$82)</f>
        <v>1.2081095196110037E-4</v>
      </c>
      <c r="T83" s="18">
        <f>SUM($T$47:$T$82)</f>
        <v>1.6863073363726765E-4</v>
      </c>
      <c r="U83">
        <f>SUM($U$47:$U$82)</f>
        <v>2.0558428424811891E-4</v>
      </c>
      <c r="V83" s="18">
        <f>SUM($V$47:$V$82)</f>
        <v>2.4012806289543461E-3</v>
      </c>
      <c r="W83" s="18">
        <f>SUM($W$47:$W$82)</f>
        <v>7.6573825541866326E-5</v>
      </c>
      <c r="X83" s="18">
        <f>SUM($X$47:$X$82)</f>
        <v>2.0363324628418762E-4</v>
      </c>
      <c r="Y83" s="18">
        <f>SUM($Y$47:$Y$82)</f>
        <v>2.0780120436233706E-4</v>
      </c>
      <c r="Z83" s="18">
        <f>SUM($Z$47:$Z$82)</f>
        <v>4.6002002783926898E-4</v>
      </c>
      <c r="AA83" s="18">
        <f>SUM($AA$47:$AA$82)</f>
        <v>1.9317113193841821E-4</v>
      </c>
      <c r="AB83" s="18">
        <f>SUM($AB$47:$AB$82)</f>
        <v>9.7909967650381931E-4</v>
      </c>
      <c r="AC83">
        <f>SUM($AC$47:$AC$82)</f>
        <v>2.8809176499007289E-3</v>
      </c>
      <c r="AD83" s="18">
        <f>SUM($AD$47:$AD$82)</f>
        <v>3.6116576891822335E-4</v>
      </c>
      <c r="AE83" s="18">
        <f>SUM($AE$47:$AE$82)</f>
        <v>1.3243612650241875E-3</v>
      </c>
      <c r="AF83" s="18">
        <f>SUM($AF$47:$AF$82)</f>
        <v>7.0556512464371257E-4</v>
      </c>
      <c r="AG83" s="18">
        <f>SUM($AG$47:$AG$82)</f>
        <v>2.3472168124480603E-5</v>
      </c>
      <c r="AH83" s="18">
        <f>SUM($AH$47:$AH$82)</f>
        <v>4.6716929942190602E-4</v>
      </c>
      <c r="AI83" s="18">
        <f>SUM($AI$47:$AI$82)</f>
        <v>2.2232220562028195E-4</v>
      </c>
      <c r="AJ83">
        <f>SUM($AJ$47:$AJ$82)</f>
        <v>5.6865871538436881E-4</v>
      </c>
      <c r="AK83" s="18">
        <f>SUM($AK$47:$AK$82)</f>
        <v>3.898234792394298E-5</v>
      </c>
      <c r="AL83">
        <f>SUM($AL$47:$AL$82)</f>
        <v>1.5717537686095868E-4</v>
      </c>
      <c r="AM83" s="18">
        <f>SUM($AM$47:$AM$82)</f>
        <v>1.1243279330455283E-3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4.8191154262058528E-2</v>
      </c>
      <c r="D85" s="19">
        <f>$D$83/$C$85</f>
        <v>2.1677519665646683E-2</v>
      </c>
      <c r="E85" s="19">
        <f>$E$83/$C$85</f>
        <v>2.3671722887996554E-2</v>
      </c>
      <c r="F85" s="19">
        <f>$F$83/$C$85</f>
        <v>6.8656593568303892E-2</v>
      </c>
      <c r="G85" s="19">
        <f>$G$83/$C$85</f>
        <v>2.0660989646691611E-2</v>
      </c>
      <c r="H85" s="19">
        <f>$H$83/$C$85</f>
        <v>3.5692305986994204E-3</v>
      </c>
      <c r="I85" s="19">
        <f>$I$83/$C$85</f>
        <v>2.2025249006562366E-3</v>
      </c>
      <c r="J85" s="19">
        <f>$J$83/$C$85</f>
        <v>0.19874646707763513</v>
      </c>
      <c r="K85" s="19">
        <f>$K$83/$C$85</f>
        <v>0.2558972571564832</v>
      </c>
      <c r="L85" s="19">
        <f>$L$83/$C$85</f>
        <v>1.1181539427500176E-3</v>
      </c>
      <c r="M85" s="19">
        <f>$M$83/$C$85</f>
        <v>1.5069447808419912E-3</v>
      </c>
      <c r="N85" s="19">
        <f>$N$83/$C$85</f>
        <v>8.9331982764619348E-3</v>
      </c>
      <c r="O85" s="19">
        <f>$O$83/$C$85</f>
        <v>2.033324076534701E-2</v>
      </c>
      <c r="P85" s="19">
        <f>$P$83/$C$85</f>
        <v>1.3738672952459525E-2</v>
      </c>
      <c r="Q85" s="19">
        <f>$Q$83/$C$85</f>
        <v>6.9481913025352615E-2</v>
      </c>
      <c r="R85" s="19">
        <f>$R$83/$C$85</f>
        <v>2.2314082668694241E-2</v>
      </c>
      <c r="S85" s="19">
        <f>$S$83/$C$85</f>
        <v>2.506911357718117E-3</v>
      </c>
      <c r="T85" s="19">
        <f>$T$83/$C$85</f>
        <v>3.4992051180237583E-3</v>
      </c>
      <c r="U85" s="19">
        <f>$U$83/$C$85</f>
        <v>4.2660170190191495E-3</v>
      </c>
      <c r="V85" s="19">
        <f>$V$83/$C$85</f>
        <v>4.98282447416891E-2</v>
      </c>
      <c r="W85" s="19">
        <f>$W$83/$C$85</f>
        <v>1.5889601881180467E-3</v>
      </c>
      <c r="X85" s="19">
        <f>$X$83/$C$85</f>
        <v>4.2255316230205035E-3</v>
      </c>
      <c r="Y85" s="19">
        <f>$Y$83/$C$85</f>
        <v>4.3120196547344674E-3</v>
      </c>
      <c r="Z85" s="19">
        <f>$Z$83/$C$85</f>
        <v>9.5457358281506918E-3</v>
      </c>
      <c r="AA85" s="19">
        <f>$AA$83/$C$85</f>
        <v>4.0084354669733266E-3</v>
      </c>
      <c r="AB85" s="19">
        <f>$AB$83/$C$85</f>
        <v>2.0316999903749477E-2</v>
      </c>
      <c r="AC85" s="19">
        <f>$AC$83/$C$85</f>
        <v>5.978104683350384E-2</v>
      </c>
      <c r="AD85" s="19">
        <f>$AD$83/$C$85</f>
        <v>7.4944411365256191E-3</v>
      </c>
      <c r="AE85" s="19">
        <f>$AE$83/$C$85</f>
        <v>2.7481418225063618E-2</v>
      </c>
      <c r="AF85" s="19">
        <f>$AF$83/$C$85</f>
        <v>1.4640967527088523E-2</v>
      </c>
      <c r="AG85" s="19">
        <f>$AG$83/$C$85</f>
        <v>4.8706382911771262E-4</v>
      </c>
      <c r="AH85" s="19">
        <f>$AH$83/$C$85</f>
        <v>9.6940881905730573E-3</v>
      </c>
      <c r="AI85" s="19">
        <f>$AI$83/$C$85</f>
        <v>4.6133405398699669E-3</v>
      </c>
      <c r="AJ85" s="19">
        <f>$AJ$83/$C$85</f>
        <v>1.1800064225315321E-2</v>
      </c>
      <c r="AK85" s="19">
        <f>$AK$83/$C$85</f>
        <v>8.0891085762256263E-4</v>
      </c>
      <c r="AL85" s="19">
        <f>$AL$83/$C$85</f>
        <v>3.2614984900808807E-3</v>
      </c>
      <c r="AM85" s="19">
        <f>$AM$83/$C$85</f>
        <v>2.3330587330022204E-2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397D7-F01C-49A7-B9B1-D0308900A1A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3.113059233789028E-2</v>
      </c>
      <c r="D5" s="7">
        <v>-3.9919752447950749E-2</v>
      </c>
      <c r="E5" s="7">
        <v>-4.0065637603900639E-2</v>
      </c>
      <c r="F5" s="7">
        <v>2.1318796720474126E-2</v>
      </c>
      <c r="G5" s="7">
        <v>-1.1602936092480639E-2</v>
      </c>
      <c r="H5" s="7">
        <v>-2.4830561839474446E-2</v>
      </c>
      <c r="I5" s="7">
        <v>-3.4389902931563104E-2</v>
      </c>
      <c r="J5" s="7">
        <v>1.9698753735728114E-3</v>
      </c>
      <c r="K5" s="7">
        <v>5.4461786246362389E-3</v>
      </c>
      <c r="L5" s="7">
        <v>-3.6727275977331268E-2</v>
      </c>
      <c r="M5" s="7">
        <v>-2.5712615191933491E-2</v>
      </c>
      <c r="N5" s="7">
        <v>-2.0541827155236336E-2</v>
      </c>
      <c r="O5" s="7">
        <v>-2.6442051505739077E-2</v>
      </c>
      <c r="P5" s="8" t="s">
        <v>105</v>
      </c>
      <c r="Q5" s="7">
        <v>-5.6580700667404986E-4</v>
      </c>
      <c r="R5" s="7">
        <v>-8.9813960774100428E-3</v>
      </c>
      <c r="S5" s="7">
        <v>-1.711737261670759E-2</v>
      </c>
      <c r="T5" s="7">
        <v>-3.1940482474914739E-2</v>
      </c>
      <c r="U5" s="7">
        <v>-1.3231350119045243E-3</v>
      </c>
      <c r="V5" s="7">
        <v>-9.9218370070099995E-3</v>
      </c>
      <c r="W5" s="7">
        <v>-2.041700185194977E-3</v>
      </c>
      <c r="X5" s="8" t="s">
        <v>151</v>
      </c>
      <c r="Y5" s="7">
        <v>1.5669956234280642E-2</v>
      </c>
      <c r="Z5" s="7">
        <v>7.8071190838012762E-3</v>
      </c>
      <c r="AA5" s="7">
        <v>2.2635087352561985E-2</v>
      </c>
      <c r="AB5" s="7">
        <v>4.1724418958037687E-3</v>
      </c>
      <c r="AC5" s="7">
        <v>2.6874408335485531E-2</v>
      </c>
      <c r="AD5" s="7">
        <v>1.8762556342893456E-2</v>
      </c>
      <c r="AE5" s="7">
        <v>1.4647140910892963E-2</v>
      </c>
      <c r="AF5" s="7">
        <v>3.4692303595056741E-5</v>
      </c>
      <c r="AG5" s="7">
        <v>1.6412700459251455E-2</v>
      </c>
      <c r="AH5" s="7">
        <v>-2.4129172212778876E-3</v>
      </c>
      <c r="AI5" s="7">
        <v>-7.3703471493358286E-3</v>
      </c>
      <c r="AJ5" s="7">
        <v>3.8352199507611734E-2</v>
      </c>
      <c r="AK5" s="7">
        <v>-2.4177999364858472E-3</v>
      </c>
      <c r="AL5" s="7">
        <v>2.71398461116414E-2</v>
      </c>
      <c r="AM5" s="9">
        <v>2.4894923685777698E-2</v>
      </c>
    </row>
    <row r="6" spans="1:39" ht="24">
      <c r="A6" s="10" t="s">
        <v>41</v>
      </c>
      <c r="B6" s="11" t="s">
        <v>40</v>
      </c>
      <c r="C6" s="12">
        <v>1.8409613210035137E-2</v>
      </c>
      <c r="D6" s="13">
        <v>1.6771985377599601E-2</v>
      </c>
      <c r="E6" s="14" t="s">
        <v>105</v>
      </c>
      <c r="F6" s="13">
        <v>-2.2627090599317046E-2</v>
      </c>
      <c r="G6" s="13">
        <v>-2.9894613897343148E-2</v>
      </c>
      <c r="H6" s="13">
        <v>-1.8828903791056697E-3</v>
      </c>
      <c r="I6" s="13">
        <v>-1.6511427247164208E-2</v>
      </c>
      <c r="J6" s="13">
        <v>-5.302238102557956E-3</v>
      </c>
      <c r="K6" s="13">
        <v>2.3389912547664277E-2</v>
      </c>
      <c r="L6" s="13">
        <v>-7.5817982045112186E-3</v>
      </c>
      <c r="M6" s="13">
        <v>-8.2534798764139303E-3</v>
      </c>
      <c r="N6" s="13">
        <v>-3.3108952067543232E-2</v>
      </c>
      <c r="O6" s="13">
        <v>-1.4928593179511115E-2</v>
      </c>
      <c r="P6" s="13">
        <v>-4.0124014254469792E-2</v>
      </c>
      <c r="Q6" s="13">
        <v>-2.428021008286783E-3</v>
      </c>
      <c r="R6" s="13">
        <v>-1.545568441608953E-2</v>
      </c>
      <c r="S6" s="13">
        <v>-4.3873886445665145E-2</v>
      </c>
      <c r="T6" s="13">
        <v>3.6955249536191016E-3</v>
      </c>
      <c r="U6" s="13">
        <v>-3.10410115851622E-2</v>
      </c>
      <c r="V6" s="13">
        <v>-6.4924167564988028E-3</v>
      </c>
      <c r="W6" s="13">
        <v>-7.3271328068823154E-3</v>
      </c>
      <c r="X6" s="14" t="s">
        <v>142</v>
      </c>
      <c r="Y6" s="13">
        <v>1.0736467081582716E-2</v>
      </c>
      <c r="Z6" s="13">
        <v>1.4772965744777171E-2</v>
      </c>
      <c r="AA6" s="13">
        <v>1.7868288043199235E-2</v>
      </c>
      <c r="AB6" s="13">
        <v>1.6021302360968138E-2</v>
      </c>
      <c r="AC6" s="13">
        <v>2.3778045045251404E-2</v>
      </c>
      <c r="AD6" s="13">
        <v>1.1117932056281971E-2</v>
      </c>
      <c r="AE6" s="13">
        <v>7.3944870535295349E-3</v>
      </c>
      <c r="AF6" s="13">
        <v>9.2959748883195623E-3</v>
      </c>
      <c r="AG6" s="13">
        <v>2.3826810007609094E-2</v>
      </c>
      <c r="AH6" s="13">
        <v>9.1190598966307546E-3</v>
      </c>
      <c r="AI6" s="13">
        <v>4.1948527954909186E-2</v>
      </c>
      <c r="AJ6" s="13">
        <v>-1.6854341478041716E-2</v>
      </c>
      <c r="AK6" s="13">
        <v>2.3756993690482228E-2</v>
      </c>
      <c r="AL6" s="13">
        <v>4.1306632384633675E-2</v>
      </c>
      <c r="AM6" s="15">
        <v>2.5699804356495885E-2</v>
      </c>
    </row>
    <row r="7" spans="1:39" ht="24">
      <c r="A7" s="10" t="s">
        <v>42</v>
      </c>
      <c r="B7" s="11" t="s">
        <v>40</v>
      </c>
      <c r="C7" s="12">
        <v>-4.2306619176757057E-2</v>
      </c>
      <c r="D7" s="13">
        <v>2.6730483272447172E-2</v>
      </c>
      <c r="E7" s="13">
        <v>1.5992117045279145E-2</v>
      </c>
      <c r="F7" s="13">
        <v>9.0976892610701511E-4</v>
      </c>
      <c r="G7" s="13">
        <v>4.5378141343061944E-2</v>
      </c>
      <c r="H7" s="13">
        <v>-8.9373865816001086E-3</v>
      </c>
      <c r="I7" s="13">
        <v>-8.4917774249415028E-3</v>
      </c>
      <c r="J7" s="13">
        <v>2.2769241306290718E-2</v>
      </c>
      <c r="K7" s="13">
        <v>-2.1460008053738957E-2</v>
      </c>
      <c r="L7" s="13">
        <v>1.4317076385216128E-2</v>
      </c>
      <c r="M7" s="13">
        <v>3.3033833606779819E-2</v>
      </c>
      <c r="N7" s="13">
        <v>1.2913572950769244E-2</v>
      </c>
      <c r="O7" s="13">
        <v>2.7483765789979818E-2</v>
      </c>
      <c r="P7" s="13">
        <v>4.1738346664279297E-3</v>
      </c>
      <c r="Q7" s="13">
        <v>1.9955755804255383E-2</v>
      </c>
      <c r="R7" s="13">
        <v>-1.2002024494409387E-2</v>
      </c>
      <c r="S7" s="14" t="s">
        <v>86</v>
      </c>
      <c r="T7" s="13">
        <v>3.0308077898642292E-2</v>
      </c>
      <c r="U7" s="13">
        <v>1.5409035605918149E-2</v>
      </c>
      <c r="V7" s="13">
        <v>1.7873507979298528E-2</v>
      </c>
      <c r="W7" s="13">
        <v>9.6489435838480898E-3</v>
      </c>
      <c r="X7" s="14" t="s">
        <v>182</v>
      </c>
      <c r="Y7" s="13">
        <v>3.9292912269188324E-2</v>
      </c>
      <c r="Z7" s="13">
        <v>-1.1901924976773491E-2</v>
      </c>
      <c r="AA7" s="13">
        <v>5.8846977333423846E-3</v>
      </c>
      <c r="AB7" s="14" t="s">
        <v>105</v>
      </c>
      <c r="AC7" s="13">
        <v>-3.2314938817163061E-2</v>
      </c>
      <c r="AD7" s="13">
        <v>1.4026600133424858E-3</v>
      </c>
      <c r="AE7" s="13">
        <v>-8.8153002156696903E-3</v>
      </c>
      <c r="AF7" s="13">
        <v>5.8428228492074371E-3</v>
      </c>
      <c r="AG7" s="13">
        <v>3.1912518529335458E-3</v>
      </c>
      <c r="AH7" s="13">
        <v>-1.2686177640197157E-2</v>
      </c>
      <c r="AI7" s="13">
        <v>-2.6669373281722888E-2</v>
      </c>
      <c r="AJ7" s="13">
        <v>-1.7685899890355489E-2</v>
      </c>
      <c r="AK7" s="13">
        <v>-3.9199278393052105E-3</v>
      </c>
      <c r="AL7" s="13">
        <v>-3.6954553730269242E-2</v>
      </c>
      <c r="AM7" s="15">
        <v>1.3073957663740456E-2</v>
      </c>
    </row>
    <row r="8" spans="1:39" ht="24">
      <c r="A8" s="10" t="s">
        <v>43</v>
      </c>
      <c r="B8" s="11" t="s">
        <v>40</v>
      </c>
      <c r="C8" s="12">
        <v>4.8308636277181974E-2</v>
      </c>
      <c r="D8" s="13">
        <v>-2.4241859606365813E-2</v>
      </c>
      <c r="E8" s="13">
        <v>-1.5335184912817854E-2</v>
      </c>
      <c r="F8" s="13">
        <v>8.2319758870808835E-3</v>
      </c>
      <c r="G8" s="13">
        <v>-3.1826523708261917E-2</v>
      </c>
      <c r="H8" s="13">
        <v>-2.5776421857782946E-2</v>
      </c>
      <c r="I8" s="13">
        <v>-2.2370948650023731E-2</v>
      </c>
      <c r="J8" s="13">
        <v>-2.1500927376841294E-2</v>
      </c>
      <c r="K8" s="13">
        <v>1.2076875165257151E-2</v>
      </c>
      <c r="L8" s="13">
        <v>-1.3846245144904359E-2</v>
      </c>
      <c r="M8" s="13">
        <v>-3.1433490603634928E-2</v>
      </c>
      <c r="N8" s="13">
        <v>-5.8676829691505722E-3</v>
      </c>
      <c r="O8" s="13">
        <v>-1.7825976615297435E-2</v>
      </c>
      <c r="P8" s="13">
        <v>-8.9170837516808991E-3</v>
      </c>
      <c r="Q8" s="13">
        <v>-4.1560346576187721E-2</v>
      </c>
      <c r="R8" s="14" t="s">
        <v>111</v>
      </c>
      <c r="S8" s="13">
        <v>-3.1270939251090243E-2</v>
      </c>
      <c r="T8" s="13">
        <v>-1.8577499471071155E-2</v>
      </c>
      <c r="U8" s="13">
        <v>-8.4673934068664764E-3</v>
      </c>
      <c r="V8" s="13">
        <v>-6.0655763416552974E-3</v>
      </c>
      <c r="W8" s="13">
        <v>4.1446206116754619E-3</v>
      </c>
      <c r="X8" s="14" t="s">
        <v>98</v>
      </c>
      <c r="Y8" s="13">
        <v>-2.5842904433157421E-3</v>
      </c>
      <c r="Z8" s="13">
        <v>-3.3197532140402934E-2</v>
      </c>
      <c r="AA8" s="13">
        <v>-6.980484512428815E-3</v>
      </c>
      <c r="AB8" s="13">
        <v>-1.1908899326014197E-2</v>
      </c>
      <c r="AC8" s="13">
        <v>3.2174481135154712E-2</v>
      </c>
      <c r="AD8" s="13">
        <v>3.1417542975564372E-2</v>
      </c>
      <c r="AE8" s="13">
        <v>-1.3544343783398496E-2</v>
      </c>
      <c r="AF8" s="13">
        <v>2.9170597570935451E-2</v>
      </c>
      <c r="AG8" s="13">
        <v>1.0531213684659885E-2</v>
      </c>
      <c r="AH8" s="13">
        <v>4.1083480118493344E-3</v>
      </c>
      <c r="AI8" s="13">
        <v>-2.2750485343771987E-3</v>
      </c>
      <c r="AJ8" s="14" t="s">
        <v>151</v>
      </c>
      <c r="AK8" s="13">
        <v>1.4683475958906457E-2</v>
      </c>
      <c r="AL8" s="14" t="s">
        <v>95</v>
      </c>
      <c r="AM8" s="15">
        <v>4.201251020855918E-2</v>
      </c>
    </row>
    <row r="9" spans="1:39" ht="24">
      <c r="A9" s="10" t="s">
        <v>44</v>
      </c>
      <c r="B9" s="11" t="s">
        <v>40</v>
      </c>
      <c r="C9" s="12">
        <v>-1.3588404383652773E-2</v>
      </c>
      <c r="D9" s="13">
        <v>3.9643184108925061E-2</v>
      </c>
      <c r="E9" s="13">
        <v>2.3867853853823454E-2</v>
      </c>
      <c r="F9" s="13">
        <v>1.7607368222531988E-2</v>
      </c>
      <c r="G9" s="13">
        <v>3.4857897828955244E-2</v>
      </c>
      <c r="H9" s="13">
        <v>1.5344252023605969E-2</v>
      </c>
      <c r="I9" s="13">
        <v>3.2164854401198921E-2</v>
      </c>
      <c r="J9" s="13">
        <v>-4.8811960992398212E-3</v>
      </c>
      <c r="K9" s="13">
        <v>2.5896118104846093E-2</v>
      </c>
      <c r="L9" s="13">
        <v>2.4128389485600438E-2</v>
      </c>
      <c r="M9" s="13">
        <v>2.270575102093985E-2</v>
      </c>
      <c r="N9" s="13">
        <v>9.3685751204004419E-3</v>
      </c>
      <c r="O9" s="13">
        <v>3.756946379562992E-2</v>
      </c>
      <c r="P9" s="13">
        <v>1.6471159759514666E-2</v>
      </c>
      <c r="Q9" s="13">
        <v>1.4330773039428523E-2</v>
      </c>
      <c r="R9" s="13">
        <v>1.0638544060712959E-2</v>
      </c>
      <c r="S9" s="14" t="s">
        <v>142</v>
      </c>
      <c r="T9" s="13">
        <v>1.4369925691659397E-2</v>
      </c>
      <c r="U9" s="13">
        <v>1.1438915307670845E-2</v>
      </c>
      <c r="V9" s="13">
        <v>-2.8759684043693179E-4</v>
      </c>
      <c r="W9" s="13">
        <v>1.5912743550585955E-2</v>
      </c>
      <c r="X9" s="14" t="s">
        <v>185</v>
      </c>
      <c r="Y9" s="13">
        <v>-4.3177969638698802E-3</v>
      </c>
      <c r="Z9" s="13">
        <v>-6.1536031779573508E-3</v>
      </c>
      <c r="AA9" s="13">
        <v>2.1542783070582539E-2</v>
      </c>
      <c r="AB9" s="13">
        <v>3.1950250008537708E-3</v>
      </c>
      <c r="AC9" s="13">
        <v>1.3369298036301491E-2</v>
      </c>
      <c r="AD9" s="13">
        <v>1.6479459564794519E-2</v>
      </c>
      <c r="AE9" s="13">
        <v>-6.0662223709227281E-4</v>
      </c>
      <c r="AF9" s="13">
        <v>-7.6612705229363882E-3</v>
      </c>
      <c r="AG9" s="14" t="s">
        <v>79</v>
      </c>
      <c r="AH9" s="13">
        <v>2.2232531847395638E-4</v>
      </c>
      <c r="AI9" s="13">
        <v>-1.9582951958319484E-2</v>
      </c>
      <c r="AJ9" s="13">
        <v>-1.3450281209580972E-2</v>
      </c>
      <c r="AK9" s="13">
        <v>-1.2315287712512319E-2</v>
      </c>
      <c r="AL9" s="13">
        <v>-2.5525791085948029E-2</v>
      </c>
      <c r="AM9" s="15">
        <v>-1.6040121477837597E-2</v>
      </c>
    </row>
    <row r="10" spans="1:39" ht="24">
      <c r="A10" s="10" t="s">
        <v>45</v>
      </c>
      <c r="B10" s="11" t="s">
        <v>40</v>
      </c>
      <c r="C10" s="12">
        <v>6.0992394737402109E-4</v>
      </c>
      <c r="D10" s="13">
        <v>-2.9387006591771198E-2</v>
      </c>
      <c r="E10" s="13">
        <v>-7.3909348833983935E-3</v>
      </c>
      <c r="F10" s="13">
        <v>-2.8453680316309956E-2</v>
      </c>
      <c r="G10" s="13">
        <v>-1.7165414500640026E-2</v>
      </c>
      <c r="H10" s="13">
        <v>-1.3106374485203137E-2</v>
      </c>
      <c r="I10" s="13">
        <v>-5.028085593426484E-3</v>
      </c>
      <c r="J10" s="13">
        <v>-2.517192640293019E-2</v>
      </c>
      <c r="K10" s="13">
        <v>-2.2570902840749332E-2</v>
      </c>
      <c r="L10" s="13">
        <v>-1.0205974943603612E-2</v>
      </c>
      <c r="M10" s="13">
        <v>7.8107864739954645E-3</v>
      </c>
      <c r="N10" s="13">
        <v>2.3531849460168711E-3</v>
      </c>
      <c r="O10" s="13">
        <v>7.854694859689159E-3</v>
      </c>
      <c r="P10" s="13">
        <v>-2.0728817960443038E-3</v>
      </c>
      <c r="Q10" s="13">
        <v>-1.1131470659799294E-2</v>
      </c>
      <c r="R10" s="13">
        <v>4.1983171540953329E-3</v>
      </c>
      <c r="S10" s="13">
        <v>-6.5422090049835104E-3</v>
      </c>
      <c r="T10" s="13">
        <v>-1.5694871876059936E-2</v>
      </c>
      <c r="U10" s="13">
        <v>-2.4523366464776854E-2</v>
      </c>
      <c r="V10" s="13">
        <v>1.6111751556046962E-2</v>
      </c>
      <c r="W10" s="14" t="s">
        <v>84</v>
      </c>
      <c r="X10" s="13">
        <v>3.337988378291179E-2</v>
      </c>
      <c r="Y10" s="13">
        <v>2.9751625733126036E-2</v>
      </c>
      <c r="Z10" s="13">
        <v>1.7849367092439696E-2</v>
      </c>
      <c r="AA10" s="13">
        <v>-1.269915780847297E-2</v>
      </c>
      <c r="AB10" s="13">
        <v>9.7458903319654223E-3</v>
      </c>
      <c r="AC10" s="13">
        <v>2.70665173721149E-2</v>
      </c>
      <c r="AD10" s="13">
        <v>2.132676344102916E-2</v>
      </c>
      <c r="AE10" s="13">
        <v>7.2629563058187966E-3</v>
      </c>
      <c r="AF10" s="13">
        <v>1.1073695777074977E-2</v>
      </c>
      <c r="AG10" s="13">
        <v>1.6012758349189273E-2</v>
      </c>
      <c r="AH10" s="13">
        <v>2.9429193550462605E-2</v>
      </c>
      <c r="AI10" s="13">
        <v>1.1273426639870413E-2</v>
      </c>
      <c r="AJ10" s="13">
        <v>4.4218614708204929E-2</v>
      </c>
      <c r="AK10" s="13">
        <v>3.9345764081159196E-2</v>
      </c>
      <c r="AL10" s="13">
        <v>3.2449969315191715E-2</v>
      </c>
      <c r="AM10" s="15">
        <v>-7.6832151561633975E-3</v>
      </c>
    </row>
    <row r="11" spans="1:39" ht="24">
      <c r="A11" s="10" t="s">
        <v>46</v>
      </c>
      <c r="B11" s="11" t="s">
        <v>40</v>
      </c>
      <c r="C11" s="12">
        <v>1.5887367959234733E-2</v>
      </c>
      <c r="D11" s="13">
        <v>1.0110190727300093E-2</v>
      </c>
      <c r="E11" s="13">
        <v>9.0594315220306788E-3</v>
      </c>
      <c r="F11" s="13">
        <v>-1.2356947817380413E-2</v>
      </c>
      <c r="G11" s="13">
        <v>2.8736220492779272E-2</v>
      </c>
      <c r="H11" s="13">
        <v>-1.3657785377432593E-2</v>
      </c>
      <c r="I11" s="13">
        <v>5.0672317719864931E-3</v>
      </c>
      <c r="J11" s="13">
        <v>2.0418956219239861E-2</v>
      </c>
      <c r="K11" s="13">
        <v>4.3269972033594074E-3</v>
      </c>
      <c r="L11" s="13">
        <v>2.5805729284833611E-2</v>
      </c>
      <c r="M11" s="13">
        <v>1.8960966870295231E-2</v>
      </c>
      <c r="N11" s="13">
        <v>3.3217312161472876E-2</v>
      </c>
      <c r="O11" s="13">
        <v>8.1291672185617864E-3</v>
      </c>
      <c r="P11" s="13">
        <v>-2.3841366872182973E-3</v>
      </c>
      <c r="Q11" s="13">
        <v>-2.0177298644547936E-3</v>
      </c>
      <c r="R11" s="13">
        <v>4.1286493821332138E-3</v>
      </c>
      <c r="S11" s="13">
        <v>1.6904821943814336E-2</v>
      </c>
      <c r="T11" s="13">
        <v>1.0343110978269709E-2</v>
      </c>
      <c r="U11" s="13">
        <v>3.7774986850148233E-2</v>
      </c>
      <c r="V11" s="13">
        <v>3.0692521237681909E-2</v>
      </c>
      <c r="W11" s="13">
        <v>2.9004617110445042E-2</v>
      </c>
      <c r="X11" s="13">
        <v>-4.6739324754045589E-2</v>
      </c>
      <c r="Y11" s="13">
        <v>1.332028143050617E-3</v>
      </c>
      <c r="Z11" s="13">
        <v>-3.1878978549247913E-2</v>
      </c>
      <c r="AA11" s="13">
        <v>3.3819992730204167E-3</v>
      </c>
      <c r="AB11" s="13">
        <v>-1.2629147152651076E-2</v>
      </c>
      <c r="AC11" s="13">
        <v>-1.717730189861004E-2</v>
      </c>
      <c r="AD11" s="14" t="s">
        <v>181</v>
      </c>
      <c r="AE11" s="13">
        <v>-2.122131146223187E-2</v>
      </c>
      <c r="AF11" s="13">
        <v>4.0869425380411651E-3</v>
      </c>
      <c r="AG11" s="13">
        <v>2.2437220427186098E-4</v>
      </c>
      <c r="AH11" s="14" t="s">
        <v>111</v>
      </c>
      <c r="AI11" s="13">
        <v>-2.2673780123260188E-2</v>
      </c>
      <c r="AJ11" s="13">
        <v>-3.0452795344297012E-2</v>
      </c>
      <c r="AK11" s="13">
        <v>2.7633794682480398E-2</v>
      </c>
      <c r="AL11" s="13">
        <v>-4.8458512990670881E-2</v>
      </c>
      <c r="AM11" s="17" t="s">
        <v>177</v>
      </c>
    </row>
    <row r="12" spans="1:39" ht="24">
      <c r="A12" s="10" t="s">
        <v>47</v>
      </c>
      <c r="B12" s="11" t="s">
        <v>40</v>
      </c>
      <c r="C12" s="12">
        <v>-1.8757969136166782E-2</v>
      </c>
      <c r="D12" s="13">
        <v>2.130144936153119E-2</v>
      </c>
      <c r="E12" s="13">
        <v>7.3649396446194516E-3</v>
      </c>
      <c r="F12" s="13">
        <v>-9.9675104696675017E-3</v>
      </c>
      <c r="G12" s="13">
        <v>2.0009095756380921E-2</v>
      </c>
      <c r="H12" s="13">
        <v>2.8319182458084069E-2</v>
      </c>
      <c r="I12" s="13">
        <v>2.7946976516170109E-2</v>
      </c>
      <c r="J12" s="13">
        <v>-4.7613196184028705E-3</v>
      </c>
      <c r="K12" s="13">
        <v>6.0303749189065297E-3</v>
      </c>
      <c r="L12" s="13">
        <v>2.1367184903465161E-2</v>
      </c>
      <c r="M12" s="13">
        <v>3.3773322526303599E-2</v>
      </c>
      <c r="N12" s="13">
        <v>4.1978024938863238E-3</v>
      </c>
      <c r="O12" s="13">
        <v>3.1917390338974526E-2</v>
      </c>
      <c r="P12" s="13">
        <v>1.4615399122840022E-2</v>
      </c>
      <c r="Q12" s="13">
        <v>4.0828282631772052E-2</v>
      </c>
      <c r="R12" s="13">
        <v>-1.3623319486440213E-2</v>
      </c>
      <c r="S12" s="13">
        <v>-1.6861611413479683E-2</v>
      </c>
      <c r="T12" s="13">
        <v>7.1058190738666933E-3</v>
      </c>
      <c r="U12" s="13">
        <v>-1.3724562833850229E-2</v>
      </c>
      <c r="V12" s="13">
        <v>-7.1100412999881022E-3</v>
      </c>
      <c r="W12" s="13">
        <v>7.1707080876646442E-3</v>
      </c>
      <c r="X12" s="13">
        <v>-1.5042390588569009E-2</v>
      </c>
      <c r="Y12" s="13">
        <v>1.7713032527587526E-3</v>
      </c>
      <c r="Z12" s="13">
        <v>-1.2033101609918901E-2</v>
      </c>
      <c r="AA12" s="13">
        <v>3.6987446487576894E-3</v>
      </c>
      <c r="AB12" s="13">
        <v>-8.7905016831199036E-3</v>
      </c>
      <c r="AC12" s="13">
        <v>-3.8790740426891922E-2</v>
      </c>
      <c r="AD12" s="13">
        <v>-2.3177396207298183E-3</v>
      </c>
      <c r="AE12" s="14" t="s">
        <v>101</v>
      </c>
      <c r="AF12" s="13">
        <v>-4.1359060166627097E-2</v>
      </c>
      <c r="AG12" s="13">
        <v>-5.9257723581519588E-4</v>
      </c>
      <c r="AH12" s="13">
        <v>-2.1290648206582864E-2</v>
      </c>
      <c r="AI12" s="13">
        <v>7.482506450630636E-3</v>
      </c>
      <c r="AJ12" s="14" t="s">
        <v>141</v>
      </c>
      <c r="AK12" s="13">
        <v>-1.9415845444389547E-2</v>
      </c>
      <c r="AL12" s="14" t="s">
        <v>192</v>
      </c>
      <c r="AM12" s="15">
        <v>-1.5565172875892978E-2</v>
      </c>
    </row>
    <row r="13" spans="1:39" ht="24">
      <c r="A13" s="10" t="s">
        <v>48</v>
      </c>
      <c r="B13" s="11" t="s">
        <v>40</v>
      </c>
      <c r="C13" s="12">
        <v>1.0484453057708003E-2</v>
      </c>
      <c r="D13" s="13">
        <v>-5.3769352160742204E-3</v>
      </c>
      <c r="E13" s="13">
        <v>-2.4437841853619108E-3</v>
      </c>
      <c r="F13" s="13">
        <v>-1.6433474692408967E-2</v>
      </c>
      <c r="G13" s="13">
        <v>-5.4590055380714653E-3</v>
      </c>
      <c r="H13" s="13">
        <v>-3.6609888579519884E-2</v>
      </c>
      <c r="I13" s="13">
        <v>3.5307930923211936E-3</v>
      </c>
      <c r="J13" s="13">
        <v>-1.3072143646664513E-2</v>
      </c>
      <c r="K13" s="13">
        <v>-3.750039836559297E-2</v>
      </c>
      <c r="L13" s="13">
        <v>5.1607155154065479E-3</v>
      </c>
      <c r="M13" s="13">
        <v>-2.4807996899633061E-2</v>
      </c>
      <c r="N13" s="13">
        <v>-6.6819301781801503E-3</v>
      </c>
      <c r="O13" s="13">
        <v>5.2751355770786238E-3</v>
      </c>
      <c r="P13" s="13">
        <v>-5.7890244750468528E-4</v>
      </c>
      <c r="Q13" s="14" t="s">
        <v>79</v>
      </c>
      <c r="R13" s="13">
        <v>-4.204839443134227E-2</v>
      </c>
      <c r="S13" s="13">
        <v>-1.8853179497451779E-2</v>
      </c>
      <c r="T13" s="13">
        <v>-2.0998638413299377E-2</v>
      </c>
      <c r="U13" s="13">
        <v>-3.3166571398368427E-2</v>
      </c>
      <c r="V13" s="13">
        <v>-3.2668605546601497E-2</v>
      </c>
      <c r="W13" s="13">
        <v>-1.1079665890565093E-2</v>
      </c>
      <c r="X13" s="13">
        <v>3.3749548933838136E-2</v>
      </c>
      <c r="Y13" s="13">
        <v>1.6758958401194679E-2</v>
      </c>
      <c r="Z13" s="13">
        <v>5.0715068918955998E-3</v>
      </c>
      <c r="AA13" s="13">
        <v>-1.4124563145358104E-2</v>
      </c>
      <c r="AB13" s="13">
        <v>2.0054516762220427E-2</v>
      </c>
      <c r="AC13" s="13">
        <v>6.6347593108035847E-3</v>
      </c>
      <c r="AD13" s="13">
        <v>-3.830832043626491E-3</v>
      </c>
      <c r="AE13" s="13">
        <v>4.1086919526827213E-2</v>
      </c>
      <c r="AF13" s="13">
        <v>1.2604373623552829E-2</v>
      </c>
      <c r="AG13" s="13">
        <v>1.4354866445520415E-2</v>
      </c>
      <c r="AH13" s="13">
        <v>-2.028783518289624E-3</v>
      </c>
      <c r="AI13" s="13">
        <v>4.4012585501977376E-2</v>
      </c>
      <c r="AJ13" s="13">
        <v>-2.2920985996743758E-2</v>
      </c>
      <c r="AK13" s="13">
        <v>2.2946558085965053E-2</v>
      </c>
      <c r="AL13" s="13">
        <v>2.4783886491282797E-2</v>
      </c>
      <c r="AM13" s="15">
        <v>3.2976202020154652E-2</v>
      </c>
    </row>
    <row r="14" spans="1:39" ht="24">
      <c r="A14" s="10" t="s">
        <v>49</v>
      </c>
      <c r="B14" s="11" t="s">
        <v>40</v>
      </c>
      <c r="C14" s="12">
        <v>-3.733322814199791E-2</v>
      </c>
      <c r="D14" s="13">
        <v>4.1788262483696013E-2</v>
      </c>
      <c r="E14" s="13">
        <v>9.2420736470066704E-3</v>
      </c>
      <c r="F14" s="13">
        <v>2.7051660592486634E-2</v>
      </c>
      <c r="G14" s="13">
        <v>1.3032363122965346E-2</v>
      </c>
      <c r="H14" s="13">
        <v>-2.6032478903501334E-2</v>
      </c>
      <c r="I14" s="13">
        <v>-1.3512768828490694E-2</v>
      </c>
      <c r="J14" s="13">
        <v>1.7490824135519902E-5</v>
      </c>
      <c r="K14" s="13">
        <v>2.1352974684170793E-2</v>
      </c>
      <c r="L14" s="13">
        <v>1.8634168556364846E-2</v>
      </c>
      <c r="M14" s="13">
        <v>3.3933725858783063E-2</v>
      </c>
      <c r="N14" s="13">
        <v>2.6639936379502925E-2</v>
      </c>
      <c r="O14" s="13">
        <v>2.280064811694086E-2</v>
      </c>
      <c r="P14" s="13">
        <v>4.6936256063306639E-5</v>
      </c>
      <c r="Q14" s="13">
        <v>1.2476961075080811E-2</v>
      </c>
      <c r="R14" s="13">
        <v>2.9220263557803279E-2</v>
      </c>
      <c r="S14" s="13">
        <v>3.4124211546472577E-2</v>
      </c>
      <c r="T14" s="13">
        <v>3.5446955971495879E-2</v>
      </c>
      <c r="U14" s="13">
        <v>1.7745688235449562E-2</v>
      </c>
      <c r="V14" s="13">
        <v>2.5608981470384533E-2</v>
      </c>
      <c r="W14" s="13">
        <v>1.0911364942346504E-2</v>
      </c>
      <c r="X14" s="14" t="s">
        <v>115</v>
      </c>
      <c r="Y14" s="13">
        <v>-1.0877505628851386E-3</v>
      </c>
      <c r="Z14" s="13">
        <v>-2.6119566914059204E-2</v>
      </c>
      <c r="AA14" s="13">
        <v>3.7442255640486224E-3</v>
      </c>
      <c r="AB14" s="13">
        <v>5.8049740892727394E-3</v>
      </c>
      <c r="AC14" s="13">
        <v>2.5645726541086884E-2</v>
      </c>
      <c r="AD14" s="14" t="s">
        <v>119</v>
      </c>
      <c r="AE14" s="13">
        <v>-4.1209956900773753E-2</v>
      </c>
      <c r="AF14" s="14" t="s">
        <v>111</v>
      </c>
      <c r="AG14" s="13">
        <v>-7.5987423531153819E-3</v>
      </c>
      <c r="AH14" s="13">
        <v>4.0818101889851409E-3</v>
      </c>
      <c r="AI14" s="13">
        <v>-4.5905829659467857E-2</v>
      </c>
      <c r="AJ14" s="13">
        <v>2.7117543463086955E-2</v>
      </c>
      <c r="AK14" s="13">
        <v>9.5590094161362802E-3</v>
      </c>
      <c r="AL14" s="13">
        <v>-3.0685987282827568E-2</v>
      </c>
      <c r="AM14" s="15">
        <v>5.3951095827367991E-4</v>
      </c>
    </row>
    <row r="15" spans="1:39" ht="24">
      <c r="A15" s="10" t="s">
        <v>50</v>
      </c>
      <c r="B15" s="11" t="s">
        <v>40</v>
      </c>
      <c r="C15" s="12">
        <v>7.0064625487817611E-3</v>
      </c>
      <c r="D15" s="13">
        <v>-8.0854964687353155E-3</v>
      </c>
      <c r="E15" s="13">
        <v>-7.6018155804239837E-3</v>
      </c>
      <c r="F15" s="13">
        <v>1.420105516559856E-2</v>
      </c>
      <c r="G15" s="13">
        <v>1.1882538248888646E-2</v>
      </c>
      <c r="H15" s="13">
        <v>-3.768551832238512E-2</v>
      </c>
      <c r="I15" s="13">
        <v>-3.9945717044357152E-3</v>
      </c>
      <c r="J15" s="13">
        <v>-1.15966272797389E-2</v>
      </c>
      <c r="K15" s="13">
        <v>-3.3697717979784804E-2</v>
      </c>
      <c r="L15" s="14" t="s">
        <v>79</v>
      </c>
      <c r="M15" s="13">
        <v>1.9564439059180927E-3</v>
      </c>
      <c r="N15" s="13">
        <v>-1.7907402856290864E-2</v>
      </c>
      <c r="O15" s="13">
        <v>-6.129093689647996E-4</v>
      </c>
      <c r="P15" s="13">
        <v>-3.6872892772625399E-2</v>
      </c>
      <c r="Q15" s="13">
        <v>5.1569776058727253E-3</v>
      </c>
      <c r="R15" s="13">
        <v>-1.4005117765498884E-2</v>
      </c>
      <c r="S15" s="13">
        <v>3.839209436718837E-3</v>
      </c>
      <c r="T15" s="13">
        <v>3.899013807367813E-3</v>
      </c>
      <c r="U15" s="13">
        <v>-4.1324822386790076E-2</v>
      </c>
      <c r="V15" s="13">
        <v>-1.7721030142704958E-2</v>
      </c>
      <c r="W15" s="13">
        <v>-1.0147600750019291E-2</v>
      </c>
      <c r="X15" s="13">
        <v>2.235907460792615E-2</v>
      </c>
      <c r="Y15" s="13">
        <v>2.0789306701585845E-2</v>
      </c>
      <c r="Z15" s="14" t="s">
        <v>142</v>
      </c>
      <c r="AA15" s="13">
        <v>3.2490942082940233E-2</v>
      </c>
      <c r="AB15" s="13">
        <v>1.4377792734255004E-2</v>
      </c>
      <c r="AC15" s="13">
        <v>3.8910004646210528E-2</v>
      </c>
      <c r="AD15" s="13">
        <v>2.1877376491886612E-2</v>
      </c>
      <c r="AE15" s="13">
        <v>2.148954843290905E-2</v>
      </c>
      <c r="AF15" s="13">
        <v>1.8801670471272649E-2</v>
      </c>
      <c r="AG15" s="13">
        <v>2.4146915946075955E-2</v>
      </c>
      <c r="AH15" s="13">
        <v>2.6043114567413067E-2</v>
      </c>
      <c r="AI15" s="13">
        <v>1.058574865916689E-2</v>
      </c>
      <c r="AJ15" s="13">
        <v>-4.3325375732983538E-4</v>
      </c>
      <c r="AK15" s="13">
        <v>-1.8698497748181642E-4</v>
      </c>
      <c r="AL15" s="13">
        <v>2.3596512913865858E-2</v>
      </c>
      <c r="AM15" s="15">
        <v>6.8734227863916442E-3</v>
      </c>
    </row>
    <row r="16" spans="1:39" ht="24">
      <c r="A16" s="10" t="s">
        <v>51</v>
      </c>
      <c r="B16" s="11" t="s">
        <v>40</v>
      </c>
      <c r="C16" s="16" t="s">
        <v>104</v>
      </c>
      <c r="D16" s="13">
        <v>1.6571088559521253E-2</v>
      </c>
      <c r="E16" s="13">
        <v>-2.2489321905472641E-2</v>
      </c>
      <c r="F16" s="14" t="s">
        <v>111</v>
      </c>
      <c r="G16" s="13">
        <v>-2.179941878855508E-2</v>
      </c>
      <c r="H16" s="13">
        <v>-9.4372937801927882E-3</v>
      </c>
      <c r="I16" s="13">
        <v>2.073124835978065E-2</v>
      </c>
      <c r="J16" s="13">
        <v>1.4040461391882777E-2</v>
      </c>
      <c r="K16" s="13">
        <v>1.2090418313139412E-2</v>
      </c>
      <c r="L16" s="13">
        <v>1.4084412068521252E-2</v>
      </c>
      <c r="M16" s="13">
        <v>-6.4749771301764163E-3</v>
      </c>
      <c r="N16" s="13">
        <v>-1.331253620612873E-2</v>
      </c>
      <c r="O16" s="13">
        <v>-8.6744152800350624E-3</v>
      </c>
      <c r="P16" s="13">
        <v>2.1213799942451601E-2</v>
      </c>
      <c r="Q16" s="13">
        <v>-1.6279471388279319E-2</v>
      </c>
      <c r="R16" s="13">
        <v>8.2347953246440196E-3</v>
      </c>
      <c r="S16" s="13">
        <v>-1.5542789639154776E-2</v>
      </c>
      <c r="T16" s="13">
        <v>-3.108379494394687E-2</v>
      </c>
      <c r="U16" s="13">
        <v>-1.041894831695887E-2</v>
      </c>
      <c r="V16" s="13">
        <v>-5.0521027750116748E-3</v>
      </c>
      <c r="W16" s="13">
        <v>-2.8045017436384337E-2</v>
      </c>
      <c r="X16" s="13">
        <v>3.8036095853451912E-2</v>
      </c>
      <c r="Y16" s="13">
        <v>1.5996494485995043E-2</v>
      </c>
      <c r="Z16" s="14" t="s">
        <v>113</v>
      </c>
      <c r="AA16" s="13">
        <v>2.172883798845825E-2</v>
      </c>
      <c r="AB16" s="13">
        <v>9.0473467247316811E-4</v>
      </c>
      <c r="AC16" s="13">
        <v>4.3797599701667092E-2</v>
      </c>
      <c r="AD16" s="13">
        <v>1.4943391188510134E-3</v>
      </c>
      <c r="AE16" s="13">
        <v>-9.928000463080601E-3</v>
      </c>
      <c r="AF16" s="13">
        <v>2.7066094463073322E-2</v>
      </c>
      <c r="AG16" s="13">
        <v>1.7466767164625079E-2</v>
      </c>
      <c r="AH16" s="13">
        <v>-1.2372965548319305E-2</v>
      </c>
      <c r="AI16" s="13">
        <v>3.6630830875917293E-2</v>
      </c>
      <c r="AJ16" s="14" t="s">
        <v>109</v>
      </c>
      <c r="AK16" s="13">
        <v>-1.7000136476590124E-2</v>
      </c>
      <c r="AL16" s="14" t="s">
        <v>104</v>
      </c>
      <c r="AM16" s="15">
        <v>3.288120507224418E-2</v>
      </c>
    </row>
    <row r="17" spans="1:39" ht="24">
      <c r="A17" s="10" t="s">
        <v>52</v>
      </c>
      <c r="B17" s="11" t="s">
        <v>40</v>
      </c>
      <c r="C17" s="12">
        <v>-3.6756761719997096E-2</v>
      </c>
      <c r="D17" s="13">
        <v>-3.8428700151836859E-3</v>
      </c>
      <c r="E17" s="13">
        <v>-1.6474380563223187E-2</v>
      </c>
      <c r="F17" s="13">
        <v>2.0815326790279733E-2</v>
      </c>
      <c r="G17" s="13">
        <v>-2.0984790105171937E-2</v>
      </c>
      <c r="H17" s="13">
        <v>2.0153391354132223E-2</v>
      </c>
      <c r="I17" s="14" t="s">
        <v>105</v>
      </c>
      <c r="J17" s="13">
        <v>1.5598471163907834E-2</v>
      </c>
      <c r="K17" s="13">
        <v>-1.0744115990947321E-2</v>
      </c>
      <c r="L17" s="13">
        <v>-3.9757833577047071E-3</v>
      </c>
      <c r="M17" s="13">
        <v>-1.1394351439907439E-2</v>
      </c>
      <c r="N17" s="13">
        <v>-3.1091720434845805E-2</v>
      </c>
      <c r="O17" s="13">
        <v>-1.9739326477876986E-2</v>
      </c>
      <c r="P17" s="13">
        <v>-3.4365719857788378E-2</v>
      </c>
      <c r="Q17" s="13">
        <v>3.5158509636324118E-3</v>
      </c>
      <c r="R17" s="13">
        <v>-2.2515392810808783E-2</v>
      </c>
      <c r="S17" s="13">
        <v>-2.7359846419743755E-3</v>
      </c>
      <c r="T17" s="13">
        <v>-6.6183295887627461E-3</v>
      </c>
      <c r="U17" s="13">
        <v>-9.6341535697824048E-3</v>
      </c>
      <c r="V17" s="13">
        <v>-1.3871122957163536E-2</v>
      </c>
      <c r="W17" s="13">
        <v>-4.9727465334947494E-3</v>
      </c>
      <c r="X17" s="13">
        <v>4.475559446783222E-2</v>
      </c>
      <c r="Y17" s="13">
        <v>2.8621723466011769E-2</v>
      </c>
      <c r="Z17" s="14" t="s">
        <v>103</v>
      </c>
      <c r="AA17" s="13">
        <v>3.3964812435839799E-2</v>
      </c>
      <c r="AB17" s="13">
        <v>-8.4785664828320485E-3</v>
      </c>
      <c r="AC17" s="13">
        <v>-2.2549853110943679E-3</v>
      </c>
      <c r="AD17" s="13">
        <v>2.4758680861999131E-3</v>
      </c>
      <c r="AE17" s="13">
        <v>2.7973971921834241E-2</v>
      </c>
      <c r="AF17" s="13">
        <v>-1.3577686870599544E-2</v>
      </c>
      <c r="AG17" s="13">
        <v>3.2036064887240215E-2</v>
      </c>
      <c r="AH17" s="13">
        <v>5.0916684629256515E-3</v>
      </c>
      <c r="AI17" s="14" t="s">
        <v>135</v>
      </c>
      <c r="AJ17" s="13">
        <v>-1.3987764827299326E-2</v>
      </c>
      <c r="AK17" s="13">
        <v>1.2478191230311811E-2</v>
      </c>
      <c r="AL17" s="13">
        <v>3.7231622592968208E-2</v>
      </c>
      <c r="AM17" s="15">
        <v>3.2418972927132923E-2</v>
      </c>
    </row>
    <row r="18" spans="1:39" ht="24">
      <c r="A18" s="10" t="s">
        <v>53</v>
      </c>
      <c r="B18" s="11" t="s">
        <v>40</v>
      </c>
      <c r="C18" s="12">
        <v>2.1880735541053666E-3</v>
      </c>
      <c r="D18" s="13">
        <v>3.2934141055525598E-2</v>
      </c>
      <c r="E18" s="13">
        <v>1.073377052845533E-2</v>
      </c>
      <c r="F18" s="13">
        <v>1.6090854349248677E-2</v>
      </c>
      <c r="G18" s="13">
        <v>4.2943876334953807E-2</v>
      </c>
      <c r="H18" s="13">
        <v>-6.7013815340865989E-3</v>
      </c>
      <c r="I18" s="13">
        <v>2.8658211347521487E-2</v>
      </c>
      <c r="J18" s="13">
        <v>4.7857963487706514E-3</v>
      </c>
      <c r="K18" s="13">
        <v>-1.1612309249651311E-2</v>
      </c>
      <c r="L18" s="13">
        <v>2.0724638255198755E-2</v>
      </c>
      <c r="M18" s="13">
        <v>4.1547737925943094E-2</v>
      </c>
      <c r="N18" s="13">
        <v>4.5495786122606407E-4</v>
      </c>
      <c r="O18" s="13">
        <v>3.2828468410052797E-2</v>
      </c>
      <c r="P18" s="13">
        <v>1.568566536458595E-2</v>
      </c>
      <c r="Q18" s="13">
        <v>1.6686547061652981E-2</v>
      </c>
      <c r="R18" s="13">
        <v>-2.5926988967233792E-3</v>
      </c>
      <c r="S18" s="13">
        <v>3.3903356013125434E-2</v>
      </c>
      <c r="T18" s="13">
        <v>2.113482103337929E-2</v>
      </c>
      <c r="U18" s="13">
        <v>-2.4106418734527648E-3</v>
      </c>
      <c r="V18" s="13">
        <v>-9.4570747491647383E-3</v>
      </c>
      <c r="W18" s="13">
        <v>2.9493866294277648E-2</v>
      </c>
      <c r="X18" s="13">
        <v>-3.7614277890356505E-2</v>
      </c>
      <c r="Y18" s="14" t="s">
        <v>105</v>
      </c>
      <c r="Z18" s="13">
        <v>-2.0283544926584476E-2</v>
      </c>
      <c r="AA18" s="13">
        <v>2.7775027431298345E-2</v>
      </c>
      <c r="AB18" s="13">
        <v>3.9295140485618961E-2</v>
      </c>
      <c r="AC18" s="13">
        <v>-3.8431119916855411E-2</v>
      </c>
      <c r="AD18" s="13">
        <v>-1.8665074940283442E-2</v>
      </c>
      <c r="AE18" s="13">
        <v>1.7598730175988106E-3</v>
      </c>
      <c r="AF18" s="13">
        <v>-1.0916149472961797E-3</v>
      </c>
      <c r="AG18" s="13">
        <v>-4.313413161550283E-3</v>
      </c>
      <c r="AH18" s="13">
        <v>1.3452239378939691E-3</v>
      </c>
      <c r="AI18" s="13">
        <v>1.5845521669249966E-2</v>
      </c>
      <c r="AJ18" s="13">
        <v>-3.8373931884875971E-2</v>
      </c>
      <c r="AK18" s="13">
        <v>-1.1554468620785961E-2</v>
      </c>
      <c r="AL18" s="13">
        <v>-4.1048692751359056E-2</v>
      </c>
      <c r="AM18" s="15">
        <v>-1.4486251748254042E-3</v>
      </c>
    </row>
    <row r="19" spans="1:39" ht="24">
      <c r="A19" s="10" t="s">
        <v>54</v>
      </c>
      <c r="B19" s="11" t="s">
        <v>40</v>
      </c>
      <c r="C19" s="12">
        <v>-8.6681657635580452E-3</v>
      </c>
      <c r="D19" s="13">
        <v>-1.0067571387315868E-2</v>
      </c>
      <c r="E19" s="13">
        <v>3.7066410449887433E-3</v>
      </c>
      <c r="F19" s="13">
        <v>-3.1371197494919886E-2</v>
      </c>
      <c r="G19" s="13">
        <v>3.5158599721812718E-3</v>
      </c>
      <c r="H19" s="14" t="s">
        <v>168</v>
      </c>
      <c r="I19" s="13">
        <v>-6.6614187186207425E-3</v>
      </c>
      <c r="J19" s="13">
        <v>-1.3684287496035771E-2</v>
      </c>
      <c r="K19" s="13">
        <v>-3.0104124100419571E-2</v>
      </c>
      <c r="L19" s="13">
        <v>3.901060846971035E-3</v>
      </c>
      <c r="M19" s="13">
        <v>1.9513201064017702E-2</v>
      </c>
      <c r="N19" s="13">
        <v>-1.0047587040915306E-2</v>
      </c>
      <c r="O19" s="13">
        <v>-4.7275280068462234E-4</v>
      </c>
      <c r="P19" s="13">
        <v>-3.206945303956709E-2</v>
      </c>
      <c r="Q19" s="13">
        <v>-2.0990144363032152E-2</v>
      </c>
      <c r="R19" s="13">
        <v>-1.8795462284760259E-2</v>
      </c>
      <c r="S19" s="13">
        <v>2.7871443679127715E-2</v>
      </c>
      <c r="T19" s="14" t="s">
        <v>79</v>
      </c>
      <c r="U19" s="13">
        <v>-5.9637180371485627E-3</v>
      </c>
      <c r="V19" s="13">
        <v>-2.0910293727669578E-4</v>
      </c>
      <c r="W19" s="13">
        <v>-1.5617114607301865E-2</v>
      </c>
      <c r="X19" s="13">
        <v>1.7946639602099722E-3</v>
      </c>
      <c r="Y19" s="13">
        <v>2.1214748483443152E-2</v>
      </c>
      <c r="Z19" s="13">
        <v>5.3322470548023849E-3</v>
      </c>
      <c r="AA19" s="13">
        <v>4.1430324087369109E-2</v>
      </c>
      <c r="AB19" s="13">
        <v>3.0431011498567567E-2</v>
      </c>
      <c r="AC19" s="13">
        <v>1.758467765083381E-2</v>
      </c>
      <c r="AD19" s="13">
        <v>1.0123145252359817E-2</v>
      </c>
      <c r="AE19" s="13">
        <v>7.1508808799746592E-3</v>
      </c>
      <c r="AF19" s="13">
        <v>3.5792073610156537E-2</v>
      </c>
      <c r="AG19" s="13">
        <v>1.437743286398405E-2</v>
      </c>
      <c r="AH19" s="13">
        <v>1.044814692563834E-2</v>
      </c>
      <c r="AI19" s="13">
        <v>3.1288164826942765E-2</v>
      </c>
      <c r="AJ19" s="13">
        <v>2.5670795162897594E-2</v>
      </c>
      <c r="AK19" s="13">
        <v>4.6307419748664348E-2</v>
      </c>
      <c r="AL19" s="13">
        <v>5.1126228357690822E-3</v>
      </c>
      <c r="AM19" s="15">
        <v>-6.4172039085021626E-4</v>
      </c>
    </row>
    <row r="20" spans="1:39" ht="24">
      <c r="A20" s="10" t="s">
        <v>55</v>
      </c>
      <c r="B20" s="11" t="s">
        <v>40</v>
      </c>
      <c r="C20" s="12">
        <v>-4.4996228439867503E-2</v>
      </c>
      <c r="D20" s="13">
        <v>-1.2907263605704088E-2</v>
      </c>
      <c r="E20" s="13">
        <v>-1.4960206770364462E-2</v>
      </c>
      <c r="F20" s="13">
        <v>-8.7498934246372801E-3</v>
      </c>
      <c r="G20" s="13">
        <v>5.5685306841652326E-3</v>
      </c>
      <c r="H20" s="13">
        <v>-2.4349936520021535E-2</v>
      </c>
      <c r="I20" s="13">
        <v>-1.9825879671631769E-2</v>
      </c>
      <c r="J20" s="13">
        <v>7.3555605610008705E-3</v>
      </c>
      <c r="K20" s="14" t="s">
        <v>180</v>
      </c>
      <c r="L20" s="13">
        <v>-6.1779533987785023E-4</v>
      </c>
      <c r="M20" s="13">
        <v>2.698571885702096E-2</v>
      </c>
      <c r="N20" s="13">
        <v>-2.2450885027682468E-2</v>
      </c>
      <c r="O20" s="14" t="s">
        <v>79</v>
      </c>
      <c r="P20" s="13">
        <v>-2.6527076507825542E-2</v>
      </c>
      <c r="Q20" s="13">
        <v>5.2691914493979038E-3</v>
      </c>
      <c r="R20" s="13">
        <v>-1.8016742336008328E-2</v>
      </c>
      <c r="S20" s="13">
        <v>1.9232543321281687E-2</v>
      </c>
      <c r="T20" s="13">
        <v>-4.7372376720197741E-4</v>
      </c>
      <c r="U20" s="13">
        <v>-1.636525486246217E-2</v>
      </c>
      <c r="V20" s="13">
        <v>-1.4294969359164843E-2</v>
      </c>
      <c r="W20" s="13">
        <v>7.8113974596581469E-3</v>
      </c>
      <c r="X20" s="13">
        <v>-1.601682121690028E-2</v>
      </c>
      <c r="Y20" s="13">
        <v>3.2926976451268991E-2</v>
      </c>
      <c r="Z20" s="13">
        <v>4.1496358873636577E-2</v>
      </c>
      <c r="AA20" s="13">
        <v>4.4893612617236373E-2</v>
      </c>
      <c r="AB20" s="13">
        <v>2.757502432776382E-2</v>
      </c>
      <c r="AC20" s="13">
        <v>-8.8160365965902418E-3</v>
      </c>
      <c r="AD20" s="13">
        <v>1.2408054298082971E-2</v>
      </c>
      <c r="AE20" s="13">
        <v>3.2082256802715398E-2</v>
      </c>
      <c r="AF20" s="13">
        <v>2.299744353466221E-2</v>
      </c>
      <c r="AG20" s="13">
        <v>3.7578429727544778E-2</v>
      </c>
      <c r="AH20" s="13">
        <v>8.2053915574057112E-3</v>
      </c>
      <c r="AI20" s="13">
        <v>1.9601868900521952E-3</v>
      </c>
      <c r="AJ20" s="13">
        <v>-5.5396442290375561E-3</v>
      </c>
      <c r="AK20" s="13">
        <v>1.438309357527014E-2</v>
      </c>
      <c r="AL20" s="13">
        <v>4.4905806969398939E-3</v>
      </c>
      <c r="AM20" s="15">
        <v>3.4781546561120126E-2</v>
      </c>
    </row>
    <row r="21" spans="1:39" ht="24">
      <c r="A21" s="10" t="s">
        <v>56</v>
      </c>
      <c r="B21" s="11" t="s">
        <v>40</v>
      </c>
      <c r="C21" s="12">
        <v>-2.0319959087404301E-2</v>
      </c>
      <c r="D21" s="13">
        <v>-3.0991317868487352E-2</v>
      </c>
      <c r="E21" s="13">
        <v>-3.3102262903760019E-2</v>
      </c>
      <c r="F21" s="13">
        <v>-1.340545572277458E-2</v>
      </c>
      <c r="G21" s="13">
        <v>-4.3495524161912486E-3</v>
      </c>
      <c r="H21" s="13">
        <v>-4.6768777358424593E-2</v>
      </c>
      <c r="I21" s="13">
        <v>-3.1160345700477373E-2</v>
      </c>
      <c r="J21" s="13">
        <v>-4.0134446825567077E-2</v>
      </c>
      <c r="K21" s="13">
        <v>-2.7592825367679874E-2</v>
      </c>
      <c r="L21" s="13">
        <v>-1.7867827101617099E-2</v>
      </c>
      <c r="M21" s="13">
        <v>3.8074026509158421E-2</v>
      </c>
      <c r="N21" s="14" t="s">
        <v>105</v>
      </c>
      <c r="O21" s="13">
        <v>-2.2399623699370971E-2</v>
      </c>
      <c r="P21" s="13">
        <v>-2.0565048020556784E-2</v>
      </c>
      <c r="Q21" s="13">
        <v>-6.6573680409545161E-3</v>
      </c>
      <c r="R21" s="13">
        <v>-5.9184383367128033E-3</v>
      </c>
      <c r="S21" s="13">
        <v>-6.1789839432477419E-3</v>
      </c>
      <c r="T21" s="13">
        <v>-1.0018348742140774E-2</v>
      </c>
      <c r="U21" s="13">
        <v>1.796743855317387E-2</v>
      </c>
      <c r="V21" s="13">
        <v>3.7426196138390529E-3</v>
      </c>
      <c r="W21" s="13">
        <v>2.3371564421553158E-3</v>
      </c>
      <c r="X21" s="13">
        <v>-2.2632175409606738E-2</v>
      </c>
      <c r="Y21" s="13">
        <v>4.5426100994348643E-4</v>
      </c>
      <c r="Z21" s="13">
        <v>1.2462241906321867E-2</v>
      </c>
      <c r="AA21" s="13">
        <v>4.7347737457776968E-3</v>
      </c>
      <c r="AB21" s="13">
        <v>1.2928825602379552E-2</v>
      </c>
      <c r="AC21" s="13">
        <v>2.7512517483648389E-2</v>
      </c>
      <c r="AD21" s="13">
        <v>2.9335043374594888E-2</v>
      </c>
      <c r="AE21" s="13">
        <v>4.213390382359925E-3</v>
      </c>
      <c r="AF21" s="13">
        <v>2.6815991571805121E-2</v>
      </c>
      <c r="AG21" s="13">
        <v>9.3531448777889395E-3</v>
      </c>
      <c r="AH21" s="13">
        <v>3.3446139815732731E-2</v>
      </c>
      <c r="AI21" s="13">
        <v>1.9434488090339878E-3</v>
      </c>
      <c r="AJ21" s="13">
        <v>2.0570120867509235E-2</v>
      </c>
      <c r="AK21" s="14" t="s">
        <v>109</v>
      </c>
      <c r="AL21" s="13">
        <v>7.769824552350317E-4</v>
      </c>
      <c r="AM21" s="15">
        <v>2.2168031529850512E-2</v>
      </c>
    </row>
    <row r="22" spans="1:39" ht="24">
      <c r="A22" s="10" t="s">
        <v>57</v>
      </c>
      <c r="B22" s="11" t="s">
        <v>40</v>
      </c>
      <c r="C22" s="12">
        <v>-3.7972364224849245E-2</v>
      </c>
      <c r="D22" s="13">
        <v>-1.7926619630907196E-2</v>
      </c>
      <c r="E22" s="13">
        <v>-6.4248768430615584E-3</v>
      </c>
      <c r="F22" s="13">
        <v>-5.0422820731180727E-3</v>
      </c>
      <c r="G22" s="13">
        <v>-1.8926128474271182E-2</v>
      </c>
      <c r="H22" s="13">
        <v>-4.8664232924819632E-2</v>
      </c>
      <c r="I22" s="13">
        <v>-1.3771643091752606E-2</v>
      </c>
      <c r="J22" s="14" t="s">
        <v>115</v>
      </c>
      <c r="K22" s="13">
        <v>-2.1753490822210526E-2</v>
      </c>
      <c r="L22" s="13">
        <v>-1.7497821248629856E-2</v>
      </c>
      <c r="M22" s="13">
        <v>-7.1820294589204194E-3</v>
      </c>
      <c r="N22" s="13">
        <v>3.7239677893882057E-3</v>
      </c>
      <c r="O22" s="13">
        <v>-1.4122974715166754E-2</v>
      </c>
      <c r="P22" s="13">
        <v>-9.828135297373997E-3</v>
      </c>
      <c r="Q22" s="13">
        <v>-3.2247130139166157E-2</v>
      </c>
      <c r="R22" s="13">
        <v>-6.0531187211205206E-3</v>
      </c>
      <c r="S22" s="13">
        <v>1.274563727899403E-2</v>
      </c>
      <c r="T22" s="13">
        <v>-1.9832528528699968E-4</v>
      </c>
      <c r="U22" s="14" t="s">
        <v>95</v>
      </c>
      <c r="V22" s="14" t="s">
        <v>116</v>
      </c>
      <c r="W22" s="13">
        <v>1.5846184491616813E-2</v>
      </c>
      <c r="X22" s="13">
        <v>5.8775324627360849E-4</v>
      </c>
      <c r="Y22" s="13">
        <v>-9.3837691363768388E-3</v>
      </c>
      <c r="Z22" s="13">
        <v>5.502436388146072E-3</v>
      </c>
      <c r="AA22" s="13">
        <v>1.2411308077101522E-2</v>
      </c>
      <c r="AB22" s="13">
        <v>1.7718734399222374E-2</v>
      </c>
      <c r="AC22" s="13">
        <v>2.8276717496868962E-2</v>
      </c>
      <c r="AD22" s="14" t="s">
        <v>125</v>
      </c>
      <c r="AE22" s="13">
        <v>-7.0606476593460922E-3</v>
      </c>
      <c r="AF22" s="13">
        <v>2.5547774459173996E-2</v>
      </c>
      <c r="AG22" s="13">
        <v>-2.8220332822028409E-4</v>
      </c>
      <c r="AH22" s="13">
        <v>3.0607687539361238E-2</v>
      </c>
      <c r="AI22" s="13">
        <v>-3.8259630379579479E-3</v>
      </c>
      <c r="AJ22" s="14" t="s">
        <v>119</v>
      </c>
      <c r="AK22" s="14" t="s">
        <v>109</v>
      </c>
      <c r="AL22" s="13">
        <v>9.2162569945634012E-3</v>
      </c>
      <c r="AM22" s="15">
        <v>9.4805277176368795E-3</v>
      </c>
    </row>
    <row r="23" spans="1:39" ht="24">
      <c r="A23" s="10" t="s">
        <v>58</v>
      </c>
      <c r="B23" s="11" t="s">
        <v>40</v>
      </c>
      <c r="C23" s="12">
        <v>2.1020328028903839E-2</v>
      </c>
      <c r="D23" s="13">
        <v>-4.8296023243842363E-2</v>
      </c>
      <c r="E23" s="13">
        <v>-3.0704942972548797E-2</v>
      </c>
      <c r="F23" s="13">
        <v>-1.0369384240813411E-2</v>
      </c>
      <c r="G23" s="13">
        <v>-3.0294939067859086E-2</v>
      </c>
      <c r="H23" s="13">
        <v>-3.3430859485888816E-2</v>
      </c>
      <c r="I23" s="13">
        <v>-9.5515127996645219E-3</v>
      </c>
      <c r="J23" s="13">
        <v>-2.9858995432892881E-2</v>
      </c>
      <c r="K23" s="13">
        <v>-2.0698905168303423E-2</v>
      </c>
      <c r="L23" s="13">
        <v>-4.0768166106457469E-2</v>
      </c>
      <c r="M23" s="13">
        <v>2.2483021462750786E-3</v>
      </c>
      <c r="N23" s="13">
        <v>1.7775742825654049E-2</v>
      </c>
      <c r="O23" s="13">
        <v>-1.6155286403048381E-2</v>
      </c>
      <c r="P23" s="13">
        <v>-1.3100389865109278E-3</v>
      </c>
      <c r="Q23" s="13">
        <v>-3.2702674196433169E-2</v>
      </c>
      <c r="R23" s="13">
        <v>-8.4485244297945877E-3</v>
      </c>
      <c r="S23" s="13">
        <v>4.0222739738630768E-3</v>
      </c>
      <c r="T23" s="13">
        <v>-5.878837335817501E-3</v>
      </c>
      <c r="U23" s="14" t="s">
        <v>116</v>
      </c>
      <c r="V23" s="14" t="s">
        <v>95</v>
      </c>
      <c r="W23" s="13">
        <v>-2.4048553798730839E-2</v>
      </c>
      <c r="X23" s="13">
        <v>2.9114317456669897E-2</v>
      </c>
      <c r="Y23" s="13">
        <v>-2.4010296268469336E-3</v>
      </c>
      <c r="Z23" s="13">
        <v>7.8552783650243305E-3</v>
      </c>
      <c r="AA23" s="13">
        <v>4.7412020144842627E-3</v>
      </c>
      <c r="AB23" s="13">
        <v>1.5256151967361156E-2</v>
      </c>
      <c r="AC23" s="13">
        <v>3.1075978218909561E-2</v>
      </c>
      <c r="AD23" s="13">
        <v>2.1953507449382553E-2</v>
      </c>
      <c r="AE23" s="13">
        <v>-1.3611897137524778E-2</v>
      </c>
      <c r="AF23" s="13">
        <v>1.7669514997484367E-2</v>
      </c>
      <c r="AG23" s="13">
        <v>1.1286687691467566E-2</v>
      </c>
      <c r="AH23" s="13">
        <v>3.7604161507425835E-2</v>
      </c>
      <c r="AI23" s="13">
        <v>-7.2575918869750939E-3</v>
      </c>
      <c r="AJ23" s="14" t="s">
        <v>133</v>
      </c>
      <c r="AK23" s="13">
        <v>2.6389238522536808E-2</v>
      </c>
      <c r="AL23" s="14" t="s">
        <v>109</v>
      </c>
      <c r="AM23" s="15">
        <v>1.2433734319750384E-2</v>
      </c>
    </row>
    <row r="24" spans="1:39" ht="24">
      <c r="A24" s="10" t="s">
        <v>59</v>
      </c>
      <c r="B24" s="11" t="s">
        <v>40</v>
      </c>
      <c r="C24" s="12">
        <v>4.2260592806349064E-2</v>
      </c>
      <c r="D24" s="13">
        <v>2.0972729269137298E-2</v>
      </c>
      <c r="E24" s="13">
        <v>-2.9767651405142832E-2</v>
      </c>
      <c r="F24" s="13">
        <v>-2.1849346437806959E-2</v>
      </c>
      <c r="G24" s="14" t="s">
        <v>101</v>
      </c>
      <c r="H24" s="13">
        <v>-2.6154008170595388E-2</v>
      </c>
      <c r="I24" s="13">
        <v>-2.0951287668374317E-2</v>
      </c>
      <c r="J24" s="13">
        <v>-3.7142420272093012E-3</v>
      </c>
      <c r="K24" s="13">
        <v>-2.4638010325211023E-2</v>
      </c>
      <c r="L24" s="13">
        <v>1.1813363039918682E-2</v>
      </c>
      <c r="M24" s="13">
        <v>-1.8503793262097602E-2</v>
      </c>
      <c r="N24" s="13">
        <v>-4.3356482874927701E-3</v>
      </c>
      <c r="O24" s="13">
        <v>5.5426499314919254E-3</v>
      </c>
      <c r="P24" s="13">
        <v>-1.155564296680048E-2</v>
      </c>
      <c r="Q24" s="13">
        <v>-5.4278349553604516E-3</v>
      </c>
      <c r="R24" s="13">
        <v>-3.1979262329288681E-2</v>
      </c>
      <c r="S24" s="13">
        <v>3.4630068336912956E-2</v>
      </c>
      <c r="T24" s="13">
        <v>3.4976675303642836E-3</v>
      </c>
      <c r="U24" s="13">
        <v>-3.0509599568352686E-2</v>
      </c>
      <c r="V24" s="13">
        <v>-1.9043679491050545E-2</v>
      </c>
      <c r="W24" s="13">
        <v>-1.6969103672269538E-2</v>
      </c>
      <c r="X24" s="13">
        <v>-2.904444729596966E-2</v>
      </c>
      <c r="Y24" s="13">
        <v>4.2830042852089224E-2</v>
      </c>
      <c r="Z24" s="13">
        <v>1.6857829744112797E-2</v>
      </c>
      <c r="AA24" s="14" t="s">
        <v>120</v>
      </c>
      <c r="AB24" s="13">
        <v>4.5255609844333168E-2</v>
      </c>
      <c r="AC24" s="13">
        <v>1.782121161674222E-2</v>
      </c>
      <c r="AD24" s="13">
        <v>8.4190891674598214E-3</v>
      </c>
      <c r="AE24" s="13">
        <v>1.9993509477880509E-2</v>
      </c>
      <c r="AF24" s="13">
        <v>1.3069651346440435E-2</v>
      </c>
      <c r="AG24" s="13">
        <v>3.4659890633939566E-2</v>
      </c>
      <c r="AH24" s="13">
        <v>2.8825743763604375E-2</v>
      </c>
      <c r="AI24" s="13">
        <v>2.1634620371954114E-2</v>
      </c>
      <c r="AJ24" s="13">
        <v>-3.4311202268758213E-3</v>
      </c>
      <c r="AK24" s="13">
        <v>1.7523667979015427E-2</v>
      </c>
      <c r="AL24" s="13">
        <v>-6.2805491766070032E-3</v>
      </c>
      <c r="AM24" s="15">
        <v>2.7028283594379629E-2</v>
      </c>
    </row>
    <row r="25" spans="1:39" ht="24">
      <c r="A25" s="10" t="s">
        <v>60</v>
      </c>
      <c r="B25" s="11" t="s">
        <v>40</v>
      </c>
      <c r="C25" s="16" t="s">
        <v>193</v>
      </c>
      <c r="D25" s="13">
        <v>-1.8964476525508138E-2</v>
      </c>
      <c r="E25" s="13">
        <v>-5.2214049082161054E-3</v>
      </c>
      <c r="F25" s="13">
        <v>1.3946208823854259E-2</v>
      </c>
      <c r="G25" s="13">
        <v>-3.6810238901572125E-3</v>
      </c>
      <c r="H25" s="13">
        <v>-7.1377298292793446E-3</v>
      </c>
      <c r="I25" s="13">
        <v>1.5437069369330193E-2</v>
      </c>
      <c r="J25" s="14" t="s">
        <v>121</v>
      </c>
      <c r="K25" s="14" t="s">
        <v>95</v>
      </c>
      <c r="L25" s="13">
        <v>-1.1414503423063065E-2</v>
      </c>
      <c r="M25" s="13">
        <v>-3.868081981565559E-2</v>
      </c>
      <c r="N25" s="13">
        <v>-3.9616395163210499E-2</v>
      </c>
      <c r="O25" s="13">
        <v>7.2493248535286658E-3</v>
      </c>
      <c r="P25" s="13">
        <v>1.9410708046173641E-3</v>
      </c>
      <c r="Q25" s="13">
        <v>-1.2853236704033573E-2</v>
      </c>
      <c r="R25" s="13">
        <v>-2.1416768584549679E-2</v>
      </c>
      <c r="S25" s="13">
        <v>-1.6254897681140097E-2</v>
      </c>
      <c r="T25" s="13">
        <v>-1.3460175563385711E-2</v>
      </c>
      <c r="U25" s="13">
        <v>-2.9819729080552217E-2</v>
      </c>
      <c r="V25" s="14" t="s">
        <v>115</v>
      </c>
      <c r="W25" s="13">
        <v>-2.4653372239700311E-2</v>
      </c>
      <c r="X25" s="13">
        <v>3.4932636589750446E-2</v>
      </c>
      <c r="Y25" s="13">
        <v>4.7310247052248598E-3</v>
      </c>
      <c r="Z25" s="13">
        <v>3.2510960467573735E-2</v>
      </c>
      <c r="AA25" s="13">
        <v>4.1944172695867719E-2</v>
      </c>
      <c r="AB25" s="13">
        <v>2.2498037123226775E-2</v>
      </c>
      <c r="AC25" s="14" t="s">
        <v>95</v>
      </c>
      <c r="AD25" s="13">
        <v>4.5783493138850054E-3</v>
      </c>
      <c r="AE25" s="13">
        <v>-4.6983669571026227E-3</v>
      </c>
      <c r="AF25" s="13">
        <v>1.1360308958017679E-5</v>
      </c>
      <c r="AG25" s="13">
        <v>-4.8085058126036148E-3</v>
      </c>
      <c r="AH25" s="13">
        <v>2.0287225204239579E-2</v>
      </c>
      <c r="AI25" s="14" t="s">
        <v>133</v>
      </c>
      <c r="AJ25" s="13">
        <v>3.4997134815306363E-2</v>
      </c>
      <c r="AK25" s="13">
        <v>-1.6294826411409967E-2</v>
      </c>
      <c r="AL25" s="13">
        <v>4.3740678818004156E-2</v>
      </c>
      <c r="AM25" s="15">
        <v>2.1945137883360215E-2</v>
      </c>
    </row>
    <row r="26" spans="1:39" ht="24">
      <c r="A26" s="10" t="s">
        <v>61</v>
      </c>
      <c r="B26" s="11" t="s">
        <v>40</v>
      </c>
      <c r="C26" s="16" t="s">
        <v>160</v>
      </c>
      <c r="D26" s="13">
        <v>-3.2586756204738168E-3</v>
      </c>
      <c r="E26" s="13">
        <v>2.3661915298540278E-2</v>
      </c>
      <c r="F26" s="13">
        <v>-1.7032032317333034E-2</v>
      </c>
      <c r="G26" s="13">
        <v>1.7509767283051075E-2</v>
      </c>
      <c r="H26" s="13">
        <v>-1.5667358769944646E-2</v>
      </c>
      <c r="I26" s="13">
        <v>1.2454699369516398E-2</v>
      </c>
      <c r="J26" s="13">
        <v>-1.6433159194344776E-2</v>
      </c>
      <c r="K26" s="13">
        <v>-1.9074455135233436E-2</v>
      </c>
      <c r="L26" s="13">
        <v>-1.8368504140547773E-4</v>
      </c>
      <c r="M26" s="13">
        <v>4.7737707950785017E-2</v>
      </c>
      <c r="N26" s="14" t="s">
        <v>109</v>
      </c>
      <c r="O26" s="13">
        <v>1.4288803600253324E-2</v>
      </c>
      <c r="P26" s="13">
        <v>-2.4057510462383342E-3</v>
      </c>
      <c r="Q26" s="13">
        <v>2.2771103841632414E-2</v>
      </c>
      <c r="R26" s="13">
        <v>1.474309069647901E-2</v>
      </c>
      <c r="S26" s="13">
        <v>2.7899932065559262E-2</v>
      </c>
      <c r="T26" s="13">
        <v>4.5976518583286254E-2</v>
      </c>
      <c r="U26" s="13">
        <v>2.6574427150174929E-2</v>
      </c>
      <c r="V26" s="14" t="s">
        <v>109</v>
      </c>
      <c r="W26" s="13">
        <v>3.8877459408404556E-2</v>
      </c>
      <c r="X26" s="13">
        <v>-3.3924199390042563E-2</v>
      </c>
      <c r="Y26" s="13">
        <v>-1.1517759172186526E-2</v>
      </c>
      <c r="Z26" s="13">
        <v>-2.1300800027707501E-2</v>
      </c>
      <c r="AA26" s="13">
        <v>3.1584606217750616E-3</v>
      </c>
      <c r="AB26" s="13">
        <v>-3.9115672154949295E-3</v>
      </c>
      <c r="AC26" s="13">
        <v>-2.7056727801306572E-2</v>
      </c>
      <c r="AD26" s="13">
        <v>-1.4809389257519791E-2</v>
      </c>
      <c r="AE26" s="13">
        <v>-1.9397357099770907E-2</v>
      </c>
      <c r="AF26" s="13">
        <v>9.5910585994665558E-3</v>
      </c>
      <c r="AG26" s="13">
        <v>-1.2247667751268541E-2</v>
      </c>
      <c r="AH26" s="13">
        <v>2.7716239407667442E-2</v>
      </c>
      <c r="AI26" s="13">
        <v>-1.8497082266809465E-2</v>
      </c>
      <c r="AJ26" s="13">
        <v>1.1546171357171566E-2</v>
      </c>
      <c r="AK26" s="14" t="s">
        <v>101</v>
      </c>
      <c r="AL26" s="13">
        <v>-2.0599216939444807E-2</v>
      </c>
      <c r="AM26" s="15">
        <v>7.6530272693684442E-4</v>
      </c>
    </row>
    <row r="27" spans="1:39" ht="24">
      <c r="A27" s="10" t="s">
        <v>62</v>
      </c>
      <c r="B27" s="11" t="s">
        <v>40</v>
      </c>
      <c r="C27" s="12">
        <v>3.7372240801313697E-2</v>
      </c>
      <c r="D27" s="13">
        <v>-2.3922986962217556E-2</v>
      </c>
      <c r="E27" s="13">
        <v>-8.1733144588128429E-3</v>
      </c>
      <c r="F27" s="13">
        <v>-6.4559739386167644E-3</v>
      </c>
      <c r="G27" s="13">
        <v>-1.8407093848851648E-2</v>
      </c>
      <c r="H27" s="13">
        <v>-4.0496366685031003E-2</v>
      </c>
      <c r="I27" s="13">
        <v>-1.1313277144078886E-2</v>
      </c>
      <c r="J27" s="13">
        <v>-3.8830004015599093E-2</v>
      </c>
      <c r="K27" s="13">
        <v>-4.7092571526326614E-2</v>
      </c>
      <c r="L27" s="13">
        <v>1.9412068225134287E-3</v>
      </c>
      <c r="M27" s="14" t="s">
        <v>116</v>
      </c>
      <c r="N27" s="13">
        <v>3.7730726078319961E-2</v>
      </c>
      <c r="O27" s="13">
        <v>2.6684444535901641E-2</v>
      </c>
      <c r="P27" s="13">
        <v>-2.5502216346916125E-2</v>
      </c>
      <c r="Q27" s="13">
        <v>-2.450173309199747E-2</v>
      </c>
      <c r="R27" s="13">
        <v>-3.1414989826892031E-2</v>
      </c>
      <c r="S27" s="13">
        <v>2.885768504765034E-2</v>
      </c>
      <c r="T27" s="13">
        <v>1.9281228906838695E-2</v>
      </c>
      <c r="U27" s="13">
        <v>2.2547754158622505E-3</v>
      </c>
      <c r="V27" s="13">
        <v>-7.2033378628604643E-3</v>
      </c>
      <c r="W27" s="13">
        <v>7.6840325347069171E-3</v>
      </c>
      <c r="X27" s="13">
        <v>-1.9115832698649197E-2</v>
      </c>
      <c r="Y27" s="13">
        <v>4.1203267066852726E-2</v>
      </c>
      <c r="Z27" s="13">
        <v>-1.3216364859447556E-2</v>
      </c>
      <c r="AA27" s="13">
        <v>4.3148275246545825E-2</v>
      </c>
      <c r="AB27" s="13">
        <v>3.2770258330262932E-2</v>
      </c>
      <c r="AC27" s="13">
        <v>-7.5923645515825477E-3</v>
      </c>
      <c r="AD27" s="13">
        <v>4.0011512218729263E-2</v>
      </c>
      <c r="AE27" s="13">
        <v>3.3566810193746958E-2</v>
      </c>
      <c r="AF27" s="13">
        <v>3.384640806641262E-2</v>
      </c>
      <c r="AG27" s="13">
        <v>2.2451357471030234E-2</v>
      </c>
      <c r="AH27" s="13">
        <v>1.891491637259337E-2</v>
      </c>
      <c r="AI27" s="13">
        <v>1.2249019724429922E-2</v>
      </c>
      <c r="AJ27" s="13">
        <v>1.0363754496560827E-2</v>
      </c>
      <c r="AK27" s="13">
        <v>4.7495214413957508E-2</v>
      </c>
      <c r="AL27" s="13">
        <v>3.9517904523956203E-3</v>
      </c>
      <c r="AM27" s="15">
        <v>2.1465589918204173E-2</v>
      </c>
    </row>
    <row r="28" spans="1:39" ht="24">
      <c r="A28" s="10" t="s">
        <v>63</v>
      </c>
      <c r="B28" s="11" t="s">
        <v>40</v>
      </c>
      <c r="C28" s="12">
        <v>2.8549496403661161E-2</v>
      </c>
      <c r="D28" s="14" t="s">
        <v>161</v>
      </c>
      <c r="E28" s="13">
        <v>2.5488097780322187E-2</v>
      </c>
      <c r="F28" s="13">
        <v>3.2816134806209256E-2</v>
      </c>
      <c r="G28" s="13">
        <v>2.6910151954357024E-2</v>
      </c>
      <c r="H28" s="13">
        <v>2.25037383883845E-2</v>
      </c>
      <c r="I28" s="13">
        <v>3.2221644091406779E-2</v>
      </c>
      <c r="J28" s="13">
        <v>2.2044201782131043E-2</v>
      </c>
      <c r="K28" s="13">
        <v>2.4228059255059841E-2</v>
      </c>
      <c r="L28" s="13">
        <v>6.7934771066145471E-3</v>
      </c>
      <c r="M28" s="13">
        <v>2.1482217540747195E-2</v>
      </c>
      <c r="N28" s="13">
        <v>2.1978816008986261E-2</v>
      </c>
      <c r="O28" s="13">
        <v>3.4422128147394745E-2</v>
      </c>
      <c r="P28" s="13">
        <v>2.4714853875954439E-2</v>
      </c>
      <c r="Q28" s="13">
        <v>3.2606725599085805E-2</v>
      </c>
      <c r="R28" s="13">
        <v>4.2023676520044344E-2</v>
      </c>
      <c r="S28" s="13">
        <v>2.1772472932622199E-2</v>
      </c>
      <c r="T28" s="13">
        <v>-6.3811104286017615E-4</v>
      </c>
      <c r="U28" s="13">
        <v>1.2458870111692305E-2</v>
      </c>
      <c r="V28" s="13">
        <v>9.5018184306236066E-3</v>
      </c>
      <c r="W28" s="13">
        <v>-7.5724041129593802E-3</v>
      </c>
      <c r="X28" s="13">
        <v>5.7603458308285007E-3</v>
      </c>
      <c r="Y28" s="13">
        <v>-1.4330308371427623E-3</v>
      </c>
      <c r="Z28" s="13">
        <v>1.5876419576039268E-2</v>
      </c>
      <c r="AA28" s="13">
        <v>-2.7160120893241661E-2</v>
      </c>
      <c r="AB28" s="13">
        <v>1.2986680174375261E-2</v>
      </c>
      <c r="AC28" s="13">
        <v>-4.0534749923850033E-2</v>
      </c>
      <c r="AD28" s="13">
        <v>-4.7980210915832232E-2</v>
      </c>
      <c r="AE28" s="13">
        <v>-1.5475086226163304E-2</v>
      </c>
      <c r="AF28" s="13">
        <v>5.4554520444480596E-4</v>
      </c>
      <c r="AG28" s="13">
        <v>-1.5882709101226397E-2</v>
      </c>
      <c r="AH28" s="14" t="s">
        <v>177</v>
      </c>
      <c r="AI28" s="13">
        <v>1.6815693496166357E-3</v>
      </c>
      <c r="AJ28" s="13">
        <v>-1.5060570609500685E-2</v>
      </c>
      <c r="AK28" s="13">
        <v>7.5517523832923435E-4</v>
      </c>
      <c r="AL28" s="13">
        <v>1.9857564331213204E-2</v>
      </c>
      <c r="AM28" s="17" t="s">
        <v>111</v>
      </c>
    </row>
    <row r="29" spans="1:39" ht="24">
      <c r="A29" s="10" t="s">
        <v>64</v>
      </c>
      <c r="B29" s="11" t="s">
        <v>40</v>
      </c>
      <c r="C29" s="12">
        <v>1.5995393654573288E-2</v>
      </c>
      <c r="D29" s="14" t="s">
        <v>116</v>
      </c>
      <c r="E29" s="13">
        <v>1.6612670342145589E-2</v>
      </c>
      <c r="F29" s="13">
        <v>1.6523023628033713E-2</v>
      </c>
      <c r="G29" s="13">
        <v>2.0852962145886729E-2</v>
      </c>
      <c r="H29" s="13">
        <v>-1.3714547290197847E-2</v>
      </c>
      <c r="I29" s="13">
        <v>-3.7990391867676896E-3</v>
      </c>
      <c r="J29" s="13">
        <v>-1.9017774607396436E-2</v>
      </c>
      <c r="K29" s="13">
        <v>-2.3641820303468692E-2</v>
      </c>
      <c r="L29" s="13">
        <v>-7.9796817021211171E-3</v>
      </c>
      <c r="M29" s="13">
        <v>-2.3897757022275919E-2</v>
      </c>
      <c r="N29" s="13">
        <v>-3.0681984396715052E-2</v>
      </c>
      <c r="O29" s="13">
        <v>-1.273696251597684E-2</v>
      </c>
      <c r="P29" s="13">
        <v>-3.9582001302311681E-2</v>
      </c>
      <c r="Q29" s="13">
        <v>-5.3060199911997685E-3</v>
      </c>
      <c r="R29" s="13">
        <v>-2.4200931214583259E-2</v>
      </c>
      <c r="S29" s="13">
        <v>-7.6482356473929316E-3</v>
      </c>
      <c r="T29" s="13">
        <v>-9.9300942758679071E-3</v>
      </c>
      <c r="U29" s="13">
        <v>-4.8345514694493649E-2</v>
      </c>
      <c r="V29" s="13">
        <v>-1.7926749895212309E-2</v>
      </c>
      <c r="W29" s="13">
        <v>-2.8877953924913789E-2</v>
      </c>
      <c r="X29" s="13">
        <v>3.4102562152922435E-2</v>
      </c>
      <c r="Y29" s="13">
        <v>3.2647031513233643E-2</v>
      </c>
      <c r="Z29" s="13">
        <v>1.1385636773516929E-2</v>
      </c>
      <c r="AA29" s="14" t="s">
        <v>181</v>
      </c>
      <c r="AB29" s="13">
        <v>2.652127052161371E-2</v>
      </c>
      <c r="AC29" s="13">
        <v>1.6561648819930767E-2</v>
      </c>
      <c r="AD29" s="13">
        <v>1.4180188531532445E-2</v>
      </c>
      <c r="AE29" s="13">
        <v>2.1154142276820092E-2</v>
      </c>
      <c r="AF29" s="13">
        <v>4.165900285307704E-2</v>
      </c>
      <c r="AG29" s="13">
        <v>3.9195258739363366E-2</v>
      </c>
      <c r="AH29" s="13">
        <v>1.0081294479690216E-2</v>
      </c>
      <c r="AI29" s="13">
        <v>1.9414135264359761E-3</v>
      </c>
      <c r="AJ29" s="13">
        <v>-1.5268398864208171E-2</v>
      </c>
      <c r="AK29" s="13">
        <v>-3.2341927304792304E-3</v>
      </c>
      <c r="AL29" s="13">
        <v>-1.6914162114270387E-3</v>
      </c>
      <c r="AM29" s="17" t="s">
        <v>161</v>
      </c>
    </row>
    <row r="30" spans="1:39" ht="24">
      <c r="A30" s="10" t="s">
        <v>65</v>
      </c>
      <c r="B30" s="11" t="s">
        <v>40</v>
      </c>
      <c r="C30" s="12">
        <v>-1.0136017376500175E-3</v>
      </c>
      <c r="D30" s="13">
        <v>1.1400450723662858E-2</v>
      </c>
      <c r="E30" s="13">
        <v>1.4650485101505486E-2</v>
      </c>
      <c r="F30" s="14" t="s">
        <v>142</v>
      </c>
      <c r="G30" s="13">
        <v>1.6774926204339537E-2</v>
      </c>
      <c r="H30" s="13">
        <v>4.3768898794551651E-3</v>
      </c>
      <c r="I30" s="14" t="s">
        <v>103</v>
      </c>
      <c r="J30" s="13">
        <v>3.2681910438724447E-2</v>
      </c>
      <c r="K30" s="13">
        <v>1.3894751244422293E-2</v>
      </c>
      <c r="L30" s="14" t="s">
        <v>142</v>
      </c>
      <c r="M30" s="13">
        <v>-1.3227363487629783E-2</v>
      </c>
      <c r="N30" s="13">
        <v>1.235701459059701E-2</v>
      </c>
      <c r="O30" s="13">
        <v>4.1066339926193997E-2</v>
      </c>
      <c r="P30" s="13">
        <v>7.7564030105664932E-3</v>
      </c>
      <c r="Q30" s="13">
        <v>5.0149167466151372E-3</v>
      </c>
      <c r="R30" s="13">
        <v>-3.3203125379528665E-2</v>
      </c>
      <c r="S30" s="13">
        <v>2.0427284412171207E-2</v>
      </c>
      <c r="T30" s="13">
        <v>5.2700685280010059E-3</v>
      </c>
      <c r="U30" s="13">
        <v>7.8808492000641221E-3</v>
      </c>
      <c r="V30" s="13">
        <v>5.5242713803940807E-3</v>
      </c>
      <c r="W30" s="13">
        <v>1.7561492286666501E-2</v>
      </c>
      <c r="X30" s="13">
        <v>-1.5559806757481805E-2</v>
      </c>
      <c r="Y30" s="13">
        <v>-2.0128722278400426E-2</v>
      </c>
      <c r="Z30" s="14" t="s">
        <v>111</v>
      </c>
      <c r="AA30" s="13">
        <v>1.9151945705307493E-2</v>
      </c>
      <c r="AB30" s="13">
        <v>-1.1822779603233823E-2</v>
      </c>
      <c r="AC30" s="13">
        <v>-2.2595423674567079E-2</v>
      </c>
      <c r="AD30" s="13">
        <v>-3.5458744832229723E-2</v>
      </c>
      <c r="AE30" s="13">
        <v>-1.1980199230388514E-2</v>
      </c>
      <c r="AF30" s="13">
        <v>-2.6075631212885416E-2</v>
      </c>
      <c r="AG30" s="13">
        <v>-6.0888986466729588E-3</v>
      </c>
      <c r="AH30" s="13">
        <v>-3.1827773156851952E-2</v>
      </c>
      <c r="AI30" s="13">
        <v>-3.3604418947410286E-2</v>
      </c>
      <c r="AJ30" s="13">
        <v>-2.2325753955749674E-2</v>
      </c>
      <c r="AK30" s="13">
        <v>-2.1222588585791177E-2</v>
      </c>
      <c r="AL30" s="13">
        <v>-2.7644125116533538E-2</v>
      </c>
      <c r="AM30" s="15">
        <v>1.587907230395701E-2</v>
      </c>
    </row>
    <row r="31" spans="1:39" ht="24">
      <c r="A31" s="10" t="s">
        <v>66</v>
      </c>
      <c r="B31" s="11" t="s">
        <v>40</v>
      </c>
      <c r="C31" s="12">
        <v>5.1606549736640233E-3</v>
      </c>
      <c r="D31" s="13">
        <v>-7.6250172308664037E-3</v>
      </c>
      <c r="E31" s="13">
        <v>-4.3290590580292262E-2</v>
      </c>
      <c r="F31" s="13">
        <v>-1.5437727013959256E-2</v>
      </c>
      <c r="G31" s="13">
        <v>3.4309056926932799E-2</v>
      </c>
      <c r="H31" s="13">
        <v>-3.1349198320989806E-2</v>
      </c>
      <c r="I31" s="13">
        <v>-2.6999337966755687E-3</v>
      </c>
      <c r="J31" s="13">
        <v>-1.624839500032433E-2</v>
      </c>
      <c r="K31" s="14" t="s">
        <v>140</v>
      </c>
      <c r="L31" s="13">
        <v>3.7902787261560769E-3</v>
      </c>
      <c r="M31" s="13">
        <v>2.8750461014380294E-2</v>
      </c>
      <c r="N31" s="13">
        <v>-6.094392340305E-3</v>
      </c>
      <c r="O31" s="13">
        <v>1.8952602435756881E-2</v>
      </c>
      <c r="P31" s="13">
        <v>-1.6903488746266678E-2</v>
      </c>
      <c r="Q31" s="13">
        <v>-1.853777610863009E-2</v>
      </c>
      <c r="R31" s="13">
        <v>-3.11369150223877E-2</v>
      </c>
      <c r="S31" s="14" t="s">
        <v>121</v>
      </c>
      <c r="T31" s="13">
        <v>2.7436149414759078E-2</v>
      </c>
      <c r="U31" s="13">
        <v>4.0144269313685012E-3</v>
      </c>
      <c r="V31" s="13">
        <v>1.2687586479397212E-2</v>
      </c>
      <c r="W31" s="13">
        <v>-6.398551467357909E-3</v>
      </c>
      <c r="X31" s="13">
        <v>-1.3780445785958304E-2</v>
      </c>
      <c r="Y31" s="13">
        <v>3.3489130909065121E-2</v>
      </c>
      <c r="Z31" s="13">
        <v>2.0319503610693283E-2</v>
      </c>
      <c r="AA31" s="13">
        <v>4.0454803277845661E-2</v>
      </c>
      <c r="AB31" s="13">
        <v>4.8781146140571892E-2</v>
      </c>
      <c r="AC31" s="13">
        <v>-4.0904192591682586E-3</v>
      </c>
      <c r="AD31" s="13">
        <v>3.5304703356455455E-2</v>
      </c>
      <c r="AE31" s="13">
        <v>-1.6688372305503768E-2</v>
      </c>
      <c r="AF31" s="13">
        <v>3.3891942935441066E-2</v>
      </c>
      <c r="AG31" s="14" t="s">
        <v>135</v>
      </c>
      <c r="AH31" s="13">
        <v>1.6790183226357464E-2</v>
      </c>
      <c r="AI31" s="13">
        <v>-8.2482511713248413E-3</v>
      </c>
      <c r="AJ31" s="13">
        <v>4.0386226444225092E-2</v>
      </c>
      <c r="AK31" s="13">
        <v>2.7646630556810565E-2</v>
      </c>
      <c r="AL31" s="13">
        <v>-1.7169937608637891E-3</v>
      </c>
      <c r="AM31" s="15">
        <v>2.1661659668690825E-2</v>
      </c>
    </row>
    <row r="32" spans="1:39" ht="24">
      <c r="A32" s="10" t="s">
        <v>67</v>
      </c>
      <c r="B32" s="11" t="s">
        <v>40</v>
      </c>
      <c r="C32" s="12">
        <v>-1.811394967932425E-4</v>
      </c>
      <c r="D32" s="13">
        <v>-1.3386036818597661E-2</v>
      </c>
      <c r="E32" s="13">
        <v>-1.7715818123924354E-3</v>
      </c>
      <c r="F32" s="13">
        <v>-9.1692863494272064E-3</v>
      </c>
      <c r="G32" s="13">
        <v>-2.5487525456802169E-2</v>
      </c>
      <c r="H32" s="14" t="s">
        <v>150</v>
      </c>
      <c r="I32" s="13">
        <v>1.9636211749778306E-2</v>
      </c>
      <c r="J32" s="13">
        <v>-6.9811817112700519E-3</v>
      </c>
      <c r="K32" s="13">
        <v>2.8335775207870721E-2</v>
      </c>
      <c r="L32" s="13">
        <v>-3.6426705194620636E-2</v>
      </c>
      <c r="M32" s="13">
        <v>-3.9659793878576988E-2</v>
      </c>
      <c r="N32" s="13">
        <v>-4.5382340816434136E-2</v>
      </c>
      <c r="O32" s="13">
        <v>-2.3582138396510337E-2</v>
      </c>
      <c r="P32" s="13">
        <v>-2.405333923932218E-2</v>
      </c>
      <c r="Q32" s="13">
        <v>-3.5350666104963124E-2</v>
      </c>
      <c r="R32" s="13">
        <v>-2.5169219053545602E-2</v>
      </c>
      <c r="S32" s="13">
        <v>-3.0828443942628032E-2</v>
      </c>
      <c r="T32" s="14" t="s">
        <v>185</v>
      </c>
      <c r="U32" s="13">
        <v>-3.2762103976368077E-2</v>
      </c>
      <c r="V32" s="13">
        <v>-4.7646366240689263E-2</v>
      </c>
      <c r="W32" s="13">
        <v>-1.2573506061239746E-2</v>
      </c>
      <c r="X32" s="14" t="s">
        <v>145</v>
      </c>
      <c r="Y32" s="13">
        <v>-6.5451547398918787E-3</v>
      </c>
      <c r="Z32" s="13">
        <v>4.2622324588510677E-3</v>
      </c>
      <c r="AA32" s="13">
        <v>-1.1762236224852934E-2</v>
      </c>
      <c r="AB32" s="13">
        <v>-8.737722525498105E-3</v>
      </c>
      <c r="AC32" s="13">
        <v>4.7131862187379983E-2</v>
      </c>
      <c r="AD32" s="13">
        <v>-4.5859490621808711E-2</v>
      </c>
      <c r="AE32" s="13">
        <v>2.7540694838560351E-2</v>
      </c>
      <c r="AF32" s="13">
        <v>-2.546994613467024E-2</v>
      </c>
      <c r="AG32" s="13">
        <v>1.4804489222622079E-2</v>
      </c>
      <c r="AH32" s="13">
        <v>-1.3382832370136925E-2</v>
      </c>
      <c r="AI32" s="13">
        <v>3.7012290038500754E-2</v>
      </c>
      <c r="AJ32" s="13">
        <v>1.9369537336071666E-2</v>
      </c>
      <c r="AK32" s="13">
        <v>-1.5297275110470746E-2</v>
      </c>
      <c r="AL32" s="13">
        <v>3.1597535668783323E-2</v>
      </c>
      <c r="AM32" s="15">
        <v>2.2008572495373351E-2</v>
      </c>
    </row>
    <row r="33" spans="1:39" ht="24">
      <c r="A33" s="10" t="s">
        <v>68</v>
      </c>
      <c r="B33" s="11" t="s">
        <v>40</v>
      </c>
      <c r="C33" s="12">
        <v>2.7407226842486081E-2</v>
      </c>
      <c r="D33" s="13">
        <v>1.6531074451334671E-2</v>
      </c>
      <c r="E33" s="13">
        <v>2.3491840148490171E-2</v>
      </c>
      <c r="F33" s="13">
        <v>4.3544726482345385E-2</v>
      </c>
      <c r="G33" s="13">
        <v>1.7674522500844052E-2</v>
      </c>
      <c r="H33" s="13">
        <v>4.8023608278765617E-2</v>
      </c>
      <c r="I33" s="13">
        <v>-2.2249252962725811E-3</v>
      </c>
      <c r="J33" s="14" t="s">
        <v>95</v>
      </c>
      <c r="K33" s="13">
        <v>4.5807719443818444E-2</v>
      </c>
      <c r="L33" s="13">
        <v>3.8349035077125115E-2</v>
      </c>
      <c r="M33" s="13">
        <v>-7.5743646925557646E-3</v>
      </c>
      <c r="N33" s="13">
        <v>2.7183111847272862E-2</v>
      </c>
      <c r="O33" s="13">
        <v>-8.6950602387480189E-3</v>
      </c>
      <c r="P33" s="13">
        <v>2.6584338423037156E-2</v>
      </c>
      <c r="Q33" s="13">
        <v>6.5300823628202812E-3</v>
      </c>
      <c r="R33" s="13">
        <v>3.205147796844416E-2</v>
      </c>
      <c r="S33" s="13">
        <v>-4.0959728229974773E-3</v>
      </c>
      <c r="T33" s="13">
        <v>1.7323923342317096E-2</v>
      </c>
      <c r="U33" s="13">
        <v>3.1035427195826974E-2</v>
      </c>
      <c r="V33" s="13">
        <v>2.8207043172863478E-2</v>
      </c>
      <c r="W33" s="13">
        <v>2.652828137051624E-2</v>
      </c>
      <c r="X33" s="13">
        <v>1.883392647857754E-3</v>
      </c>
      <c r="Y33" s="13">
        <v>-3.8003652892263588E-2</v>
      </c>
      <c r="Z33" s="13">
        <v>-2.2511807351690984E-2</v>
      </c>
      <c r="AA33" s="13">
        <v>-2.3605092182414879E-2</v>
      </c>
      <c r="AB33" s="13">
        <v>-3.1968933951105415E-2</v>
      </c>
      <c r="AC33" s="14" t="s">
        <v>121</v>
      </c>
      <c r="AD33" s="13">
        <v>1.2620507949067324E-2</v>
      </c>
      <c r="AE33" s="13">
        <v>-3.8435757912976501E-2</v>
      </c>
      <c r="AF33" s="13">
        <v>2.5507245814613305E-2</v>
      </c>
      <c r="AG33" s="13">
        <v>1.3193217404495054E-2</v>
      </c>
      <c r="AH33" s="13">
        <v>-1.7097322695931252E-2</v>
      </c>
      <c r="AI33" s="13">
        <v>-2.9704296132842568E-2</v>
      </c>
      <c r="AJ33" s="13">
        <v>1.9644609219416E-2</v>
      </c>
      <c r="AK33" s="13">
        <v>-2.6858835230047742E-2</v>
      </c>
      <c r="AL33" s="13">
        <v>-4.5907002054977504E-3</v>
      </c>
      <c r="AM33" s="15">
        <v>-4.0375886337328568E-2</v>
      </c>
    </row>
    <row r="34" spans="1:39" ht="24">
      <c r="A34" s="10" t="s">
        <v>69</v>
      </c>
      <c r="B34" s="11" t="s">
        <v>40</v>
      </c>
      <c r="C34" s="12">
        <v>3.0146211431210511E-2</v>
      </c>
      <c r="D34" s="13">
        <v>1.9319021707625169E-3</v>
      </c>
      <c r="E34" s="13">
        <v>4.1329182858331086E-2</v>
      </c>
      <c r="F34" s="13">
        <v>3.6328489402832821E-2</v>
      </c>
      <c r="G34" s="13">
        <v>2.1392029330067713E-2</v>
      </c>
      <c r="H34" s="13">
        <v>3.7580851560463382E-2</v>
      </c>
      <c r="I34" s="14" t="s">
        <v>135</v>
      </c>
      <c r="J34" s="14" t="s">
        <v>133</v>
      </c>
      <c r="K34" s="13">
        <v>1.8181204573267037E-2</v>
      </c>
      <c r="L34" s="13">
        <v>1.0411983486305978E-2</v>
      </c>
      <c r="M34" s="13">
        <v>1.2170420002014544E-2</v>
      </c>
      <c r="N34" s="13">
        <v>1.8959520793244372E-3</v>
      </c>
      <c r="O34" s="13">
        <v>1.9260067990540493E-3</v>
      </c>
      <c r="P34" s="13">
        <v>-7.2840718545123233E-3</v>
      </c>
      <c r="Q34" s="13">
        <v>4.3230776053026429E-2</v>
      </c>
      <c r="R34" s="13">
        <v>-2.2697812106635793E-3</v>
      </c>
      <c r="S34" s="13">
        <v>-8.2412124256355627E-3</v>
      </c>
      <c r="T34" s="13">
        <v>3.073600691231872E-2</v>
      </c>
      <c r="U34" s="13">
        <v>-7.2386783782671096E-3</v>
      </c>
      <c r="V34" s="13">
        <v>-3.806727523484908E-3</v>
      </c>
      <c r="W34" s="13">
        <v>1.1008944671566188E-2</v>
      </c>
      <c r="X34" s="13">
        <v>2.2824718035444887E-2</v>
      </c>
      <c r="Y34" s="13">
        <v>1.564270437554053E-2</v>
      </c>
      <c r="Z34" s="13">
        <v>-3.3375515315493841E-2</v>
      </c>
      <c r="AA34" s="13">
        <v>-1.3441851311200704E-3</v>
      </c>
      <c r="AB34" s="13">
        <v>-2.6304452890962324E-2</v>
      </c>
      <c r="AC34" s="13">
        <v>-2.9626870679662142E-2</v>
      </c>
      <c r="AD34" s="13">
        <v>-3.2602597913571597E-2</v>
      </c>
      <c r="AE34" s="13">
        <v>7.3953974308347513E-3</v>
      </c>
      <c r="AF34" s="13">
        <v>-4.5539226659050115E-2</v>
      </c>
      <c r="AG34" s="13">
        <v>-1.9253251795812845E-2</v>
      </c>
      <c r="AH34" s="13">
        <v>-2.2480755394845377E-2</v>
      </c>
      <c r="AI34" s="14" t="s">
        <v>121</v>
      </c>
      <c r="AJ34" s="14" t="s">
        <v>140</v>
      </c>
      <c r="AK34" s="13">
        <v>-1.8309396034393383E-2</v>
      </c>
      <c r="AL34" s="13">
        <v>-1.0855687703786712E-2</v>
      </c>
      <c r="AM34" s="15">
        <v>1.6812999818170077E-3</v>
      </c>
    </row>
    <row r="35" spans="1:39" ht="24">
      <c r="A35" s="10" t="s">
        <v>70</v>
      </c>
      <c r="B35" s="11" t="s">
        <v>40</v>
      </c>
      <c r="C35" s="12">
        <v>9.251821920280048E-4</v>
      </c>
      <c r="D35" s="14" t="s">
        <v>181</v>
      </c>
      <c r="E35" s="13">
        <v>1.7602876057014272E-2</v>
      </c>
      <c r="F35" s="13">
        <v>2.1535405268771988E-2</v>
      </c>
      <c r="G35" s="14" t="s">
        <v>120</v>
      </c>
      <c r="H35" s="13">
        <v>-1.1917245997457157E-2</v>
      </c>
      <c r="I35" s="13">
        <v>3.351575683673718E-2</v>
      </c>
      <c r="J35" s="13">
        <v>4.1849784270029673E-2</v>
      </c>
      <c r="K35" s="13">
        <v>-3.3109452621608304E-2</v>
      </c>
      <c r="L35" s="13">
        <v>3.1917849859889096E-2</v>
      </c>
      <c r="M35" s="13">
        <v>4.2874007825244045E-2</v>
      </c>
      <c r="N35" s="13">
        <v>4.6482060637129674E-3</v>
      </c>
      <c r="O35" s="13">
        <v>4.4109915034426454E-2</v>
      </c>
      <c r="P35" s="13">
        <v>2.2317959669499607E-2</v>
      </c>
      <c r="Q35" s="13">
        <v>-1.3875978801230981E-2</v>
      </c>
      <c r="R35" s="13">
        <v>-6.9428030146616443E-3</v>
      </c>
      <c r="S35" s="13">
        <v>4.0368545350881385E-2</v>
      </c>
      <c r="T35" s="13">
        <v>4.0683516814225482E-2</v>
      </c>
      <c r="U35" s="13">
        <v>4.7127153125572138E-3</v>
      </c>
      <c r="V35" s="13">
        <v>1.2341822511442667E-2</v>
      </c>
      <c r="W35" s="13">
        <v>-1.242047745742856E-2</v>
      </c>
      <c r="X35" s="13">
        <v>-2.8149447058714239E-2</v>
      </c>
      <c r="Y35" s="13">
        <v>2.7397325352660873E-2</v>
      </c>
      <c r="Z35" s="13">
        <v>1.9012984151773688E-2</v>
      </c>
      <c r="AA35" s="14" t="s">
        <v>118</v>
      </c>
      <c r="AB35" s="13">
        <v>5.8070317347060771E-3</v>
      </c>
      <c r="AC35" s="13">
        <v>-2.3520987296654344E-2</v>
      </c>
      <c r="AD35" s="13">
        <v>-2.0431731845355058E-2</v>
      </c>
      <c r="AE35" s="13">
        <v>3.6529709606425531E-3</v>
      </c>
      <c r="AF35" s="13">
        <v>3.7295635798560347E-3</v>
      </c>
      <c r="AG35" s="13">
        <v>2.1188075232733163E-2</v>
      </c>
      <c r="AH35" s="13">
        <v>3.3639409391221088E-3</v>
      </c>
      <c r="AI35" s="13">
        <v>-1.3509642844084335E-3</v>
      </c>
      <c r="AJ35" s="13">
        <v>-1.8644037192135261E-2</v>
      </c>
      <c r="AK35" s="13">
        <v>3.1263888268129943E-3</v>
      </c>
      <c r="AL35" s="13">
        <v>-3.8330151561102609E-2</v>
      </c>
      <c r="AM35" s="15">
        <v>-2.695570477316046E-2</v>
      </c>
    </row>
    <row r="36" spans="1:39" ht="24">
      <c r="A36" s="10" t="s">
        <v>71</v>
      </c>
      <c r="B36" s="11" t="s">
        <v>40</v>
      </c>
      <c r="C36" s="16" t="s">
        <v>194</v>
      </c>
      <c r="D36" s="13">
        <v>-2.2960039158966612E-2</v>
      </c>
      <c r="E36" s="13">
        <v>2.2599671281456762E-2</v>
      </c>
      <c r="F36" s="13">
        <v>1.1768709516960695E-2</v>
      </c>
      <c r="G36" s="13">
        <v>-2.3860467685657506E-2</v>
      </c>
      <c r="H36" s="13">
        <v>2.8154702713753817E-2</v>
      </c>
      <c r="I36" s="13">
        <v>-1.0318799760348945E-2</v>
      </c>
      <c r="J36" s="14" t="s">
        <v>86</v>
      </c>
      <c r="K36" s="14" t="s">
        <v>195</v>
      </c>
      <c r="L36" s="13">
        <v>-3.2359176597396906E-2</v>
      </c>
      <c r="M36" s="13">
        <v>-4.5812963402569386E-2</v>
      </c>
      <c r="N36" s="13">
        <v>-2.6599932120070148E-2</v>
      </c>
      <c r="O36" s="14" t="s">
        <v>115</v>
      </c>
      <c r="P36" s="13">
        <v>5.3111857737076522E-3</v>
      </c>
      <c r="Q36" s="13">
        <v>-3.596745115700814E-2</v>
      </c>
      <c r="R36" s="13">
        <v>1.1794545729365166E-2</v>
      </c>
      <c r="S36" s="14" t="s">
        <v>159</v>
      </c>
      <c r="T36" s="13">
        <v>-2.8918569482557957E-2</v>
      </c>
      <c r="U36" s="13">
        <v>-2.0132637348859707E-2</v>
      </c>
      <c r="V36" s="13">
        <v>-2.1163121121055544E-2</v>
      </c>
      <c r="W36" s="13">
        <v>-2.1536233930769918E-2</v>
      </c>
      <c r="X36" s="14" t="s">
        <v>196</v>
      </c>
      <c r="Y36" s="13">
        <v>-1.1259405917567586E-2</v>
      </c>
      <c r="Z36" s="13">
        <v>1.3469733530089055E-2</v>
      </c>
      <c r="AA36" s="13">
        <v>-3.2429643583677635E-2</v>
      </c>
      <c r="AB36" s="13">
        <v>-2.0758754152512781E-2</v>
      </c>
      <c r="AC36" s="13">
        <v>4.4668241184558588E-2</v>
      </c>
      <c r="AD36" s="13">
        <v>1.0635797898426056E-2</v>
      </c>
      <c r="AE36" s="13">
        <v>5.8155189624591909E-3</v>
      </c>
      <c r="AF36" s="13">
        <v>2.0646745688012464E-2</v>
      </c>
      <c r="AG36" s="13">
        <v>2.4850041819068795E-2</v>
      </c>
      <c r="AH36" s="13">
        <v>4.1415019773967656E-3</v>
      </c>
      <c r="AI36" s="13">
        <v>1.7794566655182503E-2</v>
      </c>
      <c r="AJ36" s="13">
        <v>3.5472135054726087E-2</v>
      </c>
      <c r="AK36" s="13">
        <v>-1.8505328755304369E-2</v>
      </c>
      <c r="AL36" s="14" t="s">
        <v>136</v>
      </c>
      <c r="AM36" s="15">
        <v>2.3545404214007599E-2</v>
      </c>
    </row>
    <row r="37" spans="1:39" ht="24">
      <c r="A37" s="10" t="s">
        <v>72</v>
      </c>
      <c r="B37" s="11" t="s">
        <v>40</v>
      </c>
      <c r="C37" s="12">
        <v>-8.5011397794051181E-3</v>
      </c>
      <c r="D37" s="13">
        <v>1.3799561270570792E-2</v>
      </c>
      <c r="E37" s="13">
        <v>1.0682986249240592E-2</v>
      </c>
      <c r="F37" s="13">
        <v>1.4096490101991068E-3</v>
      </c>
      <c r="G37" s="13">
        <v>8.1677346764706966E-3</v>
      </c>
      <c r="H37" s="13">
        <v>-4.5548547391614076E-2</v>
      </c>
      <c r="I37" s="13">
        <v>2.3546576288388946E-3</v>
      </c>
      <c r="J37" s="13">
        <v>4.4363820213446994E-3</v>
      </c>
      <c r="K37" s="13">
        <v>1.0667611945311658E-2</v>
      </c>
      <c r="L37" s="13">
        <v>2.101768364863503E-2</v>
      </c>
      <c r="M37" s="13">
        <v>3.8927945224574746E-2</v>
      </c>
      <c r="N37" s="13">
        <v>2.8296805697457218E-2</v>
      </c>
      <c r="O37" s="13">
        <v>1.1942844045522157E-2</v>
      </c>
      <c r="P37" s="13">
        <v>1.8076288073118313E-2</v>
      </c>
      <c r="Q37" s="13">
        <v>-3.7161763320930187E-3</v>
      </c>
      <c r="R37" s="13">
        <v>3.0486383191405588E-2</v>
      </c>
      <c r="S37" s="13">
        <v>3.4491691782340024E-2</v>
      </c>
      <c r="T37" s="13">
        <v>9.7323441743454586E-3</v>
      </c>
      <c r="U37" s="13">
        <v>2.1371745394659202E-2</v>
      </c>
      <c r="V37" s="14" t="s">
        <v>99</v>
      </c>
      <c r="W37" s="13">
        <v>2.0376565406664028E-2</v>
      </c>
      <c r="X37" s="14" t="s">
        <v>197</v>
      </c>
      <c r="Y37" s="13">
        <v>-1.7969980495067758E-2</v>
      </c>
      <c r="Z37" s="13">
        <v>-3.4439280045355694E-2</v>
      </c>
      <c r="AA37" s="13">
        <v>-1.9961162377376537E-2</v>
      </c>
      <c r="AB37" s="13">
        <v>1.3857509940884542E-3</v>
      </c>
      <c r="AC37" s="13">
        <v>1.2314181149347899E-2</v>
      </c>
      <c r="AD37" s="14" t="s">
        <v>195</v>
      </c>
      <c r="AE37" s="13">
        <v>-2.2272369458324905E-3</v>
      </c>
      <c r="AF37" s="14" t="s">
        <v>104</v>
      </c>
      <c r="AG37" s="13">
        <v>1.5874498668591246E-2</v>
      </c>
      <c r="AH37" s="14" t="s">
        <v>123</v>
      </c>
      <c r="AI37" s="13">
        <v>-3.1894092949654444E-2</v>
      </c>
      <c r="AJ37" s="13">
        <v>3.7728766086819202E-2</v>
      </c>
      <c r="AK37" s="13">
        <v>-1.4291943196198862E-2</v>
      </c>
      <c r="AL37" s="14" t="s">
        <v>198</v>
      </c>
      <c r="AM37" s="15">
        <v>-4.662864085454569E-2</v>
      </c>
    </row>
    <row r="38" spans="1:39" ht="24">
      <c r="A38" s="10" t="s">
        <v>73</v>
      </c>
      <c r="B38" s="11" t="s">
        <v>40</v>
      </c>
      <c r="C38" s="12">
        <v>-7.4876377200095677E-3</v>
      </c>
      <c r="D38" s="13">
        <v>-1.4891782216260037E-2</v>
      </c>
      <c r="E38" s="13">
        <v>-1.6278064428468391E-2</v>
      </c>
      <c r="F38" s="14" t="s">
        <v>119</v>
      </c>
      <c r="G38" s="13">
        <v>-3.3469457942847504E-3</v>
      </c>
      <c r="H38" s="13">
        <v>1.9275658733955845E-2</v>
      </c>
      <c r="I38" s="13">
        <v>-1.3540301118259435E-2</v>
      </c>
      <c r="J38" s="13">
        <v>3.4193150374364982E-2</v>
      </c>
      <c r="K38" s="13">
        <v>3.5533326702864181E-2</v>
      </c>
      <c r="L38" s="13">
        <v>-4.3136678189092205E-4</v>
      </c>
      <c r="M38" s="13">
        <v>1.0074160598317393E-2</v>
      </c>
      <c r="N38" s="13">
        <v>1.9838982582678136E-2</v>
      </c>
      <c r="O38" s="13">
        <v>-5.3500055633612081E-3</v>
      </c>
      <c r="P38" s="13">
        <v>3.705246869737034E-2</v>
      </c>
      <c r="Q38" s="13">
        <v>-2.2081288513799677E-2</v>
      </c>
      <c r="R38" s="14" t="s">
        <v>136</v>
      </c>
      <c r="S38" s="13">
        <v>3.9482419598843042E-2</v>
      </c>
      <c r="T38" s="13">
        <v>2.467766413004932E-2</v>
      </c>
      <c r="U38" s="14" t="s">
        <v>80</v>
      </c>
      <c r="V38" s="14" t="s">
        <v>103</v>
      </c>
      <c r="W38" s="13">
        <v>4.2313436435783225E-2</v>
      </c>
      <c r="X38" s="13">
        <v>-2.6394458812428349E-2</v>
      </c>
      <c r="Y38" s="13">
        <v>-3.7051506529095564E-2</v>
      </c>
      <c r="Z38" s="13">
        <v>-2.1709202722204449E-2</v>
      </c>
      <c r="AA38" s="13">
        <v>-1.8255874509262218E-2</v>
      </c>
      <c r="AB38" s="13">
        <v>-1.7088092608812947E-2</v>
      </c>
      <c r="AC38" s="13">
        <v>1.9213198372268481E-2</v>
      </c>
      <c r="AD38" s="13">
        <v>3.7804017438897851E-2</v>
      </c>
      <c r="AE38" s="14" t="s">
        <v>176</v>
      </c>
      <c r="AF38" s="13">
        <v>2.6366364450392393E-2</v>
      </c>
      <c r="AG38" s="13">
        <v>-1.2945711885565475E-2</v>
      </c>
      <c r="AH38" s="13">
        <v>-2.9574136514216524E-2</v>
      </c>
      <c r="AI38" s="14" t="s">
        <v>159</v>
      </c>
      <c r="AJ38" s="14" t="s">
        <v>199</v>
      </c>
      <c r="AK38" s="13">
        <v>1.1200354190747342E-2</v>
      </c>
      <c r="AL38" s="13">
        <v>2.9561253112646169E-2</v>
      </c>
      <c r="AM38" s="15">
        <v>-1.4621507577087238E-2</v>
      </c>
    </row>
    <row r="39" spans="1:39" ht="24">
      <c r="A39" s="10" t="s">
        <v>74</v>
      </c>
      <c r="B39" s="11" t="s">
        <v>40</v>
      </c>
      <c r="C39" s="12">
        <v>2.8373702765727586E-2</v>
      </c>
      <c r="D39" s="13">
        <v>-1.6536155701158013E-3</v>
      </c>
      <c r="E39" s="13">
        <v>3.948379111792976E-2</v>
      </c>
      <c r="F39" s="14" t="s">
        <v>98</v>
      </c>
      <c r="G39" s="13">
        <v>-6.0555807139585464E-3</v>
      </c>
      <c r="H39" s="13">
        <v>3.1138629626462164E-2</v>
      </c>
      <c r="I39" s="13">
        <v>3.5677192087753502E-2</v>
      </c>
      <c r="J39" s="13">
        <v>4.2384843810905411E-2</v>
      </c>
      <c r="K39" s="14" t="s">
        <v>136</v>
      </c>
      <c r="L39" s="13">
        <v>2.2483891992931253E-2</v>
      </c>
      <c r="M39" s="13">
        <v>3.7732482305671074E-3</v>
      </c>
      <c r="N39" s="13">
        <v>7.1582575634069028E-4</v>
      </c>
      <c r="O39" s="13">
        <v>4.2525088922667148E-3</v>
      </c>
      <c r="P39" s="13">
        <v>2.5964979472265674E-2</v>
      </c>
      <c r="Q39" s="13">
        <v>2.3605314602792932E-2</v>
      </c>
      <c r="R39" s="13">
        <v>4.7776527111857911E-2</v>
      </c>
      <c r="S39" s="13">
        <v>-1.6840208062292843E-3</v>
      </c>
      <c r="T39" s="13">
        <v>4.8555203753828085E-3</v>
      </c>
      <c r="U39" s="14" t="s">
        <v>103</v>
      </c>
      <c r="V39" s="13">
        <v>8.8856237463355598E-3</v>
      </c>
      <c r="W39" s="13">
        <v>3.0761055579262318E-2</v>
      </c>
      <c r="X39" s="13">
        <v>3.7472119741649323E-2</v>
      </c>
      <c r="Y39" s="13">
        <v>-3.9282654885656618E-2</v>
      </c>
      <c r="Z39" s="13">
        <v>-2.6637382721968417E-2</v>
      </c>
      <c r="AA39" s="13">
        <v>-3.7220433564576959E-2</v>
      </c>
      <c r="AB39" s="13">
        <v>-3.5380572540520162E-2</v>
      </c>
      <c r="AC39" s="13">
        <v>-4.4238428446246175E-3</v>
      </c>
      <c r="AD39" s="14" t="s">
        <v>200</v>
      </c>
      <c r="AE39" s="14" t="s">
        <v>201</v>
      </c>
      <c r="AF39" s="13">
        <v>-2.9541094266925853E-2</v>
      </c>
      <c r="AG39" s="13">
        <v>-2.4363685573154586E-2</v>
      </c>
      <c r="AH39" s="13">
        <v>-4.6659649052895755E-2</v>
      </c>
      <c r="AI39" s="13">
        <v>-1.0523079418379913E-2</v>
      </c>
      <c r="AJ39" s="13">
        <v>2.9282796323273057E-2</v>
      </c>
      <c r="AK39" s="13">
        <v>-1.9779081934557796E-2</v>
      </c>
      <c r="AL39" s="14" t="s">
        <v>165</v>
      </c>
      <c r="AM39" s="15">
        <v>1.9189594752351404E-2</v>
      </c>
    </row>
    <row r="40" spans="1:39" ht="24">
      <c r="A40" s="10" t="s">
        <v>75</v>
      </c>
      <c r="B40" s="11" t="s">
        <v>40</v>
      </c>
      <c r="C40" s="16" t="s">
        <v>202</v>
      </c>
      <c r="D40" s="13">
        <v>3.1699943465581533E-2</v>
      </c>
      <c r="E40" s="14" t="s">
        <v>119</v>
      </c>
      <c r="F40" s="13">
        <v>3.5308677839603335E-2</v>
      </c>
      <c r="G40" s="13">
        <v>-2.696813229381699E-2</v>
      </c>
      <c r="H40" s="14" t="s">
        <v>203</v>
      </c>
      <c r="I40" s="13">
        <v>4.1364214807831472E-2</v>
      </c>
      <c r="J40" s="13">
        <v>3.2658998581194726E-2</v>
      </c>
      <c r="K40" s="14" t="s">
        <v>203</v>
      </c>
      <c r="L40" s="13">
        <v>2.0472851014712478E-2</v>
      </c>
      <c r="M40" s="13">
        <v>-1.7916047865289688E-2</v>
      </c>
      <c r="N40" s="13">
        <v>-2.0987606161438379E-2</v>
      </c>
      <c r="O40" s="13">
        <v>-1.4846125807526825E-2</v>
      </c>
      <c r="P40" s="14" t="s">
        <v>133</v>
      </c>
      <c r="Q40" s="13">
        <v>3.0953603251300317E-2</v>
      </c>
      <c r="R40" s="13">
        <v>4.8552053405343659E-2</v>
      </c>
      <c r="S40" s="13">
        <v>-1.2989709566948981E-2</v>
      </c>
      <c r="T40" s="13">
        <v>1.550092793426382E-3</v>
      </c>
      <c r="U40" s="13">
        <v>2.7079591128214727E-2</v>
      </c>
      <c r="V40" s="13">
        <v>4.7045590703593214E-4</v>
      </c>
      <c r="W40" s="13">
        <v>3.0493879582658642E-2</v>
      </c>
      <c r="X40" s="14" t="s">
        <v>204</v>
      </c>
      <c r="Y40" s="13">
        <v>-3.4729446379151714E-2</v>
      </c>
      <c r="Z40" s="13">
        <v>-1.4438750760234532E-2</v>
      </c>
      <c r="AA40" s="13">
        <v>-2.6394216067838705E-2</v>
      </c>
      <c r="AB40" s="14" t="s">
        <v>160</v>
      </c>
      <c r="AC40" s="13">
        <v>1.8512854275934392E-3</v>
      </c>
      <c r="AD40" s="14" t="s">
        <v>143</v>
      </c>
      <c r="AE40" s="13">
        <v>-1.3863830140587086E-2</v>
      </c>
      <c r="AF40" s="13">
        <v>-4.7322491635674632E-2</v>
      </c>
      <c r="AG40" s="14" t="s">
        <v>94</v>
      </c>
      <c r="AH40" s="13">
        <v>-4.3411033084187249E-2</v>
      </c>
      <c r="AI40" s="13">
        <v>2.1438516571953611E-2</v>
      </c>
      <c r="AJ40" s="13">
        <v>-2.5197225271640745E-2</v>
      </c>
      <c r="AK40" s="13">
        <v>-3.1447086483796564E-2</v>
      </c>
      <c r="AL40" s="13">
        <v>3.6221534412814914E-2</v>
      </c>
      <c r="AM40" s="15">
        <v>5.4318313897406996E-3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1.5443667669894812E-6</v>
      </c>
      <c r="E47" s="7">
        <f t="shared" ref="E47:AM47" si="0">$C5^2*E5^2</f>
        <v>1.5556750466312241E-6</v>
      </c>
      <c r="F47" s="7">
        <f t="shared" si="0"/>
        <v>4.4045358138910594E-7</v>
      </c>
      <c r="G47" s="7">
        <f t="shared" si="0"/>
        <v>1.3046997195623604E-7</v>
      </c>
      <c r="H47" s="7">
        <f t="shared" si="0"/>
        <v>5.9751369183091847E-7</v>
      </c>
      <c r="I47" s="7">
        <f t="shared" si="0"/>
        <v>1.146137358362815E-6</v>
      </c>
      <c r="J47" s="7">
        <f t="shared" si="0"/>
        <v>3.7605578190479622E-9</v>
      </c>
      <c r="K47" s="7">
        <f t="shared" si="0"/>
        <v>2.8744749693796144E-8</v>
      </c>
      <c r="L47" s="7">
        <f t="shared" si="0"/>
        <v>1.3072305999822019E-6</v>
      </c>
      <c r="M47" s="7">
        <f t="shared" si="0"/>
        <v>6.4071850791825494E-7</v>
      </c>
      <c r="N47" s="7">
        <f t="shared" si="0"/>
        <v>4.0893370740132553E-7</v>
      </c>
      <c r="O47" s="7">
        <f t="shared" si="0"/>
        <v>6.7758699556341998E-7</v>
      </c>
      <c r="P47" s="8">
        <f t="shared" si="0"/>
        <v>9.4982841509968553E-4</v>
      </c>
      <c r="Q47" s="7">
        <f t="shared" si="0"/>
        <v>3.1024972919961857E-10</v>
      </c>
      <c r="R47" s="7">
        <f t="shared" si="0"/>
        <v>7.8174023820812473E-8</v>
      </c>
      <c r="S47" s="7">
        <f t="shared" si="0"/>
        <v>2.8395464533793688E-7</v>
      </c>
      <c r="T47" s="7">
        <f t="shared" si="0"/>
        <v>9.8868447070282257E-7</v>
      </c>
      <c r="U47" s="7">
        <f t="shared" si="0"/>
        <v>1.696614177547035E-9</v>
      </c>
      <c r="V47" s="7">
        <f t="shared" si="0"/>
        <v>9.5402322015565024E-8</v>
      </c>
      <c r="W47" s="7">
        <f t="shared" si="0"/>
        <v>4.0397892107481772E-9</v>
      </c>
      <c r="X47" s="8">
        <f t="shared" si="0"/>
        <v>5.1644073299318674E-6</v>
      </c>
      <c r="Y47" s="7">
        <f t="shared" si="0"/>
        <v>2.3796349323219768E-7</v>
      </c>
      <c r="Z47" s="7">
        <f t="shared" si="0"/>
        <v>5.9068559003534787E-8</v>
      </c>
      <c r="AA47" s="7">
        <f t="shared" si="0"/>
        <v>4.9652271140239988E-7</v>
      </c>
      <c r="AB47" s="7">
        <f t="shared" si="0"/>
        <v>1.6871564776117119E-8</v>
      </c>
      <c r="AC47" s="7">
        <f t="shared" si="0"/>
        <v>6.9992675012213517E-7</v>
      </c>
      <c r="AD47" s="7">
        <f t="shared" si="0"/>
        <v>3.4116053551445065E-7</v>
      </c>
      <c r="AE47" s="7">
        <f t="shared" si="0"/>
        <v>2.0791244608978501E-7</v>
      </c>
      <c r="AF47" s="7">
        <f t="shared" si="0"/>
        <v>1.1663826347015131E-12</v>
      </c>
      <c r="AG47" s="7">
        <f t="shared" si="0"/>
        <v>2.6105670703642591E-7</v>
      </c>
      <c r="AH47" s="7">
        <f t="shared" si="0"/>
        <v>5.6423447041386468E-9</v>
      </c>
      <c r="AI47" s="7">
        <f t="shared" si="0"/>
        <v>5.2644215293079637E-8</v>
      </c>
      <c r="AJ47" s="7">
        <f t="shared" si="0"/>
        <v>1.4254609366359882E-6</v>
      </c>
      <c r="AK47" s="7">
        <f t="shared" si="0"/>
        <v>5.6652032064845046E-9</v>
      </c>
      <c r="AL47" s="7">
        <f t="shared" si="0"/>
        <v>7.13821344874414E-7</v>
      </c>
      <c r="AM47" s="9">
        <f t="shared" si="0"/>
        <v>6.0061526688392496E-7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9.5336296750478804E-8</v>
      </c>
      <c r="E48" s="14">
        <f t="shared" si="1"/>
        <v>3.3216947275809249E-4</v>
      </c>
      <c r="F48" s="13">
        <f t="shared" si="1"/>
        <v>1.7351888947397259E-7</v>
      </c>
      <c r="G48" s="13">
        <f t="shared" si="1"/>
        <v>3.0288322810297277E-7</v>
      </c>
      <c r="H48" s="13">
        <f t="shared" si="1"/>
        <v>1.2015432296727929E-9</v>
      </c>
      <c r="I48" s="13">
        <f t="shared" si="1"/>
        <v>9.2397146374556226E-8</v>
      </c>
      <c r="J48" s="13">
        <f t="shared" si="1"/>
        <v>9.5281323382516904E-9</v>
      </c>
      <c r="K48" s="13">
        <f t="shared" si="1"/>
        <v>1.8541570808857619E-7</v>
      </c>
      <c r="L48" s="13">
        <f t="shared" si="1"/>
        <v>1.9482010374156014E-8</v>
      </c>
      <c r="M48" s="13">
        <f t="shared" si="1"/>
        <v>2.3086788343835157E-8</v>
      </c>
      <c r="N48" s="13">
        <f t="shared" si="1"/>
        <v>3.7151828917844731E-7</v>
      </c>
      <c r="O48" s="13">
        <f t="shared" si="1"/>
        <v>7.5531323439852639E-8</v>
      </c>
      <c r="P48" s="13">
        <f t="shared" si="1"/>
        <v>5.4562979796635162E-7</v>
      </c>
      <c r="Q48" s="13">
        <f t="shared" si="1"/>
        <v>1.9979941311288683E-9</v>
      </c>
      <c r="R48" s="13">
        <f t="shared" si="1"/>
        <v>8.0959125966433101E-8</v>
      </c>
      <c r="S48" s="13">
        <f t="shared" si="1"/>
        <v>6.5238135688283451E-7</v>
      </c>
      <c r="T48" s="13">
        <f t="shared" si="1"/>
        <v>4.628514261810356E-9</v>
      </c>
      <c r="U48" s="13">
        <f t="shared" si="1"/>
        <v>3.2655855055960551E-7</v>
      </c>
      <c r="V48" s="13">
        <f t="shared" si="1"/>
        <v>1.4285719150786254E-8</v>
      </c>
      <c r="W48" s="13">
        <f t="shared" si="1"/>
        <v>1.8195226016881775E-8</v>
      </c>
      <c r="X48" s="14">
        <f t="shared" si="1"/>
        <v>1.2610984676388758E-6</v>
      </c>
      <c r="Y48" s="13">
        <f t="shared" si="1"/>
        <v>3.9067185234170462E-8</v>
      </c>
      <c r="Z48" s="13">
        <f t="shared" si="1"/>
        <v>7.3964735671785926E-8</v>
      </c>
      <c r="AA48" s="13">
        <f t="shared" si="1"/>
        <v>1.0820696538914942E-7</v>
      </c>
      <c r="AB48" s="13">
        <f t="shared" si="1"/>
        <v>8.6993130874208304E-8</v>
      </c>
      <c r="AC48" s="13">
        <f t="shared" si="1"/>
        <v>1.9162034548725253E-7</v>
      </c>
      <c r="AD48" s="13">
        <f t="shared" si="1"/>
        <v>4.1892604268747841E-8</v>
      </c>
      <c r="AE48" s="13">
        <f t="shared" si="1"/>
        <v>1.8531280667674659E-8</v>
      </c>
      <c r="AF48" s="13">
        <f t="shared" si="1"/>
        <v>2.9287291626283038E-8</v>
      </c>
      <c r="AG48" s="13">
        <f t="shared" si="1"/>
        <v>1.9240711671328854E-7</v>
      </c>
      <c r="AH48" s="13">
        <f t="shared" si="1"/>
        <v>2.8183145615077506E-8</v>
      </c>
      <c r="AI48" s="13">
        <f t="shared" si="1"/>
        <v>5.9637959886837947E-7</v>
      </c>
      <c r="AJ48" s="13">
        <f t="shared" si="1"/>
        <v>9.6274862134622105E-8</v>
      </c>
      <c r="AK48" s="13">
        <f t="shared" si="1"/>
        <v>1.9128120219609508E-7</v>
      </c>
      <c r="AL48" s="13">
        <f t="shared" si="1"/>
        <v>5.7826766315048053E-7</v>
      </c>
      <c r="AM48" s="15">
        <f t="shared" si="1"/>
        <v>2.238458062985479E-7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1.2788813782881754E-6</v>
      </c>
      <c r="E49" s="13">
        <f t="shared" si="2"/>
        <v>4.5775022010698718E-7</v>
      </c>
      <c r="F49" s="13">
        <f t="shared" si="2"/>
        <v>1.481422172781917E-9</v>
      </c>
      <c r="G49" s="13">
        <f t="shared" si="2"/>
        <v>3.6856157015601179E-6</v>
      </c>
      <c r="H49" s="13">
        <f t="shared" si="2"/>
        <v>1.4296763380536232E-7</v>
      </c>
      <c r="I49" s="13">
        <f t="shared" si="2"/>
        <v>1.2906659340854086E-7</v>
      </c>
      <c r="J49" s="13">
        <f t="shared" si="2"/>
        <v>9.2792689371233415E-7</v>
      </c>
      <c r="K49" s="13">
        <f t="shared" si="2"/>
        <v>8.2428311500206574E-7</v>
      </c>
      <c r="L49" s="13">
        <f t="shared" si="2"/>
        <v>3.6688108899627718E-7</v>
      </c>
      <c r="M49" s="13">
        <f t="shared" si="2"/>
        <v>1.9531454947712159E-6</v>
      </c>
      <c r="N49" s="13">
        <f t="shared" si="2"/>
        <v>2.9847604608385193E-7</v>
      </c>
      <c r="O49" s="13">
        <f t="shared" si="2"/>
        <v>1.351976429935501E-6</v>
      </c>
      <c r="P49" s="13">
        <f t="shared" si="2"/>
        <v>3.1180790844070985E-8</v>
      </c>
      <c r="Q49" s="13">
        <f t="shared" si="2"/>
        <v>7.1277589518928242E-7</v>
      </c>
      <c r="R49" s="13">
        <f t="shared" si="2"/>
        <v>2.5782537609682734E-7</v>
      </c>
      <c r="S49" s="14">
        <f t="shared" si="2"/>
        <v>4.2974299128273231E-6</v>
      </c>
      <c r="T49" s="13">
        <f t="shared" si="2"/>
        <v>1.6441196958779245E-6</v>
      </c>
      <c r="U49" s="13">
        <f t="shared" si="2"/>
        <v>4.2497908762131096E-7</v>
      </c>
      <c r="V49" s="13">
        <f t="shared" si="2"/>
        <v>5.7178958361632032E-7</v>
      </c>
      <c r="W49" s="13">
        <f t="shared" si="2"/>
        <v>1.6663881810824109E-7</v>
      </c>
      <c r="X49" s="14">
        <f t="shared" si="2"/>
        <v>7.3312257071806378E-6</v>
      </c>
      <c r="Y49" s="13">
        <f t="shared" si="2"/>
        <v>2.7634084391806263E-6</v>
      </c>
      <c r="Z49" s="13">
        <f t="shared" si="2"/>
        <v>2.5354266982741887E-7</v>
      </c>
      <c r="AA49" s="13">
        <f t="shared" si="2"/>
        <v>6.198191112496866E-8</v>
      </c>
      <c r="AB49" s="14">
        <f t="shared" si="2"/>
        <v>1.7542320106464218E-3</v>
      </c>
      <c r="AC49" s="13">
        <f t="shared" si="2"/>
        <v>1.8690603236895843E-6</v>
      </c>
      <c r="AD49" s="13">
        <f t="shared" si="2"/>
        <v>3.5214495855393319E-9</v>
      </c>
      <c r="AE49" s="13">
        <f t="shared" si="2"/>
        <v>1.3908838263312371E-7</v>
      </c>
      <c r="AF49" s="13">
        <f t="shared" si="2"/>
        <v>6.1102936243006878E-8</v>
      </c>
      <c r="AG49" s="13">
        <f t="shared" si="2"/>
        <v>1.8227990869274924E-8</v>
      </c>
      <c r="AH49" s="13">
        <f t="shared" si="2"/>
        <v>2.8805685792821214E-7</v>
      </c>
      <c r="AI49" s="13">
        <f t="shared" si="2"/>
        <v>1.2730406238102169E-6</v>
      </c>
      <c r="AJ49" s="13">
        <f t="shared" si="2"/>
        <v>5.5984907785431062E-7</v>
      </c>
      <c r="AK49" s="13">
        <f t="shared" si="2"/>
        <v>2.7502538861934689E-8</v>
      </c>
      <c r="AL49" s="13">
        <f t="shared" si="2"/>
        <v>2.4442890739906763E-6</v>
      </c>
      <c r="AM49" s="15">
        <f t="shared" si="2"/>
        <v>3.059361457153262E-7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1.3714545481413745E-6</v>
      </c>
      <c r="E50" s="13">
        <f t="shared" si="3"/>
        <v>5.4881704336165663E-7</v>
      </c>
      <c r="F50" s="13">
        <f t="shared" si="3"/>
        <v>1.5814582634278049E-7</v>
      </c>
      <c r="G50" s="13">
        <f t="shared" si="3"/>
        <v>2.3638938202191558E-6</v>
      </c>
      <c r="H50" s="13">
        <f t="shared" si="3"/>
        <v>1.550582282337644E-6</v>
      </c>
      <c r="I50" s="13">
        <f t="shared" si="3"/>
        <v>1.1679341505910889E-6</v>
      </c>
      <c r="J50" s="13">
        <f t="shared" si="3"/>
        <v>1.0788571400937732E-6</v>
      </c>
      <c r="K50" s="13">
        <f t="shared" si="3"/>
        <v>3.4037582729489996E-7</v>
      </c>
      <c r="L50" s="13">
        <f t="shared" si="3"/>
        <v>4.4741814044408095E-7</v>
      </c>
      <c r="M50" s="13">
        <f t="shared" si="3"/>
        <v>2.305869778948065E-6</v>
      </c>
      <c r="N50" s="13">
        <f t="shared" si="3"/>
        <v>8.0349436869540023E-8</v>
      </c>
      <c r="O50" s="13">
        <f t="shared" si="3"/>
        <v>7.4157694675087177E-7</v>
      </c>
      <c r="P50" s="13">
        <f t="shared" si="3"/>
        <v>1.8556465005157563E-7</v>
      </c>
      <c r="Q50" s="13">
        <f t="shared" si="3"/>
        <v>4.0309543202318663E-6</v>
      </c>
      <c r="R50" s="14">
        <f t="shared" si="3"/>
        <v>2.2780510111308069E-3</v>
      </c>
      <c r="S50" s="13">
        <f t="shared" si="3"/>
        <v>2.282082850487625E-6</v>
      </c>
      <c r="T50" s="13">
        <f t="shared" si="3"/>
        <v>8.0542308062003545E-7</v>
      </c>
      <c r="U50" s="13">
        <f t="shared" si="3"/>
        <v>1.6732045308201293E-7</v>
      </c>
      <c r="V50" s="13">
        <f t="shared" si="3"/>
        <v>8.5860557071026106E-8</v>
      </c>
      <c r="W50" s="13">
        <f t="shared" si="3"/>
        <v>4.0088436682116726E-8</v>
      </c>
      <c r="X50" s="14">
        <f t="shared" si="3"/>
        <v>6.3103906125507112E-6</v>
      </c>
      <c r="Y50" s="13">
        <f t="shared" si="3"/>
        <v>1.558591124270659E-8</v>
      </c>
      <c r="Z50" s="13">
        <f t="shared" si="3"/>
        <v>2.571941911803542E-6</v>
      </c>
      <c r="AA50" s="13">
        <f t="shared" si="3"/>
        <v>1.1371576866129492E-7</v>
      </c>
      <c r="AB50" s="13">
        <f t="shared" si="3"/>
        <v>3.3097318052111277E-7</v>
      </c>
      <c r="AC50" s="13">
        <f t="shared" si="3"/>
        <v>2.4158649860168702E-6</v>
      </c>
      <c r="AD50" s="13">
        <f t="shared" si="3"/>
        <v>2.3035306289161862E-6</v>
      </c>
      <c r="AE50" s="13">
        <f t="shared" si="3"/>
        <v>4.2811997624197451E-7</v>
      </c>
      <c r="AF50" s="13">
        <f t="shared" si="3"/>
        <v>1.9858214954860481E-6</v>
      </c>
      <c r="AG50" s="13">
        <f t="shared" si="3"/>
        <v>2.5882510895192303E-7</v>
      </c>
      <c r="AH50" s="13">
        <f t="shared" si="3"/>
        <v>3.9389820832720075E-8</v>
      </c>
      <c r="AI50" s="13">
        <f t="shared" si="3"/>
        <v>1.2078997396983555E-8</v>
      </c>
      <c r="AJ50" s="14">
        <f t="shared" si="3"/>
        <v>1.2436417002323499E-5</v>
      </c>
      <c r="AK50" s="13">
        <f t="shared" si="3"/>
        <v>5.0316139044315739E-7</v>
      </c>
      <c r="AL50" s="14">
        <f t="shared" si="3"/>
        <v>5.834310847402656E-6</v>
      </c>
      <c r="AM50" s="15">
        <f t="shared" si="3"/>
        <v>4.1191425109363868E-6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2.9018434841573845E-7</v>
      </c>
      <c r="E51" s="13">
        <f t="shared" si="4"/>
        <v>1.0518738666688014E-7</v>
      </c>
      <c r="F51" s="13">
        <f t="shared" si="4"/>
        <v>5.724345245619483E-8</v>
      </c>
      <c r="G51" s="13">
        <f t="shared" si="4"/>
        <v>2.2435683808375665E-7</v>
      </c>
      <c r="H51" s="13">
        <f t="shared" si="4"/>
        <v>4.3473876924642E-8</v>
      </c>
      <c r="I51" s="13">
        <f t="shared" si="4"/>
        <v>1.9102935319586077E-7</v>
      </c>
      <c r="J51" s="13">
        <f t="shared" si="4"/>
        <v>4.3993593396711766E-9</v>
      </c>
      <c r="K51" s="13">
        <f t="shared" si="4"/>
        <v>1.2382440782794475E-7</v>
      </c>
      <c r="L51" s="13">
        <f t="shared" si="4"/>
        <v>1.0749631949963098E-7</v>
      </c>
      <c r="M51" s="13">
        <f t="shared" si="4"/>
        <v>9.5193800998135513E-8</v>
      </c>
      <c r="N51" s="13">
        <f t="shared" si="4"/>
        <v>1.6206305165834755E-8</v>
      </c>
      <c r="O51" s="13">
        <f t="shared" si="4"/>
        <v>2.6061950701139627E-7</v>
      </c>
      <c r="P51" s="13">
        <f t="shared" si="4"/>
        <v>5.0093950776814276E-8</v>
      </c>
      <c r="Q51" s="13">
        <f t="shared" si="4"/>
        <v>3.7920683926449526E-8</v>
      </c>
      <c r="R51" s="13">
        <f t="shared" si="4"/>
        <v>2.0897836100183054E-8</v>
      </c>
      <c r="S51" s="14">
        <f t="shared" si="4"/>
        <v>6.8706305407416057E-7</v>
      </c>
      <c r="T51" s="13">
        <f t="shared" si="4"/>
        <v>3.8128170778787056E-8</v>
      </c>
      <c r="U51" s="13">
        <f t="shared" si="4"/>
        <v>2.4160538768000788E-8</v>
      </c>
      <c r="V51" s="13">
        <f t="shared" si="4"/>
        <v>1.5272324620074643E-11</v>
      </c>
      <c r="W51" s="13">
        <f t="shared" si="4"/>
        <v>4.6754891449283546E-8</v>
      </c>
      <c r="X51" s="14">
        <f t="shared" si="4"/>
        <v>5.3842404345075311E-7</v>
      </c>
      <c r="Y51" s="13">
        <f t="shared" si="4"/>
        <v>3.442400203504668E-9</v>
      </c>
      <c r="Z51" s="13">
        <f t="shared" si="4"/>
        <v>6.9919111237144522E-9</v>
      </c>
      <c r="AA51" s="13">
        <f t="shared" si="4"/>
        <v>8.5692051874978599E-8</v>
      </c>
      <c r="AB51" s="13">
        <f t="shared" si="4"/>
        <v>1.8848875557823309E-9</v>
      </c>
      <c r="AC51" s="13">
        <f t="shared" si="4"/>
        <v>3.3003054411700303E-8</v>
      </c>
      <c r="AD51" s="13">
        <f t="shared" si="4"/>
        <v>5.0144448106246558E-8</v>
      </c>
      <c r="AE51" s="13">
        <f t="shared" si="4"/>
        <v>6.7947514989556007E-11</v>
      </c>
      <c r="AF51" s="13">
        <f t="shared" si="4"/>
        <v>1.0837734835432104E-8</v>
      </c>
      <c r="AG51" s="14">
        <f t="shared" si="4"/>
        <v>1.8133608471061695E-4</v>
      </c>
      <c r="AH51" s="13">
        <f t="shared" si="4"/>
        <v>9.1267209409879519E-12</v>
      </c>
      <c r="AI51" s="13">
        <f t="shared" si="4"/>
        <v>7.0809779580366821E-8</v>
      </c>
      <c r="AJ51" s="13">
        <f t="shared" si="4"/>
        <v>3.340409070367566E-8</v>
      </c>
      <c r="AK51" s="13">
        <f t="shared" si="4"/>
        <v>2.8004385686501944E-8</v>
      </c>
      <c r="AL51" s="13">
        <f t="shared" si="4"/>
        <v>1.2030823250434029E-7</v>
      </c>
      <c r="AM51" s="15">
        <f t="shared" si="4"/>
        <v>4.7506412081201675E-8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3.2126400671902404E-10</v>
      </c>
      <c r="E52" s="13">
        <f t="shared" si="5"/>
        <v>2.0321236149093276E-11</v>
      </c>
      <c r="F52" s="13">
        <f t="shared" si="5"/>
        <v>3.0118148223543236E-10</v>
      </c>
      <c r="G52" s="13">
        <f t="shared" si="5"/>
        <v>1.0961246910125214E-10</v>
      </c>
      <c r="H52" s="13">
        <f t="shared" si="5"/>
        <v>6.3902303900231865E-11</v>
      </c>
      <c r="I52" s="13">
        <f t="shared" si="5"/>
        <v>9.4049544147819033E-12</v>
      </c>
      <c r="J52" s="13">
        <f t="shared" si="5"/>
        <v>2.3571340270661567E-10</v>
      </c>
      <c r="K52" s="13">
        <f t="shared" si="5"/>
        <v>1.8951746268002552E-10</v>
      </c>
      <c r="L52" s="13">
        <f t="shared" si="5"/>
        <v>3.8748988146104019E-11</v>
      </c>
      <c r="M52" s="13">
        <f t="shared" si="5"/>
        <v>2.2695559924308575E-11</v>
      </c>
      <c r="N52" s="13">
        <f t="shared" si="5"/>
        <v>2.0599823224917961E-12</v>
      </c>
      <c r="O52" s="13">
        <f t="shared" si="5"/>
        <v>2.2951443602333049E-11</v>
      </c>
      <c r="P52" s="13">
        <f t="shared" si="5"/>
        <v>1.5984551157858084E-12</v>
      </c>
      <c r="Q52" s="13">
        <f t="shared" si="5"/>
        <v>4.6095280549999075E-11</v>
      </c>
      <c r="R52" s="13">
        <f t="shared" si="5"/>
        <v>6.5569497832235636E-12</v>
      </c>
      <c r="S52" s="13">
        <f t="shared" si="5"/>
        <v>1.5922094590576405E-11</v>
      </c>
      <c r="T52" s="13">
        <f t="shared" si="5"/>
        <v>9.1636168077287366E-11</v>
      </c>
      <c r="U52" s="13">
        <f t="shared" si="5"/>
        <v>2.2372347005477593E-10</v>
      </c>
      <c r="V52" s="13">
        <f t="shared" si="5"/>
        <v>9.6568810851282388E-11</v>
      </c>
      <c r="W52" s="14">
        <f t="shared" si="5"/>
        <v>3.6681734883204074E-7</v>
      </c>
      <c r="X52" s="13">
        <f t="shared" si="5"/>
        <v>4.1449663699113522E-10</v>
      </c>
      <c r="Y52" s="13">
        <f t="shared" si="5"/>
        <v>3.2928562720870242E-10</v>
      </c>
      <c r="Z52" s="13">
        <f t="shared" si="5"/>
        <v>1.1852146567825324E-10</v>
      </c>
      <c r="AA52" s="13">
        <f t="shared" si="5"/>
        <v>5.999308717876532E-11</v>
      </c>
      <c r="AB52" s="13">
        <f t="shared" si="5"/>
        <v>3.5334130673796475E-11</v>
      </c>
      <c r="AC52" s="13">
        <f t="shared" si="5"/>
        <v>2.7253113741112517E-10</v>
      </c>
      <c r="AD52" s="13">
        <f t="shared" si="5"/>
        <v>1.6920035665692716E-10</v>
      </c>
      <c r="AE52" s="13">
        <f t="shared" si="5"/>
        <v>1.9623579701906403E-11</v>
      </c>
      <c r="AF52" s="13">
        <f t="shared" si="5"/>
        <v>4.5618032155550954E-11</v>
      </c>
      <c r="AG52" s="13">
        <f t="shared" si="5"/>
        <v>9.5385787615293902E-11</v>
      </c>
      <c r="AH52" s="13">
        <f t="shared" si="5"/>
        <v>3.2218705953511471E-10</v>
      </c>
      <c r="AI52" s="13">
        <f t="shared" si="5"/>
        <v>4.7278452923800422E-11</v>
      </c>
      <c r="AJ52" s="13">
        <f t="shared" si="5"/>
        <v>7.2738047011117137E-10</v>
      </c>
      <c r="AK52" s="13">
        <f t="shared" si="5"/>
        <v>5.7590034387057652E-10</v>
      </c>
      <c r="AL52" s="13">
        <f t="shared" si="5"/>
        <v>3.9172379351089733E-10</v>
      </c>
      <c r="AM52" s="15">
        <f t="shared" si="5"/>
        <v>2.1960254093403686E-11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2.5800172246991493E-8</v>
      </c>
      <c r="E53" s="13">
        <f t="shared" si="6"/>
        <v>2.0715995189673209E-8</v>
      </c>
      <c r="F53" s="13">
        <f t="shared" si="6"/>
        <v>3.85412977180499E-8</v>
      </c>
      <c r="G53" s="13">
        <f t="shared" si="6"/>
        <v>2.0843142750844043E-7</v>
      </c>
      <c r="H53" s="13">
        <f t="shared" si="6"/>
        <v>4.7083037809732959E-8</v>
      </c>
      <c r="I53" s="13">
        <f t="shared" si="6"/>
        <v>6.4810511118577391E-9</v>
      </c>
      <c r="J53" s="13">
        <f t="shared" si="6"/>
        <v>1.0523761186615744E-7</v>
      </c>
      <c r="K53" s="13">
        <f t="shared" si="6"/>
        <v>4.725819579343544E-9</v>
      </c>
      <c r="L53" s="13">
        <f t="shared" si="6"/>
        <v>1.6808779583724722E-7</v>
      </c>
      <c r="M53" s="13">
        <f t="shared" si="6"/>
        <v>9.0745451765441603E-8</v>
      </c>
      <c r="N53" s="13">
        <f t="shared" si="6"/>
        <v>2.7850492781308899E-7</v>
      </c>
      <c r="O53" s="13">
        <f t="shared" si="6"/>
        <v>1.6679999089675134E-8</v>
      </c>
      <c r="P53" s="13">
        <f t="shared" si="6"/>
        <v>1.4347168857909777E-9</v>
      </c>
      <c r="Q53" s="13">
        <f t="shared" si="6"/>
        <v>1.0276138579867296E-9</v>
      </c>
      <c r="R53" s="13">
        <f t="shared" si="6"/>
        <v>4.3024904383422105E-9</v>
      </c>
      <c r="S53" s="13">
        <f t="shared" si="6"/>
        <v>7.2131524281596825E-8</v>
      </c>
      <c r="T53" s="13">
        <f t="shared" si="6"/>
        <v>2.7002643166737396E-8</v>
      </c>
      <c r="U53" s="13">
        <f t="shared" si="6"/>
        <v>3.6017415995084909E-7</v>
      </c>
      <c r="V53" s="13">
        <f t="shared" si="6"/>
        <v>2.3777655925944131E-7</v>
      </c>
      <c r="W53" s="13">
        <f t="shared" si="6"/>
        <v>2.1234311387495245E-7</v>
      </c>
      <c r="X53" s="13">
        <f t="shared" si="6"/>
        <v>5.5140255724812241E-7</v>
      </c>
      <c r="Y53" s="13">
        <f t="shared" si="6"/>
        <v>4.4784807276888597E-10</v>
      </c>
      <c r="Z53" s="13">
        <f t="shared" si="6"/>
        <v>2.565149629129821E-7</v>
      </c>
      <c r="AA53" s="13">
        <f t="shared" si="6"/>
        <v>2.8870275489592378E-9</v>
      </c>
      <c r="AB53" s="13">
        <f t="shared" si="6"/>
        <v>4.0257977747483426E-8</v>
      </c>
      <c r="AC53" s="13">
        <f t="shared" si="6"/>
        <v>7.4475564813617806E-8</v>
      </c>
      <c r="AD53" s="14">
        <f t="shared" si="6"/>
        <v>1.1671367221478755E-6</v>
      </c>
      <c r="AE53" s="13">
        <f t="shared" si="6"/>
        <v>1.1367065100212198E-7</v>
      </c>
      <c r="AF53" s="13">
        <f t="shared" si="6"/>
        <v>4.2160035851014074E-9</v>
      </c>
      <c r="AG53" s="13">
        <f t="shared" si="6"/>
        <v>1.2706970373625341E-11</v>
      </c>
      <c r="AH53" s="14">
        <f t="shared" si="6"/>
        <v>2.4638700443432431E-4</v>
      </c>
      <c r="AI53" s="13">
        <f t="shared" si="6"/>
        <v>1.2976326663579149E-7</v>
      </c>
      <c r="AJ53" s="13">
        <f t="shared" si="6"/>
        <v>2.3407672685340626E-7</v>
      </c>
      <c r="AK53" s="13">
        <f t="shared" si="6"/>
        <v>1.9274581679325466E-7</v>
      </c>
      <c r="AL53" s="13">
        <f t="shared" si="6"/>
        <v>5.9271248385457379E-7</v>
      </c>
      <c r="AM53" s="17">
        <f t="shared" si="6"/>
        <v>8.2007508872371262E-7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1.5965772698757686E-7</v>
      </c>
      <c r="E54" s="13">
        <f t="shared" si="7"/>
        <v>1.9085784604887354E-8</v>
      </c>
      <c r="F54" s="13">
        <f t="shared" si="7"/>
        <v>3.4957875789000534E-8</v>
      </c>
      <c r="G54" s="13">
        <f t="shared" si="7"/>
        <v>1.4087260938102221E-7</v>
      </c>
      <c r="H54" s="13">
        <f t="shared" si="7"/>
        <v>2.8218443648918731E-7</v>
      </c>
      <c r="I54" s="13">
        <f t="shared" si="7"/>
        <v>2.7481554426332645E-7</v>
      </c>
      <c r="J54" s="13">
        <f t="shared" si="7"/>
        <v>7.9767559608135634E-9</v>
      </c>
      <c r="K54" s="13">
        <f t="shared" si="7"/>
        <v>1.2795588400100491E-8</v>
      </c>
      <c r="L54" s="13">
        <f t="shared" si="7"/>
        <v>1.6064464397363766E-7</v>
      </c>
      <c r="M54" s="13">
        <f t="shared" si="7"/>
        <v>4.0134624933330633E-7</v>
      </c>
      <c r="N54" s="13">
        <f t="shared" si="7"/>
        <v>6.2003418752252573E-9</v>
      </c>
      <c r="O54" s="13">
        <f t="shared" si="7"/>
        <v>3.5844818339247183E-7</v>
      </c>
      <c r="P54" s="13">
        <f t="shared" si="7"/>
        <v>7.516107678992431E-8</v>
      </c>
      <c r="Q54" s="13">
        <f t="shared" si="7"/>
        <v>5.8653490036232574E-7</v>
      </c>
      <c r="R54" s="13">
        <f t="shared" si="7"/>
        <v>6.5303659198670804E-8</v>
      </c>
      <c r="S54" s="13">
        <f t="shared" si="7"/>
        <v>1.0003910251574597E-7</v>
      </c>
      <c r="T54" s="13">
        <f t="shared" si="7"/>
        <v>1.7766420003458002E-8</v>
      </c>
      <c r="U54" s="13">
        <f t="shared" si="7"/>
        <v>6.6277889946183859E-8</v>
      </c>
      <c r="V54" s="13">
        <f t="shared" si="7"/>
        <v>1.7787539631802863E-8</v>
      </c>
      <c r="W54" s="13">
        <f t="shared" si="7"/>
        <v>1.8092380809825483E-8</v>
      </c>
      <c r="X54" s="13">
        <f t="shared" si="7"/>
        <v>7.961691702008349E-8</v>
      </c>
      <c r="Y54" s="13">
        <f t="shared" si="7"/>
        <v>1.1039705146305617E-9</v>
      </c>
      <c r="Z54" s="13">
        <f t="shared" si="7"/>
        <v>5.0947960316960147E-8</v>
      </c>
      <c r="AA54" s="13">
        <f t="shared" si="7"/>
        <v>4.8137145527586971E-9</v>
      </c>
      <c r="AB54" s="13">
        <f t="shared" si="7"/>
        <v>2.7189358229717914E-8</v>
      </c>
      <c r="AC54" s="13">
        <f t="shared" si="7"/>
        <v>5.2945343788211223E-7</v>
      </c>
      <c r="AD54" s="13">
        <f t="shared" si="7"/>
        <v>1.8901702513756812E-9</v>
      </c>
      <c r="AE54" s="14">
        <f t="shared" si="7"/>
        <v>3.4416303040903079E-4</v>
      </c>
      <c r="AF54" s="13">
        <f t="shared" si="7"/>
        <v>6.0188421916695638E-7</v>
      </c>
      <c r="AG54" s="13">
        <f t="shared" si="7"/>
        <v>1.2355535176738258E-10</v>
      </c>
      <c r="AH54" s="13">
        <f t="shared" si="7"/>
        <v>1.59495855313258E-7</v>
      </c>
      <c r="AI54" s="13">
        <f t="shared" si="7"/>
        <v>1.9699982198822448E-8</v>
      </c>
      <c r="AJ54" s="14">
        <f t="shared" si="7"/>
        <v>1.266701062008188E-6</v>
      </c>
      <c r="AK54" s="13">
        <f t="shared" si="7"/>
        <v>1.326429726828537E-7</v>
      </c>
      <c r="AL54" s="14">
        <f t="shared" si="7"/>
        <v>1.8750694331782314E-6</v>
      </c>
      <c r="AM54" s="15">
        <f t="shared" si="7"/>
        <v>8.5247083763700435E-8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3.1780532293852074E-9</v>
      </c>
      <c r="E55" s="13">
        <f t="shared" si="8"/>
        <v>6.5647359007190647E-10</v>
      </c>
      <c r="F55" s="13">
        <f t="shared" si="8"/>
        <v>2.9685909544173127E-8</v>
      </c>
      <c r="G55" s="13">
        <f t="shared" si="8"/>
        <v>3.2758094309787724E-9</v>
      </c>
      <c r="H55" s="13">
        <f t="shared" si="8"/>
        <v>1.4732904488149158E-7</v>
      </c>
      <c r="I55" s="13">
        <f t="shared" si="8"/>
        <v>1.3703644878644884E-9</v>
      </c>
      <c r="J55" s="13">
        <f t="shared" si="8"/>
        <v>1.8783874686947718E-8</v>
      </c>
      <c r="K55" s="13">
        <f t="shared" si="8"/>
        <v>1.5458356601710129E-7</v>
      </c>
      <c r="L55" s="13">
        <f t="shared" si="8"/>
        <v>2.9275977019754204E-9</v>
      </c>
      <c r="M55" s="13">
        <f t="shared" si="8"/>
        <v>6.765111471273564E-8</v>
      </c>
      <c r="N55" s="13">
        <f t="shared" si="8"/>
        <v>4.9078968393968831E-9</v>
      </c>
      <c r="O55" s="13">
        <f t="shared" si="8"/>
        <v>3.0588544409669385E-9</v>
      </c>
      <c r="P55" s="13">
        <f t="shared" si="8"/>
        <v>3.683853328034409E-11</v>
      </c>
      <c r="Q55" s="14">
        <f t="shared" si="8"/>
        <v>1.0795403213696506E-4</v>
      </c>
      <c r="R55" s="13">
        <f t="shared" si="8"/>
        <v>1.9435261748869027E-7</v>
      </c>
      <c r="S55" s="13">
        <f t="shared" si="8"/>
        <v>3.9071561110650193E-8</v>
      </c>
      <c r="T55" s="13">
        <f t="shared" si="8"/>
        <v>4.8470090393779363E-8</v>
      </c>
      <c r="U55" s="13">
        <f t="shared" si="8"/>
        <v>1.209184902906786E-7</v>
      </c>
      <c r="V55" s="13">
        <f t="shared" si="8"/>
        <v>1.173147861554584E-7</v>
      </c>
      <c r="W55" s="13">
        <f t="shared" si="8"/>
        <v>1.3494129940302076E-8</v>
      </c>
      <c r="X55" s="13">
        <f t="shared" si="8"/>
        <v>1.252066814043222E-7</v>
      </c>
      <c r="Y55" s="13">
        <f t="shared" si="8"/>
        <v>3.0873481418872409E-8</v>
      </c>
      <c r="Z55" s="13">
        <f t="shared" si="8"/>
        <v>2.8272590253556477E-9</v>
      </c>
      <c r="AA55" s="13">
        <f t="shared" si="8"/>
        <v>2.193015030070066E-8</v>
      </c>
      <c r="AB55" s="13">
        <f t="shared" si="8"/>
        <v>4.4209536560172813E-8</v>
      </c>
      <c r="AC55" s="13">
        <f t="shared" si="8"/>
        <v>4.8388471555471299E-9</v>
      </c>
      <c r="AD55" s="13">
        <f t="shared" si="8"/>
        <v>1.6131612533257345E-9</v>
      </c>
      <c r="AE55" s="13">
        <f t="shared" si="8"/>
        <v>1.8556613488457476E-7</v>
      </c>
      <c r="AF55" s="13">
        <f t="shared" si="8"/>
        <v>1.7463612873654189E-8</v>
      </c>
      <c r="AG55" s="13">
        <f t="shared" si="8"/>
        <v>2.2651129951261937E-8</v>
      </c>
      <c r="AH55" s="13">
        <f t="shared" si="8"/>
        <v>4.5244206426723336E-10</v>
      </c>
      <c r="AI55" s="13">
        <f t="shared" si="8"/>
        <v>2.129341520880677E-7</v>
      </c>
      <c r="AJ55" s="13">
        <f t="shared" si="8"/>
        <v>5.7750819422316047E-8</v>
      </c>
      <c r="AK55" s="13">
        <f t="shared" si="8"/>
        <v>5.787975217568898E-8</v>
      </c>
      <c r="AL55" s="13">
        <f t="shared" si="8"/>
        <v>6.751968101476522E-8</v>
      </c>
      <c r="AM55" s="15">
        <f t="shared" si="8"/>
        <v>1.1953437887110055E-7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2.4338831075531243E-6</v>
      </c>
      <c r="E56" s="13">
        <f t="shared" si="9"/>
        <v>1.1905014766666706E-7</v>
      </c>
      <c r="F56" s="13">
        <f t="shared" si="9"/>
        <v>1.0199501548719683E-6</v>
      </c>
      <c r="G56" s="13">
        <f t="shared" si="9"/>
        <v>2.3672135230004231E-7</v>
      </c>
      <c r="H56" s="13">
        <f t="shared" si="9"/>
        <v>9.4454388072665173E-7</v>
      </c>
      <c r="I56" s="13">
        <f t="shared" si="9"/>
        <v>2.54495309648662E-7</v>
      </c>
      <c r="J56" s="13">
        <f t="shared" si="9"/>
        <v>4.2639453988545647E-13</v>
      </c>
      <c r="K56" s="13">
        <f t="shared" si="9"/>
        <v>6.3548873857037368E-7</v>
      </c>
      <c r="L56" s="13">
        <f t="shared" si="9"/>
        <v>4.8396184949799929E-7</v>
      </c>
      <c r="M56" s="13">
        <f t="shared" si="9"/>
        <v>1.6049229318493135E-6</v>
      </c>
      <c r="N56" s="13">
        <f t="shared" si="9"/>
        <v>9.891392950461092E-7</v>
      </c>
      <c r="O56" s="13">
        <f t="shared" si="9"/>
        <v>7.245785492799802E-7</v>
      </c>
      <c r="P56" s="13">
        <f t="shared" si="9"/>
        <v>3.0704920524213194E-12</v>
      </c>
      <c r="Q56" s="13">
        <f t="shared" si="9"/>
        <v>2.1697451633371604E-7</v>
      </c>
      <c r="R56" s="13">
        <f t="shared" si="9"/>
        <v>1.1900339357381903E-6</v>
      </c>
      <c r="S56" s="13">
        <f t="shared" si="9"/>
        <v>1.6229918529581641E-6</v>
      </c>
      <c r="T56" s="13">
        <f t="shared" si="9"/>
        <v>1.7512533545210702E-6</v>
      </c>
      <c r="U56" s="13">
        <f t="shared" si="9"/>
        <v>4.3891132136046819E-7</v>
      </c>
      <c r="V56" s="13">
        <f t="shared" si="9"/>
        <v>9.140620963860376E-7</v>
      </c>
      <c r="W56" s="13">
        <f t="shared" si="9"/>
        <v>1.6593929913650234E-7</v>
      </c>
      <c r="X56" s="14">
        <f t="shared" si="9"/>
        <v>3.6251955710299098E-6</v>
      </c>
      <c r="Y56" s="13">
        <f t="shared" si="9"/>
        <v>1.6491103673493633E-9</v>
      </c>
      <c r="Z56" s="13">
        <f t="shared" si="9"/>
        <v>9.5087412993707619E-7</v>
      </c>
      <c r="AA56" s="13">
        <f t="shared" si="9"/>
        <v>1.9539574259615166E-8</v>
      </c>
      <c r="AB56" s="13">
        <f t="shared" si="9"/>
        <v>4.6966874448562661E-8</v>
      </c>
      <c r="AC56" s="13">
        <f t="shared" si="9"/>
        <v>9.1668706394003094E-7</v>
      </c>
      <c r="AD56" s="14">
        <f t="shared" si="9"/>
        <v>4.3708624801037296E-6</v>
      </c>
      <c r="AE56" s="13">
        <f t="shared" si="9"/>
        <v>2.3669844737437685E-6</v>
      </c>
      <c r="AF56" s="14">
        <f t="shared" si="9"/>
        <v>1.3605201482073898E-3</v>
      </c>
      <c r="AG56" s="13">
        <f t="shared" si="9"/>
        <v>8.0477509355881416E-8</v>
      </c>
      <c r="AH56" s="13">
        <f t="shared" si="9"/>
        <v>2.322184379529553E-8</v>
      </c>
      <c r="AI56" s="13">
        <f t="shared" si="9"/>
        <v>2.9371543536314058E-6</v>
      </c>
      <c r="AJ56" s="13">
        <f t="shared" si="9"/>
        <v>1.0249242725596242E-6</v>
      </c>
      <c r="AK56" s="13">
        <f t="shared" si="9"/>
        <v>1.2735525429681775E-7</v>
      </c>
      <c r="AL56" s="13">
        <f t="shared" si="9"/>
        <v>1.312415315947536E-6</v>
      </c>
      <c r="AM56" s="15">
        <f t="shared" si="9"/>
        <v>4.0568750244841512E-10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3.209305005193853E-9</v>
      </c>
      <c r="E57" s="13">
        <f t="shared" si="10"/>
        <v>2.8368231918788929E-9</v>
      </c>
      <c r="F57" s="13">
        <f t="shared" si="10"/>
        <v>9.9000830737226997E-9</v>
      </c>
      <c r="G57" s="13">
        <f t="shared" si="10"/>
        <v>6.9313216317998354E-9</v>
      </c>
      <c r="H57" s="13">
        <f t="shared" si="10"/>
        <v>6.971826899435373E-8</v>
      </c>
      <c r="I57" s="13">
        <f t="shared" si="10"/>
        <v>7.8331790297530031E-10</v>
      </c>
      <c r="J57" s="13">
        <f t="shared" si="10"/>
        <v>6.6017793950281194E-9</v>
      </c>
      <c r="K57" s="13">
        <f t="shared" si="10"/>
        <v>5.5744059493289769E-8</v>
      </c>
      <c r="L57" s="14">
        <f t="shared" si="10"/>
        <v>4.8210864465339997E-5</v>
      </c>
      <c r="M57" s="13">
        <f t="shared" si="10"/>
        <v>1.8790243626095625E-10</v>
      </c>
      <c r="N57" s="13">
        <f t="shared" si="10"/>
        <v>1.5742105465263366E-8</v>
      </c>
      <c r="O57" s="13">
        <f t="shared" si="10"/>
        <v>1.8441240427418864E-11</v>
      </c>
      <c r="P57" s="13">
        <f t="shared" si="10"/>
        <v>6.6743969296467711E-8</v>
      </c>
      <c r="Q57" s="13">
        <f t="shared" si="10"/>
        <v>1.305533742183267E-9</v>
      </c>
      <c r="R57" s="13">
        <f t="shared" si="10"/>
        <v>9.6287772506442305E-9</v>
      </c>
      <c r="S57" s="13">
        <f t="shared" si="10"/>
        <v>7.2357111040167621E-10</v>
      </c>
      <c r="T57" s="13">
        <f t="shared" si="10"/>
        <v>7.4628919900883462E-10</v>
      </c>
      <c r="U57" s="13">
        <f t="shared" si="10"/>
        <v>8.3833886671015588E-8</v>
      </c>
      <c r="V57" s="13">
        <f t="shared" si="10"/>
        <v>1.541613619502581E-8</v>
      </c>
      <c r="W57" s="13">
        <f t="shared" si="10"/>
        <v>5.0550371737301424E-9</v>
      </c>
      <c r="X57" s="13">
        <f t="shared" si="10"/>
        <v>2.4541734874973583E-8</v>
      </c>
      <c r="Y57" s="13">
        <f t="shared" si="10"/>
        <v>2.1216689596435001E-8</v>
      </c>
      <c r="Z57" s="14">
        <f t="shared" si="10"/>
        <v>1.8266581542207834E-7</v>
      </c>
      <c r="AA57" s="13">
        <f t="shared" si="10"/>
        <v>5.1822960322271109E-8</v>
      </c>
      <c r="AB57" s="13">
        <f t="shared" si="10"/>
        <v>1.0148037121923864E-8</v>
      </c>
      <c r="AC57" s="13">
        <f t="shared" si="10"/>
        <v>7.4322476987895574E-8</v>
      </c>
      <c r="AD57" s="13">
        <f t="shared" si="10"/>
        <v>2.3495683930922689E-8</v>
      </c>
      <c r="AE57" s="13">
        <f t="shared" si="10"/>
        <v>2.2670034920538289E-8</v>
      </c>
      <c r="AF57" s="13">
        <f t="shared" si="10"/>
        <v>1.7353635985271901E-8</v>
      </c>
      <c r="AG57" s="13">
        <f t="shared" si="10"/>
        <v>2.8623382265049394E-8</v>
      </c>
      <c r="AH57" s="13">
        <f t="shared" si="10"/>
        <v>3.3295339901226724E-8</v>
      </c>
      <c r="AI57" s="13">
        <f t="shared" si="10"/>
        <v>5.5009888699668948E-9</v>
      </c>
      <c r="AJ57" s="13">
        <f t="shared" si="10"/>
        <v>9.2147230168774498E-12</v>
      </c>
      <c r="AK57" s="13">
        <f t="shared" si="10"/>
        <v>1.7163705044660992E-12</v>
      </c>
      <c r="AL57" s="13">
        <f t="shared" si="10"/>
        <v>2.7333375363358775E-8</v>
      </c>
      <c r="AM57" s="15">
        <f t="shared" si="10"/>
        <v>2.3192295001541293E-9</v>
      </c>
    </row>
    <row r="58" spans="1:39" ht="24">
      <c r="A58" s="10" t="s">
        <v>51</v>
      </c>
      <c r="B58" s="11" t="s">
        <v>40</v>
      </c>
      <c r="C58" s="16"/>
      <c r="D58" s="13">
        <f t="shared" ref="D58:AM58" si="11">$C16^2*D16^2</f>
        <v>8.0073644615449879E-7</v>
      </c>
      <c r="E58" s="13">
        <f t="shared" si="11"/>
        <v>1.474824152923405E-6</v>
      </c>
      <c r="F58" s="14">
        <f t="shared" si="11"/>
        <v>2.8464359039999999E-3</v>
      </c>
      <c r="G58" s="13">
        <f t="shared" si="11"/>
        <v>1.3857259471568446E-6</v>
      </c>
      <c r="H58" s="13">
        <f t="shared" si="11"/>
        <v>2.5970629051392853E-7</v>
      </c>
      <c r="I58" s="13">
        <f t="shared" si="11"/>
        <v>1.2532520643461113E-6</v>
      </c>
      <c r="J58" s="13">
        <f t="shared" si="11"/>
        <v>5.7484436557870856E-7</v>
      </c>
      <c r="K58" s="13">
        <f t="shared" si="11"/>
        <v>4.262556749012081E-7</v>
      </c>
      <c r="L58" s="13">
        <f t="shared" si="11"/>
        <v>5.7844885422918501E-7</v>
      </c>
      <c r="M58" s="13">
        <f t="shared" si="11"/>
        <v>1.2225425888667302E-7</v>
      </c>
      <c r="N58" s="13">
        <f t="shared" si="11"/>
        <v>5.1678407661834794E-7</v>
      </c>
      <c r="O58" s="13">
        <f t="shared" si="11"/>
        <v>2.194158209936748E-7</v>
      </c>
      <c r="P58" s="13">
        <f t="shared" si="11"/>
        <v>1.3122737981232163E-6</v>
      </c>
      <c r="Q58" s="13">
        <f t="shared" si="11"/>
        <v>7.7280178619614324E-7</v>
      </c>
      <c r="R58" s="13">
        <f t="shared" si="11"/>
        <v>1.9773936637707956E-7</v>
      </c>
      <c r="S58" s="13">
        <f t="shared" si="11"/>
        <v>7.0444235128062168E-7</v>
      </c>
      <c r="T58" s="13">
        <f t="shared" si="11"/>
        <v>2.8174459304701544E-6</v>
      </c>
      <c r="U58" s="13">
        <f t="shared" si="11"/>
        <v>3.1654487543573752E-7</v>
      </c>
      <c r="V58" s="13">
        <f t="shared" si="11"/>
        <v>7.4427232982102412E-8</v>
      </c>
      <c r="W58" s="13">
        <f t="shared" si="11"/>
        <v>2.2935010767687081E-6</v>
      </c>
      <c r="X58" s="13">
        <f t="shared" si="11"/>
        <v>4.2187072179460149E-6</v>
      </c>
      <c r="Y58" s="13">
        <f t="shared" si="11"/>
        <v>7.4616892931080984E-7</v>
      </c>
      <c r="Z58" s="14">
        <f t="shared" si="11"/>
        <v>1.1209103999999998E-5</v>
      </c>
      <c r="AA58" s="13">
        <f t="shared" si="11"/>
        <v>1.376767239358391E-6</v>
      </c>
      <c r="AB58" s="13">
        <f t="shared" si="11"/>
        <v>2.3868767172090812E-9</v>
      </c>
      <c r="AC58" s="13">
        <f t="shared" si="11"/>
        <v>5.5935579207537E-6</v>
      </c>
      <c r="AD58" s="13">
        <f t="shared" si="11"/>
        <v>6.5115720566064814E-9</v>
      </c>
      <c r="AE58" s="13">
        <f t="shared" si="11"/>
        <v>2.8741610335641184E-7</v>
      </c>
      <c r="AF58" s="13">
        <f t="shared" si="11"/>
        <v>2.136184237015368E-6</v>
      </c>
      <c r="AG58" s="13">
        <f t="shared" si="11"/>
        <v>8.8963647731428342E-7</v>
      </c>
      <c r="AH58" s="13">
        <f t="shared" si="11"/>
        <v>4.4641124615705797E-7</v>
      </c>
      <c r="AI58" s="13">
        <f t="shared" si="11"/>
        <v>3.9127406192447221E-6</v>
      </c>
      <c r="AJ58" s="14">
        <f t="shared" si="11"/>
        <v>9.4740839999999992E-6</v>
      </c>
      <c r="AK58" s="13">
        <f t="shared" si="11"/>
        <v>8.4273753088936413E-7</v>
      </c>
      <c r="AL58" s="14">
        <f t="shared" si="11"/>
        <v>8.5030559999999979E-6</v>
      </c>
      <c r="AM58" s="15">
        <f t="shared" si="11"/>
        <v>3.1527023546606787E-6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1.9951974237124727E-8</v>
      </c>
      <c r="E59" s="13">
        <f t="shared" si="12"/>
        <v>3.6668460271994229E-7</v>
      </c>
      <c r="F59" s="13">
        <f t="shared" si="12"/>
        <v>5.8538414145734814E-7</v>
      </c>
      <c r="G59" s="13">
        <f t="shared" si="12"/>
        <v>5.9495448834695983E-7</v>
      </c>
      <c r="H59" s="13">
        <f t="shared" si="12"/>
        <v>5.4874523585697872E-7</v>
      </c>
      <c r="I59" s="14">
        <f t="shared" si="12"/>
        <v>1.3241734474510449E-3</v>
      </c>
      <c r="J59" s="13">
        <f t="shared" si="12"/>
        <v>3.2872940578407978E-7</v>
      </c>
      <c r="K59" s="13">
        <f t="shared" si="12"/>
        <v>1.55960946558662E-7</v>
      </c>
      <c r="L59" s="13">
        <f t="shared" si="12"/>
        <v>2.135599983411395E-8</v>
      </c>
      <c r="M59" s="13">
        <f t="shared" si="12"/>
        <v>1.7540974077042069E-7</v>
      </c>
      <c r="N59" s="13">
        <f t="shared" si="12"/>
        <v>1.3060626019651581E-6</v>
      </c>
      <c r="O59" s="13">
        <f t="shared" si="12"/>
        <v>5.2642820040348707E-7</v>
      </c>
      <c r="P59" s="13">
        <f t="shared" si="12"/>
        <v>1.5956049571346483E-6</v>
      </c>
      <c r="Q59" s="13">
        <f t="shared" si="12"/>
        <v>1.6700727895112758E-8</v>
      </c>
      <c r="R59" s="13">
        <f t="shared" si="12"/>
        <v>6.8491005543402227E-7</v>
      </c>
      <c r="S59" s="13">
        <f t="shared" si="12"/>
        <v>1.0113507393976723E-8</v>
      </c>
      <c r="T59" s="13">
        <f t="shared" si="12"/>
        <v>5.9179496766843454E-8</v>
      </c>
      <c r="U59" s="13">
        <f t="shared" si="12"/>
        <v>1.2540117776294834E-7</v>
      </c>
      <c r="V59" s="13">
        <f t="shared" si="12"/>
        <v>2.5995473284052245E-7</v>
      </c>
      <c r="W59" s="13">
        <f t="shared" si="12"/>
        <v>3.3409281247866515E-8</v>
      </c>
      <c r="X59" s="13">
        <f t="shared" si="12"/>
        <v>2.7062576787066862E-6</v>
      </c>
      <c r="Y59" s="13">
        <f t="shared" si="12"/>
        <v>1.1067920950881471E-6</v>
      </c>
      <c r="Z59" s="14">
        <f t="shared" si="12"/>
        <v>4.0869550847254474E-6</v>
      </c>
      <c r="AA59" s="13">
        <f t="shared" si="12"/>
        <v>1.5585937383987075E-6</v>
      </c>
      <c r="AB59" s="13">
        <f t="shared" si="12"/>
        <v>9.7122386587534489E-8</v>
      </c>
      <c r="AC59" s="13">
        <f t="shared" si="12"/>
        <v>6.8700819941222582E-9</v>
      </c>
      <c r="AD59" s="13">
        <f t="shared" si="12"/>
        <v>8.2818906035607007E-9</v>
      </c>
      <c r="AE59" s="13">
        <f t="shared" si="12"/>
        <v>1.0572623214340955E-6</v>
      </c>
      <c r="AF59" s="13">
        <f t="shared" si="12"/>
        <v>2.4907266256472297E-7</v>
      </c>
      <c r="AG59" s="13">
        <f t="shared" si="12"/>
        <v>1.3866051700224653E-6</v>
      </c>
      <c r="AH59" s="13">
        <f t="shared" si="12"/>
        <v>3.502633690778043E-8</v>
      </c>
      <c r="AI59" s="14">
        <f t="shared" si="12"/>
        <v>4.8638143157063173E-6</v>
      </c>
      <c r="AJ59" s="13">
        <f t="shared" si="12"/>
        <v>2.6434501804470676E-7</v>
      </c>
      <c r="AK59" s="13">
        <f t="shared" si="12"/>
        <v>2.1036707083691332E-7</v>
      </c>
      <c r="AL59" s="13">
        <f t="shared" si="12"/>
        <v>1.8728302400225056E-6</v>
      </c>
      <c r="AM59" s="15">
        <f t="shared" si="12"/>
        <v>1.4199497951063148E-6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5.1929784063562274E-9</v>
      </c>
      <c r="E60" s="13">
        <f t="shared" si="13"/>
        <v>5.5160532142405311E-10</v>
      </c>
      <c r="F60" s="13">
        <f t="shared" si="13"/>
        <v>1.2396013532310547E-9</v>
      </c>
      <c r="G60" s="13">
        <f t="shared" si="13"/>
        <v>8.8293009726264371E-9</v>
      </c>
      <c r="H60" s="13">
        <f t="shared" si="13"/>
        <v>2.1500696234552198E-10</v>
      </c>
      <c r="I60" s="13">
        <f t="shared" si="13"/>
        <v>3.9320768437948126E-9</v>
      </c>
      <c r="J60" s="13">
        <f t="shared" si="13"/>
        <v>1.0965596528579876E-10</v>
      </c>
      <c r="K60" s="13">
        <f t="shared" si="13"/>
        <v>6.4559628171240314E-10</v>
      </c>
      <c r="L60" s="13">
        <f t="shared" si="13"/>
        <v>2.0563533914370649E-9</v>
      </c>
      <c r="M60" s="13">
        <f t="shared" si="13"/>
        <v>8.2645383881930059E-9</v>
      </c>
      <c r="N60" s="13">
        <f t="shared" si="13"/>
        <v>9.9098294773377389E-13</v>
      </c>
      <c r="O60" s="13">
        <f t="shared" si="13"/>
        <v>5.1597074371849604E-9</v>
      </c>
      <c r="P60" s="13">
        <f t="shared" si="13"/>
        <v>1.177957781521273E-9</v>
      </c>
      <c r="Q60" s="13">
        <f t="shared" si="13"/>
        <v>1.333081770235733E-9</v>
      </c>
      <c r="R60" s="13">
        <f t="shared" si="13"/>
        <v>3.2183109284545733E-11</v>
      </c>
      <c r="S60" s="13">
        <f t="shared" si="13"/>
        <v>5.5031229322144183E-9</v>
      </c>
      <c r="T60" s="13">
        <f t="shared" si="13"/>
        <v>2.138557754863689E-9</v>
      </c>
      <c r="U60" s="13">
        <f t="shared" si="13"/>
        <v>2.782205638408209E-11</v>
      </c>
      <c r="V60" s="13">
        <f t="shared" si="13"/>
        <v>4.2819094373312747E-10</v>
      </c>
      <c r="W60" s="13">
        <f t="shared" si="13"/>
        <v>4.1647338087232415E-9</v>
      </c>
      <c r="X60" s="13">
        <f t="shared" si="13"/>
        <v>6.7737519921229298E-9</v>
      </c>
      <c r="Y60" s="14">
        <f t="shared" si="13"/>
        <v>4.6923913271996022E-6</v>
      </c>
      <c r="Z60" s="13">
        <f t="shared" si="13"/>
        <v>1.9697520035141862E-9</v>
      </c>
      <c r="AA60" s="13">
        <f t="shared" si="13"/>
        <v>3.6934551294996544E-9</v>
      </c>
      <c r="AB60" s="13">
        <f t="shared" si="13"/>
        <v>7.3926734987718433E-9</v>
      </c>
      <c r="AC60" s="13">
        <f t="shared" si="13"/>
        <v>7.0711478014132977E-9</v>
      </c>
      <c r="AD60" s="13">
        <f t="shared" si="13"/>
        <v>1.6679510848169606E-9</v>
      </c>
      <c r="AE60" s="13">
        <f t="shared" si="13"/>
        <v>1.4828133919865897E-11</v>
      </c>
      <c r="AF60" s="13">
        <f t="shared" si="13"/>
        <v>5.7050937015365288E-12</v>
      </c>
      <c r="AG60" s="13">
        <f t="shared" si="13"/>
        <v>8.9077075978832367E-11</v>
      </c>
      <c r="AH60" s="13">
        <f t="shared" si="13"/>
        <v>8.663891561457873E-12</v>
      </c>
      <c r="AI60" s="13">
        <f t="shared" si="13"/>
        <v>1.2020898152817249E-9</v>
      </c>
      <c r="AJ60" s="13">
        <f t="shared" si="13"/>
        <v>7.0501187941022594E-9</v>
      </c>
      <c r="AK60" s="13">
        <f t="shared" si="13"/>
        <v>6.3918090039742207E-10</v>
      </c>
      <c r="AL60" s="13">
        <f t="shared" si="13"/>
        <v>8.0671939118761159E-9</v>
      </c>
      <c r="AM60" s="15">
        <f t="shared" si="13"/>
        <v>1.0046988167869812E-11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7.6155951969697779E-9</v>
      </c>
      <c r="E61" s="13">
        <f t="shared" si="14"/>
        <v>1.0323226988439798E-9</v>
      </c>
      <c r="F61" s="13">
        <f t="shared" si="14"/>
        <v>7.3946327404417179E-8</v>
      </c>
      <c r="G61" s="13">
        <f t="shared" si="14"/>
        <v>9.2879005272519427E-10</v>
      </c>
      <c r="H61" s="14">
        <f t="shared" si="14"/>
        <v>2.3562993840137422E-7</v>
      </c>
      <c r="I61" s="13">
        <f t="shared" si="14"/>
        <v>3.3341710928586989E-9</v>
      </c>
      <c r="J61" s="13">
        <f t="shared" si="14"/>
        <v>1.4070152198909076E-8</v>
      </c>
      <c r="K61" s="13">
        <f t="shared" si="14"/>
        <v>6.8093617519976468E-8</v>
      </c>
      <c r="L61" s="13">
        <f t="shared" si="14"/>
        <v>1.1434570705523532E-9</v>
      </c>
      <c r="M61" s="13">
        <f t="shared" si="14"/>
        <v>2.8609578191981424E-8</v>
      </c>
      <c r="N61" s="13">
        <f t="shared" si="14"/>
        <v>7.5853909632525397E-9</v>
      </c>
      <c r="O61" s="13">
        <f t="shared" si="14"/>
        <v>1.6792781471974857E-11</v>
      </c>
      <c r="P61" s="13">
        <f t="shared" si="14"/>
        <v>7.7274734478571785E-8</v>
      </c>
      <c r="Q61" s="13">
        <f t="shared" si="14"/>
        <v>3.3104365379801213E-8</v>
      </c>
      <c r="R61" s="13">
        <f t="shared" si="14"/>
        <v>2.6543637611497949E-8</v>
      </c>
      <c r="S61" s="13">
        <f t="shared" si="14"/>
        <v>5.836780283554548E-8</v>
      </c>
      <c r="T61" s="14">
        <f t="shared" si="14"/>
        <v>7.3790716050752542E-5</v>
      </c>
      <c r="U61" s="13">
        <f t="shared" si="14"/>
        <v>2.6723209697454675E-9</v>
      </c>
      <c r="V61" s="13">
        <f t="shared" si="14"/>
        <v>3.2852973436245582E-12</v>
      </c>
      <c r="W61" s="13">
        <f t="shared" si="14"/>
        <v>1.8325507493698596E-8</v>
      </c>
      <c r="X61" s="13">
        <f t="shared" si="14"/>
        <v>2.4200297161030852E-10</v>
      </c>
      <c r="Y61" s="13">
        <f t="shared" si="14"/>
        <v>3.3816619445410845E-8</v>
      </c>
      <c r="Z61" s="13">
        <f t="shared" si="14"/>
        <v>2.1363624786629777E-9</v>
      </c>
      <c r="AA61" s="13">
        <f t="shared" si="14"/>
        <v>1.2897070588617716E-7</v>
      </c>
      <c r="AB61" s="13">
        <f t="shared" si="14"/>
        <v>6.9580443406004303E-8</v>
      </c>
      <c r="AC61" s="13">
        <f t="shared" si="14"/>
        <v>2.323396008022592E-8</v>
      </c>
      <c r="AD61" s="13">
        <f t="shared" si="14"/>
        <v>7.6999047431613866E-9</v>
      </c>
      <c r="AE61" s="13">
        <f t="shared" si="14"/>
        <v>3.8421428064374345E-9</v>
      </c>
      <c r="AF61" s="13">
        <f t="shared" si="14"/>
        <v>9.6256072102255665E-8</v>
      </c>
      <c r="AG61" s="13">
        <f t="shared" si="14"/>
        <v>1.553163272731409E-8</v>
      </c>
      <c r="AH61" s="13">
        <f t="shared" si="14"/>
        <v>8.2022491663362038E-9</v>
      </c>
      <c r="AI61" s="13">
        <f t="shared" si="14"/>
        <v>7.3555406063991198E-8</v>
      </c>
      <c r="AJ61" s="13">
        <f t="shared" si="14"/>
        <v>4.9514575300661555E-8</v>
      </c>
      <c r="AK61" s="13">
        <f t="shared" si="14"/>
        <v>1.6112227346471911E-7</v>
      </c>
      <c r="AL61" s="13">
        <f t="shared" si="14"/>
        <v>1.9640020044316665E-9</v>
      </c>
      <c r="AM61" s="15">
        <f t="shared" si="14"/>
        <v>3.0941837030911739E-11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3.3730329638039887E-7</v>
      </c>
      <c r="E62" s="13">
        <f t="shared" si="15"/>
        <v>4.5313480166573024E-7</v>
      </c>
      <c r="F62" s="13">
        <f t="shared" si="15"/>
        <v>1.5500929907417151E-7</v>
      </c>
      <c r="G62" s="13">
        <f t="shared" si="15"/>
        <v>6.2781756202030183E-8</v>
      </c>
      <c r="H62" s="13">
        <f t="shared" si="15"/>
        <v>1.2004605498971952E-6</v>
      </c>
      <c r="I62" s="13">
        <f t="shared" si="15"/>
        <v>7.9582423040127242E-7</v>
      </c>
      <c r="J62" s="13">
        <f t="shared" si="15"/>
        <v>1.0954278470579018E-7</v>
      </c>
      <c r="K62" s="14">
        <f t="shared" si="15"/>
        <v>5.6872715518399894E-6</v>
      </c>
      <c r="L62" s="13">
        <f t="shared" si="15"/>
        <v>7.7275439183880498E-10</v>
      </c>
      <c r="M62" s="13">
        <f t="shared" si="15"/>
        <v>1.4744165900156407E-6</v>
      </c>
      <c r="N62" s="13">
        <f t="shared" si="15"/>
        <v>1.0205144478803487E-6</v>
      </c>
      <c r="O62" s="14">
        <f t="shared" si="15"/>
        <v>1.9883806809905904E-3</v>
      </c>
      <c r="P62" s="13">
        <f t="shared" si="15"/>
        <v>1.4247248714212934E-6</v>
      </c>
      <c r="Q62" s="13">
        <f t="shared" si="15"/>
        <v>5.6213442566929968E-8</v>
      </c>
      <c r="R62" s="13">
        <f t="shared" si="15"/>
        <v>6.5721090515412547E-7</v>
      </c>
      <c r="S62" s="13">
        <f t="shared" si="15"/>
        <v>7.4890316267740176E-7</v>
      </c>
      <c r="T62" s="13">
        <f t="shared" si="15"/>
        <v>4.5436259835551089E-10</v>
      </c>
      <c r="U62" s="13">
        <f t="shared" si="15"/>
        <v>5.4224776694126179E-7</v>
      </c>
      <c r="V62" s="13">
        <f t="shared" si="15"/>
        <v>4.1373159124918083E-7</v>
      </c>
      <c r="W62" s="13">
        <f t="shared" si="15"/>
        <v>1.2354059771889942E-7</v>
      </c>
      <c r="X62" s="13">
        <f t="shared" si="15"/>
        <v>5.194035119296989E-7</v>
      </c>
      <c r="Y62" s="13">
        <f t="shared" si="15"/>
        <v>2.1951081998554234E-6</v>
      </c>
      <c r="Z62" s="13">
        <f t="shared" si="15"/>
        <v>3.4863598203571804E-6</v>
      </c>
      <c r="AA62" s="13">
        <f t="shared" si="15"/>
        <v>4.0805747270874467E-6</v>
      </c>
      <c r="AB62" s="13">
        <f t="shared" si="15"/>
        <v>1.5395153889686425E-6</v>
      </c>
      <c r="AC62" s="13">
        <f t="shared" si="15"/>
        <v>1.5736168402437625E-7</v>
      </c>
      <c r="AD62" s="13">
        <f t="shared" si="15"/>
        <v>3.1171636022315858E-7</v>
      </c>
      <c r="AE62" s="13">
        <f t="shared" si="15"/>
        <v>2.0839248215500422E-6</v>
      </c>
      <c r="AF62" s="13">
        <f t="shared" si="15"/>
        <v>1.0708073619485635E-6</v>
      </c>
      <c r="AG62" s="13">
        <f t="shared" si="15"/>
        <v>2.85910090434927E-6</v>
      </c>
      <c r="AH62" s="13">
        <f t="shared" si="15"/>
        <v>1.3631725944666374E-7</v>
      </c>
      <c r="AI62" s="13">
        <f t="shared" si="15"/>
        <v>7.7794194156437947E-9</v>
      </c>
      <c r="AJ62" s="13">
        <f t="shared" si="15"/>
        <v>6.2132091628412515E-8</v>
      </c>
      <c r="AK62" s="13">
        <f t="shared" si="15"/>
        <v>4.1884837786694014E-7</v>
      </c>
      <c r="AL62" s="13">
        <f t="shared" si="15"/>
        <v>4.0827918230367723E-8</v>
      </c>
      <c r="AM62" s="15">
        <f t="shared" si="15"/>
        <v>2.4493452390361119E-6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3.9657537845557231E-7</v>
      </c>
      <c r="E63" s="13">
        <f t="shared" si="16"/>
        <v>4.5244003319928124E-7</v>
      </c>
      <c r="F63" s="13">
        <f t="shared" si="16"/>
        <v>7.420084029044313E-8</v>
      </c>
      <c r="G63" s="13">
        <f t="shared" si="16"/>
        <v>7.8115064576806215E-9</v>
      </c>
      <c r="H63" s="13">
        <f t="shared" si="16"/>
        <v>9.0314543609012764E-7</v>
      </c>
      <c r="I63" s="13">
        <f t="shared" si="16"/>
        <v>4.0091304973659833E-7</v>
      </c>
      <c r="J63" s="13">
        <f t="shared" si="16"/>
        <v>6.650896987471775E-7</v>
      </c>
      <c r="K63" s="13">
        <f t="shared" si="16"/>
        <v>3.1436776182454169E-7</v>
      </c>
      <c r="L63" s="13">
        <f t="shared" si="16"/>
        <v>1.3182237779235479E-7</v>
      </c>
      <c r="M63" s="13">
        <f t="shared" si="16"/>
        <v>5.9855391296192214E-7</v>
      </c>
      <c r="N63" s="14">
        <f t="shared" si="16"/>
        <v>4.0468401264124031E-4</v>
      </c>
      <c r="O63" s="13">
        <f t="shared" si="16"/>
        <v>2.0717011322167065E-7</v>
      </c>
      <c r="P63" s="13">
        <f t="shared" si="16"/>
        <v>1.7462447534188594E-7</v>
      </c>
      <c r="Q63" s="13">
        <f t="shared" si="16"/>
        <v>1.8299987456343041E-8</v>
      </c>
      <c r="R63" s="13">
        <f t="shared" si="16"/>
        <v>1.4463050834007933E-8</v>
      </c>
      <c r="S63" s="13">
        <f t="shared" si="16"/>
        <v>1.5764485148054372E-8</v>
      </c>
      <c r="T63" s="13">
        <f t="shared" si="16"/>
        <v>4.1441736928460842E-8</v>
      </c>
      <c r="U63" s="13">
        <f t="shared" si="16"/>
        <v>1.3329626943228215E-7</v>
      </c>
      <c r="V63" s="13">
        <f t="shared" si="16"/>
        <v>5.7835838575631344E-9</v>
      </c>
      <c r="W63" s="13">
        <f t="shared" si="16"/>
        <v>2.2553877945053909E-9</v>
      </c>
      <c r="X63" s="13">
        <f t="shared" si="16"/>
        <v>2.1149410136458016E-7</v>
      </c>
      <c r="Y63" s="13">
        <f t="shared" si="16"/>
        <v>8.5203332749407862E-11</v>
      </c>
      <c r="Z63" s="13">
        <f t="shared" si="16"/>
        <v>6.4126570248993637E-8</v>
      </c>
      <c r="AA63" s="13">
        <f t="shared" si="16"/>
        <v>9.2564427619093047E-9</v>
      </c>
      <c r="AB63" s="13">
        <f t="shared" si="16"/>
        <v>6.9018229283830219E-8</v>
      </c>
      <c r="AC63" s="13">
        <f t="shared" si="16"/>
        <v>3.1254051359241667E-7</v>
      </c>
      <c r="AD63" s="13">
        <f t="shared" si="16"/>
        <v>3.5531956993754922E-7</v>
      </c>
      <c r="AE63" s="13">
        <f t="shared" si="16"/>
        <v>7.3300857897777874E-9</v>
      </c>
      <c r="AF63" s="13">
        <f t="shared" si="16"/>
        <v>2.9691584830340843E-7</v>
      </c>
      <c r="AG63" s="13">
        <f t="shared" si="16"/>
        <v>3.6121101159599594E-8</v>
      </c>
      <c r="AH63" s="13">
        <f t="shared" si="16"/>
        <v>4.6188904328585497E-7</v>
      </c>
      <c r="AI63" s="13">
        <f t="shared" si="16"/>
        <v>1.5595233073894846E-9</v>
      </c>
      <c r="AJ63" s="13">
        <f t="shared" si="16"/>
        <v>1.7471063633636405E-7</v>
      </c>
      <c r="AK63" s="14">
        <f t="shared" si="16"/>
        <v>1.3415144955324864E-6</v>
      </c>
      <c r="AL63" s="13">
        <f t="shared" si="16"/>
        <v>2.4926889180592023E-10</v>
      </c>
      <c r="AM63" s="15">
        <f t="shared" si="16"/>
        <v>2.0290835001793344E-7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4.6337444956748946E-7</v>
      </c>
      <c r="E64" s="13">
        <f t="shared" si="17"/>
        <v>5.9520269668438627E-8</v>
      </c>
      <c r="F64" s="13">
        <f t="shared" si="17"/>
        <v>3.6659754312689432E-8</v>
      </c>
      <c r="G64" s="13">
        <f t="shared" si="17"/>
        <v>5.1648634437503396E-7</v>
      </c>
      <c r="H64" s="13">
        <f t="shared" si="17"/>
        <v>3.4147195430846977E-6</v>
      </c>
      <c r="I64" s="13">
        <f t="shared" si="17"/>
        <v>2.7346817581929174E-7</v>
      </c>
      <c r="J64" s="14">
        <f t="shared" si="17"/>
        <v>3.7503830569888119E-6</v>
      </c>
      <c r="K64" s="13">
        <f t="shared" si="17"/>
        <v>6.8232800043788008E-7</v>
      </c>
      <c r="L64" s="13">
        <f t="shared" si="17"/>
        <v>4.4147206408223522E-7</v>
      </c>
      <c r="M64" s="13">
        <f t="shared" si="17"/>
        <v>7.4375455778597409E-8</v>
      </c>
      <c r="N64" s="13">
        <f t="shared" si="17"/>
        <v>1.9996183226199706E-8</v>
      </c>
      <c r="O64" s="13">
        <f t="shared" si="17"/>
        <v>2.8759917703168654E-7</v>
      </c>
      <c r="P64" s="13">
        <f t="shared" si="17"/>
        <v>1.392763987589354E-7</v>
      </c>
      <c r="Q64" s="13">
        <f t="shared" si="17"/>
        <v>1.4993996888130027E-6</v>
      </c>
      <c r="R64" s="13">
        <f t="shared" si="17"/>
        <v>5.2831587369212844E-8</v>
      </c>
      <c r="S64" s="13">
        <f t="shared" si="17"/>
        <v>2.3423855796731596E-7</v>
      </c>
      <c r="T64" s="13">
        <f t="shared" si="17"/>
        <v>5.6714153091144748E-11</v>
      </c>
      <c r="U64" s="14">
        <f t="shared" si="17"/>
        <v>3.6047511120615279E-6</v>
      </c>
      <c r="V64" s="14">
        <f t="shared" si="17"/>
        <v>1.4046547144343463E-3</v>
      </c>
      <c r="W64" s="13">
        <f t="shared" si="17"/>
        <v>3.6206345530273983E-7</v>
      </c>
      <c r="X64" s="13">
        <f t="shared" si="17"/>
        <v>4.9811010108298454E-10</v>
      </c>
      <c r="Y64" s="13">
        <f t="shared" si="17"/>
        <v>1.2696672131811373E-7</v>
      </c>
      <c r="Z64" s="13">
        <f t="shared" si="17"/>
        <v>4.365614033571451E-8</v>
      </c>
      <c r="AA64" s="13">
        <f t="shared" si="17"/>
        <v>2.2211116378659149E-7</v>
      </c>
      <c r="AB64" s="13">
        <f t="shared" si="17"/>
        <v>4.5268976153948264E-7</v>
      </c>
      <c r="AC64" s="13">
        <f t="shared" si="17"/>
        <v>1.1529043073519329E-6</v>
      </c>
      <c r="AD64" s="14">
        <f t="shared" si="17"/>
        <v>7.4748119059707814E-6</v>
      </c>
      <c r="AE64" s="13">
        <f t="shared" si="17"/>
        <v>7.1882695723908385E-8</v>
      </c>
      <c r="AF64" s="13">
        <f t="shared" si="17"/>
        <v>9.4111224194990988E-7</v>
      </c>
      <c r="AG64" s="13">
        <f t="shared" si="17"/>
        <v>1.1483110357072507E-10</v>
      </c>
      <c r="AH64" s="13">
        <f t="shared" si="17"/>
        <v>1.3508163673149661E-6</v>
      </c>
      <c r="AI64" s="13">
        <f t="shared" si="17"/>
        <v>2.1106528860019865E-8</v>
      </c>
      <c r="AJ64" s="14">
        <f t="shared" si="17"/>
        <v>4.5217997949699801E-6</v>
      </c>
      <c r="AK64" s="14">
        <f t="shared" si="17"/>
        <v>4.6847345452351606E-6</v>
      </c>
      <c r="AL64" s="13">
        <f t="shared" si="17"/>
        <v>1.2247414853518101E-7</v>
      </c>
      <c r="AM64" s="15">
        <f t="shared" si="17"/>
        <v>1.2959859711107465E-7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1.0306274889900654E-6</v>
      </c>
      <c r="E65" s="13">
        <f t="shared" si="18"/>
        <v>4.1657726883659631E-7</v>
      </c>
      <c r="F65" s="13">
        <f t="shared" si="18"/>
        <v>4.7509987208140075E-8</v>
      </c>
      <c r="G65" s="13">
        <f t="shared" si="18"/>
        <v>4.055264116598986E-7</v>
      </c>
      <c r="H65" s="13">
        <f t="shared" si="18"/>
        <v>4.9382612573424982E-7</v>
      </c>
      <c r="I65" s="13">
        <f t="shared" si="18"/>
        <v>4.03109749593007E-8</v>
      </c>
      <c r="J65" s="13">
        <f t="shared" si="18"/>
        <v>3.9393934893982187E-7</v>
      </c>
      <c r="K65" s="13">
        <f t="shared" si="18"/>
        <v>1.8931007509515198E-7</v>
      </c>
      <c r="L65" s="13">
        <f t="shared" si="18"/>
        <v>7.3438082670857728E-7</v>
      </c>
      <c r="M65" s="13">
        <f t="shared" si="18"/>
        <v>2.2335121958285405E-9</v>
      </c>
      <c r="N65" s="13">
        <f t="shared" si="18"/>
        <v>1.3961577611638297E-7</v>
      </c>
      <c r="O65" s="13">
        <f t="shared" si="18"/>
        <v>1.1532097389948816E-7</v>
      </c>
      <c r="P65" s="13">
        <f t="shared" si="18"/>
        <v>7.5831110993579509E-10</v>
      </c>
      <c r="Q65" s="13">
        <f t="shared" si="18"/>
        <v>4.7254754741880414E-7</v>
      </c>
      <c r="R65" s="13">
        <f t="shared" si="18"/>
        <v>3.1538476216891197E-8</v>
      </c>
      <c r="S65" s="13">
        <f t="shared" si="18"/>
        <v>7.1486210536776905E-9</v>
      </c>
      <c r="T65" s="13">
        <f t="shared" si="18"/>
        <v>1.5270802677572473E-8</v>
      </c>
      <c r="U65" s="14">
        <f t="shared" si="18"/>
        <v>4.3044065484939442E-4</v>
      </c>
      <c r="V65" s="14">
        <f t="shared" si="18"/>
        <v>1.104635476106801E-6</v>
      </c>
      <c r="W65" s="13">
        <f t="shared" si="18"/>
        <v>2.5553883292630551E-7</v>
      </c>
      <c r="X65" s="13">
        <f t="shared" si="18"/>
        <v>3.7453482406705614E-7</v>
      </c>
      <c r="Y65" s="13">
        <f t="shared" si="18"/>
        <v>2.5472643410707576E-9</v>
      </c>
      <c r="Z65" s="13">
        <f t="shared" si="18"/>
        <v>2.7264788764080395E-8</v>
      </c>
      <c r="AA65" s="13">
        <f t="shared" si="18"/>
        <v>9.9324388190962338E-9</v>
      </c>
      <c r="AB65" s="13">
        <f t="shared" si="18"/>
        <v>1.02841639200578E-7</v>
      </c>
      <c r="AC65" s="13">
        <f t="shared" si="18"/>
        <v>4.2670584795587876E-7</v>
      </c>
      <c r="AD65" s="13">
        <f t="shared" si="18"/>
        <v>2.1295449442156481E-7</v>
      </c>
      <c r="AE65" s="13">
        <f t="shared" si="18"/>
        <v>8.1868398567051941E-8</v>
      </c>
      <c r="AF65" s="13">
        <f t="shared" si="18"/>
        <v>1.3795207457033661E-7</v>
      </c>
      <c r="AG65" s="13">
        <f t="shared" si="18"/>
        <v>5.6287504437556582E-8</v>
      </c>
      <c r="AH65" s="13">
        <f t="shared" si="18"/>
        <v>6.2481406415039358E-7</v>
      </c>
      <c r="AI65" s="13">
        <f t="shared" si="18"/>
        <v>2.3273626704747079E-8</v>
      </c>
      <c r="AJ65" s="14">
        <f t="shared" si="18"/>
        <v>1.983483460897372E-6</v>
      </c>
      <c r="AK65" s="13">
        <f t="shared" si="18"/>
        <v>3.0770368353524759E-7</v>
      </c>
      <c r="AL65" s="14">
        <f t="shared" si="18"/>
        <v>1.4355842647483985E-6</v>
      </c>
      <c r="AM65" s="15">
        <f t="shared" si="18"/>
        <v>6.8309663287931568E-8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7.8556309220027215E-7</v>
      </c>
      <c r="E66" s="13">
        <f t="shared" si="19"/>
        <v>1.5825604646045342E-6</v>
      </c>
      <c r="F66" s="13">
        <f t="shared" si="19"/>
        <v>8.5260538472029103E-7</v>
      </c>
      <c r="G66" s="14">
        <f t="shared" si="19"/>
        <v>1.746882735730699E-3</v>
      </c>
      <c r="H66" s="13">
        <f t="shared" si="19"/>
        <v>1.2216524765019997E-6</v>
      </c>
      <c r="I66" s="13">
        <f t="shared" si="19"/>
        <v>7.8395766261267151E-7</v>
      </c>
      <c r="J66" s="13">
        <f t="shared" si="19"/>
        <v>2.4638347098633867E-8</v>
      </c>
      <c r="K66" s="13">
        <f t="shared" si="19"/>
        <v>1.0841326784766639E-6</v>
      </c>
      <c r="L66" s="13">
        <f t="shared" si="19"/>
        <v>2.4924030312149546E-7</v>
      </c>
      <c r="M66" s="13">
        <f t="shared" si="19"/>
        <v>6.1149471041931219E-7</v>
      </c>
      <c r="N66" s="13">
        <f t="shared" si="19"/>
        <v>3.357215801886019E-8</v>
      </c>
      <c r="O66" s="13">
        <f t="shared" si="19"/>
        <v>5.4866349954334113E-8</v>
      </c>
      <c r="P66" s="13">
        <f t="shared" si="19"/>
        <v>2.3848408363489475E-7</v>
      </c>
      <c r="Q66" s="13">
        <f t="shared" si="19"/>
        <v>5.2616800563589303E-8</v>
      </c>
      <c r="R66" s="13">
        <f t="shared" si="19"/>
        <v>1.8264511147234419E-6</v>
      </c>
      <c r="S66" s="13">
        <f t="shared" si="19"/>
        <v>2.1417948338608804E-6</v>
      </c>
      <c r="T66" s="13">
        <f t="shared" si="19"/>
        <v>2.1848831749752495E-8</v>
      </c>
      <c r="U66" s="13">
        <f t="shared" si="19"/>
        <v>1.6624331288516356E-6</v>
      </c>
      <c r="V66" s="13">
        <f t="shared" si="19"/>
        <v>6.476985081886363E-7</v>
      </c>
      <c r="W66" s="13">
        <f t="shared" si="19"/>
        <v>5.142673772258422E-7</v>
      </c>
      <c r="X66" s="13">
        <f t="shared" si="19"/>
        <v>1.5065980550828343E-6</v>
      </c>
      <c r="Y66" s="13">
        <f t="shared" si="19"/>
        <v>3.276183263608298E-6</v>
      </c>
      <c r="Z66" s="13">
        <f t="shared" si="19"/>
        <v>5.0754493284394461E-7</v>
      </c>
      <c r="AA66" s="14">
        <f t="shared" si="19"/>
        <v>7.3152827569931967E-6</v>
      </c>
      <c r="AB66" s="13">
        <f t="shared" si="19"/>
        <v>3.6577667927016509E-6</v>
      </c>
      <c r="AC66" s="13">
        <f t="shared" si="19"/>
        <v>5.672122791972993E-7</v>
      </c>
      <c r="AD66" s="13">
        <f t="shared" si="19"/>
        <v>1.2659057950258621E-7</v>
      </c>
      <c r="AE66" s="13">
        <f t="shared" si="19"/>
        <v>7.1391948505505726E-7</v>
      </c>
      <c r="AF66" s="13">
        <f t="shared" si="19"/>
        <v>3.0506976959734672E-7</v>
      </c>
      <c r="AG66" s="13">
        <f t="shared" si="19"/>
        <v>2.1454853113887193E-6</v>
      </c>
      <c r="AH66" s="13">
        <f t="shared" si="19"/>
        <v>1.4839942328409758E-6</v>
      </c>
      <c r="AI66" s="13">
        <f t="shared" si="19"/>
        <v>8.3592964559916557E-7</v>
      </c>
      <c r="AJ66" s="13">
        <f t="shared" si="19"/>
        <v>2.1025340686891959E-8</v>
      </c>
      <c r="AK66" s="13">
        <f t="shared" si="19"/>
        <v>5.4842999773247003E-7</v>
      </c>
      <c r="AL66" s="13">
        <f t="shared" si="19"/>
        <v>7.044763379141347E-8</v>
      </c>
      <c r="AM66" s="15">
        <f t="shared" si="19"/>
        <v>1.3046923135421853E-6</v>
      </c>
    </row>
    <row r="67" spans="1:39" ht="24">
      <c r="A67" s="10" t="s">
        <v>60</v>
      </c>
      <c r="B67" s="11" t="s">
        <v>40</v>
      </c>
      <c r="C67" s="16"/>
      <c r="D67" s="13">
        <f t="shared" ref="D67:AM67" si="20">$C25^2*D25^2</f>
        <v>5.3530509893913983E-6</v>
      </c>
      <c r="E67" s="13">
        <f t="shared" si="20"/>
        <v>4.0578352220414552E-7</v>
      </c>
      <c r="F67" s="13">
        <f t="shared" si="20"/>
        <v>2.8948894864734637E-6</v>
      </c>
      <c r="G67" s="13">
        <f t="shared" si="20"/>
        <v>2.0167726052055273E-7</v>
      </c>
      <c r="H67" s="13">
        <f t="shared" si="20"/>
        <v>7.5829793303133114E-7</v>
      </c>
      <c r="I67" s="13">
        <f t="shared" si="20"/>
        <v>3.5469034998599197E-6</v>
      </c>
      <c r="J67" s="14">
        <f t="shared" si="20"/>
        <v>1.4470165263999999E-2</v>
      </c>
      <c r="K67" s="14">
        <f t="shared" si="20"/>
        <v>3.7210000000000005E-5</v>
      </c>
      <c r="L67" s="13">
        <f t="shared" si="20"/>
        <v>1.9392495828729425E-6</v>
      </c>
      <c r="M67" s="13">
        <f t="shared" si="20"/>
        <v>2.226952744886131E-5</v>
      </c>
      <c r="N67" s="13">
        <f t="shared" si="20"/>
        <v>2.3359824269090318E-5</v>
      </c>
      <c r="O67" s="13">
        <f t="shared" si="20"/>
        <v>7.8219454802331556E-7</v>
      </c>
      <c r="P67" s="13">
        <f t="shared" si="20"/>
        <v>5.6079278347318122E-8</v>
      </c>
      <c r="Q67" s="13">
        <f t="shared" si="20"/>
        <v>2.4589215460714272E-6</v>
      </c>
      <c r="R67" s="13">
        <f t="shared" si="20"/>
        <v>6.8269630037762284E-6</v>
      </c>
      <c r="S67" s="13">
        <f t="shared" si="20"/>
        <v>3.9326757623245826E-6</v>
      </c>
      <c r="T67" s="13">
        <f t="shared" si="20"/>
        <v>2.6966284391186165E-6</v>
      </c>
      <c r="U67" s="13">
        <f t="shared" si="20"/>
        <v>1.3235094552440219E-5</v>
      </c>
      <c r="V67" s="14">
        <f t="shared" si="20"/>
        <v>3.871328399999999E-5</v>
      </c>
      <c r="W67" s="13">
        <f t="shared" si="20"/>
        <v>9.0463279453548383E-6</v>
      </c>
      <c r="X67" s="13">
        <f t="shared" si="20"/>
        <v>1.8162782951176633E-5</v>
      </c>
      <c r="Y67" s="13">
        <f t="shared" si="20"/>
        <v>3.3314254042939158E-7</v>
      </c>
      <c r="Z67" s="13">
        <f t="shared" si="20"/>
        <v>1.5731830602001331E-5</v>
      </c>
      <c r="AA67" s="13">
        <f t="shared" si="20"/>
        <v>2.6185623966827294E-5</v>
      </c>
      <c r="AB67" s="13">
        <f t="shared" si="20"/>
        <v>7.5337103617411726E-6</v>
      </c>
      <c r="AC67" s="14">
        <f t="shared" si="20"/>
        <v>3.7210000000000005E-5</v>
      </c>
      <c r="AD67" s="13">
        <f t="shared" si="20"/>
        <v>3.1198772783623517E-7</v>
      </c>
      <c r="AE67" s="13">
        <f t="shared" si="20"/>
        <v>3.285591213145295E-7</v>
      </c>
      <c r="AF67" s="13">
        <f t="shared" si="20"/>
        <v>1.9208787264481435E-12</v>
      </c>
      <c r="AG67" s="13">
        <f t="shared" si="20"/>
        <v>3.4414380178225947E-7</v>
      </c>
      <c r="AH67" s="13">
        <f t="shared" si="20"/>
        <v>6.1258303025604502E-6</v>
      </c>
      <c r="AI67" s="14">
        <f t="shared" si="20"/>
        <v>6.6814276000000009E-5</v>
      </c>
      <c r="AJ67" s="13">
        <f t="shared" si="20"/>
        <v>1.8229914943558367E-5</v>
      </c>
      <c r="AK67" s="13">
        <f t="shared" si="20"/>
        <v>3.9520200380075111E-6</v>
      </c>
      <c r="AL67" s="13">
        <f t="shared" si="20"/>
        <v>2.8476768101815624E-5</v>
      </c>
      <c r="AM67" s="15">
        <f t="shared" si="20"/>
        <v>7.167971817895891E-6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3.6964623428956512E-8</v>
      </c>
      <c r="E68" s="13">
        <f t="shared" si="21"/>
        <v>1.9489639861072199E-6</v>
      </c>
      <c r="F68" s="13">
        <f t="shared" si="21"/>
        <v>1.0098037246330542E-6</v>
      </c>
      <c r="G68" s="13">
        <f t="shared" si="21"/>
        <v>1.0672465790172947E-6</v>
      </c>
      <c r="H68" s="13">
        <f t="shared" si="21"/>
        <v>8.5446760140586773E-7</v>
      </c>
      <c r="I68" s="13">
        <f t="shared" si="21"/>
        <v>5.3997110615629687E-7</v>
      </c>
      <c r="J68" s="13">
        <f t="shared" si="21"/>
        <v>9.4003959817234682E-7</v>
      </c>
      <c r="K68" s="13">
        <f t="shared" si="21"/>
        <v>1.2665090735357016E-6</v>
      </c>
      <c r="L68" s="13">
        <f t="shared" si="21"/>
        <v>1.1744961683217573E-10</v>
      </c>
      <c r="M68" s="13">
        <f t="shared" si="21"/>
        <v>7.9328117749330553E-6</v>
      </c>
      <c r="N68" s="14">
        <f t="shared" si="21"/>
        <v>1.1309769E-5</v>
      </c>
      <c r="O68" s="13">
        <f t="shared" si="21"/>
        <v>7.1071545088493753E-7</v>
      </c>
      <c r="P68" s="13">
        <f t="shared" si="21"/>
        <v>2.0146768213835877E-8</v>
      </c>
      <c r="Q68" s="13">
        <f t="shared" si="21"/>
        <v>1.8049791553492609E-6</v>
      </c>
      <c r="R68" s="13">
        <f t="shared" si="21"/>
        <v>7.566257157537132E-7</v>
      </c>
      <c r="S68" s="13">
        <f t="shared" si="21"/>
        <v>2.7096320144438827E-6</v>
      </c>
      <c r="T68" s="13">
        <f t="shared" si="21"/>
        <v>7.3582779486776852E-6</v>
      </c>
      <c r="U68" s="13">
        <f t="shared" si="21"/>
        <v>2.4582828208710012E-6</v>
      </c>
      <c r="V68" s="14">
        <f t="shared" si="21"/>
        <v>1.1309769E-5</v>
      </c>
      <c r="W68" s="13">
        <f t="shared" si="21"/>
        <v>5.2613812950315127E-6</v>
      </c>
      <c r="X68" s="13">
        <f t="shared" si="21"/>
        <v>4.0061133901129223E-6</v>
      </c>
      <c r="Y68" s="13">
        <f t="shared" si="21"/>
        <v>4.6178520046908268E-7</v>
      </c>
      <c r="Z68" s="13">
        <f t="shared" si="21"/>
        <v>1.5794135288167562E-6</v>
      </c>
      <c r="AA68" s="13">
        <f t="shared" si="21"/>
        <v>3.4726015651076214E-8</v>
      </c>
      <c r="AB68" s="13">
        <f t="shared" si="21"/>
        <v>5.3260546481126278E-8</v>
      </c>
      <c r="AC68" s="13">
        <f t="shared" si="21"/>
        <v>2.5483235537320199E-6</v>
      </c>
      <c r="AD68" s="13">
        <f t="shared" si="21"/>
        <v>7.6344599343916492E-7</v>
      </c>
      <c r="AE68" s="13">
        <f t="shared" si="21"/>
        <v>1.3097522268094502E-6</v>
      </c>
      <c r="AF68" s="13">
        <f t="shared" si="21"/>
        <v>3.2021163800829515E-7</v>
      </c>
      <c r="AG68" s="13">
        <f t="shared" si="21"/>
        <v>5.22168676767558E-7</v>
      </c>
      <c r="AH68" s="13">
        <f t="shared" si="21"/>
        <v>2.6740691355498221E-6</v>
      </c>
      <c r="AI68" s="13">
        <f t="shared" si="21"/>
        <v>1.1909964843525928E-6</v>
      </c>
      <c r="AJ68" s="13">
        <f t="shared" si="21"/>
        <v>4.6406628814491747E-7</v>
      </c>
      <c r="AK68" s="14">
        <f t="shared" si="21"/>
        <v>3.4048392009999998E-3</v>
      </c>
      <c r="AL68" s="13">
        <f t="shared" si="21"/>
        <v>1.4770848577822367E-6</v>
      </c>
      <c r="AM68" s="15">
        <f t="shared" si="21"/>
        <v>2.0387808464861133E-9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7.9933546853099895E-7</v>
      </c>
      <c r="E69" s="13">
        <f t="shared" si="22"/>
        <v>9.3302803515020078E-8</v>
      </c>
      <c r="F69" s="13">
        <f t="shared" si="22"/>
        <v>5.8213245685530309E-8</v>
      </c>
      <c r="G69" s="13">
        <f t="shared" si="22"/>
        <v>4.7322614436679904E-7</v>
      </c>
      <c r="H69" s="13">
        <f t="shared" si="22"/>
        <v>2.2905005347156949E-6</v>
      </c>
      <c r="I69" s="13">
        <f t="shared" si="22"/>
        <v>1.7876196895698189E-7</v>
      </c>
      <c r="J69" s="13">
        <f t="shared" si="22"/>
        <v>2.1058777106243953E-6</v>
      </c>
      <c r="K69" s="13">
        <f t="shared" si="22"/>
        <v>3.0974413311150176E-6</v>
      </c>
      <c r="L69" s="13">
        <f t="shared" si="22"/>
        <v>5.2631033107887327E-9</v>
      </c>
      <c r="M69" s="14">
        <f t="shared" si="22"/>
        <v>1.3606066282267249E-3</v>
      </c>
      <c r="N69" s="13">
        <f t="shared" si="22"/>
        <v>1.9883306280008795E-6</v>
      </c>
      <c r="O69" s="13">
        <f t="shared" si="22"/>
        <v>9.9452249506843659E-7</v>
      </c>
      <c r="P69" s="13">
        <f t="shared" si="22"/>
        <v>9.0835189898212957E-7</v>
      </c>
      <c r="Q69" s="13">
        <f t="shared" si="22"/>
        <v>8.3847841334133558E-7</v>
      </c>
      <c r="R69" s="13">
        <f t="shared" si="22"/>
        <v>1.3783900319957143E-6</v>
      </c>
      <c r="S69" s="13">
        <f t="shared" si="22"/>
        <v>1.1631112473649964E-6</v>
      </c>
      <c r="T69" s="13">
        <f t="shared" si="22"/>
        <v>5.192394702721886E-7</v>
      </c>
      <c r="U69" s="13">
        <f t="shared" si="22"/>
        <v>7.1007604066844539E-9</v>
      </c>
      <c r="V69" s="13">
        <f t="shared" si="22"/>
        <v>7.2471265899674956E-8</v>
      </c>
      <c r="W69" s="13">
        <f t="shared" si="22"/>
        <v>8.2466329892868502E-8</v>
      </c>
      <c r="X69" s="13">
        <f t="shared" si="22"/>
        <v>5.1036950710508836E-7</v>
      </c>
      <c r="Y69" s="13">
        <f t="shared" si="22"/>
        <v>2.3711639494049222E-6</v>
      </c>
      <c r="Z69" s="13">
        <f t="shared" si="22"/>
        <v>2.4396207360427312E-7</v>
      </c>
      <c r="AA69" s="13">
        <f t="shared" si="22"/>
        <v>2.6003101901561664E-6</v>
      </c>
      <c r="AB69" s="13">
        <f t="shared" si="22"/>
        <v>1.4998851555404086E-6</v>
      </c>
      <c r="AC69" s="13">
        <f t="shared" si="22"/>
        <v>8.0510473824974376E-8</v>
      </c>
      <c r="AD69" s="13">
        <f t="shared" si="22"/>
        <v>2.2359815120110086E-6</v>
      </c>
      <c r="AE69" s="13">
        <f t="shared" si="22"/>
        <v>1.573687237047908E-6</v>
      </c>
      <c r="AF69" s="13">
        <f t="shared" si="22"/>
        <v>1.6000127717063818E-6</v>
      </c>
      <c r="AG69" s="13">
        <f t="shared" si="22"/>
        <v>7.0401755161098391E-7</v>
      </c>
      <c r="AH69" s="13">
        <f t="shared" si="22"/>
        <v>4.9969744400018624E-7</v>
      </c>
      <c r="AI69" s="13">
        <f t="shared" si="22"/>
        <v>2.095564076710511E-7</v>
      </c>
      <c r="AJ69" s="13">
        <f t="shared" si="22"/>
        <v>1.5001424829304315E-7</v>
      </c>
      <c r="AK69" s="13">
        <f t="shared" si="22"/>
        <v>3.1506341944656891E-6</v>
      </c>
      <c r="AL69" s="13">
        <f t="shared" si="22"/>
        <v>2.1811528061011388E-8</v>
      </c>
      <c r="AM69" s="15">
        <f t="shared" si="22"/>
        <v>6.4355242853989307E-7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2.8372717060061643E-6</v>
      </c>
      <c r="E70" s="13">
        <f t="shared" si="23"/>
        <v>5.2950705756357374E-7</v>
      </c>
      <c r="F70" s="13">
        <f t="shared" si="23"/>
        <v>8.7775185923980313E-7</v>
      </c>
      <c r="G70" s="13">
        <f t="shared" si="23"/>
        <v>5.9024076957261498E-7</v>
      </c>
      <c r="H70" s="13">
        <f t="shared" si="23"/>
        <v>4.1276821254799488E-7</v>
      </c>
      <c r="I70" s="13">
        <f t="shared" si="23"/>
        <v>8.4623755807286042E-7</v>
      </c>
      <c r="J70" s="13">
        <f t="shared" si="23"/>
        <v>3.960825043540573E-7</v>
      </c>
      <c r="K70" s="13">
        <f t="shared" si="23"/>
        <v>4.7844735521579709E-7</v>
      </c>
      <c r="L70" s="13">
        <f t="shared" si="23"/>
        <v>3.761673835187511E-8</v>
      </c>
      <c r="M70" s="13">
        <f t="shared" si="23"/>
        <v>3.7614485364725727E-7</v>
      </c>
      <c r="N70" s="13">
        <f t="shared" si="23"/>
        <v>3.9373633165153209E-7</v>
      </c>
      <c r="O70" s="13">
        <f t="shared" si="23"/>
        <v>9.6576694762405003E-7</v>
      </c>
      <c r="P70" s="13">
        <f t="shared" si="23"/>
        <v>4.9786660687604978E-7</v>
      </c>
      <c r="Q70" s="13">
        <f t="shared" si="23"/>
        <v>8.6658522722356935E-7</v>
      </c>
      <c r="R70" s="13">
        <f t="shared" si="23"/>
        <v>1.4394115841485194E-6</v>
      </c>
      <c r="S70" s="13">
        <f t="shared" si="23"/>
        <v>3.8637802882169236E-7</v>
      </c>
      <c r="T70" s="13">
        <f t="shared" si="23"/>
        <v>3.3188637583141713E-10</v>
      </c>
      <c r="U70" s="13">
        <f t="shared" si="23"/>
        <v>1.2651855417271864E-7</v>
      </c>
      <c r="V70" s="13">
        <f t="shared" si="23"/>
        <v>7.3588569118767687E-8</v>
      </c>
      <c r="W70" s="13">
        <f t="shared" si="23"/>
        <v>4.6737391429606421E-8</v>
      </c>
      <c r="X70" s="13">
        <f t="shared" si="23"/>
        <v>2.7045438006644704E-8</v>
      </c>
      <c r="Y70" s="13">
        <f t="shared" si="23"/>
        <v>1.6738170057287111E-9</v>
      </c>
      <c r="Z70" s="13">
        <f t="shared" si="23"/>
        <v>2.0544805751355065E-7</v>
      </c>
      <c r="AA70" s="13">
        <f t="shared" si="23"/>
        <v>6.0125721561458104E-7</v>
      </c>
      <c r="AB70" s="13">
        <f t="shared" si="23"/>
        <v>1.3746533485311495E-7</v>
      </c>
      <c r="AC70" s="13">
        <f t="shared" si="23"/>
        <v>1.3392199181207357E-6</v>
      </c>
      <c r="AD70" s="13">
        <f t="shared" si="23"/>
        <v>1.8763817894026922E-6</v>
      </c>
      <c r="AE70" s="13">
        <f t="shared" si="23"/>
        <v>1.9519246967481818E-7</v>
      </c>
      <c r="AF70" s="13">
        <f t="shared" si="23"/>
        <v>2.4258189755179761E-10</v>
      </c>
      <c r="AG70" s="13">
        <f t="shared" si="23"/>
        <v>2.0561086836346874E-7</v>
      </c>
      <c r="AH70" s="14">
        <f t="shared" si="23"/>
        <v>2.6481745971887473E-6</v>
      </c>
      <c r="AI70" s="13">
        <f t="shared" si="23"/>
        <v>2.3047640408724957E-9</v>
      </c>
      <c r="AJ70" s="13">
        <f t="shared" si="23"/>
        <v>1.8487566835012611E-7</v>
      </c>
      <c r="AK70" s="13">
        <f t="shared" si="23"/>
        <v>4.6482811303131083E-10</v>
      </c>
      <c r="AL70" s="13">
        <f t="shared" si="23"/>
        <v>3.2140221115315481E-7</v>
      </c>
      <c r="AM70" s="17">
        <f t="shared" si="23"/>
        <v>7.956293456442636E-4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2.4924368918494936E-4</v>
      </c>
      <c r="E71" s="13">
        <f t="shared" si="24"/>
        <v>7.0610414310444763E-8</v>
      </c>
      <c r="F71" s="13">
        <f t="shared" si="24"/>
        <v>6.9850402551516767E-8</v>
      </c>
      <c r="G71" s="13">
        <f t="shared" si="24"/>
        <v>1.1125649534000818E-7</v>
      </c>
      <c r="H71" s="13">
        <f t="shared" si="24"/>
        <v>4.8123013814400316E-8</v>
      </c>
      <c r="I71" s="13">
        <f t="shared" si="24"/>
        <v>3.6926437604766053E-9</v>
      </c>
      <c r="J71" s="13">
        <f t="shared" si="24"/>
        <v>9.2535687824594004E-8</v>
      </c>
      <c r="K71" s="13">
        <f t="shared" si="24"/>
        <v>1.4300515385452496E-7</v>
      </c>
      <c r="L71" s="13">
        <f t="shared" si="24"/>
        <v>1.6291497351663863E-8</v>
      </c>
      <c r="M71" s="13">
        <f t="shared" si="24"/>
        <v>1.4611814424070745E-7</v>
      </c>
      <c r="N71" s="13">
        <f t="shared" si="24"/>
        <v>2.4085560370306364E-7</v>
      </c>
      <c r="O71" s="13">
        <f t="shared" si="24"/>
        <v>4.1507025031460359E-8</v>
      </c>
      <c r="P71" s="13">
        <f t="shared" si="24"/>
        <v>4.0085320748248159E-7</v>
      </c>
      <c r="Q71" s="13">
        <f t="shared" si="24"/>
        <v>7.2032357598260875E-9</v>
      </c>
      <c r="R71" s="13">
        <f t="shared" si="24"/>
        <v>1.4984905900243465E-7</v>
      </c>
      <c r="S71" s="13">
        <f t="shared" si="24"/>
        <v>1.4966229005222818E-8</v>
      </c>
      <c r="T71" s="13">
        <f t="shared" si="24"/>
        <v>2.5228800868799487E-8</v>
      </c>
      <c r="U71" s="13">
        <f t="shared" si="24"/>
        <v>5.9800145660382175E-7</v>
      </c>
      <c r="V71" s="13">
        <f t="shared" si="24"/>
        <v>8.2222936763256717E-8</v>
      </c>
      <c r="W71" s="13">
        <f t="shared" si="24"/>
        <v>2.1336476600869787E-7</v>
      </c>
      <c r="X71" s="13">
        <f t="shared" si="24"/>
        <v>2.9755269199471974E-7</v>
      </c>
      <c r="Y71" s="13">
        <f t="shared" si="24"/>
        <v>2.7269505487133893E-7</v>
      </c>
      <c r="Z71" s="13">
        <f t="shared" si="24"/>
        <v>3.3166872024167333E-8</v>
      </c>
      <c r="AA71" s="14">
        <f t="shared" si="24"/>
        <v>1.1830625063938662E-6</v>
      </c>
      <c r="AB71" s="13">
        <f t="shared" si="24"/>
        <v>1.7996104915107102E-7</v>
      </c>
      <c r="AC71" s="13">
        <f t="shared" si="24"/>
        <v>7.017735707847234E-8</v>
      </c>
      <c r="AD71" s="13">
        <f t="shared" si="24"/>
        <v>5.1446267970842766E-8</v>
      </c>
      <c r="AE71" s="13">
        <f t="shared" si="24"/>
        <v>1.1449346724227698E-7</v>
      </c>
      <c r="AF71" s="13">
        <f t="shared" si="24"/>
        <v>4.4402518766563576E-7</v>
      </c>
      <c r="AG71" s="13">
        <f t="shared" si="24"/>
        <v>3.9305826871468724E-7</v>
      </c>
      <c r="AH71" s="13">
        <f t="shared" si="24"/>
        <v>2.6002940802743658E-8</v>
      </c>
      <c r="AI71" s="13">
        <f t="shared" si="24"/>
        <v>9.6433064415823392E-10</v>
      </c>
      <c r="AJ71" s="13">
        <f t="shared" si="24"/>
        <v>5.9645386748868631E-8</v>
      </c>
      <c r="AK71" s="13">
        <f t="shared" si="24"/>
        <v>2.6762190557960796E-9</v>
      </c>
      <c r="AL71" s="13">
        <f t="shared" si="24"/>
        <v>7.3196588982942564E-10</v>
      </c>
      <c r="AM71" s="17">
        <f t="shared" si="24"/>
        <v>8.9062296383154132E-7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1.3352996536038163E-10</v>
      </c>
      <c r="E72" s="13">
        <f t="shared" si="25"/>
        <v>2.2051528760113219E-10</v>
      </c>
      <c r="F72" s="14">
        <f t="shared" si="25"/>
        <v>3.822912543632309E-9</v>
      </c>
      <c r="G72" s="13">
        <f t="shared" si="25"/>
        <v>2.8910521746375842E-10</v>
      </c>
      <c r="H72" s="13">
        <f t="shared" si="25"/>
        <v>1.9681850696977513E-11</v>
      </c>
      <c r="I72" s="14">
        <f t="shared" si="25"/>
        <v>3.1078501597655833E-9</v>
      </c>
      <c r="J72" s="13">
        <f t="shared" si="25"/>
        <v>1.0973611072669717E-9</v>
      </c>
      <c r="K72" s="13">
        <f t="shared" si="25"/>
        <v>1.9835184521418047E-10</v>
      </c>
      <c r="L72" s="14">
        <f t="shared" si="25"/>
        <v>3.822912543632309E-9</v>
      </c>
      <c r="M72" s="13">
        <f t="shared" si="25"/>
        <v>1.7975511987605539E-10</v>
      </c>
      <c r="N72" s="13">
        <f t="shared" si="25"/>
        <v>1.5687791611131865E-10</v>
      </c>
      <c r="O72" s="13">
        <f t="shared" si="25"/>
        <v>1.7326334245581818E-9</v>
      </c>
      <c r="P72" s="13">
        <f t="shared" si="25"/>
        <v>6.1809527734922221E-11</v>
      </c>
      <c r="Q72" s="13">
        <f t="shared" si="25"/>
        <v>2.5838193604398493E-11</v>
      </c>
      <c r="R72" s="13">
        <f t="shared" si="25"/>
        <v>1.1326419000613718E-9</v>
      </c>
      <c r="S72" s="13">
        <f t="shared" si="25"/>
        <v>4.2870244871873221E-10</v>
      </c>
      <c r="T72" s="13">
        <f t="shared" si="25"/>
        <v>2.8534299659737799E-11</v>
      </c>
      <c r="U72" s="13">
        <f t="shared" si="25"/>
        <v>6.3808822076645136E-11</v>
      </c>
      <c r="V72" s="13">
        <f t="shared" si="25"/>
        <v>3.1353404335516309E-11</v>
      </c>
      <c r="W72" s="13">
        <f t="shared" si="25"/>
        <v>3.1685278399968567E-10</v>
      </c>
      <c r="X72" s="13">
        <f t="shared" si="25"/>
        <v>2.4873854573775163E-10</v>
      </c>
      <c r="Y72" s="13">
        <f t="shared" si="25"/>
        <v>4.1626232771435305E-10</v>
      </c>
      <c r="Z72" s="14">
        <f t="shared" si="25"/>
        <v>1.0028791029270134E-6</v>
      </c>
      <c r="AA72" s="13">
        <f t="shared" si="25"/>
        <v>3.7684303820473756E-10</v>
      </c>
      <c r="AB72" s="13">
        <f t="shared" si="25"/>
        <v>1.4360642808233486E-10</v>
      </c>
      <c r="AC72" s="13">
        <f t="shared" si="25"/>
        <v>5.2453644765762441E-10</v>
      </c>
      <c r="AD72" s="13">
        <f t="shared" si="25"/>
        <v>1.2917587427798294E-9</v>
      </c>
      <c r="AE72" s="13">
        <f t="shared" si="25"/>
        <v>1.4745611031488475E-10</v>
      </c>
      <c r="AF72" s="13">
        <f t="shared" si="25"/>
        <v>6.9856102808620211E-10</v>
      </c>
      <c r="AG72" s="13">
        <f t="shared" si="25"/>
        <v>3.8090106140627481E-11</v>
      </c>
      <c r="AH72" s="13">
        <f t="shared" si="25"/>
        <v>1.0407518726312497E-9</v>
      </c>
      <c r="AI72" s="13">
        <f t="shared" si="25"/>
        <v>1.1601856077062259E-9</v>
      </c>
      <c r="AJ72" s="13">
        <f t="shared" si="25"/>
        <v>5.1209078548919515E-10</v>
      </c>
      <c r="AK72" s="13">
        <f t="shared" si="25"/>
        <v>4.627339913460796E-10</v>
      </c>
      <c r="AL72" s="13">
        <f t="shared" si="25"/>
        <v>7.8512786756815557E-10</v>
      </c>
      <c r="AM72" s="15">
        <f t="shared" si="25"/>
        <v>2.5905080445212738E-10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1.5484290397207038E-9</v>
      </c>
      <c r="E73" s="13">
        <f t="shared" si="26"/>
        <v>4.9911045811740678E-8</v>
      </c>
      <c r="F73" s="13">
        <f t="shared" si="26"/>
        <v>6.3471149363670394E-9</v>
      </c>
      <c r="G73" s="13">
        <f t="shared" si="26"/>
        <v>3.1349253938624151E-8</v>
      </c>
      <c r="H73" s="13">
        <f t="shared" si="26"/>
        <v>2.6173543731731352E-8</v>
      </c>
      <c r="I73" s="13">
        <f t="shared" si="26"/>
        <v>1.9414038173266969E-10</v>
      </c>
      <c r="J73" s="13">
        <f t="shared" si="26"/>
        <v>7.0312183568069606E-9</v>
      </c>
      <c r="K73" s="14">
        <f t="shared" si="26"/>
        <v>1.0237479090668917E-7</v>
      </c>
      <c r="L73" s="13">
        <f t="shared" si="26"/>
        <v>3.826061482227536E-10</v>
      </c>
      <c r="M73" s="13">
        <f t="shared" si="26"/>
        <v>2.2014015846771256E-8</v>
      </c>
      <c r="N73" s="13">
        <f t="shared" si="26"/>
        <v>9.8916893247585166E-10</v>
      </c>
      <c r="O73" s="13">
        <f t="shared" si="26"/>
        <v>9.5663739613850165E-9</v>
      </c>
      <c r="P73" s="13">
        <f t="shared" si="26"/>
        <v>7.6096090722504391E-9</v>
      </c>
      <c r="Q73" s="13">
        <f t="shared" si="26"/>
        <v>9.1521876080606402E-9</v>
      </c>
      <c r="R73" s="13">
        <f t="shared" si="26"/>
        <v>2.5820271917729079E-8</v>
      </c>
      <c r="S73" s="14">
        <f t="shared" si="26"/>
        <v>2.5891873626513942E-5</v>
      </c>
      <c r="T73" s="13">
        <f t="shared" si="26"/>
        <v>2.0047303597152376E-8</v>
      </c>
      <c r="U73" s="13">
        <f t="shared" si="26"/>
        <v>4.2919708508855617E-10</v>
      </c>
      <c r="V73" s="13">
        <f t="shared" si="26"/>
        <v>4.2871401349636421E-9</v>
      </c>
      <c r="W73" s="13">
        <f t="shared" si="26"/>
        <v>1.0903677151530219E-9</v>
      </c>
      <c r="X73" s="13">
        <f t="shared" si="26"/>
        <v>5.0575033892825957E-9</v>
      </c>
      <c r="Y73" s="13">
        <f t="shared" si="26"/>
        <v>2.9868774424611299E-8</v>
      </c>
      <c r="Z73" s="13">
        <f t="shared" si="26"/>
        <v>1.0996028006419157E-8</v>
      </c>
      <c r="AA73" s="13">
        <f t="shared" si="26"/>
        <v>4.3586283170332395E-8</v>
      </c>
      <c r="AB73" s="13">
        <f t="shared" si="26"/>
        <v>6.3374369105077029E-8</v>
      </c>
      <c r="AC73" s="13">
        <f t="shared" si="26"/>
        <v>4.4560011867884538E-10</v>
      </c>
      <c r="AD73" s="13">
        <f t="shared" si="26"/>
        <v>3.3195161219574633E-8</v>
      </c>
      <c r="AE73" s="13">
        <f t="shared" si="26"/>
        <v>7.4171593371735652E-9</v>
      </c>
      <c r="AF73" s="13">
        <f t="shared" si="26"/>
        <v>3.0591627453527272E-8</v>
      </c>
      <c r="AG73" s="14">
        <f t="shared" si="26"/>
        <v>9.5876495125931591E-8</v>
      </c>
      <c r="AH73" s="13">
        <f t="shared" si="26"/>
        <v>7.5079352711387231E-9</v>
      </c>
      <c r="AI73" s="13">
        <f t="shared" si="26"/>
        <v>1.8118965727589955E-9</v>
      </c>
      <c r="AJ73" s="13">
        <f t="shared" si="26"/>
        <v>4.3438638112527427E-8</v>
      </c>
      <c r="AK73" s="13">
        <f t="shared" si="26"/>
        <v>2.0356076151694407E-8</v>
      </c>
      <c r="AL73" s="13">
        <f t="shared" si="26"/>
        <v>7.8513996241822428E-11</v>
      </c>
      <c r="AM73" s="15">
        <f t="shared" si="26"/>
        <v>1.2496635577378366E-8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5.8793639384903403E-12</v>
      </c>
      <c r="E74" s="13">
        <f t="shared" si="27"/>
        <v>1.0297901653615354E-13</v>
      </c>
      <c r="F74" s="13">
        <f t="shared" si="27"/>
        <v>2.7586549650015983E-12</v>
      </c>
      <c r="G74" s="13">
        <f t="shared" si="27"/>
        <v>2.1314819486108227E-11</v>
      </c>
      <c r="H74" s="14">
        <f t="shared" si="27"/>
        <v>3.1512181213488149E-8</v>
      </c>
      <c r="I74" s="13">
        <f t="shared" si="27"/>
        <v>1.265149147904375E-11</v>
      </c>
      <c r="J74" s="13">
        <f t="shared" si="27"/>
        <v>1.5991315746169655E-12</v>
      </c>
      <c r="K74" s="13">
        <f t="shared" si="27"/>
        <v>2.6344897362549888E-11</v>
      </c>
      <c r="L74" s="13">
        <f t="shared" si="27"/>
        <v>4.3537761483080333E-11</v>
      </c>
      <c r="M74" s="13">
        <f t="shared" si="27"/>
        <v>5.1609210966304442E-11</v>
      </c>
      <c r="N74" s="13">
        <f t="shared" si="27"/>
        <v>6.7577185472840489E-11</v>
      </c>
      <c r="O74" s="13">
        <f t="shared" si="27"/>
        <v>1.8247050812740971E-11</v>
      </c>
      <c r="P74" s="13">
        <f t="shared" si="27"/>
        <v>1.8983534101088864E-11</v>
      </c>
      <c r="Q74" s="13">
        <f t="shared" si="27"/>
        <v>4.100355550307111E-11</v>
      </c>
      <c r="R74" s="13">
        <f t="shared" si="27"/>
        <v>2.0785754567388613E-11</v>
      </c>
      <c r="S74" s="13">
        <f t="shared" si="27"/>
        <v>3.1183834913673628E-11</v>
      </c>
      <c r="T74" s="14">
        <f t="shared" si="27"/>
        <v>9.5678384442452561E-11</v>
      </c>
      <c r="U74" s="13">
        <f t="shared" si="27"/>
        <v>3.5218421143438148E-11</v>
      </c>
      <c r="V74" s="13">
        <f t="shared" si="27"/>
        <v>7.448792618004139E-11</v>
      </c>
      <c r="W74" s="13">
        <f t="shared" si="27"/>
        <v>5.1872729981455456E-12</v>
      </c>
      <c r="X74" s="14">
        <f t="shared" si="27"/>
        <v>3.7565906155063078E-10</v>
      </c>
      <c r="Y74" s="13">
        <f t="shared" si="27"/>
        <v>1.405614248800687E-12</v>
      </c>
      <c r="Z74" s="13">
        <f t="shared" si="27"/>
        <v>5.9607454794087271E-13</v>
      </c>
      <c r="AA74" s="13">
        <f t="shared" si="27"/>
        <v>4.5394800136669761E-12</v>
      </c>
      <c r="AB74" s="13">
        <f t="shared" si="27"/>
        <v>2.505086994133932E-12</v>
      </c>
      <c r="AC74" s="13">
        <f t="shared" si="27"/>
        <v>7.2887912480711466E-11</v>
      </c>
      <c r="AD74" s="13">
        <f t="shared" si="27"/>
        <v>6.9005668415502176E-11</v>
      </c>
      <c r="AE74" s="13">
        <f t="shared" si="27"/>
        <v>2.4887203562129276E-11</v>
      </c>
      <c r="AF74" s="13">
        <f t="shared" si="27"/>
        <v>2.1285427000830636E-11</v>
      </c>
      <c r="AG74" s="13">
        <f t="shared" si="27"/>
        <v>7.1913954372092214E-12</v>
      </c>
      <c r="AH74" s="13">
        <f t="shared" si="27"/>
        <v>5.876549384199982E-12</v>
      </c>
      <c r="AI74" s="13">
        <f t="shared" si="27"/>
        <v>4.4948812993680273E-11</v>
      </c>
      <c r="AJ74" s="13">
        <f t="shared" si="27"/>
        <v>1.2310191481189956E-11</v>
      </c>
      <c r="AK74" s="13">
        <f t="shared" si="27"/>
        <v>7.6781124505805423E-12</v>
      </c>
      <c r="AL74" s="13">
        <f t="shared" si="27"/>
        <v>3.2759158659052228E-11</v>
      </c>
      <c r="AM74" s="15">
        <f t="shared" si="27"/>
        <v>1.5893152953250893E-11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2.0527324716647115E-7</v>
      </c>
      <c r="E75" s="13">
        <f t="shared" si="28"/>
        <v>4.1453791882038711E-7</v>
      </c>
      <c r="F75" s="13">
        <f t="shared" si="28"/>
        <v>1.4242995026115779E-6</v>
      </c>
      <c r="G75" s="13">
        <f t="shared" si="28"/>
        <v>2.3465270660391818E-7</v>
      </c>
      <c r="H75" s="13">
        <f t="shared" si="28"/>
        <v>1.7323664505518943E-6</v>
      </c>
      <c r="I75" s="13">
        <f t="shared" si="28"/>
        <v>3.7184423805527755E-9</v>
      </c>
      <c r="J75" s="14">
        <f t="shared" si="28"/>
        <v>1.8778902079887242E-6</v>
      </c>
      <c r="K75" s="13">
        <f t="shared" si="28"/>
        <v>1.5761862343734099E-6</v>
      </c>
      <c r="L75" s="13">
        <f t="shared" si="28"/>
        <v>1.1046865605172472E-6</v>
      </c>
      <c r="M75" s="13">
        <f t="shared" si="28"/>
        <v>4.3094576021458197E-8</v>
      </c>
      <c r="N75" s="13">
        <f t="shared" si="28"/>
        <v>5.5504543208552612E-7</v>
      </c>
      <c r="O75" s="13">
        <f t="shared" si="28"/>
        <v>5.6790459014384497E-8</v>
      </c>
      <c r="P75" s="13">
        <f t="shared" si="28"/>
        <v>5.3086232230852559E-7</v>
      </c>
      <c r="Q75" s="13">
        <f t="shared" si="28"/>
        <v>3.2030779420401414E-8</v>
      </c>
      <c r="R75" s="13">
        <f t="shared" si="28"/>
        <v>7.7166057104713852E-7</v>
      </c>
      <c r="S75" s="13">
        <f t="shared" si="28"/>
        <v>1.2602140625152563E-8</v>
      </c>
      <c r="T75" s="13">
        <f t="shared" si="28"/>
        <v>2.2543570172423578E-7</v>
      </c>
      <c r="U75" s="13">
        <f t="shared" si="28"/>
        <v>7.2351184264317394E-7</v>
      </c>
      <c r="V75" s="13">
        <f t="shared" si="28"/>
        <v>5.9764778631121803E-7</v>
      </c>
      <c r="W75" s="13">
        <f t="shared" si="28"/>
        <v>5.2862587757138022E-7</v>
      </c>
      <c r="X75" s="13">
        <f t="shared" si="28"/>
        <v>2.66447672066495E-9</v>
      </c>
      <c r="Y75" s="13">
        <f t="shared" si="28"/>
        <v>1.0848779299680535E-6</v>
      </c>
      <c r="Z75" s="13">
        <f t="shared" si="28"/>
        <v>3.8067198422126568E-7</v>
      </c>
      <c r="AA75" s="13">
        <f t="shared" si="28"/>
        <v>4.1854445269752919E-7</v>
      </c>
      <c r="AB75" s="13">
        <f t="shared" si="28"/>
        <v>7.6769108522954882E-7</v>
      </c>
      <c r="AC75" s="14">
        <f t="shared" si="28"/>
        <v>7.302709394583221E-4</v>
      </c>
      <c r="AD75" s="13">
        <f t="shared" si="28"/>
        <v>1.1964205338785169E-7</v>
      </c>
      <c r="AE75" s="13">
        <f t="shared" si="28"/>
        <v>1.1096885051182361E-6</v>
      </c>
      <c r="AF75" s="13">
        <f t="shared" si="28"/>
        <v>4.8871686215888458E-7</v>
      </c>
      <c r="AG75" s="13">
        <f t="shared" si="28"/>
        <v>1.3074696809200982E-7</v>
      </c>
      <c r="AH75" s="13">
        <f t="shared" si="28"/>
        <v>2.1957677696671475E-7</v>
      </c>
      <c r="AI75" s="13">
        <f t="shared" si="28"/>
        <v>6.6277897102915835E-7</v>
      </c>
      <c r="AJ75" s="13">
        <f t="shared" si="28"/>
        <v>2.8987914837981972E-7</v>
      </c>
      <c r="AK75" s="13">
        <f t="shared" si="28"/>
        <v>5.4188176741970089E-7</v>
      </c>
      <c r="AL75" s="13">
        <f t="shared" si="28"/>
        <v>1.5830260190677053E-8</v>
      </c>
      <c r="AM75" s="15">
        <f t="shared" si="28"/>
        <v>1.2245438090702973E-6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3.3918430065353827E-9</v>
      </c>
      <c r="E76" s="13">
        <f t="shared" si="29"/>
        <v>1.5523123722155999E-6</v>
      </c>
      <c r="F76" s="13">
        <f t="shared" si="29"/>
        <v>1.199389273969471E-6</v>
      </c>
      <c r="G76" s="13">
        <f t="shared" si="29"/>
        <v>4.1588135687491646E-7</v>
      </c>
      <c r="H76" s="13">
        <f t="shared" si="29"/>
        <v>1.2835083991430896E-6</v>
      </c>
      <c r="I76" s="14">
        <f t="shared" si="29"/>
        <v>3.2716586291588904E-6</v>
      </c>
      <c r="J76" s="14">
        <f t="shared" si="29"/>
        <v>4.0795765517484062E-6</v>
      </c>
      <c r="K76" s="13">
        <f t="shared" si="29"/>
        <v>3.0040751202359373E-7</v>
      </c>
      <c r="L76" s="13">
        <f t="shared" si="29"/>
        <v>9.8521819272672167E-8</v>
      </c>
      <c r="M76" s="13">
        <f t="shared" si="29"/>
        <v>1.3460977971933723E-7</v>
      </c>
      <c r="N76" s="13">
        <f t="shared" si="29"/>
        <v>3.2667823011232361E-9</v>
      </c>
      <c r="O76" s="13">
        <f t="shared" si="29"/>
        <v>3.3711735693903435E-9</v>
      </c>
      <c r="P76" s="13">
        <f t="shared" si="29"/>
        <v>4.8218525319192184E-8</v>
      </c>
      <c r="Q76" s="13">
        <f t="shared" si="29"/>
        <v>1.6984452238812268E-6</v>
      </c>
      <c r="R76" s="13">
        <f t="shared" si="29"/>
        <v>4.6820222657083904E-9</v>
      </c>
      <c r="S76" s="13">
        <f t="shared" si="29"/>
        <v>6.1723095561573186E-8</v>
      </c>
      <c r="T76" s="13">
        <f t="shared" si="29"/>
        <v>8.5853967940925949E-7</v>
      </c>
      <c r="U76" s="13">
        <f t="shared" si="29"/>
        <v>4.7619413631284947E-8</v>
      </c>
      <c r="V76" s="13">
        <f t="shared" si="29"/>
        <v>1.3169493304699357E-8</v>
      </c>
      <c r="W76" s="13">
        <f t="shared" si="29"/>
        <v>1.1014298942956271E-7</v>
      </c>
      <c r="X76" s="13">
        <f t="shared" si="29"/>
        <v>4.734524016435161E-7</v>
      </c>
      <c r="Y76" s="13">
        <f t="shared" si="29"/>
        <v>2.2237663653495696E-7</v>
      </c>
      <c r="Z76" s="13">
        <f t="shared" si="29"/>
        <v>1.0123284478729826E-6</v>
      </c>
      <c r="AA76" s="13">
        <f t="shared" si="29"/>
        <v>1.6420397103314701E-9</v>
      </c>
      <c r="AB76" s="13">
        <f t="shared" si="29"/>
        <v>6.28816643531385E-7</v>
      </c>
      <c r="AC76" s="13">
        <f t="shared" si="29"/>
        <v>7.9769532191034185E-7</v>
      </c>
      <c r="AD76" s="13">
        <f t="shared" si="29"/>
        <v>9.6598392036559303E-7</v>
      </c>
      <c r="AE76" s="13">
        <f t="shared" si="29"/>
        <v>4.9703676921813147E-8</v>
      </c>
      <c r="AF76" s="13">
        <f t="shared" si="29"/>
        <v>1.8846763635659159E-6</v>
      </c>
      <c r="AG76" s="13">
        <f t="shared" si="29"/>
        <v>3.3687878551313687E-7</v>
      </c>
      <c r="AH76" s="13">
        <f t="shared" si="29"/>
        <v>4.5929030907025174E-7</v>
      </c>
      <c r="AI76" s="14">
        <f t="shared" si="29"/>
        <v>8.8352595350937673E-4</v>
      </c>
      <c r="AJ76" s="14">
        <f t="shared" si="29"/>
        <v>3.4934043806907703E-6</v>
      </c>
      <c r="AK76" s="13">
        <f t="shared" si="29"/>
        <v>3.0465865381700681E-7</v>
      </c>
      <c r="AL76" s="13">
        <f t="shared" si="29"/>
        <v>1.0709770480430662E-7</v>
      </c>
      <c r="AM76" s="15">
        <f t="shared" si="29"/>
        <v>2.5689514580269792E-9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3.95796869697312E-9</v>
      </c>
      <c r="E77" s="13">
        <f t="shared" si="30"/>
        <v>2.6522947880826723E-10</v>
      </c>
      <c r="F77" s="13">
        <f t="shared" si="30"/>
        <v>3.9697268777622068E-10</v>
      </c>
      <c r="G77" s="14">
        <f t="shared" si="30"/>
        <v>3.5060207142737671E-9</v>
      </c>
      <c r="H77" s="13">
        <f t="shared" si="30"/>
        <v>1.2156437962485463E-10</v>
      </c>
      <c r="I77" s="13">
        <f t="shared" si="30"/>
        <v>9.6150731235172673E-10</v>
      </c>
      <c r="J77" s="13">
        <f t="shared" si="30"/>
        <v>1.4991358051269258E-9</v>
      </c>
      <c r="K77" s="13">
        <f t="shared" si="30"/>
        <v>9.3833633007954652E-10</v>
      </c>
      <c r="L77" s="13">
        <f t="shared" si="30"/>
        <v>8.720106412014472E-10</v>
      </c>
      <c r="M77" s="13">
        <f t="shared" si="30"/>
        <v>1.5734128599496788E-9</v>
      </c>
      <c r="N77" s="13">
        <f t="shared" si="30"/>
        <v>1.8493762476589308E-11</v>
      </c>
      <c r="O77" s="13">
        <f t="shared" si="30"/>
        <v>1.6654322573912959E-9</v>
      </c>
      <c r="P77" s="13">
        <f t="shared" si="30"/>
        <v>4.2634728976460875E-10</v>
      </c>
      <c r="Q77" s="13">
        <f t="shared" si="30"/>
        <v>1.6480932666819092E-10</v>
      </c>
      <c r="R77" s="13">
        <f t="shared" si="30"/>
        <v>4.1259524295324531E-11</v>
      </c>
      <c r="S77" s="13">
        <f t="shared" si="30"/>
        <v>1.3948924710003817E-9</v>
      </c>
      <c r="T77" s="13">
        <f t="shared" si="30"/>
        <v>1.4167444013059124E-9</v>
      </c>
      <c r="U77" s="13">
        <f t="shared" si="30"/>
        <v>1.9010648884631531E-11</v>
      </c>
      <c r="V77" s="13">
        <f t="shared" si="30"/>
        <v>1.3038064425574067E-10</v>
      </c>
      <c r="W77" s="13">
        <f t="shared" si="30"/>
        <v>1.3204778224202108E-10</v>
      </c>
      <c r="X77" s="13">
        <f t="shared" si="30"/>
        <v>6.7825697168451572E-10</v>
      </c>
      <c r="Y77" s="13">
        <f t="shared" si="30"/>
        <v>6.4249664470447603E-10</v>
      </c>
      <c r="Z77" s="13">
        <f t="shared" si="30"/>
        <v>3.0942478801743728E-10</v>
      </c>
      <c r="AA77" s="14">
        <f t="shared" si="30"/>
        <v>8.3047581726227187E-7</v>
      </c>
      <c r="AB77" s="13">
        <f t="shared" si="30"/>
        <v>2.8864426199174222E-11</v>
      </c>
      <c r="AC77" s="13">
        <f t="shared" si="30"/>
        <v>4.7354976388981967E-10</v>
      </c>
      <c r="AD77" s="13">
        <f t="shared" si="30"/>
        <v>3.5732622387448593E-10</v>
      </c>
      <c r="AE77" s="13">
        <f t="shared" si="30"/>
        <v>1.1422126595196421E-11</v>
      </c>
      <c r="AF77" s="13">
        <f t="shared" si="30"/>
        <v>1.1906128352495409E-11</v>
      </c>
      <c r="AG77" s="13">
        <f t="shared" si="30"/>
        <v>3.8427093964430428E-10</v>
      </c>
      <c r="AH77" s="13">
        <f t="shared" si="30"/>
        <v>9.6861514265802558E-12</v>
      </c>
      <c r="AI77" s="13">
        <f t="shared" si="30"/>
        <v>1.5622202575234061E-12</v>
      </c>
      <c r="AJ77" s="13">
        <f t="shared" si="30"/>
        <v>2.97532527074479E-10</v>
      </c>
      <c r="AK77" s="13">
        <f t="shared" si="30"/>
        <v>8.3664363153626879E-12</v>
      </c>
      <c r="AL77" s="13">
        <f t="shared" si="30"/>
        <v>1.2575799443295372E-9</v>
      </c>
      <c r="AM77" s="15">
        <f t="shared" si="30"/>
        <v>6.2195063004883511E-10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8.772526109134685E-6</v>
      </c>
      <c r="E78" s="13">
        <f t="shared" si="31"/>
        <v>8.4993099085195921E-6</v>
      </c>
      <c r="F78" s="13">
        <f t="shared" si="31"/>
        <v>2.3048204968018592E-6</v>
      </c>
      <c r="G78" s="13">
        <f t="shared" si="31"/>
        <v>9.4740860404051907E-6</v>
      </c>
      <c r="H78" s="13">
        <f t="shared" si="31"/>
        <v>1.3191109108018513E-5</v>
      </c>
      <c r="I78" s="13">
        <f t="shared" si="31"/>
        <v>1.771894215771607E-6</v>
      </c>
      <c r="J78" s="14">
        <f t="shared" si="31"/>
        <v>3.9955041000000005E-5</v>
      </c>
      <c r="K78" s="14">
        <f t="shared" si="31"/>
        <v>1.5916850244000001E-2</v>
      </c>
      <c r="L78" s="13">
        <f t="shared" si="31"/>
        <v>1.742506251573375E-5</v>
      </c>
      <c r="M78" s="13">
        <f t="shared" si="31"/>
        <v>3.4926590353282417E-5</v>
      </c>
      <c r="N78" s="13">
        <f t="shared" si="31"/>
        <v>1.1774445865893323E-5</v>
      </c>
      <c r="O78" s="14">
        <f t="shared" si="31"/>
        <v>4.3283240999999991E-5</v>
      </c>
      <c r="P78" s="13">
        <f t="shared" si="31"/>
        <v>4.6942088222628978E-7</v>
      </c>
      <c r="Q78" s="13">
        <f t="shared" si="31"/>
        <v>2.1527755168599321E-5</v>
      </c>
      <c r="R78" s="13">
        <f t="shared" si="31"/>
        <v>2.3149512924380742E-6</v>
      </c>
      <c r="S78" s="14">
        <f t="shared" si="31"/>
        <v>6.1921160999999999E-5</v>
      </c>
      <c r="T78" s="13">
        <f t="shared" si="31"/>
        <v>1.3916596401328656E-5</v>
      </c>
      <c r="U78" s="13">
        <f t="shared" si="31"/>
        <v>6.744981484455082E-6</v>
      </c>
      <c r="V78" s="13">
        <f t="shared" si="31"/>
        <v>7.4531327322211192E-6</v>
      </c>
      <c r="W78" s="13">
        <f t="shared" si="31"/>
        <v>7.7182517581347892E-6</v>
      </c>
      <c r="X78" s="14">
        <f t="shared" si="31"/>
        <v>1.8346702499999996E-4</v>
      </c>
      <c r="Y78" s="13">
        <f t="shared" si="31"/>
        <v>2.109649821921108E-6</v>
      </c>
      <c r="Z78" s="13">
        <f t="shared" si="31"/>
        <v>3.019238557344885E-6</v>
      </c>
      <c r="AA78" s="13">
        <f t="shared" si="31"/>
        <v>1.750103655030998E-5</v>
      </c>
      <c r="AB78" s="13">
        <f t="shared" si="31"/>
        <v>7.1710374686426892E-6</v>
      </c>
      <c r="AC78" s="13">
        <f t="shared" si="31"/>
        <v>3.3202984713254864E-5</v>
      </c>
      <c r="AD78" s="13">
        <f t="shared" si="31"/>
        <v>1.882433197214707E-6</v>
      </c>
      <c r="AE78" s="13">
        <f t="shared" si="31"/>
        <v>5.6280296001810393E-7</v>
      </c>
      <c r="AF78" s="13">
        <f t="shared" si="31"/>
        <v>7.0938603969983807E-6</v>
      </c>
      <c r="AG78" s="13">
        <f t="shared" si="31"/>
        <v>1.0276226509311956E-5</v>
      </c>
      <c r="AH78" s="13">
        <f t="shared" si="31"/>
        <v>2.8542707482154997E-7</v>
      </c>
      <c r="AI78" s="13">
        <f t="shared" si="31"/>
        <v>5.2693161112994433E-6</v>
      </c>
      <c r="AJ78" s="13">
        <f t="shared" si="31"/>
        <v>2.0938910431635042E-5</v>
      </c>
      <c r="AK78" s="13">
        <f t="shared" si="31"/>
        <v>5.6986637277614703E-6</v>
      </c>
      <c r="AL78" s="14">
        <f t="shared" si="31"/>
        <v>8.3887280999999994E-5</v>
      </c>
      <c r="AM78" s="15">
        <f t="shared" si="31"/>
        <v>9.2255384178203539E-6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1.3762105169342982E-8</v>
      </c>
      <c r="E79" s="13">
        <f t="shared" si="32"/>
        <v>8.2478290892436268E-9</v>
      </c>
      <c r="F79" s="13">
        <f t="shared" si="32"/>
        <v>1.4360722681156623E-10</v>
      </c>
      <c r="G79" s="13">
        <f t="shared" si="32"/>
        <v>4.8212267470036393E-9</v>
      </c>
      <c r="H79" s="13">
        <f t="shared" si="32"/>
        <v>1.4993512176820675E-7</v>
      </c>
      <c r="I79" s="13">
        <f t="shared" si="32"/>
        <v>4.0069124379456231E-10</v>
      </c>
      <c r="J79" s="13">
        <f t="shared" si="32"/>
        <v>1.4223687019383622E-9</v>
      </c>
      <c r="K79" s="13">
        <f t="shared" si="32"/>
        <v>8.2241066237344494E-9</v>
      </c>
      <c r="L79" s="13">
        <f t="shared" si="32"/>
        <v>3.1924493522307551E-8</v>
      </c>
      <c r="M79" s="13">
        <f t="shared" si="32"/>
        <v>1.0951592487269686E-7</v>
      </c>
      <c r="N79" s="13">
        <f t="shared" si="32"/>
        <v>5.7866756398095234E-8</v>
      </c>
      <c r="O79" s="13">
        <f t="shared" si="32"/>
        <v>1.0307891450802692E-8</v>
      </c>
      <c r="P79" s="13">
        <f t="shared" si="32"/>
        <v>2.3614177420372584E-8</v>
      </c>
      <c r="Q79" s="13">
        <f t="shared" si="32"/>
        <v>9.9803768518272846E-10</v>
      </c>
      <c r="R79" s="13">
        <f t="shared" si="32"/>
        <v>6.7168573089787422E-8</v>
      </c>
      <c r="S79" s="13">
        <f t="shared" si="32"/>
        <v>8.597720196557999E-8</v>
      </c>
      <c r="T79" s="13">
        <f t="shared" si="32"/>
        <v>6.8452487088135425E-9</v>
      </c>
      <c r="U79" s="13">
        <f t="shared" si="32"/>
        <v>3.3009146687309719E-8</v>
      </c>
      <c r="V79" s="14">
        <f t="shared" si="32"/>
        <v>3.5411994999002214E-7</v>
      </c>
      <c r="W79" s="13">
        <f t="shared" si="32"/>
        <v>3.0006564827974923E-8</v>
      </c>
      <c r="X79" s="14">
        <f t="shared" si="32"/>
        <v>4.7415938609888464E-7</v>
      </c>
      <c r="Y79" s="13">
        <f t="shared" si="32"/>
        <v>2.3337241779226547E-8</v>
      </c>
      <c r="Z79" s="13">
        <f t="shared" si="32"/>
        <v>8.5716107739018792E-8</v>
      </c>
      <c r="AA79" s="13">
        <f t="shared" si="32"/>
        <v>2.8795589195400042E-8</v>
      </c>
      <c r="AB79" s="13">
        <f t="shared" si="32"/>
        <v>1.387793061428836E-10</v>
      </c>
      <c r="AC79" s="13">
        <f t="shared" si="32"/>
        <v>1.0958860288891773E-8</v>
      </c>
      <c r="AD79" s="14">
        <f t="shared" si="32"/>
        <v>6.9124503315562511E-5</v>
      </c>
      <c r="AE79" s="13">
        <f t="shared" si="32"/>
        <v>3.5849834779811996E-10</v>
      </c>
      <c r="AF79" s="14">
        <f t="shared" si="32"/>
        <v>2.1073750493283761E-7</v>
      </c>
      <c r="AG79" s="13">
        <f t="shared" si="32"/>
        <v>1.8211862038175696E-8</v>
      </c>
      <c r="AH79" s="14">
        <f t="shared" si="32"/>
        <v>3.1480540860337478E-7</v>
      </c>
      <c r="AI79" s="13">
        <f t="shared" si="32"/>
        <v>7.3514807662601126E-8</v>
      </c>
      <c r="AJ79" s="13">
        <f t="shared" si="32"/>
        <v>1.0287255302066664E-7</v>
      </c>
      <c r="AK79" s="13">
        <f t="shared" si="32"/>
        <v>1.476171706454968E-8</v>
      </c>
      <c r="AL79" s="14">
        <f t="shared" si="32"/>
        <v>5.2214625279141021E-7</v>
      </c>
      <c r="AM79" s="15">
        <f t="shared" si="32"/>
        <v>1.5713025944001894E-7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1.2433202281896857E-8</v>
      </c>
      <c r="E80" s="13">
        <f t="shared" si="33"/>
        <v>1.4855770208738699E-8</v>
      </c>
      <c r="F80" s="14">
        <f t="shared" si="33"/>
        <v>1.7581895761148123E-7</v>
      </c>
      <c r="G80" s="13">
        <f t="shared" si="33"/>
        <v>6.2803956542974314E-10</v>
      </c>
      <c r="H80" s="13">
        <f t="shared" si="33"/>
        <v>2.0830903370684102E-8</v>
      </c>
      <c r="I80" s="13">
        <f t="shared" si="33"/>
        <v>1.0278891741910099E-8</v>
      </c>
      <c r="J80" s="13">
        <f t="shared" si="33"/>
        <v>6.5549272996612382E-8</v>
      </c>
      <c r="K80" s="13">
        <f t="shared" si="33"/>
        <v>7.0788284025443092E-8</v>
      </c>
      <c r="L80" s="13">
        <f t="shared" si="33"/>
        <v>1.0432371496299955E-11</v>
      </c>
      <c r="M80" s="13">
        <f t="shared" si="33"/>
        <v>5.6899360685895098E-9</v>
      </c>
      <c r="N80" s="13">
        <f t="shared" si="33"/>
        <v>2.2066245170622531E-8</v>
      </c>
      <c r="O80" s="13">
        <f t="shared" si="33"/>
        <v>1.604715746296175E-9</v>
      </c>
      <c r="P80" s="13">
        <f t="shared" si="33"/>
        <v>7.6970435707159416E-8</v>
      </c>
      <c r="Q80" s="13">
        <f t="shared" si="33"/>
        <v>2.7336220657508513E-8</v>
      </c>
      <c r="R80" s="14">
        <f t="shared" si="33"/>
        <v>2.826222465942209E-7</v>
      </c>
      <c r="S80" s="13">
        <f t="shared" si="33"/>
        <v>8.7397128985047423E-8</v>
      </c>
      <c r="T80" s="13">
        <f t="shared" si="33"/>
        <v>3.4142690796147606E-8</v>
      </c>
      <c r="U80" s="14">
        <f t="shared" si="33"/>
        <v>2.368734361953151E-7</v>
      </c>
      <c r="V80" s="14">
        <f t="shared" si="33"/>
        <v>1.69595773843983E-7</v>
      </c>
      <c r="W80" s="13">
        <f t="shared" si="33"/>
        <v>1.0037978053759679E-7</v>
      </c>
      <c r="X80" s="13">
        <f t="shared" si="33"/>
        <v>3.9058464896662673E-8</v>
      </c>
      <c r="Y80" s="13">
        <f t="shared" si="33"/>
        <v>7.6966438265025535E-8</v>
      </c>
      <c r="Z80" s="13">
        <f t="shared" si="33"/>
        <v>2.64227122465202E-8</v>
      </c>
      <c r="AA80" s="13">
        <f t="shared" si="33"/>
        <v>1.868507865606745E-8</v>
      </c>
      <c r="AB80" s="13">
        <f t="shared" si="33"/>
        <v>1.6371060931503692E-8</v>
      </c>
      <c r="AC80" s="13">
        <f t="shared" si="33"/>
        <v>2.0696122220894835E-8</v>
      </c>
      <c r="AD80" s="13">
        <f t="shared" si="33"/>
        <v>8.0124541352159586E-8</v>
      </c>
      <c r="AE80" s="14">
        <f t="shared" si="33"/>
        <v>1.8860171345823432E-7</v>
      </c>
      <c r="AF80" s="13">
        <f t="shared" si="33"/>
        <v>3.8975361191906077E-8</v>
      </c>
      <c r="AG80" s="13">
        <f t="shared" si="33"/>
        <v>9.3959678373425971E-9</v>
      </c>
      <c r="AH80" s="13">
        <f t="shared" si="33"/>
        <v>4.9035859654312465E-8</v>
      </c>
      <c r="AI80" s="14">
        <f t="shared" si="33"/>
        <v>2.0861681800775559E-7</v>
      </c>
      <c r="AJ80" s="14">
        <f t="shared" si="33"/>
        <v>5.373472498472757E-5</v>
      </c>
      <c r="AK80" s="13">
        <f t="shared" si="33"/>
        <v>7.0332031218354376E-9</v>
      </c>
      <c r="AL80" s="13">
        <f t="shared" si="33"/>
        <v>4.8993145909049613E-8</v>
      </c>
      <c r="AM80" s="15">
        <f t="shared" si="33"/>
        <v>1.1985991191253321E-8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2.2014110166503132E-9</v>
      </c>
      <c r="E81" s="13">
        <f t="shared" si="34"/>
        <v>1.2550751220808171E-6</v>
      </c>
      <c r="F81" s="14">
        <f t="shared" si="34"/>
        <v>2.1769011913567661E-6</v>
      </c>
      <c r="G81" s="13">
        <f t="shared" si="34"/>
        <v>2.9521853726151893E-8</v>
      </c>
      <c r="H81" s="13">
        <f t="shared" si="34"/>
        <v>7.8060444781673513E-7</v>
      </c>
      <c r="I81" s="13">
        <f t="shared" si="34"/>
        <v>1.0247392311406645E-6</v>
      </c>
      <c r="J81" s="13">
        <f t="shared" si="34"/>
        <v>1.4462827421659328E-6</v>
      </c>
      <c r="K81" s="14">
        <f t="shared" si="34"/>
        <v>4.0583427905434379E-6</v>
      </c>
      <c r="L81" s="13">
        <f t="shared" si="34"/>
        <v>4.0698182088398676E-7</v>
      </c>
      <c r="M81" s="13">
        <f t="shared" si="34"/>
        <v>1.1462062807558317E-8</v>
      </c>
      <c r="N81" s="13">
        <f t="shared" si="34"/>
        <v>4.1252157898227549E-10</v>
      </c>
      <c r="O81" s="13">
        <f t="shared" si="34"/>
        <v>1.4558696435381464E-8</v>
      </c>
      <c r="P81" s="13">
        <f t="shared" si="34"/>
        <v>5.4276020388524278E-7</v>
      </c>
      <c r="Q81" s="13">
        <f t="shared" si="34"/>
        <v>4.4859209432684788E-7</v>
      </c>
      <c r="R81" s="13">
        <f t="shared" si="34"/>
        <v>1.837643170695541E-6</v>
      </c>
      <c r="S81" s="13">
        <f t="shared" si="34"/>
        <v>2.2831105225729728E-9</v>
      </c>
      <c r="T81" s="13">
        <f t="shared" si="34"/>
        <v>1.8980322684065428E-8</v>
      </c>
      <c r="U81" s="14">
        <f t="shared" si="34"/>
        <v>2.4353277011295183E-6</v>
      </c>
      <c r="V81" s="13">
        <f t="shared" si="34"/>
        <v>6.35635096566844E-8</v>
      </c>
      <c r="W81" s="13">
        <f t="shared" si="34"/>
        <v>7.6178865140583611E-7</v>
      </c>
      <c r="X81" s="13">
        <f t="shared" si="34"/>
        <v>1.1304426959683795E-6</v>
      </c>
      <c r="Y81" s="13">
        <f t="shared" si="34"/>
        <v>1.2423206176034359E-6</v>
      </c>
      <c r="Z81" s="13">
        <f t="shared" si="34"/>
        <v>5.7123542340227786E-7</v>
      </c>
      <c r="AA81" s="13">
        <f t="shared" si="34"/>
        <v>1.1153081742935E-6</v>
      </c>
      <c r="AB81" s="13">
        <f t="shared" si="34"/>
        <v>1.0077707356044128E-6</v>
      </c>
      <c r="AC81" s="13">
        <f t="shared" si="34"/>
        <v>1.5755471723594454E-8</v>
      </c>
      <c r="AD81" s="14">
        <f t="shared" si="34"/>
        <v>5.6805528129487216E-6</v>
      </c>
      <c r="AE81" s="14">
        <f t="shared" si="34"/>
        <v>3.9448283423255008E-6</v>
      </c>
      <c r="AF81" s="13">
        <f t="shared" si="34"/>
        <v>7.0256285848919224E-7</v>
      </c>
      <c r="AG81" s="13">
        <f t="shared" si="34"/>
        <v>4.7787906124161442E-7</v>
      </c>
      <c r="AH81" s="13">
        <f t="shared" si="34"/>
        <v>1.7527297800768225E-6</v>
      </c>
      <c r="AI81" s="13">
        <f t="shared" si="34"/>
        <v>8.9149256573597122E-8</v>
      </c>
      <c r="AJ81" s="13">
        <f t="shared" si="34"/>
        <v>6.9033059792234943E-7</v>
      </c>
      <c r="AK81" s="13">
        <f t="shared" si="34"/>
        <v>3.1495194073877001E-7</v>
      </c>
      <c r="AL81" s="14">
        <f t="shared" si="34"/>
        <v>7.668875108202155E-4</v>
      </c>
      <c r="AM81" s="15">
        <f t="shared" si="34"/>
        <v>2.9645831543881757E-7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8.1395799673406299E-6</v>
      </c>
      <c r="E82" s="14">
        <f t="shared" si="35"/>
        <v>2.5401600000000001E-5</v>
      </c>
      <c r="F82" s="13">
        <f t="shared" si="35"/>
        <v>1.0098292119325254E-5</v>
      </c>
      <c r="G82" s="13">
        <f t="shared" si="35"/>
        <v>5.8909692912762002E-6</v>
      </c>
      <c r="H82" s="14">
        <f t="shared" si="35"/>
        <v>8.2628100000000016E-5</v>
      </c>
      <c r="I82" s="13">
        <f t="shared" si="35"/>
        <v>1.3859085960014237E-5</v>
      </c>
      <c r="J82" s="13">
        <f t="shared" si="35"/>
        <v>8.6395425254444806E-6</v>
      </c>
      <c r="K82" s="14">
        <f t="shared" si="35"/>
        <v>8.2628100000000016E-5</v>
      </c>
      <c r="L82" s="13">
        <f t="shared" si="35"/>
        <v>3.3950147922319714E-6</v>
      </c>
      <c r="M82" s="13">
        <f t="shared" si="35"/>
        <v>2.5999766460019442E-6</v>
      </c>
      <c r="N82" s="13">
        <f t="shared" si="35"/>
        <v>3.5678848603399341E-6</v>
      </c>
      <c r="O82" s="13">
        <f t="shared" si="35"/>
        <v>1.7853003570926034E-6</v>
      </c>
      <c r="P82" s="14">
        <f t="shared" si="35"/>
        <v>3.6360900000000006E-5</v>
      </c>
      <c r="Q82" s="13">
        <f t="shared" si="35"/>
        <v>7.7608169893351675E-6</v>
      </c>
      <c r="R82" s="13">
        <f t="shared" si="35"/>
        <v>1.9094145307990274E-5</v>
      </c>
      <c r="S82" s="13">
        <f t="shared" si="35"/>
        <v>1.3667336925328557E-6</v>
      </c>
      <c r="T82" s="13">
        <f t="shared" si="35"/>
        <v>1.9462580112682473E-8</v>
      </c>
      <c r="U82" s="13">
        <f t="shared" si="35"/>
        <v>5.9397644709374143E-6</v>
      </c>
      <c r="V82" s="13">
        <f t="shared" si="35"/>
        <v>1.792762959766513E-9</v>
      </c>
      <c r="W82" s="13">
        <f t="shared" si="35"/>
        <v>7.5320012052136531E-6</v>
      </c>
      <c r="X82" s="14">
        <f t="shared" si="35"/>
        <v>7.527297599999999E-3</v>
      </c>
      <c r="Y82" s="13">
        <f t="shared" si="35"/>
        <v>9.7696890109992299E-6</v>
      </c>
      <c r="Z82" s="13">
        <f t="shared" si="35"/>
        <v>1.6886679404810033E-6</v>
      </c>
      <c r="AA82" s="13">
        <f t="shared" si="35"/>
        <v>5.6429025988696141E-6</v>
      </c>
      <c r="AB82" s="14">
        <f t="shared" si="35"/>
        <v>2.8196099999999996E-5</v>
      </c>
      <c r="AC82" s="13">
        <f t="shared" si="35"/>
        <v>2.7760787648800564E-8</v>
      </c>
      <c r="AD82" s="14">
        <f t="shared" si="35"/>
        <v>4.8024900000000002E-5</v>
      </c>
      <c r="AE82" s="13">
        <f t="shared" si="35"/>
        <v>1.5568668679531124E-6</v>
      </c>
      <c r="AF82" s="13">
        <f t="shared" si="35"/>
        <v>1.8139287538328814E-5</v>
      </c>
      <c r="AG82" s="14">
        <f t="shared" si="35"/>
        <v>1.9448100000000001E-5</v>
      </c>
      <c r="AH82" s="13">
        <f t="shared" si="35"/>
        <v>1.5264594126834839E-5</v>
      </c>
      <c r="AI82" s="13">
        <f t="shared" si="35"/>
        <v>3.7228409417280294E-6</v>
      </c>
      <c r="AJ82" s="13">
        <f t="shared" si="35"/>
        <v>5.142691307257469E-6</v>
      </c>
      <c r="AK82" s="13">
        <f t="shared" si="35"/>
        <v>8.0102459113869816E-6</v>
      </c>
      <c r="AL82" s="13">
        <f t="shared" si="35"/>
        <v>1.0627196397271754E-5</v>
      </c>
      <c r="AM82" s="15">
        <f t="shared" si="35"/>
        <v>2.3898881719723628E-7</v>
      </c>
    </row>
    <row r="83" spans="1:39">
      <c r="A83" t="s">
        <v>130</v>
      </c>
      <c r="D83" s="18">
        <f>SUM($D$47:$D$82)</f>
        <v>2.8647833933169209E-4</v>
      </c>
      <c r="E83" s="18">
        <f>SUM($E$47:$E$82)</f>
        <v>3.8005109712016874E-4</v>
      </c>
      <c r="F83" s="18">
        <f>SUM($F$47:$F$82)</f>
        <v>2.872527382636444E-3</v>
      </c>
      <c r="G83" s="18">
        <f>SUM($G$47:$G$82)</f>
        <v>1.7756987154272726E-3</v>
      </c>
      <c r="H83" s="18">
        <f>SUM($H$47:$H$82)</f>
        <v>1.1631320089973642E-4</v>
      </c>
      <c r="I83" s="18">
        <f>SUM($I$47:$I$82)</f>
        <v>1.3560545784387619E-3</v>
      </c>
      <c r="J83" s="18">
        <f>SUM($J$47:$J$82)</f>
        <v>1.4537799388545436E-2</v>
      </c>
      <c r="K83" s="18">
        <f>SUM($K$47:$K$82)</f>
        <v>1.6058765770665659E-2</v>
      </c>
      <c r="L83" s="18">
        <f>SUM($L$47:$L$82)</f>
        <v>7.7901588124389208E-5</v>
      </c>
      <c r="M83" s="18">
        <f>SUM($M$47:$M$82)</f>
        <v>1.4394644915344634E-3</v>
      </c>
      <c r="N83" s="18">
        <f>SUM($N$47:$N$82)</f>
        <v>4.6347286109274202E-4</v>
      </c>
      <c r="O83" s="18">
        <f>SUM($O$47:$O$82)</f>
        <v>2.0426696197545372E-3</v>
      </c>
      <c r="P83">
        <f>SUM($P$47:$P$82)</f>
        <v>9.9569262620375428E-4</v>
      </c>
      <c r="Q83" s="18">
        <f>SUM($Q$47:$Q$82)</f>
        <v>1.5394842329814458E-4</v>
      </c>
      <c r="R83" s="18">
        <f>SUM($R$47:$R$82)</f>
        <v>2.3183953434445801E-3</v>
      </c>
      <c r="S83" s="18">
        <f>SUM($S$47:$S$82)</f>
        <v>1.1160253085625248E-4</v>
      </c>
      <c r="T83" s="18">
        <f>SUM($T$47:$T$82)</f>
        <v>1.0777616428030468E-4</v>
      </c>
      <c r="U83" s="18">
        <f>SUM($U$47:$U$82)</f>
        <v>4.7142971691395435E-4</v>
      </c>
      <c r="V83" s="18">
        <f>SUM($V$47:$V$82)</f>
        <v>1.4681400653186081E-3</v>
      </c>
      <c r="W83" s="18">
        <f>SUM($W$47:$W$82)</f>
        <v>3.6097543731914626E-5</v>
      </c>
      <c r="X83">
        <f>SUM($X$47:$X$82)</f>
        <v>7.7704510599348204E-3</v>
      </c>
      <c r="Y83" s="18">
        <f>SUM($Y$47:$Y$82)</f>
        <v>3.3295754636452881E-5</v>
      </c>
      <c r="Z83" s="18">
        <f>SUM($Z$47:$Z$82)</f>
        <v>4.9430863347331688E-5</v>
      </c>
      <c r="AA83" s="18">
        <f>SUM($AA$47:$AA$82)</f>
        <v>7.1878693358071524E-5</v>
      </c>
      <c r="AB83" s="18">
        <f>SUM($AB$47:$AB$82)</f>
        <v>1.80809161228635E-3</v>
      </c>
      <c r="AC83" s="18">
        <f>SUM($AC$47:$AC$82)</f>
        <v>8.20653521736764E-4</v>
      </c>
      <c r="AD83" s="18">
        <f>SUM($AD$47:$AD$82)</f>
        <v>1.4796326769632499E-4</v>
      </c>
      <c r="AE83" s="18">
        <f>SUM($AE$47:$AE$82)</f>
        <v>3.6289525825373514E-4</v>
      </c>
      <c r="AF83" s="18">
        <f>SUM($AF$47:$AF$82)</f>
        <v>1.3994361722606114E-3</v>
      </c>
      <c r="AG83" s="18">
        <f>SUM($AG$47:$AG$82)</f>
        <v>2.2255030168228897E-4</v>
      </c>
      <c r="AH83" s="18">
        <f>SUM($AH$47:$AH$82)</f>
        <v>2.8184035086739487E-4</v>
      </c>
      <c r="AI83" s="18">
        <f>SUM($AI$47:$AI$82)</f>
        <v>9.76824301407143E-4</v>
      </c>
      <c r="AJ83" s="18">
        <f>SUM($AJ$47:$AJ$82)</f>
        <v>1.3721933099269281E-4</v>
      </c>
      <c r="AK83" s="18">
        <f>SUM($AK$47:$AK$82)</f>
        <v>3.4366409413446944E-3</v>
      </c>
      <c r="AL83" s="18">
        <f>SUM($AL$47:$AL$82)</f>
        <v>9.1801794807206186E-4</v>
      </c>
      <c r="AM83" s="18">
        <f>SUM($AM$47:$AM$82)</f>
        <v>8.3055633659927632E-4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6.6338025162094819E-2</v>
      </c>
      <c r="D85" s="19">
        <f>$D$83/$C$85</f>
        <v>4.3184634850327776E-3</v>
      </c>
      <c r="E85" s="19">
        <f>$E$83/$C$85</f>
        <v>5.7290083054406006E-3</v>
      </c>
      <c r="F85" s="19">
        <f>$F$83/$C$85</f>
        <v>4.3301370151093831E-2</v>
      </c>
      <c r="G85" s="19">
        <f>$G$83/$C$85</f>
        <v>2.6767434078545604E-2</v>
      </c>
      <c r="H85" s="19">
        <f>$H$83/$C$85</f>
        <v>1.7533413244595218E-3</v>
      </c>
      <c r="I85" s="19">
        <f>$I$83/$C$85</f>
        <v>2.044158799007487E-2</v>
      </c>
      <c r="J85" s="19">
        <f>$J$83/$C$85</f>
        <v>0.21914730432542714</v>
      </c>
      <c r="K85" s="19">
        <f>$K$83/$C$85</f>
        <v>0.24207482407603459</v>
      </c>
      <c r="L85" s="19">
        <f>$L$83/$C$85</f>
        <v>1.1743127404537472E-3</v>
      </c>
      <c r="M85" s="19">
        <f>$M$83/$C$85</f>
        <v>2.1698934932373681E-2</v>
      </c>
      <c r="N85" s="19">
        <f>$N$83/$C$85</f>
        <v>6.9865338915389942E-3</v>
      </c>
      <c r="O85" s="19">
        <f>$O$83/$C$85</f>
        <v>3.0791836428101984E-2</v>
      </c>
      <c r="P85" s="19">
        <f>$P$83/$C$85</f>
        <v>1.500937997130321E-2</v>
      </c>
      <c r="Q85" s="19">
        <f>$Q$83/$C$85</f>
        <v>2.3206663587282948E-3</v>
      </c>
      <c r="R85" s="19">
        <f>$R$83/$C$85</f>
        <v>3.494821164452297E-2</v>
      </c>
      <c r="S85" s="19">
        <f>$S$83/$C$85</f>
        <v>1.6823312207976543E-3</v>
      </c>
      <c r="T85" s="19">
        <f>$T$83/$C$85</f>
        <v>1.6246513823249503E-3</v>
      </c>
      <c r="U85" s="19">
        <f>$U$83/$C$85</f>
        <v>7.1064780080810526E-3</v>
      </c>
      <c r="V85" s="19">
        <f>$V$83/$C$85</f>
        <v>2.2131199440008281E-2</v>
      </c>
      <c r="W85" s="19">
        <f>$W$83/$C$85</f>
        <v>5.4414558835164974E-4</v>
      </c>
      <c r="X85" s="19">
        <f>$X$83/$C$85</f>
        <v>0.11713419326167722</v>
      </c>
      <c r="Y85" s="19">
        <f>$Y$83/$C$85</f>
        <v>5.0191054911712823E-4</v>
      </c>
      <c r="Z85" s="19">
        <f>$Z$83/$C$85</f>
        <v>7.4513619039078981E-4</v>
      </c>
      <c r="AA85" s="19">
        <f>$AA$83/$C$85</f>
        <v>1.0835217536614673E-3</v>
      </c>
      <c r="AB85" s="19">
        <f>$AB$83/$C$85</f>
        <v>2.7255734669042932E-2</v>
      </c>
      <c r="AC85" s="19">
        <f>$AC$83/$C$85</f>
        <v>1.2370786132561583E-2</v>
      </c>
      <c r="AD85" s="19">
        <f>$AD$83/$C$85</f>
        <v>2.2304442638257853E-3</v>
      </c>
      <c r="AE85" s="19">
        <f>$AE$83/$C$85</f>
        <v>5.4703958606999881E-3</v>
      </c>
      <c r="AF85" s="19">
        <f>$AF$83/$C$85</f>
        <v>2.1095535612360095E-2</v>
      </c>
      <c r="AG85" s="19">
        <f>$AG$83/$C$85</f>
        <v>3.3547923854907423E-3</v>
      </c>
      <c r="AH85" s="19">
        <f>$AH$83/$C$85</f>
        <v>4.248549006074979E-3</v>
      </c>
      <c r="AI85" s="19">
        <f>$AI$83/$C$85</f>
        <v>1.4724952981646717E-2</v>
      </c>
      <c r="AJ85" s="19">
        <f>$AJ$83/$C$85</f>
        <v>2.0684868242218822E-3</v>
      </c>
      <c r="AK85" s="19">
        <f>$AK$83/$C$85</f>
        <v>5.1804993183733966E-2</v>
      </c>
      <c r="AL85" s="19">
        <f>$AL$83/$C$85</f>
        <v>1.3838487742571695E-2</v>
      </c>
      <c r="AM85" s="19">
        <f>$AM$83/$C$85</f>
        <v>1.2520064240227814E-2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8DF62-C337-41FD-8CEB-F64218589E9A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 t="s">
        <v>76</v>
      </c>
      <c r="D5" s="7">
        <v>3.3454092037689835E-2</v>
      </c>
      <c r="E5" s="7">
        <v>7.4751073069712591E-3</v>
      </c>
      <c r="F5" s="7">
        <v>1.5469717155382917E-2</v>
      </c>
      <c r="G5" s="7">
        <v>2.6887490521115213E-2</v>
      </c>
      <c r="H5" s="7">
        <v>1.7924863679711113E-2</v>
      </c>
      <c r="I5" s="7">
        <v>2.2246296392137033E-2</v>
      </c>
      <c r="J5" s="7">
        <v>-1.12609106630635E-3</v>
      </c>
      <c r="K5" s="7">
        <v>2.4308197193277599E-2</v>
      </c>
      <c r="L5" s="7">
        <v>-6.1329606858319535E-3</v>
      </c>
      <c r="M5" s="7">
        <v>1.0175244116124705E-2</v>
      </c>
      <c r="N5" s="7">
        <v>1.4935941207691724E-2</v>
      </c>
      <c r="O5" s="7">
        <v>1.3453756961463057E-2</v>
      </c>
      <c r="P5" s="7">
        <v>1.3240015188021625E-3</v>
      </c>
      <c r="Q5" s="7">
        <v>2.3040867709173324E-2</v>
      </c>
      <c r="R5" s="7">
        <v>-2.8277333877906527E-3</v>
      </c>
      <c r="S5" s="7">
        <v>9.9358465028317258E-3</v>
      </c>
      <c r="T5" s="7">
        <v>-9.543889221881631E-3</v>
      </c>
      <c r="U5" s="7">
        <v>6.5881962019144225E-5</v>
      </c>
      <c r="V5" s="7">
        <v>6.5256880095450288E-3</v>
      </c>
      <c r="W5" s="7">
        <v>1.8406952752556334E-2</v>
      </c>
      <c r="X5" s="7">
        <v>-2.9286629663511206E-2</v>
      </c>
      <c r="Y5" s="7">
        <v>1.4760556083248013E-3</v>
      </c>
      <c r="Z5" s="7">
        <v>-1.0881357932175741E-2</v>
      </c>
      <c r="AA5" s="7">
        <v>-9.7031331125295179E-3</v>
      </c>
      <c r="AB5" s="7">
        <v>2.0311902794399182E-2</v>
      </c>
      <c r="AC5" s="7">
        <v>-2.6231044381349874E-2</v>
      </c>
      <c r="AD5" s="7">
        <v>-9.5030802922370077E-3</v>
      </c>
      <c r="AE5" s="8" t="s">
        <v>77</v>
      </c>
      <c r="AF5" s="7">
        <v>-2.0274905489494784E-2</v>
      </c>
      <c r="AG5" s="7">
        <v>-7.5478109041083501E-3</v>
      </c>
      <c r="AH5" s="7">
        <v>-2.7253148716354789E-2</v>
      </c>
      <c r="AI5" s="7">
        <v>-7.6801211134842895E-3</v>
      </c>
      <c r="AJ5" s="7">
        <v>-3.8629051205281685E-2</v>
      </c>
      <c r="AK5" s="7">
        <v>1.1624183086667917E-2</v>
      </c>
      <c r="AL5" s="8" t="s">
        <v>78</v>
      </c>
      <c r="AM5" s="9">
        <v>-1.005899958801324E-2</v>
      </c>
    </row>
    <row r="6" spans="1:39" ht="24">
      <c r="A6" s="10" t="s">
        <v>41</v>
      </c>
      <c r="B6" s="11" t="s">
        <v>40</v>
      </c>
      <c r="C6" s="12">
        <v>3.415913758978329E-3</v>
      </c>
      <c r="D6" s="13">
        <v>-3.4667732785481395E-2</v>
      </c>
      <c r="E6" s="13">
        <v>-3.227097394512108E-2</v>
      </c>
      <c r="F6" s="13">
        <v>-8.5677832775570752E-3</v>
      </c>
      <c r="G6" s="13">
        <v>-2.727224464313743E-2</v>
      </c>
      <c r="H6" s="13">
        <v>-1.2239506559506065E-2</v>
      </c>
      <c r="I6" s="13">
        <v>-7.7485913514662259E-3</v>
      </c>
      <c r="J6" s="13">
        <v>-2.959922987680328E-2</v>
      </c>
      <c r="K6" s="13">
        <v>-1.9401809429139797E-3</v>
      </c>
      <c r="L6" s="13">
        <v>9.1409314406245071E-3</v>
      </c>
      <c r="M6" s="13">
        <v>-1.4969408588822888E-2</v>
      </c>
      <c r="N6" s="13">
        <v>8.7390690012307572E-4</v>
      </c>
      <c r="O6" s="13">
        <v>-3.0464159693530002E-2</v>
      </c>
      <c r="P6" s="13">
        <v>4.4993261108370684E-3</v>
      </c>
      <c r="Q6" s="13">
        <v>-1.3334943258771541E-2</v>
      </c>
      <c r="R6" s="13">
        <v>-1.89445935046464E-2</v>
      </c>
      <c r="S6" s="13">
        <v>4.0968418125221489E-3</v>
      </c>
      <c r="T6" s="13">
        <v>-1.2049312509068329E-3</v>
      </c>
      <c r="U6" s="14" t="s">
        <v>79</v>
      </c>
      <c r="V6" s="13">
        <v>-1.025653151350339E-2</v>
      </c>
      <c r="W6" s="13">
        <v>-2.0109938066036944E-2</v>
      </c>
      <c r="X6" s="13">
        <v>1.4274006834013747E-2</v>
      </c>
      <c r="Y6" s="13">
        <v>6.4678604925439637E-3</v>
      </c>
      <c r="Z6" s="13">
        <v>1.4653390553081989E-2</v>
      </c>
      <c r="AA6" s="13">
        <v>-1.3553483420499456E-3</v>
      </c>
      <c r="AB6" s="13">
        <v>4.3768207892936973E-3</v>
      </c>
      <c r="AC6" s="13">
        <v>2.4443197173530017E-2</v>
      </c>
      <c r="AD6" s="13">
        <v>2.7158102501111229E-2</v>
      </c>
      <c r="AE6" s="13">
        <v>5.2720255425714667E-5</v>
      </c>
      <c r="AF6" s="13">
        <v>-2.2528048712722837E-3</v>
      </c>
      <c r="AG6" s="13">
        <v>1.3847426921832537E-2</v>
      </c>
      <c r="AH6" s="13">
        <v>2.7319043593998393E-2</v>
      </c>
      <c r="AI6" s="13">
        <v>9.1478863748295173E-3</v>
      </c>
      <c r="AJ6" s="14" t="s">
        <v>80</v>
      </c>
      <c r="AK6" s="13">
        <v>2.8807522277698103E-2</v>
      </c>
      <c r="AL6" s="14" t="s">
        <v>81</v>
      </c>
      <c r="AM6" s="15">
        <v>3.7570375612817598E-2</v>
      </c>
    </row>
    <row r="7" spans="1:39" ht="24">
      <c r="A7" s="10" t="s">
        <v>42</v>
      </c>
      <c r="B7" s="11" t="s">
        <v>40</v>
      </c>
      <c r="C7" s="16" t="s">
        <v>82</v>
      </c>
      <c r="D7" s="13">
        <v>-1.4641402869883486E-2</v>
      </c>
      <c r="E7" s="13">
        <v>-2.139247967822993E-2</v>
      </c>
      <c r="F7" s="13">
        <v>1.2993130197306961E-2</v>
      </c>
      <c r="G7" s="13">
        <v>-4.5160598048380792E-3</v>
      </c>
      <c r="H7" s="13">
        <v>-1.3712154861879551E-2</v>
      </c>
      <c r="I7" s="13">
        <v>-1.4765077217626401E-2</v>
      </c>
      <c r="J7" s="13">
        <v>-1.8156854680151518E-2</v>
      </c>
      <c r="K7" s="14" t="s">
        <v>83</v>
      </c>
      <c r="L7" s="13">
        <v>-3.3261192853447606E-2</v>
      </c>
      <c r="M7" s="13">
        <v>-1.5013441305185551E-2</v>
      </c>
      <c r="N7" s="13">
        <v>5.8301291808836525E-3</v>
      </c>
      <c r="O7" s="13">
        <v>-1.2996076208347562E-2</v>
      </c>
      <c r="P7" s="13">
        <v>-8.3483385403175774E-3</v>
      </c>
      <c r="Q7" s="13">
        <v>-7.9038214225288076E-4</v>
      </c>
      <c r="R7" s="14" t="s">
        <v>77</v>
      </c>
      <c r="S7" s="13">
        <v>-1.7318127351361808E-3</v>
      </c>
      <c r="T7" s="13">
        <v>3.3412647905652643E-3</v>
      </c>
      <c r="U7" s="13">
        <v>-1.9112678407286043E-2</v>
      </c>
      <c r="V7" s="13">
        <v>1.156098576881451E-2</v>
      </c>
      <c r="W7" s="13">
        <v>2.822342754449023E-2</v>
      </c>
      <c r="X7" s="13">
        <v>7.9640203861360837E-3</v>
      </c>
      <c r="Y7" s="13">
        <v>7.5637960148602383E-3</v>
      </c>
      <c r="Z7" s="13">
        <v>3.150935102340597E-2</v>
      </c>
      <c r="AA7" s="13">
        <v>2.8844075070445965E-2</v>
      </c>
      <c r="AB7" s="13">
        <v>2.9238115096614191E-2</v>
      </c>
      <c r="AC7" s="13">
        <v>1.1843495630007089E-3</v>
      </c>
      <c r="AD7" s="13">
        <v>1.6008396273945218E-2</v>
      </c>
      <c r="AE7" s="13">
        <v>-2.8206379323689659E-3</v>
      </c>
      <c r="AF7" s="13">
        <v>6.6818384552155569E-3</v>
      </c>
      <c r="AG7" s="13">
        <v>2.9656936623782576E-2</v>
      </c>
      <c r="AH7" s="13">
        <v>2.1372257554432509E-2</v>
      </c>
      <c r="AI7" s="13">
        <v>1.2855676810153753E-2</v>
      </c>
      <c r="AJ7" s="13">
        <v>2.9416049763611292E-2</v>
      </c>
      <c r="AK7" s="13">
        <v>2.1630658358977331E-2</v>
      </c>
      <c r="AL7" s="13">
        <v>2.5844399006709103E-3</v>
      </c>
      <c r="AM7" s="15">
        <v>2.7939778263518608E-2</v>
      </c>
    </row>
    <row r="8" spans="1:39" ht="24">
      <c r="A8" s="10" t="s">
        <v>43</v>
      </c>
      <c r="B8" s="11" t="s">
        <v>40</v>
      </c>
      <c r="C8" s="12">
        <v>5.1795335923999911E-3</v>
      </c>
      <c r="D8" s="13">
        <v>-9.5487492067265513E-3</v>
      </c>
      <c r="E8" s="13">
        <v>-3.7008661213878799E-3</v>
      </c>
      <c r="F8" s="13">
        <v>2.8347452189325388E-3</v>
      </c>
      <c r="G8" s="13">
        <v>-2.8105906228591392E-2</v>
      </c>
      <c r="H8" s="13">
        <v>-1.7847385109902979E-2</v>
      </c>
      <c r="I8" s="13">
        <v>-2.9599790705273767E-2</v>
      </c>
      <c r="J8" s="13">
        <v>-2.1759875372163794E-2</v>
      </c>
      <c r="K8" s="13">
        <v>-1.4370210452532678E-2</v>
      </c>
      <c r="L8" s="13">
        <v>-1.7743276493578011E-2</v>
      </c>
      <c r="M8" s="13">
        <v>-1.9185451125030274E-2</v>
      </c>
      <c r="N8" s="13">
        <v>-6.0343269020981015E-3</v>
      </c>
      <c r="O8" s="13">
        <v>-2.320748990053343E-2</v>
      </c>
      <c r="P8" s="14" t="s">
        <v>84</v>
      </c>
      <c r="Q8" s="13">
        <v>-2.1216601593107707E-2</v>
      </c>
      <c r="R8" s="13">
        <v>-8.3082848121190187E-3</v>
      </c>
      <c r="S8" s="13">
        <v>-8.0496768452335988E-3</v>
      </c>
      <c r="T8" s="13">
        <v>-1.6205945801328482E-2</v>
      </c>
      <c r="U8" s="13">
        <v>4.5164406197061328E-3</v>
      </c>
      <c r="V8" s="13">
        <v>-6.8657137962540409E-3</v>
      </c>
      <c r="W8" s="13">
        <v>6.6806215686290513E-3</v>
      </c>
      <c r="X8" s="13">
        <v>2.163667709855514E-2</v>
      </c>
      <c r="Y8" s="13">
        <v>3.7003084965656761E-2</v>
      </c>
      <c r="Z8" s="13">
        <v>2.9622399520334096E-2</v>
      </c>
      <c r="AA8" s="13">
        <v>1.9914089476197994E-2</v>
      </c>
      <c r="AB8" s="13">
        <v>2.3858407080771655E-2</v>
      </c>
      <c r="AC8" s="13">
        <v>2.398543753477517E-2</v>
      </c>
      <c r="AD8" s="13">
        <v>9.4349283819409224E-4</v>
      </c>
      <c r="AE8" s="13">
        <v>1.3083888807969458E-3</v>
      </c>
      <c r="AF8" s="13">
        <v>1.659044527351354E-2</v>
      </c>
      <c r="AG8" s="13">
        <v>3.2655770784622229E-2</v>
      </c>
      <c r="AH8" s="13">
        <v>2.2883957300934891E-2</v>
      </c>
      <c r="AI8" s="13">
        <v>-3.0666520574091781E-3</v>
      </c>
      <c r="AJ8" s="13">
        <v>1.9586223048142556E-2</v>
      </c>
      <c r="AK8" s="13">
        <v>1.5368887150355086E-3</v>
      </c>
      <c r="AL8" s="14" t="s">
        <v>85</v>
      </c>
      <c r="AM8" s="15">
        <v>3.3569894430216705E-2</v>
      </c>
    </row>
    <row r="9" spans="1:39" ht="24">
      <c r="A9" s="10" t="s">
        <v>44</v>
      </c>
      <c r="B9" s="11" t="s">
        <v>40</v>
      </c>
      <c r="C9" s="12">
        <v>-1.6571696725855373E-2</v>
      </c>
      <c r="D9" s="13">
        <v>-1.2255466323953475E-2</v>
      </c>
      <c r="E9" s="13">
        <v>-2.2736004290190112E-2</v>
      </c>
      <c r="F9" s="13">
        <v>-2.3053752405029503E-2</v>
      </c>
      <c r="G9" s="13">
        <v>2.2515296752010937E-2</v>
      </c>
      <c r="H9" s="13">
        <v>-3.301219254224555E-2</v>
      </c>
      <c r="I9" s="13">
        <v>1.3624670637378835E-3</v>
      </c>
      <c r="J9" s="13">
        <v>-1.1875014458230453E-2</v>
      </c>
      <c r="K9" s="13">
        <v>-3.0563199914244797E-2</v>
      </c>
      <c r="L9" s="13">
        <v>-1.7293280535687895E-2</v>
      </c>
      <c r="M9" s="13">
        <v>-2.2924007465171281E-3</v>
      </c>
      <c r="N9" s="13">
        <v>-1.3346463299516014E-2</v>
      </c>
      <c r="O9" s="14" t="s">
        <v>84</v>
      </c>
      <c r="P9" s="13">
        <v>-2.323225843495734E-2</v>
      </c>
      <c r="Q9" s="13">
        <v>-9.3309471131828216E-3</v>
      </c>
      <c r="R9" s="13">
        <v>-1.2959488352067757E-2</v>
      </c>
      <c r="S9" s="13">
        <v>7.8603809570170196E-3</v>
      </c>
      <c r="T9" s="13">
        <v>-1.1326123359877894E-2</v>
      </c>
      <c r="U9" s="13">
        <v>-3.0651837489998699E-2</v>
      </c>
      <c r="V9" s="13">
        <v>-2.1213503492741339E-2</v>
      </c>
      <c r="W9" s="13">
        <v>-6.7078248808121552E-3</v>
      </c>
      <c r="X9" s="13">
        <v>2.9670827691955681E-2</v>
      </c>
      <c r="Y9" s="14" t="s">
        <v>85</v>
      </c>
      <c r="Z9" s="13">
        <v>1.8028571328333187E-2</v>
      </c>
      <c r="AA9" s="14" t="s">
        <v>85</v>
      </c>
      <c r="AB9" s="13">
        <v>2.2215649640411839E-2</v>
      </c>
      <c r="AC9" s="13">
        <v>-1.9116649851880936E-3</v>
      </c>
      <c r="AD9" s="13">
        <v>-6.7843733620312988E-3</v>
      </c>
      <c r="AE9" s="13">
        <v>1.3412984036999774E-2</v>
      </c>
      <c r="AF9" s="13">
        <v>4.4025685518650033E-3</v>
      </c>
      <c r="AG9" s="13">
        <v>1.2706632051980832E-2</v>
      </c>
      <c r="AH9" s="13">
        <v>2.2749719266203085E-2</v>
      </c>
      <c r="AI9" s="13">
        <v>6.3520034277006791E-4</v>
      </c>
      <c r="AJ9" s="13">
        <v>2.5411025608936973E-3</v>
      </c>
      <c r="AK9" s="13">
        <v>1.3071438200677138E-2</v>
      </c>
      <c r="AL9" s="13">
        <v>7.340580438457857E-3</v>
      </c>
      <c r="AM9" s="15">
        <v>1.001040328219562E-2</v>
      </c>
    </row>
    <row r="10" spans="1:39" ht="24">
      <c r="A10" s="10" t="s">
        <v>45</v>
      </c>
      <c r="B10" s="11" t="s">
        <v>40</v>
      </c>
      <c r="C10" s="12">
        <v>1.5149545495613743E-2</v>
      </c>
      <c r="D10" s="13">
        <v>3.5835657478331694E-2</v>
      </c>
      <c r="E10" s="13">
        <v>1.5878625224688636E-2</v>
      </c>
      <c r="F10" s="13">
        <v>2.5366456335039245E-2</v>
      </c>
      <c r="G10" s="14" t="s">
        <v>86</v>
      </c>
      <c r="H10" s="13">
        <v>8.5764863780464305E-3</v>
      </c>
      <c r="I10" s="13">
        <v>2.6348271314175404E-2</v>
      </c>
      <c r="J10" s="13">
        <v>3.3788241894809251E-2</v>
      </c>
      <c r="K10" s="13">
        <v>9.9510303719464038E-3</v>
      </c>
      <c r="L10" s="13">
        <v>3.4173502605508957E-2</v>
      </c>
      <c r="M10" s="14" t="s">
        <v>87</v>
      </c>
      <c r="N10" s="13">
        <v>2.0120637084304602E-2</v>
      </c>
      <c r="O10" s="13">
        <v>4.3958507597764741E-3</v>
      </c>
      <c r="P10" s="13">
        <v>1.6565917673276084E-2</v>
      </c>
      <c r="Q10" s="13">
        <v>1.7714207133850024E-2</v>
      </c>
      <c r="R10" s="13">
        <v>6.6389599301585559E-3</v>
      </c>
      <c r="S10" s="13">
        <v>1.8629268450270055E-2</v>
      </c>
      <c r="T10" s="13">
        <v>1.5107934509165116E-2</v>
      </c>
      <c r="U10" s="13">
        <v>-2.2566319294336132E-3</v>
      </c>
      <c r="V10" s="13">
        <v>2.7500092432055936E-2</v>
      </c>
      <c r="W10" s="13">
        <v>9.0043353482262903E-3</v>
      </c>
      <c r="X10" s="13">
        <v>-3.3835531848123428E-2</v>
      </c>
      <c r="Y10" s="13">
        <v>-1.5920005875022757E-2</v>
      </c>
      <c r="Z10" s="13">
        <v>-6.89334981449334E-3</v>
      </c>
      <c r="AA10" s="13">
        <v>1.0488634200445794E-2</v>
      </c>
      <c r="AB10" s="13">
        <v>-2.8938394930182465E-2</v>
      </c>
      <c r="AC10" s="13">
        <v>1.1751440484818406E-2</v>
      </c>
      <c r="AD10" s="13">
        <v>1.6898784387908008E-2</v>
      </c>
      <c r="AE10" s="13">
        <v>-2.0158921794726507E-2</v>
      </c>
      <c r="AF10" s="14" t="s">
        <v>88</v>
      </c>
      <c r="AG10" s="13">
        <v>-5.6446248407060722E-4</v>
      </c>
      <c r="AH10" s="13">
        <v>5.5267999647008589E-3</v>
      </c>
      <c r="AI10" s="13">
        <v>-1.4011416807463732E-2</v>
      </c>
      <c r="AJ10" s="13">
        <v>-8.6427005783106525E-3</v>
      </c>
      <c r="AK10" s="13">
        <v>-1.0703976600250516E-2</v>
      </c>
      <c r="AL10" s="13">
        <v>-4.5187366411373166E-3</v>
      </c>
      <c r="AM10" s="15">
        <v>-2.1956834008812369E-2</v>
      </c>
    </row>
    <row r="11" spans="1:39" ht="24">
      <c r="A11" s="10" t="s">
        <v>46</v>
      </c>
      <c r="B11" s="11" t="s">
        <v>40</v>
      </c>
      <c r="C11" s="12">
        <v>-1.0925583353251316E-2</v>
      </c>
      <c r="D11" s="13">
        <v>-5.3078426008340985E-4</v>
      </c>
      <c r="E11" s="13">
        <v>3.2279741723441335E-2</v>
      </c>
      <c r="F11" s="13">
        <v>1.2080272107803814E-2</v>
      </c>
      <c r="G11" s="13">
        <v>1.6632048910020021E-2</v>
      </c>
      <c r="H11" s="13">
        <v>2.5504789482639942E-2</v>
      </c>
      <c r="I11" s="13">
        <v>3.9203834214558649E-2</v>
      </c>
      <c r="J11" s="13">
        <v>1.759043191985786E-2</v>
      </c>
      <c r="K11" s="13">
        <v>1.1765887223850063E-2</v>
      </c>
      <c r="L11" s="13">
        <v>-7.7602761126077744E-4</v>
      </c>
      <c r="M11" s="13">
        <v>9.8065710460330975E-3</v>
      </c>
      <c r="N11" s="13">
        <v>1.7506380628685297E-2</v>
      </c>
      <c r="O11" s="13">
        <v>6.3153398304841913E-4</v>
      </c>
      <c r="P11" s="13">
        <v>-3.0651550036464967E-3</v>
      </c>
      <c r="Q11" s="13">
        <v>3.8483088135083172E-2</v>
      </c>
      <c r="R11" s="13">
        <v>1.2782889736639016E-2</v>
      </c>
      <c r="S11" s="13">
        <v>5.8718455115718445E-3</v>
      </c>
      <c r="T11" s="13">
        <v>4.1043749651223128E-3</v>
      </c>
      <c r="U11" s="13">
        <v>9.1847553625970472E-3</v>
      </c>
      <c r="V11" s="13">
        <v>-9.2745874300571276E-4</v>
      </c>
      <c r="W11" s="13">
        <v>1.5384335098107063E-2</v>
      </c>
      <c r="X11" s="13">
        <v>-3.9141537094783987E-4</v>
      </c>
      <c r="Y11" s="13">
        <v>1.7748171215918592E-2</v>
      </c>
      <c r="Z11" s="13">
        <v>-4.8720465075228888E-3</v>
      </c>
      <c r="AA11" s="13">
        <v>-2.8198695668086176E-2</v>
      </c>
      <c r="AB11" s="13">
        <v>-2.5373605692494E-2</v>
      </c>
      <c r="AC11" s="13">
        <v>-3.4253115930222892E-2</v>
      </c>
      <c r="AD11" s="13">
        <v>-1.7675207291212962E-2</v>
      </c>
      <c r="AE11" s="13">
        <v>-7.6283742808254491E-3</v>
      </c>
      <c r="AF11" s="13">
        <v>-1.4008960700279917E-2</v>
      </c>
      <c r="AG11" s="13">
        <v>-2.2559806873678021E-2</v>
      </c>
      <c r="AH11" s="13">
        <v>-4.4013631469204516E-3</v>
      </c>
      <c r="AI11" s="14" t="s">
        <v>88</v>
      </c>
      <c r="AJ11" s="13">
        <v>-3.9666382122315526E-2</v>
      </c>
      <c r="AK11" s="13">
        <v>5.7958646369352784E-3</v>
      </c>
      <c r="AL11" s="14" t="s">
        <v>89</v>
      </c>
      <c r="AM11" s="15">
        <v>-3.1467560028205818E-2</v>
      </c>
    </row>
    <row r="12" spans="1:39" ht="24">
      <c r="A12" s="10" t="s">
        <v>47</v>
      </c>
      <c r="B12" s="11" t="s">
        <v>40</v>
      </c>
      <c r="C12" s="12">
        <v>-7.5427980268190755E-3</v>
      </c>
      <c r="D12" s="13">
        <v>-3.302834273551214E-2</v>
      </c>
      <c r="E12" s="13">
        <v>-1.3504516955355201E-2</v>
      </c>
      <c r="F12" s="13">
        <v>-2.5642008464440983E-2</v>
      </c>
      <c r="G12" s="13">
        <v>-2.004538598319788E-2</v>
      </c>
      <c r="H12" s="14" t="s">
        <v>90</v>
      </c>
      <c r="I12" s="13">
        <v>-1.6373665669430681E-3</v>
      </c>
      <c r="J12" s="13">
        <v>-3.6870972770640525E-2</v>
      </c>
      <c r="K12" s="14" t="s">
        <v>91</v>
      </c>
      <c r="L12" s="13">
        <v>5.1724569176241596E-3</v>
      </c>
      <c r="M12" s="13">
        <v>4.5264053060968283E-3</v>
      </c>
      <c r="N12" s="13">
        <v>1.4622520967413186E-2</v>
      </c>
      <c r="O12" s="13">
        <v>-1.1259562138385439E-2</v>
      </c>
      <c r="P12" s="13">
        <v>-1.6134165702425502E-2</v>
      </c>
      <c r="Q12" s="13">
        <v>1.7321548067687136E-2</v>
      </c>
      <c r="R12" s="13">
        <v>3.3402931046755176E-3</v>
      </c>
      <c r="S12" s="13">
        <v>3.0829345751822177E-3</v>
      </c>
      <c r="T12" s="14" t="s">
        <v>79</v>
      </c>
      <c r="U12" s="13">
        <v>-1.2061332279559879E-3</v>
      </c>
      <c r="V12" s="13">
        <v>-1.8948429850854374E-3</v>
      </c>
      <c r="W12" s="13">
        <v>1.1832959914919916E-2</v>
      </c>
      <c r="X12" s="13">
        <v>2.9835862936937074E-2</v>
      </c>
      <c r="Y12" s="13">
        <v>3.7139353473582076E-2</v>
      </c>
      <c r="Z12" s="13">
        <v>1.2827608919928065E-2</v>
      </c>
      <c r="AA12" s="13">
        <v>5.7349608709609343E-3</v>
      </c>
      <c r="AB12" s="14" t="s">
        <v>92</v>
      </c>
      <c r="AC12" s="13">
        <v>2.3888839701009033E-3</v>
      </c>
      <c r="AD12" s="13">
        <v>3.1877021759398785E-2</v>
      </c>
      <c r="AE12" s="13">
        <v>-9.4826751723220276E-3</v>
      </c>
      <c r="AF12" s="13">
        <v>1.505781858680613E-2</v>
      </c>
      <c r="AG12" s="13">
        <v>2.9104564750533786E-3</v>
      </c>
      <c r="AH12" s="13">
        <v>2.5587798954656737E-2</v>
      </c>
      <c r="AI12" s="13">
        <v>4.0899821799567082E-3</v>
      </c>
      <c r="AJ12" s="13">
        <v>9.0651705073656573E-3</v>
      </c>
      <c r="AK12" s="14" t="s">
        <v>93</v>
      </c>
      <c r="AL12" s="13">
        <v>1.6594042161770729E-2</v>
      </c>
      <c r="AM12" s="15">
        <v>-2.6112977579569713E-3</v>
      </c>
    </row>
    <row r="13" spans="1:39" ht="24">
      <c r="A13" s="10" t="s">
        <v>48</v>
      </c>
      <c r="B13" s="11" t="s">
        <v>40</v>
      </c>
      <c r="C13" s="12">
        <v>1.7893535097728668E-2</v>
      </c>
      <c r="D13" s="13">
        <v>-8.8571981208753221E-3</v>
      </c>
      <c r="E13" s="13">
        <v>1.6342715670713129E-3</v>
      </c>
      <c r="F13" s="13">
        <v>-1.7016079489061298E-2</v>
      </c>
      <c r="G13" s="13">
        <v>-1.2944404832759441E-2</v>
      </c>
      <c r="H13" s="13">
        <v>-2.1214803628331988E-2</v>
      </c>
      <c r="I13" s="13">
        <v>-1.1231583005538275E-2</v>
      </c>
      <c r="J13" s="13">
        <v>-3.4585613944297017E-2</v>
      </c>
      <c r="K13" s="14" t="s">
        <v>94</v>
      </c>
      <c r="L13" s="13">
        <v>-2.9332013626910063E-2</v>
      </c>
      <c r="M13" s="14" t="s">
        <v>88</v>
      </c>
      <c r="N13" s="13">
        <v>1.6881844081182984E-2</v>
      </c>
      <c r="O13" s="13">
        <v>-2.2794898402559434E-3</v>
      </c>
      <c r="P13" s="13">
        <v>-1.911255216880452E-2</v>
      </c>
      <c r="Q13" s="13">
        <v>1.7482790354990993E-3</v>
      </c>
      <c r="R13" s="13">
        <v>-1.4892262283182529E-2</v>
      </c>
      <c r="S13" s="13">
        <v>-1.0690665627598139E-2</v>
      </c>
      <c r="T13" s="13">
        <v>4.5222826386905777E-3</v>
      </c>
      <c r="U13" s="13">
        <v>-1.4989959817014958E-2</v>
      </c>
      <c r="V13" s="13">
        <v>7.3661952915327006E-3</v>
      </c>
      <c r="W13" s="13">
        <v>6.5907967152493002E-3</v>
      </c>
      <c r="X13" s="13">
        <v>1.8831796148425901E-2</v>
      </c>
      <c r="Y13" s="13">
        <v>3.7987122506771984E-2</v>
      </c>
      <c r="Z13" s="13">
        <v>5.6302762551534765E-3</v>
      </c>
      <c r="AA13" s="14" t="s">
        <v>95</v>
      </c>
      <c r="AB13" s="13">
        <v>2.8699147213649794E-2</v>
      </c>
      <c r="AC13" s="13">
        <v>5.3517942253475644E-3</v>
      </c>
      <c r="AD13" s="13">
        <v>3.3886835963959486E-2</v>
      </c>
      <c r="AE13" s="13">
        <v>1.0088975497539393E-2</v>
      </c>
      <c r="AF13" s="14" t="s">
        <v>87</v>
      </c>
      <c r="AG13" s="13">
        <v>1.7615390321854895E-2</v>
      </c>
      <c r="AH13" s="13">
        <v>3.4707027615937434E-2</v>
      </c>
      <c r="AI13" s="13">
        <v>9.784144980265648E-3</v>
      </c>
      <c r="AJ13" s="13">
        <v>2.1442033104603813E-3</v>
      </c>
      <c r="AK13" s="13">
        <v>1.2401869305660214E-2</v>
      </c>
      <c r="AL13" s="13">
        <v>1.2178596135718677E-2</v>
      </c>
      <c r="AM13" s="15">
        <v>1.9691683309614915E-2</v>
      </c>
    </row>
    <row r="14" spans="1:39" ht="24">
      <c r="A14" s="10" t="s">
        <v>49</v>
      </c>
      <c r="B14" s="11" t="s">
        <v>40</v>
      </c>
      <c r="C14" s="12">
        <v>-3.5821659693450927E-2</v>
      </c>
      <c r="D14" s="13">
        <v>-2.0456427272158288E-2</v>
      </c>
      <c r="E14" s="13">
        <v>-3.1602828178911538E-2</v>
      </c>
      <c r="F14" s="13">
        <v>-3.7169889150925901E-2</v>
      </c>
      <c r="G14" s="13">
        <v>-5.0095553727209892E-3</v>
      </c>
      <c r="H14" s="13">
        <v>-2.1436058505202176E-2</v>
      </c>
      <c r="I14" s="13">
        <v>8.317049804899561E-4</v>
      </c>
      <c r="J14" s="13">
        <v>-2.7719984708891244E-2</v>
      </c>
      <c r="K14" s="14" t="s">
        <v>83</v>
      </c>
      <c r="L14" s="13">
        <v>-2.5961624703566832E-2</v>
      </c>
      <c r="M14" s="13">
        <v>-1.0730416707556067E-2</v>
      </c>
      <c r="N14" s="13">
        <v>1.1522474087213203E-2</v>
      </c>
      <c r="O14" s="13">
        <v>7.8510924607703651E-3</v>
      </c>
      <c r="P14" s="13">
        <v>-8.0454252578581534E-3</v>
      </c>
      <c r="Q14" s="13">
        <v>1.5593396484502683E-2</v>
      </c>
      <c r="R14" s="13">
        <v>-1.715697057981742E-3</v>
      </c>
      <c r="S14" s="14" t="s">
        <v>84</v>
      </c>
      <c r="T14" s="13">
        <v>3.0904377486665625E-3</v>
      </c>
      <c r="U14" s="13">
        <v>4.1171817219327099E-3</v>
      </c>
      <c r="V14" s="13">
        <v>1.7926611941112364E-2</v>
      </c>
      <c r="W14" s="13">
        <v>1.6130836466125883E-3</v>
      </c>
      <c r="X14" s="13">
        <v>1.1092130305327906E-2</v>
      </c>
      <c r="Y14" s="13">
        <v>2.8986827150184868E-2</v>
      </c>
      <c r="Z14" s="13">
        <v>3.323427938831619E-2</v>
      </c>
      <c r="AA14" s="13">
        <v>3.6994625335649282E-2</v>
      </c>
      <c r="AB14" s="13">
        <v>2.0371137174612662E-2</v>
      </c>
      <c r="AC14" s="13">
        <v>-3.9444039153182049E-3</v>
      </c>
      <c r="AD14" s="13">
        <v>2.5158115863655314E-3</v>
      </c>
      <c r="AE14" s="13">
        <v>9.8886547055727289E-3</v>
      </c>
      <c r="AF14" s="13">
        <v>1.8654214150781442E-2</v>
      </c>
      <c r="AG14" s="13">
        <v>3.3506758179431481E-2</v>
      </c>
      <c r="AH14" s="13">
        <v>3.719576563812136E-2</v>
      </c>
      <c r="AI14" s="13">
        <v>5.8762052250530619E-3</v>
      </c>
      <c r="AJ14" s="13">
        <v>-1.6089817764175962E-3</v>
      </c>
      <c r="AK14" s="13">
        <v>2.7756734606221793E-2</v>
      </c>
      <c r="AL14" s="13">
        <v>8.3533280435604505E-3</v>
      </c>
      <c r="AM14" s="15">
        <v>1.776270160285764E-3</v>
      </c>
    </row>
    <row r="15" spans="1:39" ht="24">
      <c r="A15" s="10" t="s">
        <v>50</v>
      </c>
      <c r="B15" s="11" t="s">
        <v>40</v>
      </c>
      <c r="C15" s="12">
        <v>1.8212980576376987E-4</v>
      </c>
      <c r="D15" s="13">
        <v>-2.1344119874721668E-2</v>
      </c>
      <c r="E15" s="13">
        <v>2.582269440306535E-3</v>
      </c>
      <c r="F15" s="13">
        <v>-1.8966117998890489E-2</v>
      </c>
      <c r="G15" s="13">
        <v>-3.8995531248271577E-2</v>
      </c>
      <c r="H15" s="13">
        <v>-3.3471833541470924E-3</v>
      </c>
      <c r="I15" s="14" t="s">
        <v>77</v>
      </c>
      <c r="J15" s="13">
        <v>-1.6115683343008259E-2</v>
      </c>
      <c r="K15" s="13">
        <v>-2.8912689436379085E-3</v>
      </c>
      <c r="L15" s="13">
        <v>-4.0099854762054923E-3</v>
      </c>
      <c r="M15" s="13">
        <v>-1.1307106204697964E-2</v>
      </c>
      <c r="N15" s="13">
        <v>-9.5450343592763075E-3</v>
      </c>
      <c r="O15" s="13">
        <v>1.3626856211049758E-3</v>
      </c>
      <c r="P15" s="13">
        <v>-2.9686307419547992E-2</v>
      </c>
      <c r="Q15" s="13">
        <v>-2.2096464211841228E-2</v>
      </c>
      <c r="R15" s="13">
        <v>-1.4747967583533963E-2</v>
      </c>
      <c r="S15" s="13">
        <v>8.3212819184302455E-4</v>
      </c>
      <c r="T15" s="13">
        <v>-1.6539112259367104E-3</v>
      </c>
      <c r="U15" s="13">
        <v>-7.8089041568147281E-3</v>
      </c>
      <c r="V15" s="13">
        <v>-1.7150578484725419E-2</v>
      </c>
      <c r="W15" s="13">
        <v>-3.1515736947904903E-2</v>
      </c>
      <c r="X15" s="14" t="s">
        <v>96</v>
      </c>
      <c r="Y15" s="13">
        <v>1.7094573492954689E-2</v>
      </c>
      <c r="Z15" s="13">
        <v>2.6823002818268308E-3</v>
      </c>
      <c r="AA15" s="13">
        <v>2.4019671365580447E-2</v>
      </c>
      <c r="AB15" s="13">
        <v>2.3319640432314465E-2</v>
      </c>
      <c r="AC15" s="13">
        <v>-3.5249182641562105E-3</v>
      </c>
      <c r="AD15" s="13">
        <v>-6.8560212630199959E-3</v>
      </c>
      <c r="AE15" s="13">
        <v>2.2217938604641017E-2</v>
      </c>
      <c r="AF15" s="13">
        <v>2.6466684374529419E-2</v>
      </c>
      <c r="AG15" s="13">
        <v>2.3699962378294658E-2</v>
      </c>
      <c r="AH15" s="13">
        <v>-4.1126404343985465E-3</v>
      </c>
      <c r="AI15" s="13">
        <v>3.9379027568371069E-2</v>
      </c>
      <c r="AJ15" s="13">
        <v>-9.7198740870100338E-4</v>
      </c>
      <c r="AK15" s="13">
        <v>1.8235132337475587E-2</v>
      </c>
      <c r="AL15" s="13">
        <v>1.0418099958692971E-2</v>
      </c>
      <c r="AM15" s="15">
        <v>1.6884765719478459E-2</v>
      </c>
    </row>
    <row r="16" spans="1:39" ht="24">
      <c r="A16" s="10" t="s">
        <v>51</v>
      </c>
      <c r="B16" s="11" t="s">
        <v>40</v>
      </c>
      <c r="C16" s="12">
        <v>2.2837077968823065E-3</v>
      </c>
      <c r="D16" s="13">
        <v>1.9153213231620766E-2</v>
      </c>
      <c r="E16" s="13">
        <v>3.1144929559672963E-2</v>
      </c>
      <c r="F16" s="13">
        <v>-1.039555784528408E-2</v>
      </c>
      <c r="G16" s="13">
        <v>1.0795953518718876E-2</v>
      </c>
      <c r="H16" s="13">
        <v>3.7127545935390399E-3</v>
      </c>
      <c r="I16" s="13">
        <v>-4.0781207775826183E-3</v>
      </c>
      <c r="J16" s="14" t="s">
        <v>92</v>
      </c>
      <c r="K16" s="13">
        <v>7.2902104157863369E-3</v>
      </c>
      <c r="L16" s="13">
        <v>-7.8813271287250519E-3</v>
      </c>
      <c r="M16" s="13">
        <v>3.4724670334163509E-2</v>
      </c>
      <c r="N16" s="13">
        <v>3.2771569681324608E-2</v>
      </c>
      <c r="O16" s="13">
        <v>2.2651039877072239E-2</v>
      </c>
      <c r="P16" s="13">
        <v>2.2812859998333372E-2</v>
      </c>
      <c r="Q16" s="13">
        <v>2.2994934776775448E-2</v>
      </c>
      <c r="R16" s="13">
        <v>2.1223692719436096E-2</v>
      </c>
      <c r="S16" s="13">
        <v>3.7081678560272405E-2</v>
      </c>
      <c r="T16" s="13">
        <v>2.5619851034184307E-2</v>
      </c>
      <c r="U16" s="13">
        <v>2.7368662956002945E-2</v>
      </c>
      <c r="V16" s="13">
        <v>2.5223119928337964E-2</v>
      </c>
      <c r="W16" s="13">
        <v>2.4052392443074024E-3</v>
      </c>
      <c r="X16" s="13">
        <v>-1.7857389947174979E-2</v>
      </c>
      <c r="Y16" s="13">
        <v>6.8491362250223927E-3</v>
      </c>
      <c r="Z16" s="13">
        <v>-2.1375846193671662E-2</v>
      </c>
      <c r="AA16" s="13">
        <v>-2.5201162764027587E-2</v>
      </c>
      <c r="AB16" s="13">
        <v>-9.0190404504205401E-3</v>
      </c>
      <c r="AC16" s="13">
        <v>-1.1436776081516857E-2</v>
      </c>
      <c r="AD16" s="13">
        <v>-6.860340203021769E-4</v>
      </c>
      <c r="AE16" s="13">
        <v>-2.7060638998181785E-2</v>
      </c>
      <c r="AF16" s="13">
        <v>5.5163497746888559E-3</v>
      </c>
      <c r="AG16" s="13">
        <v>-5.8269457706643275E-3</v>
      </c>
      <c r="AH16" s="14" t="s">
        <v>88</v>
      </c>
      <c r="AI16" s="13">
        <v>-4.4019063194610745E-3</v>
      </c>
      <c r="AJ16" s="13">
        <v>-2.5056616455126041E-2</v>
      </c>
      <c r="AK16" s="13">
        <v>1.4385810836747805E-2</v>
      </c>
      <c r="AL16" s="13">
        <v>-2.212475012758626E-2</v>
      </c>
      <c r="AM16" s="17" t="s">
        <v>97</v>
      </c>
    </row>
    <row r="17" spans="1:39" ht="24">
      <c r="A17" s="10" t="s">
        <v>52</v>
      </c>
      <c r="B17" s="11" t="s">
        <v>40</v>
      </c>
      <c r="C17" s="12">
        <v>3.6418185145364414E-2</v>
      </c>
      <c r="D17" s="13">
        <v>-4.4898273503003157E-3</v>
      </c>
      <c r="E17" s="14" t="s">
        <v>84</v>
      </c>
      <c r="F17" s="13">
        <v>-1.0168374582377892E-2</v>
      </c>
      <c r="G17" s="13">
        <v>-1.6023093623708243E-2</v>
      </c>
      <c r="H17" s="13">
        <v>-3.1378536104508893E-2</v>
      </c>
      <c r="I17" s="13">
        <v>2.567133790892925E-3</v>
      </c>
      <c r="J17" s="13">
        <v>-7.7474653021407521E-4</v>
      </c>
      <c r="K17" s="13">
        <v>7.3609859369645975E-3</v>
      </c>
      <c r="L17" s="13">
        <v>8.0872539355265088E-5</v>
      </c>
      <c r="M17" s="13">
        <v>1.6322625819470019E-3</v>
      </c>
      <c r="N17" s="13">
        <v>-1.4222949144199805E-2</v>
      </c>
      <c r="O17" s="13">
        <v>-2.2744727710181083E-2</v>
      </c>
      <c r="P17" s="13">
        <v>-3.7174659410564928E-3</v>
      </c>
      <c r="Q17" s="13">
        <v>-2.1453406007207422E-3</v>
      </c>
      <c r="R17" s="13">
        <v>-2.1346087266433875E-2</v>
      </c>
      <c r="S17" s="13">
        <v>-3.1654693973018629E-2</v>
      </c>
      <c r="T17" s="13">
        <v>-1.3593624155982031E-2</v>
      </c>
      <c r="U17" s="13">
        <v>-3.2474740284521075E-2</v>
      </c>
      <c r="V17" s="13">
        <v>-1.4663224503623571E-2</v>
      </c>
      <c r="W17" s="13">
        <v>-3.7123403884026317E-2</v>
      </c>
      <c r="X17" s="13">
        <v>2.5569589952507285E-2</v>
      </c>
      <c r="Y17" s="13">
        <v>1.9270841593637469E-2</v>
      </c>
      <c r="Z17" s="13">
        <v>2.9321677103147321E-2</v>
      </c>
      <c r="AA17" s="13">
        <v>1.8651927720823247E-2</v>
      </c>
      <c r="AB17" s="13">
        <v>3.3440196204133833E-2</v>
      </c>
      <c r="AC17" s="13">
        <v>1.82553228214891E-2</v>
      </c>
      <c r="AD17" s="13">
        <v>4.5673865384941552E-3</v>
      </c>
      <c r="AE17" s="13">
        <v>7.4580109826913382E-3</v>
      </c>
      <c r="AF17" s="13">
        <v>1.5930765065281509E-2</v>
      </c>
      <c r="AG17" s="13">
        <v>2.2253570678258859E-2</v>
      </c>
      <c r="AH17" s="13">
        <v>3.1292467906891608E-2</v>
      </c>
      <c r="AI17" s="13">
        <v>3.2375697049128398E-2</v>
      </c>
      <c r="AJ17" s="13">
        <v>9.0829082372512575E-3</v>
      </c>
      <c r="AK17" s="13">
        <v>1.4314713078218593E-2</v>
      </c>
      <c r="AL17" s="13">
        <v>1.5440223610349852E-2</v>
      </c>
      <c r="AM17" s="15">
        <v>2.1658936633242063E-2</v>
      </c>
    </row>
    <row r="18" spans="1:39" ht="24">
      <c r="A18" s="10" t="s">
        <v>53</v>
      </c>
      <c r="B18" s="11" t="s">
        <v>40</v>
      </c>
      <c r="C18" s="16" t="s">
        <v>89</v>
      </c>
      <c r="D18" s="13">
        <v>-3.6330316163091722E-2</v>
      </c>
      <c r="E18" s="13">
        <v>-3.6907571528987673E-2</v>
      </c>
      <c r="F18" s="13">
        <v>-2.3785700509885904E-2</v>
      </c>
      <c r="G18" s="13">
        <v>-2.8164422457653934E-2</v>
      </c>
      <c r="H18" s="13">
        <v>-2.9226246606150422E-2</v>
      </c>
      <c r="I18" s="13">
        <v>-3.1280654561032635E-2</v>
      </c>
      <c r="J18" s="13">
        <v>-2.6763864171303432E-2</v>
      </c>
      <c r="K18" s="13">
        <v>-3.0871353772933027E-2</v>
      </c>
      <c r="L18" s="13">
        <v>-1.7681786624645132E-2</v>
      </c>
      <c r="M18" s="13">
        <v>6.5856280916194642E-3</v>
      </c>
      <c r="N18" s="13">
        <v>1.6114183932614219E-2</v>
      </c>
      <c r="O18" s="13">
        <v>-6.6692234775105651E-3</v>
      </c>
      <c r="P18" s="13">
        <v>6.6487189347794479E-3</v>
      </c>
      <c r="Q18" s="13">
        <v>2.1279461757248174E-3</v>
      </c>
      <c r="R18" s="13">
        <v>2.8011782060818714E-2</v>
      </c>
      <c r="S18" s="13">
        <v>1.6059167207871233E-3</v>
      </c>
      <c r="T18" s="13">
        <v>1.1824877884431576E-2</v>
      </c>
      <c r="U18" s="13">
        <v>-2.011600636984727E-2</v>
      </c>
      <c r="V18" s="13">
        <v>9.1869182248097755E-3</v>
      </c>
      <c r="W18" s="14" t="s">
        <v>79</v>
      </c>
      <c r="X18" s="13">
        <v>-4.3652697406734199E-3</v>
      </c>
      <c r="Y18" s="13">
        <v>9.6912799232068553E-3</v>
      </c>
      <c r="Z18" s="13">
        <v>3.2039413799247504E-2</v>
      </c>
      <c r="AA18" s="13">
        <v>2.5779825018223176E-3</v>
      </c>
      <c r="AB18" s="13">
        <v>2.8990981897556268E-2</v>
      </c>
      <c r="AC18" s="13">
        <v>1.377188706544674E-2</v>
      </c>
      <c r="AD18" s="14" t="s">
        <v>98</v>
      </c>
      <c r="AE18" s="13">
        <v>1.8253518441902431E-2</v>
      </c>
      <c r="AF18" s="13">
        <v>8.9806866983732411E-3</v>
      </c>
      <c r="AG18" s="13">
        <v>2.8676108880999567E-2</v>
      </c>
      <c r="AH18" s="13">
        <v>2.4000317683515902E-3</v>
      </c>
      <c r="AI18" s="13">
        <v>1.5337042545865511E-2</v>
      </c>
      <c r="AJ18" s="13">
        <v>1.1383907095889996E-2</v>
      </c>
      <c r="AK18" s="13">
        <v>3.7598557462710097E-2</v>
      </c>
      <c r="AL18" s="13">
        <v>1.5195686030209359E-2</v>
      </c>
      <c r="AM18" s="15">
        <v>7.8996543911799089E-4</v>
      </c>
    </row>
    <row r="19" spans="1:39" ht="24">
      <c r="A19" s="10" t="s">
        <v>54</v>
      </c>
      <c r="B19" s="11" t="s">
        <v>40</v>
      </c>
      <c r="C19" s="12">
        <v>2.4543087104173873E-2</v>
      </c>
      <c r="D19" s="13">
        <v>2.8771341843663274E-2</v>
      </c>
      <c r="E19" s="13">
        <v>2.2166132562813357E-2</v>
      </c>
      <c r="F19" s="13">
        <v>3.7630596280042151E-2</v>
      </c>
      <c r="G19" s="13">
        <v>2.6936162432954987E-2</v>
      </c>
      <c r="H19" s="13">
        <v>3.5704086080265104E-3</v>
      </c>
      <c r="I19" s="13">
        <v>2.3579247205036177E-2</v>
      </c>
      <c r="J19" s="13">
        <v>1.0937454910635956E-2</v>
      </c>
      <c r="K19" s="13">
        <v>-1.640152226458506E-2</v>
      </c>
      <c r="L19" s="13">
        <v>3.1743600768705554E-2</v>
      </c>
      <c r="M19" s="13">
        <v>1.7639361297379894E-2</v>
      </c>
      <c r="N19" s="13">
        <v>3.8018150950609224E-2</v>
      </c>
      <c r="O19" s="13">
        <v>1.2662872776943862E-2</v>
      </c>
      <c r="P19" s="13">
        <v>3.2585322860897117E-2</v>
      </c>
      <c r="Q19" s="13">
        <v>3.5490038669747336E-2</v>
      </c>
      <c r="R19" s="13">
        <v>2.9481232640674846E-2</v>
      </c>
      <c r="S19" s="13">
        <v>3.344098817785026E-2</v>
      </c>
      <c r="T19" s="13">
        <v>2.922007315653305E-3</v>
      </c>
      <c r="U19" s="13">
        <v>1.3888525908182757E-2</v>
      </c>
      <c r="V19" s="13">
        <v>2.0890880681973444E-2</v>
      </c>
      <c r="W19" s="13">
        <v>2.8744184851612974E-2</v>
      </c>
      <c r="X19" s="13">
        <v>-3.0413200061937228E-3</v>
      </c>
      <c r="Y19" s="13">
        <v>-1.6749981739362825E-2</v>
      </c>
      <c r="Z19" s="13">
        <v>-7.4355848589412656E-3</v>
      </c>
      <c r="AA19" s="13">
        <v>-2.509680524486876E-3</v>
      </c>
      <c r="AB19" s="13">
        <v>1.2124841655528754E-3</v>
      </c>
      <c r="AC19" s="13">
        <v>2.9151204323622859E-3</v>
      </c>
      <c r="AD19" s="13">
        <v>-7.6777210352531704E-3</v>
      </c>
      <c r="AE19" s="13">
        <v>-7.4922827174938875E-3</v>
      </c>
      <c r="AF19" s="13">
        <v>-5.5756616370594703E-4</v>
      </c>
      <c r="AG19" s="14" t="s">
        <v>88</v>
      </c>
      <c r="AH19" s="13">
        <v>-5.8254628850687423E-3</v>
      </c>
      <c r="AI19" s="13">
        <v>-2.2546962559329833E-2</v>
      </c>
      <c r="AJ19" s="13">
        <v>-4.9287903828970202E-3</v>
      </c>
      <c r="AK19" s="13">
        <v>3.6592152044001487E-3</v>
      </c>
      <c r="AL19" s="13">
        <v>-3.9016505455485864E-2</v>
      </c>
      <c r="AM19" s="15">
        <v>-2.3466117946999702E-2</v>
      </c>
    </row>
    <row r="20" spans="1:39" ht="24">
      <c r="A20" s="10" t="s">
        <v>55</v>
      </c>
      <c r="B20" s="11" t="s">
        <v>40</v>
      </c>
      <c r="C20" s="12">
        <v>-3.3895625709090237E-2</v>
      </c>
      <c r="D20" s="13">
        <v>-3.4362769225232632E-2</v>
      </c>
      <c r="E20" s="13">
        <v>-2.1155284633484514E-3</v>
      </c>
      <c r="F20" s="13">
        <v>-5.7980742140053762E-3</v>
      </c>
      <c r="G20" s="13">
        <v>-1.8269507348474854E-2</v>
      </c>
      <c r="H20" s="13">
        <v>-2.2812014157470122E-2</v>
      </c>
      <c r="I20" s="13">
        <v>-2.1895086161455142E-2</v>
      </c>
      <c r="J20" s="13">
        <v>-2.6249405348061312E-2</v>
      </c>
      <c r="K20" s="13">
        <v>-3.19438587996018E-2</v>
      </c>
      <c r="L20" s="14" t="s">
        <v>78</v>
      </c>
      <c r="M20" s="13">
        <v>1.7493967348248549E-3</v>
      </c>
      <c r="N20" s="13">
        <v>1.6867732820803043E-2</v>
      </c>
      <c r="O20" s="13">
        <v>-9.2589588063863651E-3</v>
      </c>
      <c r="P20" s="13">
        <v>-2.1088115088164421E-2</v>
      </c>
      <c r="Q20" s="14" t="s">
        <v>79</v>
      </c>
      <c r="R20" s="13">
        <v>-7.5975272886517192E-4</v>
      </c>
      <c r="S20" s="13">
        <v>1.5513476854426741E-2</v>
      </c>
      <c r="T20" s="13">
        <v>1.7292271859870856E-2</v>
      </c>
      <c r="U20" s="13">
        <v>-1.3312046112787893E-2</v>
      </c>
      <c r="V20" s="13">
        <v>-1.9892202688782264E-3</v>
      </c>
      <c r="W20" s="13">
        <v>2.1339721409139056E-3</v>
      </c>
      <c r="X20" s="13">
        <v>3.0879473630688538E-3</v>
      </c>
      <c r="Y20" s="13">
        <v>2.5574126294478527E-2</v>
      </c>
      <c r="Z20" s="13">
        <v>9.9220369671641339E-4</v>
      </c>
      <c r="AA20" s="13">
        <v>-4.5974745037268144E-3</v>
      </c>
      <c r="AB20" s="13">
        <v>1.5010953434467478E-2</v>
      </c>
      <c r="AC20" s="13">
        <v>-5.9336798133105594E-3</v>
      </c>
      <c r="AD20" s="13">
        <v>2.5629966423863861E-2</v>
      </c>
      <c r="AE20" s="13">
        <v>2.2814272446578944E-2</v>
      </c>
      <c r="AF20" s="13">
        <v>1.7628721332116813E-2</v>
      </c>
      <c r="AG20" s="13">
        <v>3.5354284965279828E-2</v>
      </c>
      <c r="AH20" s="13">
        <v>2.2931853441737621E-2</v>
      </c>
      <c r="AI20" s="13">
        <v>3.831332498597944E-2</v>
      </c>
      <c r="AJ20" s="13">
        <v>2.4181815134526654E-4</v>
      </c>
      <c r="AK20" s="14" t="s">
        <v>99</v>
      </c>
      <c r="AL20" s="13">
        <v>-3.8959877536250639E-3</v>
      </c>
      <c r="AM20" s="15">
        <v>-4.5631690107675186E-3</v>
      </c>
    </row>
    <row r="21" spans="1:39" ht="24">
      <c r="A21" s="10" t="s">
        <v>56</v>
      </c>
      <c r="B21" s="11" t="s">
        <v>40</v>
      </c>
      <c r="C21" s="12">
        <v>-2.0249298919458595E-2</v>
      </c>
      <c r="D21" s="14" t="s">
        <v>100</v>
      </c>
      <c r="E21" s="13">
        <v>-1.4060125934976984E-2</v>
      </c>
      <c r="F21" s="13">
        <v>-1.0580980106638167E-2</v>
      </c>
      <c r="G21" s="13">
        <v>-2.4944496756659853E-2</v>
      </c>
      <c r="H21" s="13">
        <v>-1.7449937264805267E-2</v>
      </c>
      <c r="I21" s="13">
        <v>-9.4214246719567431E-3</v>
      </c>
      <c r="J21" s="13">
        <v>-3.5185415582145406E-2</v>
      </c>
      <c r="K21" s="13">
        <v>-2.8807724886393125E-2</v>
      </c>
      <c r="L21" s="13">
        <v>-2.4416715660841758E-2</v>
      </c>
      <c r="M21" s="13">
        <v>1.6775829665980055E-2</v>
      </c>
      <c r="N21" s="14" t="s">
        <v>101</v>
      </c>
      <c r="O21" s="13">
        <v>-1.319575365785651E-2</v>
      </c>
      <c r="P21" s="13">
        <v>-5.9726634239236614E-3</v>
      </c>
      <c r="Q21" s="13">
        <v>1.6789984486830715E-2</v>
      </c>
      <c r="R21" s="13">
        <v>5.7647982969447724E-3</v>
      </c>
      <c r="S21" s="13">
        <v>1.1414729925569812E-2</v>
      </c>
      <c r="T21" s="13">
        <v>1.4536088759005078E-2</v>
      </c>
      <c r="U21" s="13">
        <v>8.6596179886158631E-4</v>
      </c>
      <c r="V21" s="14" t="s">
        <v>102</v>
      </c>
      <c r="W21" s="13">
        <v>1.6030388104618043E-2</v>
      </c>
      <c r="X21" s="13">
        <v>1.6784900177494018E-2</v>
      </c>
      <c r="Y21" s="13">
        <v>-5.1388549039271315E-4</v>
      </c>
      <c r="Z21" s="13">
        <v>1.3835497981633166E-2</v>
      </c>
      <c r="AA21" s="13">
        <v>-2.7657336387684828E-3</v>
      </c>
      <c r="AB21" s="13">
        <v>2.9351004658254121E-2</v>
      </c>
      <c r="AC21" s="13">
        <v>1.8629485234660497E-2</v>
      </c>
      <c r="AD21" s="13">
        <v>2.7806809408596186E-2</v>
      </c>
      <c r="AE21" s="13">
        <v>1.4731547600016085E-2</v>
      </c>
      <c r="AF21" s="13">
        <v>1.9954751124451775E-2</v>
      </c>
      <c r="AG21" s="13">
        <v>3.7724677495135348E-2</v>
      </c>
      <c r="AH21" s="13">
        <v>3.2554476208491528E-2</v>
      </c>
      <c r="AI21" s="13">
        <v>1.7358824421127676E-2</v>
      </c>
      <c r="AJ21" s="14" t="s">
        <v>85</v>
      </c>
      <c r="AK21" s="14" t="s">
        <v>103</v>
      </c>
      <c r="AL21" s="13">
        <v>1.8943304128168838E-2</v>
      </c>
      <c r="AM21" s="15">
        <v>-1.1040786509995694E-3</v>
      </c>
    </row>
    <row r="22" spans="1:39" ht="24">
      <c r="A22" s="10" t="s">
        <v>57</v>
      </c>
      <c r="B22" s="11" t="s">
        <v>40</v>
      </c>
      <c r="C22" s="12">
        <v>-1.5881756247671148E-2</v>
      </c>
      <c r="D22" s="13">
        <v>-3.758779479676475E-3</v>
      </c>
      <c r="E22" s="13">
        <v>-1.0017931053990048E-2</v>
      </c>
      <c r="F22" s="14" t="s">
        <v>101</v>
      </c>
      <c r="G22" s="13">
        <v>-9.8345560585975465E-3</v>
      </c>
      <c r="H22" s="13">
        <v>2.3325124359272545E-3</v>
      </c>
      <c r="I22" s="13">
        <v>-1.8685212443814565E-2</v>
      </c>
      <c r="J22" s="13">
        <v>2.1772251727822655E-4</v>
      </c>
      <c r="K22" s="13">
        <v>-3.2072510351382711E-3</v>
      </c>
      <c r="L22" s="13">
        <v>1.8914494739166281E-3</v>
      </c>
      <c r="M22" s="13">
        <v>-1.6871994775119172E-2</v>
      </c>
      <c r="N22" s="13">
        <v>-1.0552719914735576E-2</v>
      </c>
      <c r="O22" s="13">
        <v>-2.2752203404578602E-2</v>
      </c>
      <c r="P22" s="13">
        <v>2.8137055738476991E-3</v>
      </c>
      <c r="Q22" s="13">
        <v>-5.7671263906685678E-3</v>
      </c>
      <c r="R22" s="13">
        <v>1.2820206620506171E-2</v>
      </c>
      <c r="S22" s="13">
        <v>-3.6737855567787657E-2</v>
      </c>
      <c r="T22" s="13">
        <v>-2.5440553760664352E-2</v>
      </c>
      <c r="U22" s="13">
        <v>-8.504863350498949E-3</v>
      </c>
      <c r="V22" s="13">
        <v>-9.372333450096082E-3</v>
      </c>
      <c r="W22" s="13">
        <v>-2.3609711946774588E-2</v>
      </c>
      <c r="X22" s="13">
        <v>3.4525962793677062E-2</v>
      </c>
      <c r="Y22" s="13">
        <v>3.0363985287158541E-3</v>
      </c>
      <c r="Z22" s="13">
        <v>2.9758753285416811E-2</v>
      </c>
      <c r="AA22" s="13">
        <v>3.9017637992001961E-2</v>
      </c>
      <c r="AB22" s="13">
        <v>-1.9428415539181501E-3</v>
      </c>
      <c r="AC22" s="14" t="s">
        <v>103</v>
      </c>
      <c r="AD22" s="13">
        <v>1.2671653828766795E-2</v>
      </c>
      <c r="AE22" s="13">
        <v>1.5210441340393671E-2</v>
      </c>
      <c r="AF22" s="13">
        <v>2.5104498104743835E-2</v>
      </c>
      <c r="AG22" s="13">
        <v>3.7262043718721494E-2</v>
      </c>
      <c r="AH22" s="13">
        <v>-1.0327930716083299E-2</v>
      </c>
      <c r="AI22" s="13">
        <v>1.1944129950949582E-2</v>
      </c>
      <c r="AJ22" s="14" t="s">
        <v>104</v>
      </c>
      <c r="AK22" s="13">
        <v>-1.3218714757174785E-3</v>
      </c>
      <c r="AL22" s="14" t="s">
        <v>103</v>
      </c>
      <c r="AM22" s="17" t="s">
        <v>98</v>
      </c>
    </row>
    <row r="23" spans="1:39" ht="24">
      <c r="A23" s="10" t="s">
        <v>58</v>
      </c>
      <c r="B23" s="11" t="s">
        <v>40</v>
      </c>
      <c r="C23" s="12">
        <v>3.9244578432528461E-3</v>
      </c>
      <c r="D23" s="13">
        <v>-4.1970280428516672E-4</v>
      </c>
      <c r="E23" s="13">
        <v>-3.1062517829754978E-2</v>
      </c>
      <c r="F23" s="13">
        <v>2.3286701965357167E-3</v>
      </c>
      <c r="G23" s="13">
        <v>-3.3765618522788685E-2</v>
      </c>
      <c r="H23" s="14" t="s">
        <v>105</v>
      </c>
      <c r="I23" s="13">
        <v>-3.3132464042426894E-3</v>
      </c>
      <c r="J23" s="13">
        <v>-1.7620575629996222E-3</v>
      </c>
      <c r="K23" s="13">
        <v>2.8039963489509784E-3</v>
      </c>
      <c r="L23" s="13">
        <v>6.0464623243840004E-3</v>
      </c>
      <c r="M23" s="13">
        <v>-2.1112473373837592E-2</v>
      </c>
      <c r="N23" s="13">
        <v>-1.7475162806529877E-2</v>
      </c>
      <c r="O23" s="13">
        <v>-3.2693209804850333E-2</v>
      </c>
      <c r="P23" s="13">
        <v>-1.7697584206416126E-2</v>
      </c>
      <c r="Q23" s="13">
        <v>-2.2763859658876156E-2</v>
      </c>
      <c r="R23" s="13">
        <v>-1.3538305167338074E-2</v>
      </c>
      <c r="S23" s="13">
        <v>-2.1261991223500205E-2</v>
      </c>
      <c r="T23" s="14" t="s">
        <v>90</v>
      </c>
      <c r="U23" s="13">
        <v>-1.2200464829064272E-2</v>
      </c>
      <c r="V23" s="13">
        <v>-2.8370768965862009E-2</v>
      </c>
      <c r="W23" s="13">
        <v>-2.9113784286341697E-2</v>
      </c>
      <c r="X23" s="14" t="s">
        <v>85</v>
      </c>
      <c r="Y23" s="13">
        <v>2.9757253737351073E-2</v>
      </c>
      <c r="Z23" s="13">
        <v>2.1880961746187359E-2</v>
      </c>
      <c r="AA23" s="13">
        <v>-1.5896582007576342E-2</v>
      </c>
      <c r="AB23" s="13">
        <v>8.6603197786412778E-3</v>
      </c>
      <c r="AC23" s="13">
        <v>3.8986604707956563E-2</v>
      </c>
      <c r="AD23" s="13">
        <v>9.9834383441570491E-3</v>
      </c>
      <c r="AE23" s="13">
        <v>1.7698004241361226E-2</v>
      </c>
      <c r="AF23" s="13">
        <v>8.5126244183942913E-3</v>
      </c>
      <c r="AG23" s="13">
        <v>3.5502394615431615E-3</v>
      </c>
      <c r="AH23" s="13">
        <v>3.6831348122390033E-3</v>
      </c>
      <c r="AI23" s="13">
        <v>2.5331936850394431E-2</v>
      </c>
      <c r="AJ23" s="13">
        <v>2.5577537344512236E-2</v>
      </c>
      <c r="AK23" s="13">
        <v>6.4124220259690863E-3</v>
      </c>
      <c r="AL23" s="13">
        <v>3.9512694560398277E-2</v>
      </c>
      <c r="AM23" s="17" t="s">
        <v>106</v>
      </c>
    </row>
    <row r="24" spans="1:39" ht="24">
      <c r="A24" s="10" t="s">
        <v>59</v>
      </c>
      <c r="B24" s="11" t="s">
        <v>40</v>
      </c>
      <c r="C24" s="16" t="s">
        <v>91</v>
      </c>
      <c r="D24" s="14" t="s">
        <v>90</v>
      </c>
      <c r="E24" s="13">
        <v>-1.4447740167822097E-2</v>
      </c>
      <c r="F24" s="13">
        <v>-9.3643388509893066E-3</v>
      </c>
      <c r="G24" s="13">
        <v>-3.2771672106543054E-2</v>
      </c>
      <c r="H24" s="13">
        <v>-2.8242375020350926E-2</v>
      </c>
      <c r="I24" s="13">
        <v>-1.6881709321656165E-2</v>
      </c>
      <c r="J24" s="13">
        <v>-3.4190904066720262E-2</v>
      </c>
      <c r="K24" s="13">
        <v>-3.8205325902697082E-2</v>
      </c>
      <c r="L24" s="13">
        <v>-3.0765698554149498E-2</v>
      </c>
      <c r="M24" s="13">
        <v>7.3173910669829733E-3</v>
      </c>
      <c r="N24" s="14" t="s">
        <v>102</v>
      </c>
      <c r="O24" s="13">
        <v>-2.0919956783148567E-2</v>
      </c>
      <c r="P24" s="13">
        <v>-6.7720556554087584E-3</v>
      </c>
      <c r="Q24" s="13">
        <v>-1.970849453501415E-3</v>
      </c>
      <c r="R24" s="13">
        <v>1.1409627082505935E-2</v>
      </c>
      <c r="S24" s="13">
        <v>1.7714290037493238E-2</v>
      </c>
      <c r="T24" s="13">
        <v>-1.8670982872041955E-3</v>
      </c>
      <c r="U24" s="13">
        <v>-1.0177180620286112E-2</v>
      </c>
      <c r="V24" s="14" t="s">
        <v>101</v>
      </c>
      <c r="W24" s="13">
        <v>9.125281048488823E-3</v>
      </c>
      <c r="X24" s="13">
        <v>-5.2405830365001719E-3</v>
      </c>
      <c r="Y24" s="13">
        <v>-1.5760156510857609E-3</v>
      </c>
      <c r="Z24" s="13">
        <v>-1.437192576603501E-2</v>
      </c>
      <c r="AA24" s="13">
        <v>-6.0713408664871864E-4</v>
      </c>
      <c r="AB24" s="13">
        <v>2.5276094848499811E-2</v>
      </c>
      <c r="AC24" s="13">
        <v>1.1683860598643533E-2</v>
      </c>
      <c r="AD24" s="14" t="s">
        <v>107</v>
      </c>
      <c r="AE24" s="13">
        <v>6.4011621679893526E-3</v>
      </c>
      <c r="AF24" s="13">
        <v>2.7195627484234968E-2</v>
      </c>
      <c r="AG24" s="13">
        <v>2.0664582230836628E-2</v>
      </c>
      <c r="AH24" s="13">
        <v>2.497739611672006E-2</v>
      </c>
      <c r="AI24" s="13">
        <v>-9.245518907248241E-4</v>
      </c>
      <c r="AJ24" s="14" t="s">
        <v>95</v>
      </c>
      <c r="AK24" s="13">
        <v>3.5683872707550919E-2</v>
      </c>
      <c r="AL24" s="13">
        <v>2.7045953293434396E-2</v>
      </c>
      <c r="AM24" s="15">
        <v>-4.5876298854345878E-3</v>
      </c>
    </row>
    <row r="25" spans="1:39" ht="24">
      <c r="A25" s="10" t="s">
        <v>60</v>
      </c>
      <c r="B25" s="11" t="s">
        <v>40</v>
      </c>
      <c r="C25" s="12">
        <v>-3.4432729693631314E-2</v>
      </c>
      <c r="D25" s="13">
        <v>2.2041594348589023E-2</v>
      </c>
      <c r="E25" s="13">
        <v>3.3193201124971095E-2</v>
      </c>
      <c r="F25" s="13">
        <v>-1.939298405715328E-3</v>
      </c>
      <c r="G25" s="13">
        <v>2.2666914600997224E-2</v>
      </c>
      <c r="H25" s="13">
        <v>8.6845495887260971E-3</v>
      </c>
      <c r="I25" s="13">
        <v>2.312286005036273E-2</v>
      </c>
      <c r="J25" s="13">
        <v>-8.5407428499578147E-3</v>
      </c>
      <c r="K25" s="13">
        <v>-1.0658371335966489E-2</v>
      </c>
      <c r="L25" s="13">
        <v>1.0704270064924856E-2</v>
      </c>
      <c r="M25" s="13">
        <v>2.8638915010109168E-2</v>
      </c>
      <c r="N25" s="13">
        <v>2.9471190129404249E-2</v>
      </c>
      <c r="O25" s="13">
        <v>2.2059481799237127E-2</v>
      </c>
      <c r="P25" s="13">
        <v>2.3724038673885419E-2</v>
      </c>
      <c r="Q25" s="13">
        <v>1.5016457198457877E-2</v>
      </c>
      <c r="R25" s="13">
        <v>2.8957096628209267E-2</v>
      </c>
      <c r="S25" s="13">
        <v>2.0260008636366462E-2</v>
      </c>
      <c r="T25" s="14" t="s">
        <v>92</v>
      </c>
      <c r="U25" s="13">
        <v>4.380188592847719E-3</v>
      </c>
      <c r="V25" s="13">
        <v>2.5466651762871634E-2</v>
      </c>
      <c r="W25" s="13">
        <v>2.8956890559817622E-2</v>
      </c>
      <c r="X25" s="13">
        <v>-1.0671475965140275E-2</v>
      </c>
      <c r="Y25" s="13">
        <v>2.6767223450254906E-2</v>
      </c>
      <c r="Z25" s="13">
        <v>-3.0450634756039735E-2</v>
      </c>
      <c r="AA25" s="13">
        <v>-9.6944398103138273E-3</v>
      </c>
      <c r="AB25" s="14" t="s">
        <v>79</v>
      </c>
      <c r="AC25" s="13">
        <v>-2.8954822421317149E-2</v>
      </c>
      <c r="AD25" s="14" t="s">
        <v>108</v>
      </c>
      <c r="AE25" s="13">
        <v>2.0127108203526874E-2</v>
      </c>
      <c r="AF25" s="13">
        <v>-2.8816316014019541E-2</v>
      </c>
      <c r="AG25" s="13">
        <v>1.2038825676031898E-3</v>
      </c>
      <c r="AH25" s="13">
        <v>-8.986399391407867E-3</v>
      </c>
      <c r="AI25" s="13">
        <v>-2.5270025164937964E-2</v>
      </c>
      <c r="AJ25" s="13">
        <v>-1.7454239719185676E-2</v>
      </c>
      <c r="AK25" s="13">
        <v>8.9416759061713945E-3</v>
      </c>
      <c r="AL25" s="13">
        <v>-3.2622424706377121E-2</v>
      </c>
      <c r="AM25" s="15">
        <v>-1.2394818423535162E-2</v>
      </c>
    </row>
    <row r="26" spans="1:39" ht="24">
      <c r="A26" s="10" t="s">
        <v>61</v>
      </c>
      <c r="B26" s="11" t="s">
        <v>40</v>
      </c>
      <c r="C26" s="12">
        <v>1.9779066546450178E-2</v>
      </c>
      <c r="D26" s="13">
        <v>-1.3993006581206292E-2</v>
      </c>
      <c r="E26" s="13">
        <v>9.8889093553735716E-5</v>
      </c>
      <c r="F26" s="13">
        <v>1.8879659415955063E-3</v>
      </c>
      <c r="G26" s="13">
        <v>-1.9744829850527071E-2</v>
      </c>
      <c r="H26" s="13">
        <v>6.0408356596882064E-3</v>
      </c>
      <c r="I26" s="13">
        <v>-3.9435168056004902E-3</v>
      </c>
      <c r="J26" s="13">
        <v>-5.8652811204295873E-3</v>
      </c>
      <c r="K26" s="13">
        <v>-6.6106664509728288E-3</v>
      </c>
      <c r="L26" s="14" t="s">
        <v>101</v>
      </c>
      <c r="M26" s="13">
        <v>-2.9086021788151464E-2</v>
      </c>
      <c r="N26" s="13">
        <v>-2.4364813517082848E-2</v>
      </c>
      <c r="O26" s="13">
        <v>-1.7061311599292178E-2</v>
      </c>
      <c r="P26" s="13">
        <v>-1.7520334383005692E-2</v>
      </c>
      <c r="Q26" s="14" t="s">
        <v>78</v>
      </c>
      <c r="R26" s="13">
        <v>-3.2746933243264824E-2</v>
      </c>
      <c r="S26" s="13">
        <v>-2.565831338373372E-2</v>
      </c>
      <c r="T26" s="13">
        <v>5.1375950399866685E-3</v>
      </c>
      <c r="U26" s="13">
        <v>9.0793142856424158E-3</v>
      </c>
      <c r="V26" s="13">
        <v>-3.0783727364007328E-2</v>
      </c>
      <c r="W26" s="13">
        <v>-1.7548328379820868E-2</v>
      </c>
      <c r="X26" s="14" t="s">
        <v>102</v>
      </c>
      <c r="Y26" s="13">
        <v>6.3386694423946512E-4</v>
      </c>
      <c r="Z26" s="13">
        <v>3.9743372941284875E-2</v>
      </c>
      <c r="AA26" s="13">
        <v>3.3829642216368631E-2</v>
      </c>
      <c r="AB26" s="13">
        <v>1.0620025227407992E-2</v>
      </c>
      <c r="AC26" s="14" t="s">
        <v>109</v>
      </c>
      <c r="AD26" s="13">
        <v>-3.3942488469554362E-3</v>
      </c>
      <c r="AE26" s="13">
        <v>-6.0584410409521925E-3</v>
      </c>
      <c r="AF26" s="13">
        <v>3.3819986226510362E-2</v>
      </c>
      <c r="AG26" s="13">
        <v>3.1429819848015399E-2</v>
      </c>
      <c r="AH26" s="13">
        <v>-7.8326194573422377E-3</v>
      </c>
      <c r="AI26" s="13">
        <v>-7.7615200561963074E-4</v>
      </c>
      <c r="AJ26" s="13">
        <v>2.3549126575866663E-2</v>
      </c>
      <c r="AK26" s="13">
        <v>-1.2431354950654347E-2</v>
      </c>
      <c r="AL26" s="14" t="s">
        <v>85</v>
      </c>
      <c r="AM26" s="15">
        <v>3.4335318149903683E-2</v>
      </c>
    </row>
    <row r="27" spans="1:39" ht="24">
      <c r="A27" s="10" t="s">
        <v>62</v>
      </c>
      <c r="B27" s="11" t="s">
        <v>40</v>
      </c>
      <c r="C27" s="12">
        <v>4.2947950448365222E-3</v>
      </c>
      <c r="D27" s="14" t="s">
        <v>103</v>
      </c>
      <c r="E27" s="13">
        <v>1.8985159438622286E-2</v>
      </c>
      <c r="F27" s="13">
        <v>3.0362557140683668E-3</v>
      </c>
      <c r="G27" s="14" t="s">
        <v>110</v>
      </c>
      <c r="H27" s="13">
        <v>2.9611908846790484E-2</v>
      </c>
      <c r="I27" s="13">
        <v>1.6816617865543775E-2</v>
      </c>
      <c r="J27" s="13">
        <v>1.3927663879529144E-2</v>
      </c>
      <c r="K27" s="13">
        <v>1.3456996783139665E-2</v>
      </c>
      <c r="L27" s="13">
        <v>6.3369134954446827E-4</v>
      </c>
      <c r="M27" s="13">
        <v>3.7625324545638092E-2</v>
      </c>
      <c r="N27" s="13">
        <v>-5.1809980719632438E-4</v>
      </c>
      <c r="O27" s="14" t="s">
        <v>110</v>
      </c>
      <c r="P27" s="13">
        <v>3.6508070832403205E-2</v>
      </c>
      <c r="Q27" s="13">
        <v>2.5384098844748428E-2</v>
      </c>
      <c r="R27" s="13">
        <v>7.4293406202895094E-3</v>
      </c>
      <c r="S27" s="13">
        <v>2.8613140618669677E-2</v>
      </c>
      <c r="T27" s="13">
        <v>3.6799677202431449E-2</v>
      </c>
      <c r="U27" s="13">
        <v>6.4134711663865005E-3</v>
      </c>
      <c r="V27" s="13">
        <v>-1.5725348371929599E-3</v>
      </c>
      <c r="W27" s="13">
        <v>9.6055646727639249E-3</v>
      </c>
      <c r="X27" s="13">
        <v>-3.2629663992984571E-3</v>
      </c>
      <c r="Y27" s="14" t="s">
        <v>111</v>
      </c>
      <c r="Z27" s="13">
        <v>-1.5832628210754183E-2</v>
      </c>
      <c r="AA27" s="13">
        <v>8.838690799274589E-3</v>
      </c>
      <c r="AB27" s="13">
        <v>2.6587727073153083E-2</v>
      </c>
      <c r="AC27" s="14" t="s">
        <v>112</v>
      </c>
      <c r="AD27" s="13">
        <v>-2.5725038379914605E-2</v>
      </c>
      <c r="AE27" s="13">
        <v>1.4661658704382722E-3</v>
      </c>
      <c r="AF27" s="13">
        <v>-1.5732965504687665E-2</v>
      </c>
      <c r="AG27" s="13">
        <v>-1.6560899331343533E-2</v>
      </c>
      <c r="AH27" s="13">
        <v>6.7973801836568488E-3</v>
      </c>
      <c r="AI27" s="13">
        <v>1.7544518946603731E-2</v>
      </c>
      <c r="AJ27" s="14" t="s">
        <v>83</v>
      </c>
      <c r="AK27" s="13">
        <v>5.1486647274186911E-3</v>
      </c>
      <c r="AL27" s="13">
        <v>-3.7476574016021232E-2</v>
      </c>
      <c r="AM27" s="15">
        <v>8.1671885100873291E-4</v>
      </c>
    </row>
    <row r="28" spans="1:39" ht="24">
      <c r="A28" s="10" t="s">
        <v>63</v>
      </c>
      <c r="B28" s="11" t="s">
        <v>40</v>
      </c>
      <c r="C28" s="16" t="s">
        <v>104</v>
      </c>
      <c r="D28" s="13">
        <v>2.5716228497595462E-2</v>
      </c>
      <c r="E28" s="13">
        <v>2.8850973932321226E-2</v>
      </c>
      <c r="F28" s="13">
        <v>2.9679293640554664E-2</v>
      </c>
      <c r="G28" s="14" t="s">
        <v>95</v>
      </c>
      <c r="H28" s="13">
        <v>2.1744148325747732E-2</v>
      </c>
      <c r="I28" s="13">
        <v>2.6377757912558176E-3</v>
      </c>
      <c r="J28" s="14" t="s">
        <v>98</v>
      </c>
      <c r="K28" s="14" t="s">
        <v>106</v>
      </c>
      <c r="L28" s="13">
        <v>3.9634757785734775E-2</v>
      </c>
      <c r="M28" s="13">
        <v>5.5716033599453553E-3</v>
      </c>
      <c r="N28" s="13">
        <v>1.3770362408506128E-2</v>
      </c>
      <c r="O28" s="13">
        <v>1.7747563575646851E-2</v>
      </c>
      <c r="P28" s="13">
        <v>2.918270756667201E-2</v>
      </c>
      <c r="Q28" s="13">
        <v>9.9820320363317697E-4</v>
      </c>
      <c r="R28" s="13">
        <v>3.0934165633488185E-2</v>
      </c>
      <c r="S28" s="13">
        <v>3.2752696077259606E-2</v>
      </c>
      <c r="T28" s="13">
        <v>1.2702399810505926E-2</v>
      </c>
      <c r="U28" s="13">
        <v>1.4509974741028256E-2</v>
      </c>
      <c r="V28" s="13">
        <v>-1.4323598674900741E-2</v>
      </c>
      <c r="W28" s="13">
        <v>3.1708381083980781E-2</v>
      </c>
      <c r="X28" s="13">
        <v>-5.7058266871870015E-3</v>
      </c>
      <c r="Y28" s="13">
        <v>-1.5813162709685198E-2</v>
      </c>
      <c r="Z28" s="14" t="s">
        <v>111</v>
      </c>
      <c r="AA28" s="13">
        <v>-9.2993690043228494E-3</v>
      </c>
      <c r="AB28" s="13">
        <v>-3.0186857853215086E-2</v>
      </c>
      <c r="AC28" s="13">
        <v>-3.7141884414584589E-2</v>
      </c>
      <c r="AD28" s="13">
        <v>-2.383233795750038E-2</v>
      </c>
      <c r="AE28" s="13">
        <v>-1.0675892371751599E-2</v>
      </c>
      <c r="AF28" s="13">
        <v>-6.8000610820840189E-3</v>
      </c>
      <c r="AG28" s="13">
        <v>-7.3485003229788841E-3</v>
      </c>
      <c r="AH28" s="13">
        <v>-2.1127557940004309E-2</v>
      </c>
      <c r="AI28" s="13">
        <v>-4.8063207428593966E-3</v>
      </c>
      <c r="AJ28" s="13">
        <v>-3.9238751048804775E-2</v>
      </c>
      <c r="AK28" s="14" t="s">
        <v>108</v>
      </c>
      <c r="AL28" s="13">
        <v>8.3554472013859654E-3</v>
      </c>
      <c r="AM28" s="15">
        <v>2.2966300570364192E-2</v>
      </c>
    </row>
    <row r="29" spans="1:39" ht="24">
      <c r="A29" s="10" t="s">
        <v>64</v>
      </c>
      <c r="B29" s="11" t="s">
        <v>40</v>
      </c>
      <c r="C29" s="12">
        <v>-2.0839249320047718E-2</v>
      </c>
      <c r="D29" s="13">
        <v>-1.9599350411943394E-2</v>
      </c>
      <c r="E29" s="13">
        <v>4.4574397921904509E-3</v>
      </c>
      <c r="F29" s="13">
        <v>1.2599207607615936E-2</v>
      </c>
      <c r="G29" s="13">
        <v>-1.8807073657549838E-2</v>
      </c>
      <c r="H29" s="13">
        <v>9.8781349255010458E-3</v>
      </c>
      <c r="I29" s="13">
        <v>-6.7416680541416696E-3</v>
      </c>
      <c r="J29" s="13">
        <v>-9.9873482077110134E-3</v>
      </c>
      <c r="K29" s="13">
        <v>-2.4397982530839336E-3</v>
      </c>
      <c r="L29" s="13">
        <v>-3.3854551673731933E-3</v>
      </c>
      <c r="M29" s="13">
        <v>3.3429695005021749E-2</v>
      </c>
      <c r="N29" s="13">
        <v>2.7610857040626817E-2</v>
      </c>
      <c r="O29" s="13">
        <v>-6.677612024441509E-3</v>
      </c>
      <c r="P29" s="13">
        <v>9.1656818014483458E-4</v>
      </c>
      <c r="Q29" s="13">
        <v>2.5338230715211321E-2</v>
      </c>
      <c r="R29" s="13">
        <v>1.5669695150292203E-2</v>
      </c>
      <c r="S29" s="13">
        <v>2.4726344299839378E-3</v>
      </c>
      <c r="T29" s="13">
        <v>3.1463313589616237E-2</v>
      </c>
      <c r="U29" s="13">
        <v>2.6819998909779586E-2</v>
      </c>
      <c r="V29" s="14" t="s">
        <v>113</v>
      </c>
      <c r="W29" s="14" t="s">
        <v>114</v>
      </c>
      <c r="X29" s="14" t="s">
        <v>115</v>
      </c>
      <c r="Y29" s="13">
        <v>-2.5621497894352172E-2</v>
      </c>
      <c r="Z29" s="13">
        <v>-2.3762365589774168E-2</v>
      </c>
      <c r="AA29" s="14" t="s">
        <v>94</v>
      </c>
      <c r="AB29" s="14" t="s">
        <v>83</v>
      </c>
      <c r="AC29" s="13">
        <v>-1.2786404811828253E-2</v>
      </c>
      <c r="AD29" s="14" t="s">
        <v>116</v>
      </c>
      <c r="AE29" s="13">
        <v>-9.2831429889885398E-3</v>
      </c>
      <c r="AF29" s="13">
        <v>1.6674618616344575E-2</v>
      </c>
      <c r="AG29" s="13">
        <v>-7.5453058720850053E-3</v>
      </c>
      <c r="AH29" s="13">
        <v>-6.4705712123518415E-4</v>
      </c>
      <c r="AI29" s="13">
        <v>-1.7395440245753964E-2</v>
      </c>
      <c r="AJ29" s="13">
        <v>5.1877810653982595E-3</v>
      </c>
      <c r="AK29" s="13">
        <v>1.9653065929933062E-2</v>
      </c>
      <c r="AL29" s="14" t="s">
        <v>115</v>
      </c>
      <c r="AM29" s="15">
        <v>-3.8557417457422548E-2</v>
      </c>
    </row>
    <row r="30" spans="1:39" ht="24">
      <c r="A30" s="10" t="s">
        <v>65</v>
      </c>
      <c r="B30" s="11" t="s">
        <v>40</v>
      </c>
      <c r="C30" s="12">
        <v>-1.0643642468052054E-2</v>
      </c>
      <c r="D30" s="13">
        <v>-1.7856329221572331E-2</v>
      </c>
      <c r="E30" s="13">
        <v>1.4084464010936514E-2</v>
      </c>
      <c r="F30" s="13">
        <v>-1.3138019222769946E-3</v>
      </c>
      <c r="G30" s="13">
        <v>7.0072277817721101E-3</v>
      </c>
      <c r="H30" s="13">
        <v>6.3639776098128476E-3</v>
      </c>
      <c r="I30" s="13">
        <v>1.791638222939794E-2</v>
      </c>
      <c r="J30" s="13">
        <v>-1.6948913821928931E-2</v>
      </c>
      <c r="K30" s="13">
        <v>-2.7822494782856172E-2</v>
      </c>
      <c r="L30" s="13">
        <v>-1.2409574931727948E-2</v>
      </c>
      <c r="M30" s="13">
        <v>1.2269966661840324E-2</v>
      </c>
      <c r="N30" s="14" t="s">
        <v>103</v>
      </c>
      <c r="O30" s="13">
        <v>1.286343588949969E-2</v>
      </c>
      <c r="P30" s="13">
        <v>1.5049721083860469E-3</v>
      </c>
      <c r="Q30" s="14" t="s">
        <v>99</v>
      </c>
      <c r="R30" s="13">
        <v>2.1251529841273049E-2</v>
      </c>
      <c r="S30" s="13">
        <v>2.7380265372964275E-2</v>
      </c>
      <c r="T30" s="14" t="s">
        <v>93</v>
      </c>
      <c r="U30" s="13">
        <v>2.8546561064953603E-2</v>
      </c>
      <c r="V30" s="13">
        <v>3.5626722415690197E-2</v>
      </c>
      <c r="W30" s="13">
        <v>3.7244394699935991E-2</v>
      </c>
      <c r="X30" s="13">
        <v>-3.0533138367050058E-2</v>
      </c>
      <c r="Y30" s="13">
        <v>5.1500745067057244E-3</v>
      </c>
      <c r="Z30" s="14" t="s">
        <v>108</v>
      </c>
      <c r="AA30" s="13">
        <v>-6.8766664097190044E-3</v>
      </c>
      <c r="AB30" s="13">
        <v>8.8893869472224229E-3</v>
      </c>
      <c r="AC30" s="13">
        <v>-3.1911233361994695E-2</v>
      </c>
      <c r="AD30" s="13">
        <v>1.9710835809765896E-2</v>
      </c>
      <c r="AE30" s="13">
        <v>1.143856595694775E-2</v>
      </c>
      <c r="AF30" s="13">
        <v>-1.0554423180709826E-2</v>
      </c>
      <c r="AG30" s="13">
        <v>3.6367242738245963E-3</v>
      </c>
      <c r="AH30" s="13">
        <v>1.4256367302222685E-2</v>
      </c>
      <c r="AI30" s="13">
        <v>5.7344227479138692E-3</v>
      </c>
      <c r="AJ30" s="13">
        <v>-2.7357186146575702E-2</v>
      </c>
      <c r="AK30" s="14" t="s">
        <v>111</v>
      </c>
      <c r="AL30" s="13">
        <v>-2.6991810568168885E-2</v>
      </c>
      <c r="AM30" s="15">
        <v>-2.406232371078959E-2</v>
      </c>
    </row>
    <row r="31" spans="1:39" ht="24">
      <c r="A31" s="10" t="s">
        <v>66</v>
      </c>
      <c r="B31" s="11" t="s">
        <v>40</v>
      </c>
      <c r="C31" s="12">
        <v>5.6490327281320347E-3</v>
      </c>
      <c r="D31" s="14" t="s">
        <v>117</v>
      </c>
      <c r="E31" s="13">
        <v>2.4960304059347516E-2</v>
      </c>
      <c r="F31" s="13">
        <v>3.4158360293888614E-2</v>
      </c>
      <c r="G31" s="13">
        <v>1.5461899909785783E-2</v>
      </c>
      <c r="H31" s="14" t="s">
        <v>110</v>
      </c>
      <c r="I31" s="13">
        <v>3.9144609329783732E-2</v>
      </c>
      <c r="J31" s="14" t="s">
        <v>109</v>
      </c>
      <c r="K31" s="13">
        <v>3.6533524766242942E-2</v>
      </c>
      <c r="L31" s="14" t="s">
        <v>106</v>
      </c>
      <c r="M31" s="13">
        <v>1.8479157906374211E-2</v>
      </c>
      <c r="N31" s="13">
        <v>1.6553159108625926E-2</v>
      </c>
      <c r="O31" s="13">
        <v>2.8967620469294551E-2</v>
      </c>
      <c r="P31" s="13">
        <v>2.1151218744315196E-2</v>
      </c>
      <c r="Q31" s="13">
        <v>3.039094883029466E-3</v>
      </c>
      <c r="R31" s="13">
        <v>7.7418938206043428E-3</v>
      </c>
      <c r="S31" s="13">
        <v>1.083984490347371E-2</v>
      </c>
      <c r="T31" s="13">
        <v>2.9288621974709564E-2</v>
      </c>
      <c r="U31" s="13">
        <v>1.4007038104942318E-2</v>
      </c>
      <c r="V31" s="13">
        <v>-5.1788139854594996E-3</v>
      </c>
      <c r="W31" s="13">
        <v>-4.3044622383640102E-3</v>
      </c>
      <c r="X31" s="14" t="s">
        <v>118</v>
      </c>
      <c r="Y31" s="13">
        <v>-3.2248423117924464E-3</v>
      </c>
      <c r="Z31" s="13">
        <v>-5.6526515308018572E-3</v>
      </c>
      <c r="AA31" s="13">
        <v>-3.2570987276814376E-3</v>
      </c>
      <c r="AB31" s="13">
        <v>-1.0502733185778386E-2</v>
      </c>
      <c r="AC31" s="13">
        <v>-2.1892600299152711E-2</v>
      </c>
      <c r="AD31" s="14" t="s">
        <v>115</v>
      </c>
      <c r="AE31" s="13">
        <v>-2.8507566790757076E-2</v>
      </c>
      <c r="AF31" s="13">
        <v>-3.3121471011082669E-2</v>
      </c>
      <c r="AG31" s="13">
        <v>-2.9823253217635E-3</v>
      </c>
      <c r="AH31" s="13">
        <v>-1.750803882971403E-2</v>
      </c>
      <c r="AI31" s="13">
        <v>-3.888823068830885E-4</v>
      </c>
      <c r="AJ31" s="13">
        <v>-1.4180111573773722E-2</v>
      </c>
      <c r="AK31" s="13">
        <v>-3.0297151930063083E-2</v>
      </c>
      <c r="AL31" s="13">
        <v>1.332812046140391E-2</v>
      </c>
      <c r="AM31" s="15">
        <v>2.5771571041032667E-2</v>
      </c>
    </row>
    <row r="32" spans="1:39" ht="24">
      <c r="A32" s="10" t="s">
        <v>67</v>
      </c>
      <c r="B32" s="11" t="s">
        <v>40</v>
      </c>
      <c r="C32" s="12">
        <v>3.9724125749566797E-2</v>
      </c>
      <c r="D32" s="14" t="s">
        <v>92</v>
      </c>
      <c r="E32" s="13">
        <v>1.7815689040121988E-2</v>
      </c>
      <c r="F32" s="14" t="s">
        <v>103</v>
      </c>
      <c r="G32" s="13">
        <v>7.5867238484124957E-3</v>
      </c>
      <c r="H32" s="13">
        <v>3.8436573253507675E-2</v>
      </c>
      <c r="I32" s="13">
        <v>-3.4447653740860085E-3</v>
      </c>
      <c r="J32" s="14" t="s">
        <v>109</v>
      </c>
      <c r="K32" s="14" t="s">
        <v>95</v>
      </c>
      <c r="L32" s="14" t="s">
        <v>119</v>
      </c>
      <c r="M32" s="13">
        <v>5.237325585418123E-3</v>
      </c>
      <c r="N32" s="13">
        <v>1.8382144010784317E-2</v>
      </c>
      <c r="O32" s="13">
        <v>-1.8789504323061873E-3</v>
      </c>
      <c r="P32" s="13">
        <v>2.3433544339550517E-2</v>
      </c>
      <c r="Q32" s="13">
        <v>-5.8385546393508432E-3</v>
      </c>
      <c r="R32" s="13">
        <v>1.1346944904773563E-3</v>
      </c>
      <c r="S32" s="13">
        <v>-3.8742645145245324E-3</v>
      </c>
      <c r="T32" s="13">
        <v>2.3403953556245774E-3</v>
      </c>
      <c r="U32" s="13">
        <v>2.3997897920308191E-2</v>
      </c>
      <c r="V32" s="13">
        <v>1.1557902653634511E-2</v>
      </c>
      <c r="W32" s="13">
        <v>1.3511235901521809E-2</v>
      </c>
      <c r="X32" s="13">
        <v>-2.1894905195752309E-2</v>
      </c>
      <c r="Y32" s="14" t="s">
        <v>94</v>
      </c>
      <c r="Z32" s="13">
        <v>-3.683300530971681E-2</v>
      </c>
      <c r="AA32" s="14" t="s">
        <v>108</v>
      </c>
      <c r="AB32" s="13">
        <v>-2.8473073139021983E-2</v>
      </c>
      <c r="AC32" s="14" t="s">
        <v>118</v>
      </c>
      <c r="AD32" s="13">
        <v>-1.2725622479015975E-2</v>
      </c>
      <c r="AE32" s="13">
        <v>-2.5536096492616345E-2</v>
      </c>
      <c r="AF32" s="13">
        <v>1.1526855469609285E-2</v>
      </c>
      <c r="AG32" s="13">
        <v>2.8668226799295001E-3</v>
      </c>
      <c r="AH32" s="13">
        <v>-1.1212550964934594E-2</v>
      </c>
      <c r="AI32" s="13">
        <v>-3.3525816544481744E-2</v>
      </c>
      <c r="AJ32" s="13">
        <v>2.9120034201565146E-2</v>
      </c>
      <c r="AK32" s="13">
        <v>-3.1648894141847995E-2</v>
      </c>
      <c r="AL32" s="13">
        <v>6.6667787372413564E-3</v>
      </c>
      <c r="AM32" s="15">
        <v>-2.3852248631653254E-2</v>
      </c>
    </row>
    <row r="33" spans="1:39" ht="24">
      <c r="A33" s="10" t="s">
        <v>68</v>
      </c>
      <c r="B33" s="11" t="s">
        <v>40</v>
      </c>
      <c r="C33" s="12">
        <v>2.7670431542493958E-2</v>
      </c>
      <c r="D33" s="13">
        <v>4.0755276804181244E-3</v>
      </c>
      <c r="E33" s="13">
        <v>8.8866619752572817E-3</v>
      </c>
      <c r="F33" s="14" t="s">
        <v>104</v>
      </c>
      <c r="G33" s="13">
        <v>1.0258296096409729E-2</v>
      </c>
      <c r="H33" s="13">
        <v>2.5297280111843172E-2</v>
      </c>
      <c r="I33" s="13">
        <v>-9.3754117761283564E-4</v>
      </c>
      <c r="J33" s="13">
        <v>2.4875590116770145E-2</v>
      </c>
      <c r="K33" s="14" t="s">
        <v>92</v>
      </c>
      <c r="L33" s="13">
        <v>2.3377569365297085E-2</v>
      </c>
      <c r="M33" s="13">
        <v>2.1298167357737072E-3</v>
      </c>
      <c r="N33" s="14" t="s">
        <v>85</v>
      </c>
      <c r="O33" s="13">
        <v>2.4907425187475235E-3</v>
      </c>
      <c r="P33" s="13">
        <v>1.9218037380716365E-2</v>
      </c>
      <c r="Q33" s="13">
        <v>2.6320971846262358E-4</v>
      </c>
      <c r="R33" s="13">
        <v>2.8742683035870794E-2</v>
      </c>
      <c r="S33" s="13">
        <v>-1.5641544844719156E-3</v>
      </c>
      <c r="T33" s="13">
        <v>8.9535673780609219E-3</v>
      </c>
      <c r="U33" s="14" t="s">
        <v>120</v>
      </c>
      <c r="V33" s="14" t="s">
        <v>95</v>
      </c>
      <c r="W33" s="13">
        <v>1.1206439737275524E-2</v>
      </c>
      <c r="X33" s="13">
        <v>-1.4225594403437434E-2</v>
      </c>
      <c r="Y33" s="14" t="s">
        <v>83</v>
      </c>
      <c r="Z33" s="13">
        <v>-3.9046156226484878E-2</v>
      </c>
      <c r="AA33" s="13">
        <v>-2.4116040821561269E-2</v>
      </c>
      <c r="AB33" s="13">
        <v>-1.7232156204048419E-2</v>
      </c>
      <c r="AC33" s="13">
        <v>2.9186533792009809E-2</v>
      </c>
      <c r="AD33" s="13">
        <v>5.1444307116795948E-3</v>
      </c>
      <c r="AE33" s="13">
        <v>-3.7727553824966474E-2</v>
      </c>
      <c r="AF33" s="13">
        <v>-8.4927421648858994E-3</v>
      </c>
      <c r="AG33" s="13">
        <v>-4.8530077789639718E-3</v>
      </c>
      <c r="AH33" s="13">
        <v>-2.4647358966366138E-2</v>
      </c>
      <c r="AI33" s="13">
        <v>-3.8948841087874102E-2</v>
      </c>
      <c r="AJ33" s="14" t="s">
        <v>121</v>
      </c>
      <c r="AK33" s="13">
        <v>-2.7209878853058315E-2</v>
      </c>
      <c r="AL33" s="13">
        <v>2.1946422902359011E-2</v>
      </c>
      <c r="AM33" s="15">
        <v>-8.7887635637448214E-3</v>
      </c>
    </row>
    <row r="34" spans="1:39" ht="24">
      <c r="A34" s="10" t="s">
        <v>69</v>
      </c>
      <c r="B34" s="11" t="s">
        <v>40</v>
      </c>
      <c r="C34" s="12">
        <v>-1.2390984193441025E-3</v>
      </c>
      <c r="D34" s="14" t="s">
        <v>107</v>
      </c>
      <c r="E34" s="13">
        <v>1.8181932443846006E-2</v>
      </c>
      <c r="F34" s="13">
        <v>3.8567130846225428E-2</v>
      </c>
      <c r="G34" s="14" t="s">
        <v>122</v>
      </c>
      <c r="H34" s="13">
        <v>-1.5685664756651726E-2</v>
      </c>
      <c r="I34" s="13">
        <v>2.3373781990893665E-2</v>
      </c>
      <c r="J34" s="13">
        <v>3.7067059997603811E-2</v>
      </c>
      <c r="K34" s="13">
        <v>1.1640146213400692E-2</v>
      </c>
      <c r="L34" s="13">
        <v>3.3431964662067062E-2</v>
      </c>
      <c r="M34" s="14" t="s">
        <v>86</v>
      </c>
      <c r="N34" s="13">
        <v>-2.7458307130017838E-3</v>
      </c>
      <c r="O34" s="14" t="s">
        <v>110</v>
      </c>
      <c r="P34" s="13">
        <v>1.9431189599486805E-2</v>
      </c>
      <c r="Q34" s="13">
        <v>-4.5333688575628587E-3</v>
      </c>
      <c r="R34" s="13">
        <v>2.8070299864008118E-2</v>
      </c>
      <c r="S34" s="13">
        <v>3.6138451864093771E-2</v>
      </c>
      <c r="T34" s="13">
        <v>5.6046213772029934E-3</v>
      </c>
      <c r="U34" s="13">
        <v>-1.3485789186637148E-3</v>
      </c>
      <c r="V34" s="13">
        <v>-6.1307847629668176E-4</v>
      </c>
      <c r="W34" s="13">
        <v>2.5109977989308798E-3</v>
      </c>
      <c r="X34" s="13">
        <v>-3.2475402135119561E-3</v>
      </c>
      <c r="Y34" s="13">
        <v>8.7690521958823115E-3</v>
      </c>
      <c r="Z34" s="13">
        <v>-9.1946534194267543E-3</v>
      </c>
      <c r="AA34" s="14" t="s">
        <v>118</v>
      </c>
      <c r="AB34" s="13">
        <v>-9.4987011947200734E-3</v>
      </c>
      <c r="AC34" s="14" t="s">
        <v>108</v>
      </c>
      <c r="AD34" s="14" t="s">
        <v>94</v>
      </c>
      <c r="AE34" s="13">
        <v>-9.4158346777827931E-3</v>
      </c>
      <c r="AF34" s="13">
        <v>1.0294719420261869E-2</v>
      </c>
      <c r="AG34" s="13">
        <v>-2.4310985540103016E-3</v>
      </c>
      <c r="AH34" s="13">
        <v>-2.4684831992754563E-2</v>
      </c>
      <c r="AI34" s="13">
        <v>-2.7577069536943735E-2</v>
      </c>
      <c r="AJ34" s="13">
        <v>-2.4018210858032397E-2</v>
      </c>
      <c r="AK34" s="13">
        <v>-6.8116252245703944E-3</v>
      </c>
      <c r="AL34" s="13">
        <v>-1.5758733602231918E-2</v>
      </c>
      <c r="AM34" s="15">
        <v>-1.924641297372317E-3</v>
      </c>
    </row>
    <row r="35" spans="1:39" ht="24">
      <c r="A35" s="10" t="s">
        <v>70</v>
      </c>
      <c r="B35" s="11" t="s">
        <v>40</v>
      </c>
      <c r="C35" s="16" t="s">
        <v>120</v>
      </c>
      <c r="D35" s="13">
        <v>3.4415914771708071E-2</v>
      </c>
      <c r="E35" s="13">
        <v>-1.5622200227070773E-2</v>
      </c>
      <c r="F35" s="13">
        <v>-9.7117974197365332E-3</v>
      </c>
      <c r="G35" s="14" t="s">
        <v>118</v>
      </c>
      <c r="H35" s="13">
        <v>-3.3287893471541936E-2</v>
      </c>
      <c r="I35" s="13">
        <v>-3.7988278262771624E-2</v>
      </c>
      <c r="J35" s="13">
        <v>9.6707088092986195E-3</v>
      </c>
      <c r="K35" s="13">
        <v>-2.8175553794741903E-2</v>
      </c>
      <c r="L35" s="13">
        <v>-1.9518881092907923E-2</v>
      </c>
      <c r="M35" s="13">
        <v>-1.2678364686957572E-2</v>
      </c>
      <c r="N35" s="13">
        <v>-2.4625517214338817E-2</v>
      </c>
      <c r="O35" s="13">
        <v>2.2004317012704167E-2</v>
      </c>
      <c r="P35" s="13">
        <v>-2.7453712850554961E-2</v>
      </c>
      <c r="Q35" s="13">
        <v>-1.7966046178489195E-2</v>
      </c>
      <c r="R35" s="13">
        <v>-4.3720067491385406E-3</v>
      </c>
      <c r="S35" s="13">
        <v>-4.8804212199435497E-3</v>
      </c>
      <c r="T35" s="13">
        <v>-1.9672936372064971E-2</v>
      </c>
      <c r="U35" s="13">
        <v>-2.6788516164120278E-2</v>
      </c>
      <c r="V35" s="13">
        <v>-3.2432688154228964E-2</v>
      </c>
      <c r="W35" s="13">
        <v>-2.7650005871857376E-2</v>
      </c>
      <c r="X35" s="13">
        <v>1.5430238393316337E-2</v>
      </c>
      <c r="Y35" s="14" t="s">
        <v>102</v>
      </c>
      <c r="Z35" s="14" t="s">
        <v>86</v>
      </c>
      <c r="AA35" s="14" t="s">
        <v>122</v>
      </c>
      <c r="AB35" s="13">
        <v>2.2272987500593693E-2</v>
      </c>
      <c r="AC35" s="13">
        <v>7.5726868739447329E-3</v>
      </c>
      <c r="AD35" s="13">
        <v>-1.8704025769821178E-2</v>
      </c>
      <c r="AE35" s="13">
        <v>2.6166797685957664E-2</v>
      </c>
      <c r="AF35" s="14" t="s">
        <v>81</v>
      </c>
      <c r="AG35" s="13">
        <v>2.6382384375059367E-2</v>
      </c>
      <c r="AH35" s="13">
        <v>1.0568574167559623E-2</v>
      </c>
      <c r="AI35" s="13">
        <v>1.6267678434171817E-2</v>
      </c>
      <c r="AJ35" s="13">
        <v>1.0207858378959879E-2</v>
      </c>
      <c r="AK35" s="13">
        <v>6.9515912127384007E-3</v>
      </c>
      <c r="AL35" s="13">
        <v>1.8219363451077233E-3</v>
      </c>
      <c r="AM35" s="17" t="s">
        <v>102</v>
      </c>
    </row>
    <row r="36" spans="1:39" ht="24">
      <c r="A36" s="10" t="s">
        <v>71</v>
      </c>
      <c r="B36" s="11" t="s">
        <v>40</v>
      </c>
      <c r="C36" s="16" t="s">
        <v>85</v>
      </c>
      <c r="D36" s="13">
        <v>2.9970055508809598E-2</v>
      </c>
      <c r="E36" s="13">
        <v>2.1112711228269854E-2</v>
      </c>
      <c r="F36" s="14" t="s">
        <v>114</v>
      </c>
      <c r="G36" s="14" t="s">
        <v>102</v>
      </c>
      <c r="H36" s="14" t="s">
        <v>106</v>
      </c>
      <c r="I36" s="13">
        <v>1.6423811316865489E-2</v>
      </c>
      <c r="J36" s="14" t="s">
        <v>123</v>
      </c>
      <c r="K36" s="14" t="s">
        <v>123</v>
      </c>
      <c r="L36" s="13">
        <v>3.3901368793419179E-2</v>
      </c>
      <c r="M36" s="13">
        <v>1.9271135750550478E-2</v>
      </c>
      <c r="N36" s="13">
        <v>-1.1002927145466277E-3</v>
      </c>
      <c r="O36" s="13">
        <v>9.7452583697371746E-3</v>
      </c>
      <c r="P36" s="13">
        <v>3.2740183921581505E-2</v>
      </c>
      <c r="Q36" s="13">
        <v>-4.4829724844373132E-3</v>
      </c>
      <c r="R36" s="13">
        <v>2.7168908252736712E-2</v>
      </c>
      <c r="S36" s="13">
        <v>1.716386052876776E-3</v>
      </c>
      <c r="T36" s="13">
        <v>-2.5713700332815801E-3</v>
      </c>
      <c r="U36" s="13">
        <v>3.6825748553025076E-2</v>
      </c>
      <c r="V36" s="13">
        <v>-4.5423786453275116E-3</v>
      </c>
      <c r="W36" s="13">
        <v>7.5932639161707303E-4</v>
      </c>
      <c r="X36" s="13">
        <v>2.5713409792940935E-2</v>
      </c>
      <c r="Y36" s="13">
        <v>8.0774931884502142E-4</v>
      </c>
      <c r="Z36" s="13">
        <v>2.2750852818854448E-2</v>
      </c>
      <c r="AA36" s="13">
        <v>-1.9361890455154222E-3</v>
      </c>
      <c r="AB36" s="13">
        <v>-1.2179071178811412E-2</v>
      </c>
      <c r="AC36" s="13">
        <v>-2.3803222439634654E-2</v>
      </c>
      <c r="AD36" s="13">
        <v>-3.8264848810422927E-2</v>
      </c>
      <c r="AE36" s="13">
        <v>-9.7745229961606998E-3</v>
      </c>
      <c r="AF36" s="13">
        <v>-2.1462126501329049E-2</v>
      </c>
      <c r="AG36" s="13">
        <v>-2.2952440884520028E-2</v>
      </c>
      <c r="AH36" s="14" t="s">
        <v>124</v>
      </c>
      <c r="AI36" s="13">
        <v>-3.0738971950026488E-2</v>
      </c>
      <c r="AJ36" s="13">
        <v>-8.7517398943391337E-3</v>
      </c>
      <c r="AK36" s="13">
        <v>-2.3819376007875072E-2</v>
      </c>
      <c r="AL36" s="13">
        <v>1.8956838072880604E-2</v>
      </c>
      <c r="AM36" s="17" t="s">
        <v>118</v>
      </c>
    </row>
    <row r="37" spans="1:39" ht="24">
      <c r="A37" s="10" t="s">
        <v>72</v>
      </c>
      <c r="B37" s="11" t="s">
        <v>40</v>
      </c>
      <c r="C37" s="16" t="s">
        <v>125</v>
      </c>
      <c r="D37" s="13">
        <v>5.527811882326668E-3</v>
      </c>
      <c r="E37" s="13">
        <v>-7.3326498176558058E-4</v>
      </c>
      <c r="F37" s="13">
        <v>2.1923573225920225E-4</v>
      </c>
      <c r="G37" s="13">
        <v>9.6380725732390579E-3</v>
      </c>
      <c r="H37" s="13">
        <v>-1.7175441709301462E-3</v>
      </c>
      <c r="I37" s="13">
        <v>-1.5659949753180826E-2</v>
      </c>
      <c r="J37" s="14" t="s">
        <v>126</v>
      </c>
      <c r="K37" s="13">
        <v>2.3631852324384663E-2</v>
      </c>
      <c r="L37" s="13">
        <v>-5.7819470175409834E-3</v>
      </c>
      <c r="M37" s="13">
        <v>-3.3836100492344652E-2</v>
      </c>
      <c r="N37" s="13">
        <v>-3.4638894045180481E-2</v>
      </c>
      <c r="O37" s="13">
        <v>-1.1556821909572043E-2</v>
      </c>
      <c r="P37" s="13">
        <v>-2.1198324651002659E-2</v>
      </c>
      <c r="Q37" s="13">
        <v>-2.5745593498639405E-2</v>
      </c>
      <c r="R37" s="13">
        <v>-1.7626561513201487E-2</v>
      </c>
      <c r="S37" s="13">
        <v>-2.7028320874269901E-2</v>
      </c>
      <c r="T37" s="13">
        <v>-3.6089579729959152E-2</v>
      </c>
      <c r="U37" s="13">
        <v>-2.8989434213281096E-2</v>
      </c>
      <c r="V37" s="13">
        <v>-3.3755957770759952E-2</v>
      </c>
      <c r="W37" s="13">
        <v>-2.6207406680633479E-2</v>
      </c>
      <c r="X37" s="14" t="s">
        <v>109</v>
      </c>
      <c r="Y37" s="13">
        <v>1.3757941011375195E-2</v>
      </c>
      <c r="Z37" s="14" t="s">
        <v>114</v>
      </c>
      <c r="AA37" s="13">
        <v>3.6984945380895203E-2</v>
      </c>
      <c r="AB37" s="13">
        <v>-8.3904232941167042E-3</v>
      </c>
      <c r="AC37" s="14" t="s">
        <v>119</v>
      </c>
      <c r="AD37" s="13">
        <v>-9.899147968711438E-3</v>
      </c>
      <c r="AE37" s="13">
        <v>-1.1113279321674459E-3</v>
      </c>
      <c r="AF37" s="13">
        <v>3.2988909754542488E-2</v>
      </c>
      <c r="AG37" s="13">
        <v>1.0684266022194685E-2</v>
      </c>
      <c r="AH37" s="14" t="s">
        <v>93</v>
      </c>
      <c r="AI37" s="13">
        <v>1.7168870519928495E-2</v>
      </c>
      <c r="AJ37" s="13">
        <v>2.4737456091122129E-2</v>
      </c>
      <c r="AK37" s="13">
        <v>-1.6759111811139617E-2</v>
      </c>
      <c r="AL37" s="13">
        <v>3.8484630244393317E-2</v>
      </c>
      <c r="AM37" s="17" t="s">
        <v>123</v>
      </c>
    </row>
    <row r="38" spans="1:39" ht="24">
      <c r="A38" s="10" t="s">
        <v>73</v>
      </c>
      <c r="B38" s="11" t="s">
        <v>40</v>
      </c>
      <c r="C38" s="16" t="s">
        <v>127</v>
      </c>
      <c r="D38" s="13">
        <v>1.0421266708938814E-2</v>
      </c>
      <c r="E38" s="13">
        <v>7.1889763666138909E-3</v>
      </c>
      <c r="F38" s="13">
        <v>-3.1621142584843339E-3</v>
      </c>
      <c r="G38" s="13">
        <v>-2.8106024179522283E-2</v>
      </c>
      <c r="H38" s="13">
        <v>2.7729799837728293E-3</v>
      </c>
      <c r="I38" s="13">
        <v>-2.8078939845866311E-3</v>
      </c>
      <c r="J38" s="13">
        <v>2.3634735611532964E-2</v>
      </c>
      <c r="K38" s="14" t="s">
        <v>126</v>
      </c>
      <c r="L38" s="13">
        <v>-6.5195698895409698E-3</v>
      </c>
      <c r="M38" s="14" t="s">
        <v>100</v>
      </c>
      <c r="N38" s="13">
        <v>-2.836674346360318E-2</v>
      </c>
      <c r="O38" s="13">
        <v>-2.9763588362561825E-2</v>
      </c>
      <c r="P38" s="13">
        <v>-1.3998243107297526E-2</v>
      </c>
      <c r="Q38" s="13">
        <v>-3.1333714947480343E-2</v>
      </c>
      <c r="R38" s="13">
        <v>-3.8830912037657733E-2</v>
      </c>
      <c r="S38" s="13">
        <v>-3.8921339583610708E-2</v>
      </c>
      <c r="T38" s="14" t="s">
        <v>97</v>
      </c>
      <c r="U38" s="13">
        <v>-1.8937068283751237E-3</v>
      </c>
      <c r="V38" s="13">
        <v>-3.7727595724916609E-2</v>
      </c>
      <c r="W38" s="13">
        <v>-3.0237449157879483E-2</v>
      </c>
      <c r="X38" s="13">
        <v>3.6430306024334232E-2</v>
      </c>
      <c r="Y38" s="13">
        <v>1.3292965388628498E-2</v>
      </c>
      <c r="Z38" s="14" t="s">
        <v>92</v>
      </c>
      <c r="AA38" s="13">
        <v>1.1625896278538172E-2</v>
      </c>
      <c r="AB38" s="13">
        <v>-1.0471594004825079E-2</v>
      </c>
      <c r="AC38" s="14" t="s">
        <v>95</v>
      </c>
      <c r="AD38" s="13">
        <v>-2.4139707285278735E-3</v>
      </c>
      <c r="AE38" s="13">
        <v>2.3602271969390506E-2</v>
      </c>
      <c r="AF38" s="13">
        <v>9.7082046992716404E-3</v>
      </c>
      <c r="AG38" s="13">
        <v>-1.6039172267398965E-2</v>
      </c>
      <c r="AH38" s="13">
        <v>7.1077145095028741E-3</v>
      </c>
      <c r="AI38" s="13">
        <v>1.1481151923957874E-2</v>
      </c>
      <c r="AJ38" s="14" t="s">
        <v>92</v>
      </c>
      <c r="AK38" s="13">
        <v>-2.7513535159007667E-2</v>
      </c>
      <c r="AL38" s="14" t="s">
        <v>102</v>
      </c>
      <c r="AM38" s="17" t="s">
        <v>123</v>
      </c>
    </row>
    <row r="39" spans="1:39" ht="24">
      <c r="A39" s="10" t="s">
        <v>74</v>
      </c>
      <c r="B39" s="11" t="s">
        <v>40</v>
      </c>
      <c r="C39" s="12">
        <v>2.8839047304344671E-2</v>
      </c>
      <c r="D39" s="13">
        <v>1.4180805208618233E-2</v>
      </c>
      <c r="E39" s="13">
        <v>1.5008164396701704E-2</v>
      </c>
      <c r="F39" s="14" t="s">
        <v>104</v>
      </c>
      <c r="G39" s="13">
        <v>1.8096615725199719E-3</v>
      </c>
      <c r="H39" s="13">
        <v>3.881227849485578E-2</v>
      </c>
      <c r="I39" s="13">
        <v>1.0104645949589776E-2</v>
      </c>
      <c r="J39" s="13">
        <v>3.845129996216385E-2</v>
      </c>
      <c r="K39" s="14" t="s">
        <v>102</v>
      </c>
      <c r="L39" s="14" t="s">
        <v>85</v>
      </c>
      <c r="M39" s="13">
        <v>1.1893011992804951E-2</v>
      </c>
      <c r="N39" s="13">
        <v>1.8634694384040352E-2</v>
      </c>
      <c r="O39" s="13">
        <v>7.1293589510087949E-3</v>
      </c>
      <c r="P39" s="14" t="s">
        <v>110</v>
      </c>
      <c r="Q39" s="13">
        <v>-3.8323384616408209E-3</v>
      </c>
      <c r="R39" s="13">
        <v>2.4847860648297857E-3</v>
      </c>
      <c r="S39" s="13">
        <v>8.1304272276424873E-3</v>
      </c>
      <c r="T39" s="13">
        <v>1.6228740723841596E-2</v>
      </c>
      <c r="U39" s="14" t="s">
        <v>85</v>
      </c>
      <c r="V39" s="13">
        <v>2.6680689852014262E-2</v>
      </c>
      <c r="W39" s="13">
        <v>1.4864844696284121E-2</v>
      </c>
      <c r="X39" s="13">
        <v>1.3308901528930647E-2</v>
      </c>
      <c r="Y39" s="13">
        <v>-3.6999072050010476E-2</v>
      </c>
      <c r="Z39" s="13">
        <v>8.2870292931928932E-3</v>
      </c>
      <c r="AA39" s="13">
        <v>-1.5716040258265656E-2</v>
      </c>
      <c r="AB39" s="13">
        <v>-3.1961247631526281E-2</v>
      </c>
      <c r="AC39" s="13">
        <v>6.6486746832413873E-3</v>
      </c>
      <c r="AD39" s="14" t="s">
        <v>112</v>
      </c>
      <c r="AE39" s="14" t="s">
        <v>91</v>
      </c>
      <c r="AF39" s="13">
        <v>-4.3880373292367256E-3</v>
      </c>
      <c r="AG39" s="13">
        <v>-3.8083906872246269E-2</v>
      </c>
      <c r="AH39" s="13">
        <v>-2.1617389579493381E-2</v>
      </c>
      <c r="AI39" s="14" t="s">
        <v>115</v>
      </c>
      <c r="AJ39" s="13">
        <v>2.1842372207675664E-2</v>
      </c>
      <c r="AK39" s="13">
        <v>-2.6683921197815218E-2</v>
      </c>
      <c r="AL39" s="14" t="s">
        <v>126</v>
      </c>
      <c r="AM39" s="15">
        <v>1.8929142086806204E-2</v>
      </c>
    </row>
    <row r="40" spans="1:39" ht="24">
      <c r="A40" s="10" t="s">
        <v>75</v>
      </c>
      <c r="B40" s="11" t="s">
        <v>40</v>
      </c>
      <c r="C40" s="16" t="s">
        <v>128</v>
      </c>
      <c r="D40" s="14" t="s">
        <v>129</v>
      </c>
      <c r="E40" s="13">
        <v>-4.3373722506437713E-3</v>
      </c>
      <c r="F40" s="13">
        <v>-3.7010154201390691E-3</v>
      </c>
      <c r="G40" s="13">
        <v>3.4150931082365645E-2</v>
      </c>
      <c r="H40" s="13">
        <v>-4.167419052958591E-4</v>
      </c>
      <c r="I40" s="13">
        <v>-2.0658317688657342E-2</v>
      </c>
      <c r="J40" s="13">
        <v>5.5027472515442964E-3</v>
      </c>
      <c r="K40" s="13">
        <v>1.0367058213833434E-2</v>
      </c>
      <c r="L40" s="13">
        <v>-1.3757813487012403E-2</v>
      </c>
      <c r="M40" s="13">
        <v>-8.6390991907099122E-3</v>
      </c>
      <c r="N40" s="14" t="s">
        <v>90</v>
      </c>
      <c r="O40" s="13">
        <v>-1.1877326600205275E-2</v>
      </c>
      <c r="P40" s="13">
        <v>-9.277924048302074E-3</v>
      </c>
      <c r="Q40" s="13">
        <v>-3.3572750494876992E-2</v>
      </c>
      <c r="R40" s="13">
        <v>-1.4158786232669722E-2</v>
      </c>
      <c r="S40" s="13">
        <v>-1.9868807813427612E-2</v>
      </c>
      <c r="T40" s="13">
        <v>-3.2211293125488732E-2</v>
      </c>
      <c r="U40" s="13">
        <v>-3.3820726056838085E-2</v>
      </c>
      <c r="V40" s="14" t="s">
        <v>78</v>
      </c>
      <c r="W40" s="13">
        <v>-3.5431595664464181E-2</v>
      </c>
      <c r="X40" s="14" t="s">
        <v>117</v>
      </c>
      <c r="Y40" s="14" t="s">
        <v>104</v>
      </c>
      <c r="Z40" s="13">
        <v>2.5335102096359485E-2</v>
      </c>
      <c r="AA40" s="14" t="s">
        <v>113</v>
      </c>
      <c r="AB40" s="13">
        <v>2.1543592951159256E-2</v>
      </c>
      <c r="AC40" s="14" t="s">
        <v>92</v>
      </c>
      <c r="AD40" s="13">
        <v>-1.932874556495235E-2</v>
      </c>
      <c r="AE40" s="13">
        <v>3.2345742858443341E-2</v>
      </c>
      <c r="AF40" s="13">
        <v>3.4844293987344954E-2</v>
      </c>
      <c r="AG40" s="13">
        <v>2.8012897529237059E-2</v>
      </c>
      <c r="AH40" s="13">
        <v>1.8651892715881958E-2</v>
      </c>
      <c r="AI40" s="13">
        <v>-4.9982756833199366E-4</v>
      </c>
      <c r="AJ40" s="13">
        <v>4.0268537524440423E-3</v>
      </c>
      <c r="AK40" s="13">
        <v>-1.7561067849398124E-2</v>
      </c>
      <c r="AL40" s="13">
        <v>1.4157815036720664E-2</v>
      </c>
      <c r="AM40" s="15">
        <v>2.9806301946859178E-2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6.9847791264472939E-6</v>
      </c>
      <c r="E47" s="7">
        <f t="shared" ref="E47:AM47" si="0">$C5^2*E5^2</f>
        <v>3.4872978775383782E-7</v>
      </c>
      <c r="F47" s="7">
        <f t="shared" si="0"/>
        <v>1.4935471210823705E-6</v>
      </c>
      <c r="G47" s="7">
        <f t="shared" si="0"/>
        <v>4.5118507314504208E-6</v>
      </c>
      <c r="H47" s="7">
        <f t="shared" si="0"/>
        <v>2.0052379054599902E-6</v>
      </c>
      <c r="I47" s="7">
        <f t="shared" si="0"/>
        <v>3.088656565464056E-6</v>
      </c>
      <c r="J47" s="7">
        <f t="shared" si="0"/>
        <v>7.9140940802870427E-9</v>
      </c>
      <c r="K47" s="7">
        <f t="shared" si="0"/>
        <v>3.6877348213633457E-6</v>
      </c>
      <c r="L47" s="7">
        <f t="shared" si="0"/>
        <v>2.3474402347628653E-7</v>
      </c>
      <c r="M47" s="7">
        <f t="shared" si="0"/>
        <v>6.4616563480666062E-7</v>
      </c>
      <c r="N47" s="7">
        <f t="shared" si="0"/>
        <v>1.3922568824398116E-6</v>
      </c>
      <c r="O47" s="7">
        <f t="shared" si="0"/>
        <v>1.1296433201758199E-6</v>
      </c>
      <c r="P47" s="7">
        <f t="shared" si="0"/>
        <v>1.0940348315994092E-8</v>
      </c>
      <c r="Q47" s="7">
        <f t="shared" si="0"/>
        <v>3.3132319706845382E-6</v>
      </c>
      <c r="R47" s="7">
        <f t="shared" si="0"/>
        <v>4.9903511017650685E-8</v>
      </c>
      <c r="S47" s="7">
        <f t="shared" si="0"/>
        <v>6.1611804638740846E-7</v>
      </c>
      <c r="T47" s="7">
        <f t="shared" si="0"/>
        <v>5.6846661185386135E-7</v>
      </c>
      <c r="U47" s="7">
        <f t="shared" si="0"/>
        <v>2.7088641850549335E-11</v>
      </c>
      <c r="V47" s="7">
        <f t="shared" si="0"/>
        <v>2.657705135510172E-7</v>
      </c>
      <c r="W47" s="7">
        <f t="shared" si="0"/>
        <v>2.114550092031044E-6</v>
      </c>
      <c r="X47" s="7">
        <f t="shared" si="0"/>
        <v>5.3529473714544112E-6</v>
      </c>
      <c r="Y47" s="7">
        <f t="shared" si="0"/>
        <v>1.3597517331489567E-8</v>
      </c>
      <c r="Z47" s="7">
        <f t="shared" si="0"/>
        <v>7.3895905474674134E-7</v>
      </c>
      <c r="AA47" s="7">
        <f t="shared" si="0"/>
        <v>5.8759509411687211E-7</v>
      </c>
      <c r="AB47" s="7">
        <f t="shared" si="0"/>
        <v>2.5748705590008459E-6</v>
      </c>
      <c r="AC47" s="7">
        <f t="shared" si="0"/>
        <v>4.2942304491481403E-6</v>
      </c>
      <c r="AD47" s="7">
        <f t="shared" si="0"/>
        <v>5.6361556718902993E-7</v>
      </c>
      <c r="AE47" s="8">
        <f t="shared" si="0"/>
        <v>6.166332676E-3</v>
      </c>
      <c r="AF47" s="7">
        <f t="shared" si="0"/>
        <v>2.5654990576661894E-6</v>
      </c>
      <c r="AG47" s="7">
        <f t="shared" si="0"/>
        <v>3.5554633398110806E-7</v>
      </c>
      <c r="AH47" s="7">
        <f t="shared" si="0"/>
        <v>4.6354036114388403E-6</v>
      </c>
      <c r="AI47" s="7">
        <f t="shared" si="0"/>
        <v>3.6812076864330969E-7</v>
      </c>
      <c r="AJ47" s="7">
        <f t="shared" si="0"/>
        <v>9.3128426490035322E-6</v>
      </c>
      <c r="AK47" s="7">
        <f t="shared" si="0"/>
        <v>8.4329410801046155E-7</v>
      </c>
      <c r="AL47" s="8">
        <f t="shared" si="0"/>
        <v>1.3205955999999998E-5</v>
      </c>
      <c r="AM47" s="9">
        <f t="shared" si="0"/>
        <v>6.314860531934109E-7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1.402376662951442E-8</v>
      </c>
      <c r="E48" s="13">
        <f t="shared" si="1"/>
        <v>1.2151725222307918E-8</v>
      </c>
      <c r="F48" s="13">
        <f t="shared" si="1"/>
        <v>8.5654609626761591E-10</v>
      </c>
      <c r="G48" s="13">
        <f t="shared" si="1"/>
        <v>8.6787177264986206E-9</v>
      </c>
      <c r="H48" s="13">
        <f t="shared" si="1"/>
        <v>1.7480007474620306E-9</v>
      </c>
      <c r="I48" s="13">
        <f t="shared" si="1"/>
        <v>7.0058254094157164E-10</v>
      </c>
      <c r="J48" s="13">
        <f t="shared" si="1"/>
        <v>1.0222911905606897E-8</v>
      </c>
      <c r="K48" s="13">
        <f t="shared" si="1"/>
        <v>4.3923634009922276E-11</v>
      </c>
      <c r="L48" s="13">
        <f t="shared" si="1"/>
        <v>9.7497773582962123E-10</v>
      </c>
      <c r="M48" s="13">
        <f t="shared" si="1"/>
        <v>2.6147073057493899E-9</v>
      </c>
      <c r="N48" s="13">
        <f t="shared" si="1"/>
        <v>8.911362943383151E-12</v>
      </c>
      <c r="O48" s="13">
        <f t="shared" si="1"/>
        <v>1.0829095950318362E-8</v>
      </c>
      <c r="P48" s="13">
        <f t="shared" si="1"/>
        <v>2.3621568889673051E-10</v>
      </c>
      <c r="Q48" s="13">
        <f t="shared" si="1"/>
        <v>2.0748950725556548E-9</v>
      </c>
      <c r="R48" s="13">
        <f t="shared" si="1"/>
        <v>4.1877850023814498E-9</v>
      </c>
      <c r="S48" s="13">
        <f t="shared" si="1"/>
        <v>1.9584486355132375E-10</v>
      </c>
      <c r="T48" s="13">
        <f t="shared" si="1"/>
        <v>1.6940972279572042E-11</v>
      </c>
      <c r="U48" s="14">
        <f t="shared" si="1"/>
        <v>1.1459379552030974E-5</v>
      </c>
      <c r="V48" s="13">
        <f t="shared" si="1"/>
        <v>1.2274811532265482E-9</v>
      </c>
      <c r="W48" s="13">
        <f t="shared" si="1"/>
        <v>4.7188400999986917E-9</v>
      </c>
      <c r="X48" s="13">
        <f t="shared" si="1"/>
        <v>2.3774182701798247E-9</v>
      </c>
      <c r="Y48" s="13">
        <f t="shared" si="1"/>
        <v>4.8812953150157923E-10</v>
      </c>
      <c r="Z48" s="13">
        <f t="shared" si="1"/>
        <v>2.5054748346995334E-9</v>
      </c>
      <c r="AA48" s="13">
        <f t="shared" si="1"/>
        <v>2.1434613302288661E-11</v>
      </c>
      <c r="AB48" s="13">
        <f t="shared" si="1"/>
        <v>2.2352768711601029E-10</v>
      </c>
      <c r="AC48" s="13">
        <f t="shared" si="1"/>
        <v>6.9715575581195337E-9</v>
      </c>
      <c r="AD48" s="13">
        <f t="shared" si="1"/>
        <v>8.6062239177489712E-9</v>
      </c>
      <c r="AE48" s="13">
        <f t="shared" si="1"/>
        <v>3.2431632235697833E-14</v>
      </c>
      <c r="AF48" s="13">
        <f t="shared" si="1"/>
        <v>5.921898348184402E-11</v>
      </c>
      <c r="AG48" s="13">
        <f t="shared" si="1"/>
        <v>2.2374428902822385E-9</v>
      </c>
      <c r="AH48" s="13">
        <f t="shared" si="1"/>
        <v>8.7085285007112569E-9</v>
      </c>
      <c r="AI48" s="13">
        <f t="shared" si="1"/>
        <v>9.7646193592350393E-10</v>
      </c>
      <c r="AJ48" s="14">
        <f t="shared" si="1"/>
        <v>4.9299272267084759E-8</v>
      </c>
      <c r="AK48" s="13">
        <f t="shared" si="1"/>
        <v>9.6833495207130727E-9</v>
      </c>
      <c r="AL48" s="14">
        <f t="shared" si="1"/>
        <v>2.6884147527423261E-8</v>
      </c>
      <c r="AM48" s="15">
        <f t="shared" si="1"/>
        <v>1.647042740324572E-8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6.4847130094465285E-7</v>
      </c>
      <c r="E49" s="13">
        <f t="shared" si="2"/>
        <v>1.3843555150200284E-6</v>
      </c>
      <c r="F49" s="13">
        <f t="shared" si="2"/>
        <v>5.1068483278061431E-7</v>
      </c>
      <c r="G49" s="13">
        <f t="shared" si="2"/>
        <v>6.1694258386644302E-8</v>
      </c>
      <c r="H49" s="13">
        <f t="shared" si="2"/>
        <v>5.6877015264240514E-7</v>
      </c>
      <c r="I49" s="13">
        <f t="shared" si="2"/>
        <v>6.5947270335847226E-7</v>
      </c>
      <c r="J49" s="13">
        <f t="shared" si="2"/>
        <v>9.9725589992532375E-7</v>
      </c>
      <c r="K49" s="14">
        <f t="shared" si="2"/>
        <v>4.8400000000000002E-6</v>
      </c>
      <c r="L49" s="13">
        <f t="shared" si="2"/>
        <v>3.346578523853558E-6</v>
      </c>
      <c r="M49" s="13">
        <f t="shared" si="2"/>
        <v>6.8184534496836113E-7</v>
      </c>
      <c r="N49" s="13">
        <f t="shared" si="2"/>
        <v>1.0282097895401803E-7</v>
      </c>
      <c r="O49" s="13">
        <f t="shared" si="2"/>
        <v>5.1091644035986203E-7</v>
      </c>
      <c r="P49" s="13">
        <f t="shared" si="2"/>
        <v>2.1082663806084923E-7</v>
      </c>
      <c r="Q49" s="13">
        <f t="shared" si="2"/>
        <v>1.8897293906465655E-9</v>
      </c>
      <c r="R49" s="14">
        <f t="shared" si="2"/>
        <v>2.9888088999999998E-3</v>
      </c>
      <c r="S49" s="13">
        <f t="shared" si="2"/>
        <v>9.0725054324790754E-9</v>
      </c>
      <c r="T49" s="13">
        <f t="shared" si="2"/>
        <v>3.3771252462030194E-8</v>
      </c>
      <c r="U49" s="13">
        <f t="shared" si="2"/>
        <v>1.1050157895985228E-6</v>
      </c>
      <c r="V49" s="13">
        <f t="shared" si="2"/>
        <v>4.0431058563886312E-7</v>
      </c>
      <c r="W49" s="13">
        <f t="shared" si="2"/>
        <v>2.4095996336362467E-6</v>
      </c>
      <c r="X49" s="13">
        <f t="shared" si="2"/>
        <v>1.9186250265014318E-7</v>
      </c>
      <c r="Y49" s="13">
        <f t="shared" si="2"/>
        <v>1.7306330571710727E-7</v>
      </c>
      <c r="Z49" s="13">
        <f t="shared" si="2"/>
        <v>3.0033385857965496E-6</v>
      </c>
      <c r="AA49" s="13">
        <f t="shared" si="2"/>
        <v>2.5167415166753053E-6</v>
      </c>
      <c r="AB49" s="13">
        <f t="shared" si="2"/>
        <v>2.5859738075686474E-6</v>
      </c>
      <c r="AC49" s="13">
        <f t="shared" si="2"/>
        <v>4.2431187593244093E-9</v>
      </c>
      <c r="AD49" s="13">
        <f t="shared" si="2"/>
        <v>7.7521297257258098E-7</v>
      </c>
      <c r="AE49" s="13">
        <f t="shared" si="2"/>
        <v>2.4066894995193994E-8</v>
      </c>
      <c r="AF49" s="13">
        <f t="shared" si="2"/>
        <v>1.3505706955333219E-7</v>
      </c>
      <c r="AG49" s="13">
        <f t="shared" si="2"/>
        <v>2.6605900169688454E-6</v>
      </c>
      <c r="AH49" s="13">
        <f t="shared" si="2"/>
        <v>1.3817395137433173E-6</v>
      </c>
      <c r="AI49" s="13">
        <f t="shared" si="2"/>
        <v>4.9993698939755301E-7</v>
      </c>
      <c r="AJ49" s="13">
        <f t="shared" si="2"/>
        <v>2.6175445506781494E-6</v>
      </c>
      <c r="AK49" s="13">
        <f t="shared" si="2"/>
        <v>1.4153532776544575E-6</v>
      </c>
      <c r="AL49" s="13">
        <f t="shared" si="2"/>
        <v>2.0204972040544088E-8</v>
      </c>
      <c r="AM49" s="15">
        <f t="shared" si="2"/>
        <v>2.3614094084791252E-6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2.44610041923552E-9</v>
      </c>
      <c r="E50" s="13">
        <f t="shared" si="3"/>
        <v>3.6744137514623188E-10</v>
      </c>
      <c r="F50" s="13">
        <f t="shared" si="3"/>
        <v>2.1558044851021089E-10</v>
      </c>
      <c r="G50" s="13">
        <f t="shared" si="3"/>
        <v>2.1192221965701522E-8</v>
      </c>
      <c r="H50" s="13">
        <f t="shared" si="3"/>
        <v>8.5453626475426734E-9</v>
      </c>
      <c r="I50" s="13">
        <f t="shared" si="3"/>
        <v>2.3504909785559381E-8</v>
      </c>
      <c r="J50" s="13">
        <f t="shared" si="3"/>
        <v>1.270264366597405E-8</v>
      </c>
      <c r="K50" s="13">
        <f t="shared" si="3"/>
        <v>5.5399719402318842E-9</v>
      </c>
      <c r="L50" s="13">
        <f t="shared" si="3"/>
        <v>8.4459586056117207E-9</v>
      </c>
      <c r="M50" s="13">
        <f t="shared" si="3"/>
        <v>9.8747324927196524E-9</v>
      </c>
      <c r="N50" s="13">
        <f t="shared" si="3"/>
        <v>9.768749560477262E-10</v>
      </c>
      <c r="O50" s="13">
        <f t="shared" si="3"/>
        <v>1.4448995253626165E-8</v>
      </c>
      <c r="P50" s="14">
        <f t="shared" si="3"/>
        <v>2.6453296830356263E-5</v>
      </c>
      <c r="Q50" s="13">
        <f t="shared" si="3"/>
        <v>1.2076273789240909E-8</v>
      </c>
      <c r="R50" s="13">
        <f t="shared" si="3"/>
        <v>1.8518425557054269E-9</v>
      </c>
      <c r="S50" s="13">
        <f t="shared" si="3"/>
        <v>1.7383539150868094E-9</v>
      </c>
      <c r="T50" s="13">
        <f t="shared" si="3"/>
        <v>7.0457961250274936E-9</v>
      </c>
      <c r="U50" s="13">
        <f t="shared" si="3"/>
        <v>5.472350647076905E-10</v>
      </c>
      <c r="V50" s="13">
        <f t="shared" si="3"/>
        <v>1.2645986071464603E-9</v>
      </c>
      <c r="W50" s="13">
        <f t="shared" si="3"/>
        <v>1.1973332715007444E-9</v>
      </c>
      <c r="X50" s="13">
        <f t="shared" si="3"/>
        <v>1.2559213282460443E-8</v>
      </c>
      <c r="Y50" s="13">
        <f t="shared" si="3"/>
        <v>3.6733065566132211E-8</v>
      </c>
      <c r="Z50" s="13">
        <f t="shared" si="3"/>
        <v>2.3540830384909709E-8</v>
      </c>
      <c r="AA50" s="13">
        <f t="shared" si="3"/>
        <v>1.0639034480380245E-8</v>
      </c>
      <c r="AB50" s="13">
        <f t="shared" si="3"/>
        <v>1.5270884659512205E-8</v>
      </c>
      <c r="AC50" s="13">
        <f t="shared" si="3"/>
        <v>1.5433932567028259E-8</v>
      </c>
      <c r="AD50" s="13">
        <f t="shared" si="3"/>
        <v>2.3881330773791324E-11</v>
      </c>
      <c r="AE50" s="13">
        <f t="shared" si="3"/>
        <v>4.592561676906718E-11</v>
      </c>
      <c r="AF50" s="13">
        <f t="shared" si="3"/>
        <v>7.3840969933961428E-9</v>
      </c>
      <c r="AG50" s="13">
        <f t="shared" si="3"/>
        <v>2.8608901744512354E-8</v>
      </c>
      <c r="AH50" s="13">
        <f t="shared" si="3"/>
        <v>1.4048940256118361E-8</v>
      </c>
      <c r="AI50" s="13">
        <f t="shared" si="3"/>
        <v>2.5229597120688478E-10</v>
      </c>
      <c r="AJ50" s="13">
        <f t="shared" si="3"/>
        <v>1.0291595302123203E-8</v>
      </c>
      <c r="AK50" s="13">
        <f t="shared" si="3"/>
        <v>6.3367438433214356E-11</v>
      </c>
      <c r="AL50" s="14">
        <f t="shared" si="3"/>
        <v>5.9262098230673108E-8</v>
      </c>
      <c r="AM50" s="15">
        <f t="shared" si="3"/>
        <v>3.0233001049305682E-8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4.1247120500516822E-8</v>
      </c>
      <c r="E51" s="13">
        <f t="shared" si="4"/>
        <v>1.4195877356265982E-7</v>
      </c>
      <c r="F51" s="13">
        <f t="shared" si="4"/>
        <v>1.4595440362582105E-7</v>
      </c>
      <c r="G51" s="13">
        <f t="shared" si="4"/>
        <v>1.3921604903411797E-7</v>
      </c>
      <c r="H51" s="13">
        <f t="shared" si="4"/>
        <v>2.9928344374366646E-7</v>
      </c>
      <c r="I51" s="13">
        <f t="shared" si="4"/>
        <v>5.0978373921101382E-10</v>
      </c>
      <c r="J51" s="13">
        <f t="shared" si="4"/>
        <v>3.8725964920167017E-8</v>
      </c>
      <c r="K51" s="13">
        <f t="shared" si="4"/>
        <v>2.5652612324335887E-7</v>
      </c>
      <c r="L51" s="13">
        <f t="shared" si="4"/>
        <v>8.2127523488923798E-8</v>
      </c>
      <c r="M51" s="13">
        <f t="shared" si="4"/>
        <v>1.4431618375129832E-9</v>
      </c>
      <c r="N51" s="13">
        <f t="shared" si="4"/>
        <v>4.8917735752635685E-8</v>
      </c>
      <c r="O51" s="14">
        <f t="shared" si="4"/>
        <v>2.7078989295597979E-4</v>
      </c>
      <c r="P51" s="13">
        <f t="shared" si="4"/>
        <v>1.4822341460566179E-7</v>
      </c>
      <c r="Q51" s="13">
        <f t="shared" si="4"/>
        <v>2.3910321151748864E-8</v>
      </c>
      <c r="R51" s="13">
        <f t="shared" si="4"/>
        <v>4.6122162857243069E-8</v>
      </c>
      <c r="S51" s="13">
        <f t="shared" si="4"/>
        <v>1.6967628357732226E-8</v>
      </c>
      <c r="T51" s="13">
        <f t="shared" si="4"/>
        <v>3.5228692805247791E-8</v>
      </c>
      <c r="U51" s="13">
        <f t="shared" si="4"/>
        <v>2.580162044672882E-7</v>
      </c>
      <c r="V51" s="13">
        <f t="shared" si="4"/>
        <v>1.2358300561507723E-7</v>
      </c>
      <c r="W51" s="13">
        <f t="shared" si="4"/>
        <v>1.2356554407200809E-8</v>
      </c>
      <c r="X51" s="13">
        <f t="shared" si="4"/>
        <v>2.4176491522780877E-7</v>
      </c>
      <c r="Y51" s="14">
        <f t="shared" si="4"/>
        <v>6.0663808141355993E-7</v>
      </c>
      <c r="Z51" s="13">
        <f t="shared" si="4"/>
        <v>8.9259937527480467E-8</v>
      </c>
      <c r="AA51" s="14">
        <f t="shared" si="4"/>
        <v>6.0663808141355993E-7</v>
      </c>
      <c r="AB51" s="13">
        <f t="shared" si="4"/>
        <v>1.3553516499238903E-7</v>
      </c>
      <c r="AC51" s="13">
        <f t="shared" si="4"/>
        <v>1.0035927715603778E-9</v>
      </c>
      <c r="AD51" s="13">
        <f t="shared" si="4"/>
        <v>1.2640185113001045E-8</v>
      </c>
      <c r="AE51" s="13">
        <f t="shared" si="4"/>
        <v>4.9406577343379416E-8</v>
      </c>
      <c r="AF51" s="13">
        <f t="shared" si="4"/>
        <v>5.3228742664281084E-9</v>
      </c>
      <c r="AG51" s="13">
        <f t="shared" si="4"/>
        <v>4.4339915580798675E-8</v>
      </c>
      <c r="AH51" s="13">
        <f t="shared" si="4"/>
        <v>1.4213009200360887E-7</v>
      </c>
      <c r="AI51" s="13">
        <f t="shared" si="4"/>
        <v>1.108039904390671E-10</v>
      </c>
      <c r="AJ51" s="13">
        <f t="shared" si="4"/>
        <v>1.7732841869902876E-9</v>
      </c>
      <c r="AK51" s="13">
        <f t="shared" si="4"/>
        <v>4.6922452305864352E-8</v>
      </c>
      <c r="AL51" s="13">
        <f t="shared" si="4"/>
        <v>1.4797718373621418E-8</v>
      </c>
      <c r="AM51" s="15">
        <f t="shared" si="4"/>
        <v>2.7519282181884788E-8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2.9473381199213276E-7</v>
      </c>
      <c r="E52" s="13">
        <f t="shared" si="5"/>
        <v>5.7866205386043974E-8</v>
      </c>
      <c r="F52" s="13">
        <f t="shared" si="5"/>
        <v>1.4767902261519628E-7</v>
      </c>
      <c r="G52" s="14">
        <f t="shared" si="5"/>
        <v>5.5105045766553334E-7</v>
      </c>
      <c r="H52" s="13">
        <f t="shared" si="5"/>
        <v>1.6881771268084752E-8</v>
      </c>
      <c r="I52" s="13">
        <f t="shared" si="5"/>
        <v>1.5933216633988391E-7</v>
      </c>
      <c r="J52" s="13">
        <f t="shared" si="5"/>
        <v>2.6201755923979116E-7</v>
      </c>
      <c r="K52" s="13">
        <f t="shared" si="5"/>
        <v>2.272664409830198E-8</v>
      </c>
      <c r="L52" s="13">
        <f t="shared" si="5"/>
        <v>2.6802678398579677E-7</v>
      </c>
      <c r="M52" s="14">
        <f t="shared" si="5"/>
        <v>3.8580417298449043E-7</v>
      </c>
      <c r="N52" s="13">
        <f t="shared" si="5"/>
        <v>9.2914322154479365E-8</v>
      </c>
      <c r="O52" s="13">
        <f t="shared" si="5"/>
        <v>4.4349128150871011E-9</v>
      </c>
      <c r="P52" s="13">
        <f t="shared" si="5"/>
        <v>6.2983995128499092E-8</v>
      </c>
      <c r="Q52" s="13">
        <f t="shared" si="5"/>
        <v>7.2018263353986204E-8</v>
      </c>
      <c r="R52" s="13">
        <f t="shared" si="5"/>
        <v>1.0115778290382928E-8</v>
      </c>
      <c r="S52" s="13">
        <f t="shared" si="5"/>
        <v>7.9650922367149844E-8</v>
      </c>
      <c r="T52" s="13">
        <f t="shared" si="5"/>
        <v>5.2385295066503945E-8</v>
      </c>
      <c r="U52" s="13">
        <f t="shared" si="5"/>
        <v>1.1687474191483142E-9</v>
      </c>
      <c r="V52" s="13">
        <f t="shared" si="5"/>
        <v>1.7356714286723762E-7</v>
      </c>
      <c r="W52" s="13">
        <f t="shared" si="5"/>
        <v>1.8608121344969761E-8</v>
      </c>
      <c r="X52" s="13">
        <f t="shared" si="5"/>
        <v>2.6275151096478738E-7</v>
      </c>
      <c r="Y52" s="13">
        <f t="shared" si="5"/>
        <v>5.8168203995667943E-8</v>
      </c>
      <c r="Z52" s="13">
        <f t="shared" si="5"/>
        <v>1.0905858120974517E-8</v>
      </c>
      <c r="AA52" s="13">
        <f t="shared" si="5"/>
        <v>2.5248587435704574E-8</v>
      </c>
      <c r="AB52" s="13">
        <f t="shared" si="5"/>
        <v>1.9219765561171428E-7</v>
      </c>
      <c r="AC52" s="13">
        <f t="shared" si="5"/>
        <v>3.1694318525867919E-8</v>
      </c>
      <c r="AD52" s="13">
        <f t="shared" si="5"/>
        <v>6.5540558366713679E-8</v>
      </c>
      <c r="AE52" s="13">
        <f t="shared" si="5"/>
        <v>9.3268245556293269E-8</v>
      </c>
      <c r="AF52" s="14">
        <f t="shared" si="5"/>
        <v>2.2585127762273023E-4</v>
      </c>
      <c r="AG52" s="13">
        <f t="shared" si="5"/>
        <v>7.3125588241935385E-11</v>
      </c>
      <c r="AH52" s="13">
        <f t="shared" si="5"/>
        <v>7.0104629699177853E-9</v>
      </c>
      <c r="AI52" s="13">
        <f t="shared" si="5"/>
        <v>4.5057107939887097E-8</v>
      </c>
      <c r="AJ52" s="13">
        <f t="shared" si="5"/>
        <v>1.7143446722341776E-8</v>
      </c>
      <c r="AK52" s="13">
        <f t="shared" si="5"/>
        <v>2.6295989000492966E-8</v>
      </c>
      <c r="AL52" s="13">
        <f t="shared" si="5"/>
        <v>4.6863343325754408E-9</v>
      </c>
      <c r="AM52" s="15">
        <f t="shared" si="5"/>
        <v>1.1064674558900326E-7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3.3629881804116316E-11</v>
      </c>
      <c r="E53" s="13">
        <f t="shared" si="6"/>
        <v>1.2437966184680964E-7</v>
      </c>
      <c r="F53" s="13">
        <f t="shared" si="6"/>
        <v>1.7419781494120021E-8</v>
      </c>
      <c r="G53" s="13">
        <f t="shared" si="6"/>
        <v>3.3020281877553279E-8</v>
      </c>
      <c r="H53" s="13">
        <f t="shared" si="6"/>
        <v>7.7648443726780461E-8</v>
      </c>
      <c r="I53" s="13">
        <f t="shared" si="6"/>
        <v>1.8346209872541383E-7</v>
      </c>
      <c r="J53" s="13">
        <f t="shared" si="6"/>
        <v>3.6935354877170631E-8</v>
      </c>
      <c r="K53" s="13">
        <f t="shared" si="6"/>
        <v>1.6524892087234758E-8</v>
      </c>
      <c r="L53" s="13">
        <f t="shared" si="6"/>
        <v>7.1885883887170405E-11</v>
      </c>
      <c r="M53" s="13">
        <f t="shared" si="6"/>
        <v>1.1479517314746725E-8</v>
      </c>
      <c r="N53" s="13">
        <f t="shared" si="6"/>
        <v>3.6583226248943675E-8</v>
      </c>
      <c r="O53" s="13">
        <f t="shared" si="6"/>
        <v>4.7608304991533705E-11</v>
      </c>
      <c r="P53" s="13">
        <f t="shared" si="6"/>
        <v>1.1214867641715647E-9</v>
      </c>
      <c r="Q53" s="13">
        <f t="shared" si="6"/>
        <v>1.7677835984114342E-7</v>
      </c>
      <c r="R53" s="13">
        <f t="shared" si="6"/>
        <v>1.9505062889364863E-8</v>
      </c>
      <c r="S53" s="13">
        <f t="shared" si="6"/>
        <v>4.115650721895507E-9</v>
      </c>
      <c r="T53" s="13">
        <f t="shared" si="6"/>
        <v>2.0108669176859147E-9</v>
      </c>
      <c r="U53" s="13">
        <f t="shared" si="6"/>
        <v>1.0069883727275906E-8</v>
      </c>
      <c r="V53" s="13">
        <f t="shared" si="6"/>
        <v>1.0267825246469237E-10</v>
      </c>
      <c r="W53" s="13">
        <f t="shared" si="6"/>
        <v>2.8251839572480977E-8</v>
      </c>
      <c r="X53" s="13">
        <f t="shared" si="6"/>
        <v>1.8287949859077561E-11</v>
      </c>
      <c r="Y53" s="13">
        <f t="shared" si="6"/>
        <v>3.7600748365519889E-8</v>
      </c>
      <c r="Z53" s="13">
        <f t="shared" si="6"/>
        <v>2.8334276003021313E-9</v>
      </c>
      <c r="AA53" s="13">
        <f t="shared" si="6"/>
        <v>9.4917722788215258E-8</v>
      </c>
      <c r="AB53" s="13">
        <f t="shared" si="6"/>
        <v>7.685172899452494E-8</v>
      </c>
      <c r="AC53" s="13">
        <f t="shared" si="6"/>
        <v>1.400520397102452E-7</v>
      </c>
      <c r="AD53" s="13">
        <f t="shared" si="6"/>
        <v>3.7292225443735835E-8</v>
      </c>
      <c r="AE53" s="13">
        <f t="shared" si="6"/>
        <v>6.9462955213854433E-9</v>
      </c>
      <c r="AF53" s="13">
        <f t="shared" si="6"/>
        <v>2.342615989753984E-8</v>
      </c>
      <c r="AG53" s="13">
        <f t="shared" si="6"/>
        <v>6.0751922301673665E-8</v>
      </c>
      <c r="AH53" s="13">
        <f t="shared" si="6"/>
        <v>2.3124038024816464E-9</v>
      </c>
      <c r="AI53" s="14">
        <f t="shared" si="6"/>
        <v>1.1746611723888375E-4</v>
      </c>
      <c r="AJ53" s="13">
        <f t="shared" si="6"/>
        <v>1.8781680655604042E-7</v>
      </c>
      <c r="AK53" s="13">
        <f t="shared" si="6"/>
        <v>4.0098279362286072E-9</v>
      </c>
      <c r="AL53" s="14">
        <f t="shared" si="6"/>
        <v>3.2277207683030948E-7</v>
      </c>
      <c r="AM53" s="15">
        <f t="shared" si="6"/>
        <v>1.1819943703008007E-7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6.2063822876287991E-8</v>
      </c>
      <c r="E54" s="13">
        <f t="shared" si="7"/>
        <v>1.0375835231299024E-8</v>
      </c>
      <c r="F54" s="13">
        <f t="shared" si="7"/>
        <v>3.7408391616516427E-8</v>
      </c>
      <c r="G54" s="13">
        <f t="shared" si="7"/>
        <v>2.2860925269983005E-8</v>
      </c>
      <c r="H54" s="14">
        <f t="shared" si="7"/>
        <v>1.2567840878010911E-7</v>
      </c>
      <c r="I54" s="13">
        <f t="shared" si="7"/>
        <v>1.5253053527067396E-10</v>
      </c>
      <c r="J54" s="13">
        <f t="shared" si="7"/>
        <v>7.7345339333911579E-8</v>
      </c>
      <c r="K54" s="14">
        <f t="shared" si="7"/>
        <v>1.1520994919860612E-7</v>
      </c>
      <c r="L54" s="13">
        <f t="shared" si="7"/>
        <v>1.5221544498766845E-9</v>
      </c>
      <c r="M54" s="13">
        <f t="shared" si="7"/>
        <v>1.1656598449602735E-9</v>
      </c>
      <c r="N54" s="13">
        <f t="shared" si="7"/>
        <v>1.2164925767261634E-8</v>
      </c>
      <c r="O54" s="13">
        <f t="shared" si="7"/>
        <v>7.2128676211644282E-9</v>
      </c>
      <c r="P54" s="13">
        <f t="shared" si="7"/>
        <v>1.4810099745415781E-8</v>
      </c>
      <c r="Q54" s="13">
        <f t="shared" si="7"/>
        <v>1.7070190361262213E-8</v>
      </c>
      <c r="R54" s="13">
        <f t="shared" si="7"/>
        <v>6.3479589790479168E-10</v>
      </c>
      <c r="S54" s="13">
        <f t="shared" si="7"/>
        <v>5.407463222429672E-10</v>
      </c>
      <c r="T54" s="14">
        <f t="shared" si="7"/>
        <v>5.5874322034032742E-5</v>
      </c>
      <c r="U54" s="13">
        <f t="shared" si="7"/>
        <v>8.2766677508294295E-11</v>
      </c>
      <c r="V54" s="13">
        <f t="shared" si="7"/>
        <v>2.042732102581841E-10</v>
      </c>
      <c r="W54" s="13">
        <f t="shared" si="7"/>
        <v>7.9662098786900944E-9</v>
      </c>
      <c r="X54" s="13">
        <f t="shared" si="7"/>
        <v>5.0645651745844737E-8</v>
      </c>
      <c r="Y54" s="13">
        <f t="shared" si="7"/>
        <v>7.8475417703302319E-8</v>
      </c>
      <c r="Z54" s="13">
        <f t="shared" si="7"/>
        <v>9.3617357756457761E-9</v>
      </c>
      <c r="AA54" s="13">
        <f t="shared" si="7"/>
        <v>1.8712244168744818E-9</v>
      </c>
      <c r="AB54" s="14">
        <f t="shared" si="7"/>
        <v>1.0519664003369022E-7</v>
      </c>
      <c r="AC54" s="13">
        <f t="shared" si="7"/>
        <v>3.2467965070549594E-10</v>
      </c>
      <c r="AD54" s="13">
        <f t="shared" si="7"/>
        <v>5.7812324985437356E-8</v>
      </c>
      <c r="AE54" s="13">
        <f t="shared" si="7"/>
        <v>5.1159548827576193E-9</v>
      </c>
      <c r="AF54" s="13">
        <f t="shared" si="7"/>
        <v>1.2899981238882494E-8</v>
      </c>
      <c r="AG54" s="13">
        <f t="shared" si="7"/>
        <v>4.8193356609235866E-10</v>
      </c>
      <c r="AH54" s="13">
        <f t="shared" si="7"/>
        <v>3.7250389406765783E-8</v>
      </c>
      <c r="AI54" s="13">
        <f t="shared" si="7"/>
        <v>9.5171691718874028E-10</v>
      </c>
      <c r="AJ54" s="13">
        <f t="shared" si="7"/>
        <v>4.6753799700651749E-9</v>
      </c>
      <c r="AK54" s="14">
        <f t="shared" si="7"/>
        <v>1.0036066685745246E-7</v>
      </c>
      <c r="AL54" s="13">
        <f t="shared" si="7"/>
        <v>1.5666404511744417E-8</v>
      </c>
      <c r="AM54" s="15">
        <f t="shared" si="7"/>
        <v>3.8795178040954168E-10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2.5117997765514145E-8</v>
      </c>
      <c r="E55" s="13">
        <f t="shared" si="8"/>
        <v>8.5514694568158372E-10</v>
      </c>
      <c r="F55" s="13">
        <f t="shared" si="8"/>
        <v>9.2706740170174101E-8</v>
      </c>
      <c r="G55" s="13">
        <f t="shared" si="8"/>
        <v>5.36483627761871E-8</v>
      </c>
      <c r="H55" s="13">
        <f t="shared" si="8"/>
        <v>1.4410210711409356E-7</v>
      </c>
      <c r="I55" s="13">
        <f t="shared" si="8"/>
        <v>4.0390036078427381E-8</v>
      </c>
      <c r="J55" s="13">
        <f t="shared" si="8"/>
        <v>3.8298633438216036E-7</v>
      </c>
      <c r="K55" s="14">
        <f t="shared" si="8"/>
        <v>7.6874881450304809E-7</v>
      </c>
      <c r="L55" s="13">
        <f t="shared" si="8"/>
        <v>2.7547110757324761E-7</v>
      </c>
      <c r="M55" s="14">
        <f t="shared" si="8"/>
        <v>3.1507623215124009E-4</v>
      </c>
      <c r="N55" s="13">
        <f t="shared" si="8"/>
        <v>9.1249830983135861E-8</v>
      </c>
      <c r="O55" s="13">
        <f t="shared" si="8"/>
        <v>1.6636716681235132E-9</v>
      </c>
      <c r="P55" s="13">
        <f t="shared" si="8"/>
        <v>1.1695792823793734E-7</v>
      </c>
      <c r="Q55" s="13">
        <f t="shared" si="8"/>
        <v>9.7861934954763382E-10</v>
      </c>
      <c r="R55" s="13">
        <f t="shared" si="8"/>
        <v>7.1009041727516083E-8</v>
      </c>
      <c r="S55" s="13">
        <f t="shared" si="8"/>
        <v>3.6593318157751897E-8</v>
      </c>
      <c r="T55" s="13">
        <f t="shared" si="8"/>
        <v>6.5479854054392142E-9</v>
      </c>
      <c r="U55" s="13">
        <f t="shared" si="8"/>
        <v>7.1943777340319307E-8</v>
      </c>
      <c r="V55" s="13">
        <f t="shared" si="8"/>
        <v>1.7373157475558267E-8</v>
      </c>
      <c r="W55" s="13">
        <f t="shared" si="8"/>
        <v>1.3908110489435183E-8</v>
      </c>
      <c r="X55" s="13">
        <f t="shared" si="8"/>
        <v>1.1354703225829006E-7</v>
      </c>
      <c r="Y55" s="13">
        <f t="shared" si="8"/>
        <v>4.6202459360361287E-7</v>
      </c>
      <c r="Z55" s="13">
        <f t="shared" si="8"/>
        <v>1.014966499481172E-8</v>
      </c>
      <c r="AA55" s="14">
        <f t="shared" si="8"/>
        <v>8.0044649573411931E-7</v>
      </c>
      <c r="AB55" s="13">
        <f t="shared" si="8"/>
        <v>2.6371223713928704E-7</v>
      </c>
      <c r="AC55" s="13">
        <f t="shared" si="8"/>
        <v>9.1704598167509779E-9</v>
      </c>
      <c r="AD55" s="13">
        <f t="shared" si="8"/>
        <v>3.6766673610060525E-7</v>
      </c>
      <c r="AE55" s="13">
        <f t="shared" si="8"/>
        <v>3.2590155569487828E-8</v>
      </c>
      <c r="AF55" s="14">
        <f t="shared" si="8"/>
        <v>5.3822022373162172E-7</v>
      </c>
      <c r="AG55" s="13">
        <f t="shared" si="8"/>
        <v>9.9352051784678976E-8</v>
      </c>
      <c r="AH55" s="13">
        <f t="shared" si="8"/>
        <v>3.8568002063226358E-7</v>
      </c>
      <c r="AI55" s="13">
        <f t="shared" si="8"/>
        <v>3.0650534882455029E-8</v>
      </c>
      <c r="AJ55" s="13">
        <f t="shared" si="8"/>
        <v>1.4720556326230385E-9</v>
      </c>
      <c r="AK55" s="13">
        <f t="shared" si="8"/>
        <v>4.9245505481751035E-8</v>
      </c>
      <c r="AL55" s="13">
        <f t="shared" si="8"/>
        <v>4.7488314605943576E-8</v>
      </c>
      <c r="AM55" s="15">
        <f t="shared" si="8"/>
        <v>1.2415321900264779E-7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5.3697118344938589E-7</v>
      </c>
      <c r="E56" s="13">
        <f t="shared" si="9"/>
        <v>1.2815728767581928E-6</v>
      </c>
      <c r="F56" s="13">
        <f t="shared" si="9"/>
        <v>1.7728579507465625E-6</v>
      </c>
      <c r="G56" s="13">
        <f t="shared" si="9"/>
        <v>3.2202513453550258E-8</v>
      </c>
      <c r="H56" s="13">
        <f t="shared" si="9"/>
        <v>5.8963231193610803E-7</v>
      </c>
      <c r="I56" s="13">
        <f t="shared" si="9"/>
        <v>8.8762599374089815E-10</v>
      </c>
      <c r="J56" s="13">
        <f t="shared" si="9"/>
        <v>9.860010564566274E-7</v>
      </c>
      <c r="K56" s="14">
        <f t="shared" si="9"/>
        <v>2.0531060851094509E-6</v>
      </c>
      <c r="L56" s="13">
        <f t="shared" si="9"/>
        <v>8.6487858264227342E-7</v>
      </c>
      <c r="M56" s="13">
        <f t="shared" si="9"/>
        <v>1.4774901120914199E-7</v>
      </c>
      <c r="N56" s="13">
        <f t="shared" si="9"/>
        <v>1.7036598469245049E-7</v>
      </c>
      <c r="O56" s="13">
        <f t="shared" si="9"/>
        <v>7.9095466440192624E-8</v>
      </c>
      <c r="P56" s="13">
        <f t="shared" si="9"/>
        <v>8.305951994393384E-8</v>
      </c>
      <c r="Q56" s="13">
        <f t="shared" si="9"/>
        <v>3.1201311600243466E-7</v>
      </c>
      <c r="R56" s="13">
        <f t="shared" si="9"/>
        <v>3.7772229577028072E-9</v>
      </c>
      <c r="S56" s="14">
        <f t="shared" si="9"/>
        <v>1.2652895013225555E-3</v>
      </c>
      <c r="T56" s="13">
        <f t="shared" si="9"/>
        <v>1.2255510528353333E-8</v>
      </c>
      <c r="U56" s="13">
        <f t="shared" si="9"/>
        <v>2.1751613596093677E-8</v>
      </c>
      <c r="V56" s="13">
        <f t="shared" si="9"/>
        <v>4.123707401743842E-7</v>
      </c>
      <c r="W56" s="13">
        <f t="shared" si="9"/>
        <v>3.3389136241347417E-9</v>
      </c>
      <c r="X56" s="13">
        <f t="shared" si="9"/>
        <v>1.5787789714966755E-7</v>
      </c>
      <c r="Y56" s="13">
        <f t="shared" si="9"/>
        <v>1.0781837180434862E-6</v>
      </c>
      <c r="Z56" s="13">
        <f t="shared" si="9"/>
        <v>1.4173070275407496E-6</v>
      </c>
      <c r="AA56" s="13">
        <f t="shared" si="9"/>
        <v>1.7561785736704633E-6</v>
      </c>
      <c r="AB56" s="13">
        <f t="shared" si="9"/>
        <v>5.325028714336432E-7</v>
      </c>
      <c r="AC56" s="13">
        <f t="shared" si="9"/>
        <v>1.9964303799858777E-8</v>
      </c>
      <c r="AD56" s="13">
        <f t="shared" si="9"/>
        <v>8.1217129013914296E-9</v>
      </c>
      <c r="AE56" s="13">
        <f t="shared" si="9"/>
        <v>1.2547749276666325E-7</v>
      </c>
      <c r="AF56" s="13">
        <f t="shared" si="9"/>
        <v>4.4652453189218311E-7</v>
      </c>
      <c r="AG56" s="13">
        <f t="shared" si="9"/>
        <v>1.4406425250998002E-6</v>
      </c>
      <c r="AH56" s="13">
        <f t="shared" si="9"/>
        <v>1.7753272238910627E-6</v>
      </c>
      <c r="AI56" s="13">
        <f t="shared" si="9"/>
        <v>4.4308323466307959E-8</v>
      </c>
      <c r="AJ56" s="13">
        <f t="shared" si="9"/>
        <v>3.3219543338147814E-9</v>
      </c>
      <c r="AK56" s="13">
        <f t="shared" si="9"/>
        <v>9.8861718035586311E-7</v>
      </c>
      <c r="AL56" s="13">
        <f t="shared" si="9"/>
        <v>8.9538637475809507E-8</v>
      </c>
      <c r="AM56" s="15">
        <f t="shared" si="9"/>
        <v>4.0486426679502898E-9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1.5111881924201312E-11</v>
      </c>
      <c r="E57" s="13">
        <f t="shared" si="10"/>
        <v>2.2118983270389783E-13</v>
      </c>
      <c r="F57" s="13">
        <f t="shared" si="10"/>
        <v>1.1932156622243045E-11</v>
      </c>
      <c r="G57" s="13">
        <f t="shared" si="10"/>
        <v>5.0441934208914345E-11</v>
      </c>
      <c r="H57" s="13">
        <f t="shared" si="10"/>
        <v>3.7163880505305752E-13</v>
      </c>
      <c r="I57" s="14">
        <f t="shared" si="10"/>
        <v>3.277440511935927E-8</v>
      </c>
      <c r="J57" s="13">
        <f t="shared" si="10"/>
        <v>8.6150836674604311E-12</v>
      </c>
      <c r="K57" s="13">
        <f t="shared" si="10"/>
        <v>2.772930798639737E-13</v>
      </c>
      <c r="L57" s="13">
        <f t="shared" si="10"/>
        <v>5.3339341296951463E-13</v>
      </c>
      <c r="M57" s="13">
        <f t="shared" si="10"/>
        <v>4.2409679623136613E-12</v>
      </c>
      <c r="N57" s="13">
        <f t="shared" si="10"/>
        <v>3.0221571318754635E-12</v>
      </c>
      <c r="O57" s="13">
        <f t="shared" si="10"/>
        <v>6.1596125546926386E-14</v>
      </c>
      <c r="P57" s="13">
        <f t="shared" si="10"/>
        <v>2.9233068881577321E-11</v>
      </c>
      <c r="Q57" s="13">
        <f t="shared" si="10"/>
        <v>1.6195994447428172E-11</v>
      </c>
      <c r="R57" s="13">
        <f t="shared" si="10"/>
        <v>7.2148349023353638E-12</v>
      </c>
      <c r="S57" s="13">
        <f t="shared" si="10"/>
        <v>2.2969022886305193E-14</v>
      </c>
      <c r="T57" s="13">
        <f t="shared" si="10"/>
        <v>9.0737422574874266E-14</v>
      </c>
      <c r="U57" s="13">
        <f t="shared" si="10"/>
        <v>2.0227501119939283E-12</v>
      </c>
      <c r="V57" s="13">
        <f t="shared" si="10"/>
        <v>9.7570739237109977E-12</v>
      </c>
      <c r="W57" s="13">
        <f t="shared" si="10"/>
        <v>3.2947083962519959E-11</v>
      </c>
      <c r="X57" s="14">
        <f t="shared" si="10"/>
        <v>5.3074025836077665E-11</v>
      </c>
      <c r="Y57" s="13">
        <f t="shared" si="10"/>
        <v>9.6934547704549923E-12</v>
      </c>
      <c r="Z57" s="13">
        <f t="shared" si="10"/>
        <v>2.3865846297446657E-13</v>
      </c>
      <c r="AA57" s="13">
        <f t="shared" si="10"/>
        <v>1.913798329397957E-11</v>
      </c>
      <c r="AB57" s="13">
        <f t="shared" si="10"/>
        <v>1.8038721281697257E-11</v>
      </c>
      <c r="AC57" s="13">
        <f t="shared" si="10"/>
        <v>4.1215459961217336E-13</v>
      </c>
      <c r="AD57" s="13">
        <f t="shared" si="10"/>
        <v>1.5592162794318556E-12</v>
      </c>
      <c r="AE57" s="13">
        <f t="shared" si="10"/>
        <v>1.6374557535018376E-11</v>
      </c>
      <c r="AF57" s="13">
        <f t="shared" si="10"/>
        <v>2.3235987031523361E-11</v>
      </c>
      <c r="AG57" s="13">
        <f t="shared" si="10"/>
        <v>1.863190932917841E-11</v>
      </c>
      <c r="AH57" s="13">
        <f t="shared" si="10"/>
        <v>5.6105253761646401E-13</v>
      </c>
      <c r="AI57" s="13">
        <f t="shared" si="10"/>
        <v>5.1438941556581589E-11</v>
      </c>
      <c r="AJ57" s="13">
        <f t="shared" si="10"/>
        <v>3.1338869572026668E-14</v>
      </c>
      <c r="AK57" s="13">
        <f t="shared" si="10"/>
        <v>1.1030111123233149E-11</v>
      </c>
      <c r="AL57" s="13">
        <f t="shared" si="10"/>
        <v>3.6003033034866856E-12</v>
      </c>
      <c r="AM57" s="15">
        <f t="shared" si="10"/>
        <v>9.4569725182657208E-12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1.9132175526045334E-9</v>
      </c>
      <c r="E58" s="13">
        <f t="shared" si="11"/>
        <v>5.0588962780268801E-9</v>
      </c>
      <c r="F58" s="13">
        <f t="shared" si="11"/>
        <v>5.6360737579366488E-10</v>
      </c>
      <c r="G58" s="13">
        <f t="shared" si="11"/>
        <v>6.0785932208700427E-10</v>
      </c>
      <c r="H58" s="13">
        <f t="shared" si="11"/>
        <v>7.1890839889761113E-11</v>
      </c>
      <c r="I58" s="13">
        <f t="shared" si="11"/>
        <v>8.6736368822337185E-11</v>
      </c>
      <c r="J58" s="14">
        <f t="shared" si="11"/>
        <v>9.643129086549377E-9</v>
      </c>
      <c r="K58" s="13">
        <f t="shared" si="11"/>
        <v>2.7717955689903267E-10</v>
      </c>
      <c r="L58" s="13">
        <f t="shared" si="11"/>
        <v>3.2395133751870629E-10</v>
      </c>
      <c r="M58" s="13">
        <f t="shared" si="11"/>
        <v>6.2886486622674654E-9</v>
      </c>
      <c r="N58" s="13">
        <f t="shared" si="11"/>
        <v>5.6011287595287746E-9</v>
      </c>
      <c r="O58" s="13">
        <f t="shared" si="11"/>
        <v>2.6758228532343718E-9</v>
      </c>
      <c r="P58" s="13">
        <f t="shared" si="11"/>
        <v>2.7141918353606298E-9</v>
      </c>
      <c r="Q58" s="13">
        <f t="shared" si="11"/>
        <v>2.7576899310593455E-9</v>
      </c>
      <c r="R58" s="13">
        <f t="shared" si="11"/>
        <v>2.3492160954800414E-9</v>
      </c>
      <c r="S58" s="13">
        <f t="shared" si="11"/>
        <v>7.1713321704473217E-9</v>
      </c>
      <c r="T58" s="13">
        <f t="shared" si="11"/>
        <v>3.4232157348436821E-9</v>
      </c>
      <c r="U58" s="13">
        <f t="shared" si="11"/>
        <v>3.9065036269752569E-9</v>
      </c>
      <c r="V58" s="13">
        <f t="shared" si="11"/>
        <v>3.3180175509614363E-9</v>
      </c>
      <c r="W58" s="13">
        <f t="shared" si="11"/>
        <v>3.0171550699495754E-11</v>
      </c>
      <c r="X58" s="13">
        <f t="shared" si="11"/>
        <v>1.6630949080922418E-9</v>
      </c>
      <c r="Y58" s="13">
        <f t="shared" si="11"/>
        <v>2.44654201025394E-10</v>
      </c>
      <c r="Z58" s="13">
        <f t="shared" si="11"/>
        <v>2.3830200758692112E-9</v>
      </c>
      <c r="AA58" s="13">
        <f t="shared" si="11"/>
        <v>3.3122432814571281E-9</v>
      </c>
      <c r="AB58" s="13">
        <f t="shared" si="11"/>
        <v>4.2423035338094633E-10</v>
      </c>
      <c r="AC58" s="13">
        <f t="shared" si="11"/>
        <v>6.8216322902106604E-10</v>
      </c>
      <c r="AD58" s="13">
        <f t="shared" si="11"/>
        <v>2.4545527788348136E-12</v>
      </c>
      <c r="AE58" s="13">
        <f t="shared" si="11"/>
        <v>3.8190660064010798E-9</v>
      </c>
      <c r="AF58" s="13">
        <f t="shared" si="11"/>
        <v>1.5870282611623255E-10</v>
      </c>
      <c r="AG58" s="13">
        <f t="shared" si="11"/>
        <v>1.7707735317603498E-10</v>
      </c>
      <c r="AH58" s="14">
        <f t="shared" si="11"/>
        <v>5.1322099412796794E-6</v>
      </c>
      <c r="AI58" s="13">
        <f t="shared" si="11"/>
        <v>1.0105612955333052E-10</v>
      </c>
      <c r="AJ58" s="13">
        <f t="shared" si="11"/>
        <v>3.2743561809957834E-9</v>
      </c>
      <c r="AK58" s="13">
        <f t="shared" si="11"/>
        <v>1.079318844994089E-9</v>
      </c>
      <c r="AL58" s="13">
        <f t="shared" si="11"/>
        <v>2.5529236017774989E-9</v>
      </c>
      <c r="AM58" s="17">
        <f t="shared" si="11"/>
        <v>1.0096862039783448E-8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2.6735966063598203E-8</v>
      </c>
      <c r="E59" s="14">
        <f t="shared" si="12"/>
        <v>1.3077812182783473E-3</v>
      </c>
      <c r="F59" s="13">
        <f t="shared" si="12"/>
        <v>1.3713227208257035E-7</v>
      </c>
      <c r="G59" s="13">
        <f t="shared" si="12"/>
        <v>3.4050958357476945E-7</v>
      </c>
      <c r="H59" s="13">
        <f t="shared" si="12"/>
        <v>1.3058760482298591E-6</v>
      </c>
      <c r="I59" s="13">
        <f t="shared" si="12"/>
        <v>8.7404462330176776E-9</v>
      </c>
      <c r="J59" s="13">
        <f t="shared" si="12"/>
        <v>7.9607847029908454E-10</v>
      </c>
      <c r="K59" s="13">
        <f t="shared" si="12"/>
        <v>7.1863534744644496E-8</v>
      </c>
      <c r="L59" s="13">
        <f t="shared" si="12"/>
        <v>8.6743862996516306E-12</v>
      </c>
      <c r="M59" s="13">
        <f t="shared" si="12"/>
        <v>3.5335940003275516E-9</v>
      </c>
      <c r="N59" s="13">
        <f t="shared" si="12"/>
        <v>2.6829705975169458E-7</v>
      </c>
      <c r="O59" s="13">
        <f t="shared" si="12"/>
        <v>6.861168466929333E-7</v>
      </c>
      <c r="P59" s="13">
        <f t="shared" si="12"/>
        <v>1.832865495362811E-8</v>
      </c>
      <c r="Q59" s="13">
        <f t="shared" si="12"/>
        <v>6.1042048939766738E-9</v>
      </c>
      <c r="R59" s="13">
        <f t="shared" si="12"/>
        <v>6.043286170492264E-7</v>
      </c>
      <c r="S59" s="13">
        <f t="shared" si="12"/>
        <v>1.3289628398822294E-6</v>
      </c>
      <c r="T59" s="13">
        <f t="shared" si="12"/>
        <v>2.4507957313431985E-7</v>
      </c>
      <c r="U59" s="13">
        <f t="shared" si="12"/>
        <v>1.3987109407789818E-6</v>
      </c>
      <c r="V59" s="13">
        <f t="shared" si="12"/>
        <v>2.8516457055187336E-7</v>
      </c>
      <c r="W59" s="13">
        <f t="shared" si="12"/>
        <v>1.8278147579342199E-6</v>
      </c>
      <c r="X59" s="13">
        <f t="shared" si="12"/>
        <v>8.6712982877563084E-7</v>
      </c>
      <c r="Y59" s="13">
        <f t="shared" si="12"/>
        <v>4.92535980649534E-7</v>
      </c>
      <c r="Z59" s="13">
        <f t="shared" si="12"/>
        <v>1.1402871040202326E-6</v>
      </c>
      <c r="AA59" s="13">
        <f t="shared" si="12"/>
        <v>4.614068594337716E-7</v>
      </c>
      <c r="AB59" s="13">
        <f t="shared" si="12"/>
        <v>1.4831129696967551E-6</v>
      </c>
      <c r="AC59" s="13">
        <f t="shared" si="12"/>
        <v>4.41993246485131E-7</v>
      </c>
      <c r="AD59" s="13">
        <f t="shared" si="12"/>
        <v>2.7667641139673101E-8</v>
      </c>
      <c r="AE59" s="13">
        <f t="shared" si="12"/>
        <v>7.3770484554765447E-8</v>
      </c>
      <c r="AF59" s="13">
        <f t="shared" si="12"/>
        <v>3.3659670866724502E-7</v>
      </c>
      <c r="AG59" s="13">
        <f t="shared" si="12"/>
        <v>6.5680433343897985E-7</v>
      </c>
      <c r="AH59" s="13">
        <f t="shared" si="12"/>
        <v>1.2987220972556978E-6</v>
      </c>
      <c r="AI59" s="13">
        <f t="shared" si="12"/>
        <v>1.390192221108994E-6</v>
      </c>
      <c r="AJ59" s="13">
        <f t="shared" si="12"/>
        <v>1.0941741547809601E-7</v>
      </c>
      <c r="AK59" s="13">
        <f t="shared" si="12"/>
        <v>2.7177023754972376E-7</v>
      </c>
      <c r="AL59" s="13">
        <f t="shared" si="12"/>
        <v>3.1618682544886764E-7</v>
      </c>
      <c r="AM59" s="15">
        <f t="shared" si="12"/>
        <v>6.2217257013023499E-7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3.5689876232675901E-6</v>
      </c>
      <c r="E60" s="13">
        <f t="shared" si="13"/>
        <v>3.6833045329964914E-6</v>
      </c>
      <c r="F60" s="13">
        <f t="shared" si="13"/>
        <v>1.5298138198091475E-6</v>
      </c>
      <c r="G60" s="13">
        <f t="shared" si="13"/>
        <v>2.144906608177136E-6</v>
      </c>
      <c r="H60" s="13">
        <f t="shared" si="13"/>
        <v>2.3096851188082356E-6</v>
      </c>
      <c r="I60" s="13">
        <f t="shared" si="13"/>
        <v>2.6458081617690263E-6</v>
      </c>
      <c r="J60" s="13">
        <f t="shared" si="13"/>
        <v>1.9368871662274642E-6</v>
      </c>
      <c r="K60" s="13">
        <f t="shared" si="13"/>
        <v>2.5770214681237769E-6</v>
      </c>
      <c r="L60" s="13">
        <f t="shared" si="13"/>
        <v>8.4539364355955241E-7</v>
      </c>
      <c r="M60" s="13">
        <f t="shared" si="13"/>
        <v>1.1727382486448855E-7</v>
      </c>
      <c r="N60" s="13">
        <f t="shared" si="13"/>
        <v>7.0213936199338645E-7</v>
      </c>
      <c r="O60" s="13">
        <f t="shared" si="13"/>
        <v>1.2026997700821281E-7</v>
      </c>
      <c r="P60" s="13">
        <f t="shared" si="13"/>
        <v>1.1953157323287061E-7</v>
      </c>
      <c r="Q60" s="13">
        <f t="shared" si="13"/>
        <v>1.224413092201819E-8</v>
      </c>
      <c r="R60" s="13">
        <f t="shared" si="13"/>
        <v>2.1217204621384647E-6</v>
      </c>
      <c r="S60" s="13">
        <f t="shared" si="13"/>
        <v>6.9735308621363156E-9</v>
      </c>
      <c r="T60" s="13">
        <f t="shared" si="13"/>
        <v>3.7809420079856811E-7</v>
      </c>
      <c r="U60" s="13">
        <f t="shared" si="13"/>
        <v>1.0941836379827739E-6</v>
      </c>
      <c r="V60" s="13">
        <f t="shared" si="13"/>
        <v>2.2821615733310073E-7</v>
      </c>
      <c r="W60" s="14">
        <f t="shared" si="13"/>
        <v>2.6555470239999998E-3</v>
      </c>
      <c r="X60" s="13">
        <f t="shared" si="13"/>
        <v>5.1526288073500616E-8</v>
      </c>
      <c r="Y60" s="13">
        <f t="shared" si="13"/>
        <v>2.5396213131107092E-7</v>
      </c>
      <c r="Z60" s="13">
        <f t="shared" si="13"/>
        <v>2.7757209949648083E-6</v>
      </c>
      <c r="AA60" s="13">
        <f t="shared" si="13"/>
        <v>1.7970767180314357E-8</v>
      </c>
      <c r="AB60" s="13">
        <f t="shared" si="13"/>
        <v>2.2726498928635126E-6</v>
      </c>
      <c r="AC60" s="13">
        <f t="shared" si="13"/>
        <v>5.1285381752060547E-7</v>
      </c>
      <c r="AD60" s="14">
        <f t="shared" si="13"/>
        <v>7.3116159999999992E-6</v>
      </c>
      <c r="AE60" s="13">
        <f t="shared" si="13"/>
        <v>9.0094828961599028E-7</v>
      </c>
      <c r="AF60" s="13">
        <f t="shared" si="13"/>
        <v>2.1808499158501011E-7</v>
      </c>
      <c r="AG60" s="13">
        <f t="shared" si="13"/>
        <v>2.2235511723805635E-6</v>
      </c>
      <c r="AH60" s="13">
        <f t="shared" si="13"/>
        <v>1.5575452330517911E-8</v>
      </c>
      <c r="AI60" s="13">
        <f t="shared" si="13"/>
        <v>6.3604805944117466E-7</v>
      </c>
      <c r="AJ60" s="13">
        <f t="shared" si="13"/>
        <v>3.5042039343627886E-7</v>
      </c>
      <c r="AK60" s="13">
        <f t="shared" si="13"/>
        <v>3.8225137189402322E-6</v>
      </c>
      <c r="AL60" s="13">
        <f t="shared" si="13"/>
        <v>6.2437759510320445E-7</v>
      </c>
      <c r="AM60" s="15">
        <f t="shared" si="13"/>
        <v>1.6874187480823798E-9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4.9863023806958214E-7</v>
      </c>
      <c r="E61" s="13">
        <f t="shared" si="14"/>
        <v>2.9596355125116727E-7</v>
      </c>
      <c r="F61" s="13">
        <f t="shared" si="14"/>
        <v>8.5298339625816531E-7</v>
      </c>
      <c r="G61" s="13">
        <f t="shared" si="14"/>
        <v>4.3704868920387905E-7</v>
      </c>
      <c r="H61" s="13">
        <f t="shared" si="14"/>
        <v>7.6788152584346436E-9</v>
      </c>
      <c r="I61" s="13">
        <f t="shared" si="14"/>
        <v>3.349023913944093E-7</v>
      </c>
      <c r="J61" s="13">
        <f t="shared" si="14"/>
        <v>7.205944763409849E-8</v>
      </c>
      <c r="K61" s="13">
        <f t="shared" si="14"/>
        <v>1.6204166354759363E-7</v>
      </c>
      <c r="L61" s="13">
        <f t="shared" si="14"/>
        <v>6.069749309912388E-7</v>
      </c>
      <c r="M61" s="13">
        <f t="shared" si="14"/>
        <v>1.8742351947685329E-7</v>
      </c>
      <c r="N61" s="13">
        <f t="shared" si="14"/>
        <v>8.7064349359216506E-7</v>
      </c>
      <c r="O61" s="13">
        <f t="shared" si="14"/>
        <v>9.6587931302813675E-8</v>
      </c>
      <c r="P61" s="13">
        <f t="shared" si="14"/>
        <v>6.3959113299072214E-7</v>
      </c>
      <c r="Q61" s="13">
        <f t="shared" si="14"/>
        <v>7.587021635532123E-7</v>
      </c>
      <c r="R61" s="13">
        <f t="shared" si="14"/>
        <v>5.2353974019939357E-7</v>
      </c>
      <c r="S61" s="13">
        <f t="shared" si="14"/>
        <v>6.7362249569844766E-7</v>
      </c>
      <c r="T61" s="13">
        <f t="shared" si="14"/>
        <v>5.1430527090323354E-9</v>
      </c>
      <c r="U61" s="13">
        <f t="shared" si="14"/>
        <v>1.1619051696813216E-7</v>
      </c>
      <c r="V61" s="13">
        <f t="shared" si="14"/>
        <v>2.6288867326191375E-7</v>
      </c>
      <c r="W61" s="13">
        <f t="shared" si="14"/>
        <v>4.9768937776943808E-7</v>
      </c>
      <c r="X61" s="13">
        <f t="shared" si="14"/>
        <v>5.5716344500755566E-9</v>
      </c>
      <c r="Y61" s="13">
        <f t="shared" si="14"/>
        <v>1.690001356622439E-7</v>
      </c>
      <c r="Z61" s="13">
        <f t="shared" si="14"/>
        <v>3.3303405565900215E-8</v>
      </c>
      <c r="AA61" s="13">
        <f t="shared" si="14"/>
        <v>3.7939819326447655E-9</v>
      </c>
      <c r="AB61" s="13">
        <f t="shared" si="14"/>
        <v>8.8554478269466908E-10</v>
      </c>
      <c r="AC61" s="13">
        <f t="shared" si="14"/>
        <v>5.1188379417938446E-9</v>
      </c>
      <c r="AD61" s="13">
        <f t="shared" si="14"/>
        <v>3.5507740229025698E-8</v>
      </c>
      <c r="AE61" s="13">
        <f t="shared" si="14"/>
        <v>3.3813232537473938E-8</v>
      </c>
      <c r="AF61" s="13">
        <f t="shared" si="14"/>
        <v>1.8726266438605242E-10</v>
      </c>
      <c r="AG61" s="14">
        <f t="shared" si="14"/>
        <v>5.9276386584939137E-4</v>
      </c>
      <c r="AH61" s="13">
        <f t="shared" si="14"/>
        <v>2.0441805733841141E-8</v>
      </c>
      <c r="AI61" s="13">
        <f t="shared" si="14"/>
        <v>3.0622064346029544E-7</v>
      </c>
      <c r="AJ61" s="13">
        <f t="shared" si="14"/>
        <v>1.4633192109172878E-8</v>
      </c>
      <c r="AK61" s="13">
        <f t="shared" si="14"/>
        <v>8.0655554452053557E-9</v>
      </c>
      <c r="AL61" s="13">
        <f t="shared" si="14"/>
        <v>9.1696997428676385E-7</v>
      </c>
      <c r="AM61" s="15">
        <f t="shared" si="14"/>
        <v>3.3169649000328253E-7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1.35663688781209E-6</v>
      </c>
      <c r="E62" s="13">
        <f t="shared" si="15"/>
        <v>5.141916934461522E-9</v>
      </c>
      <c r="F62" s="13">
        <f t="shared" si="15"/>
        <v>3.8623786744462935E-8</v>
      </c>
      <c r="G62" s="13">
        <f t="shared" si="15"/>
        <v>3.8347846785327012E-7</v>
      </c>
      <c r="H62" s="13">
        <f t="shared" si="15"/>
        <v>5.9788075678482377E-7</v>
      </c>
      <c r="I62" s="13">
        <f t="shared" si="15"/>
        <v>5.5078312756825903E-7</v>
      </c>
      <c r="J62" s="13">
        <f t="shared" si="15"/>
        <v>7.9163730099030144E-7</v>
      </c>
      <c r="K62" s="13">
        <f t="shared" si="15"/>
        <v>1.1723628977015283E-6</v>
      </c>
      <c r="L62" s="14">
        <f t="shared" si="15"/>
        <v>2.4311008437179236E-6</v>
      </c>
      <c r="M62" s="13">
        <f t="shared" si="15"/>
        <v>3.5161219867518644E-9</v>
      </c>
      <c r="N62" s="13">
        <f t="shared" si="15"/>
        <v>3.2688932422284793E-7</v>
      </c>
      <c r="O62" s="13">
        <f t="shared" si="15"/>
        <v>9.8494417133236627E-8</v>
      </c>
      <c r="P62" s="13">
        <f t="shared" si="15"/>
        <v>5.1093168607634066E-7</v>
      </c>
      <c r="Q62" s="14">
        <f t="shared" si="15"/>
        <v>1.1283260622397648E-3</v>
      </c>
      <c r="R62" s="13">
        <f t="shared" si="15"/>
        <v>6.6318065291032826E-10</v>
      </c>
      <c r="S62" s="13">
        <f t="shared" si="15"/>
        <v>2.7650665907872698E-7</v>
      </c>
      <c r="T62" s="13">
        <f t="shared" si="15"/>
        <v>3.4355116058004361E-7</v>
      </c>
      <c r="U62" s="13">
        <f t="shared" si="15"/>
        <v>2.0359960793831014E-7</v>
      </c>
      <c r="V62" s="13">
        <f t="shared" si="15"/>
        <v>4.5462473636187364E-9</v>
      </c>
      <c r="W62" s="13">
        <f t="shared" si="15"/>
        <v>5.231964655756108E-9</v>
      </c>
      <c r="X62" s="13">
        <f t="shared" si="15"/>
        <v>1.0955370970948248E-8</v>
      </c>
      <c r="Y62" s="13">
        <f t="shared" si="15"/>
        <v>7.5143067824440916E-7</v>
      </c>
      <c r="Z62" s="13">
        <f t="shared" si="15"/>
        <v>1.1310687205797031E-9</v>
      </c>
      <c r="AA62" s="13">
        <f t="shared" si="15"/>
        <v>2.4284321260228219E-8</v>
      </c>
      <c r="AB62" s="13">
        <f t="shared" si="15"/>
        <v>2.58883198784381E-7</v>
      </c>
      <c r="AC62" s="13">
        <f t="shared" si="15"/>
        <v>4.0451583415014321E-8</v>
      </c>
      <c r="AD62" s="13">
        <f t="shared" si="15"/>
        <v>7.5471570114829815E-7</v>
      </c>
      <c r="AE62" s="13">
        <f t="shared" si="15"/>
        <v>5.9799913777682374E-7</v>
      </c>
      <c r="AF62" s="13">
        <f t="shared" si="15"/>
        <v>3.5704991663909874E-7</v>
      </c>
      <c r="AG62" s="13">
        <f t="shared" si="15"/>
        <v>1.4360561689667102E-6</v>
      </c>
      <c r="AH62" s="13">
        <f t="shared" si="15"/>
        <v>6.0417899957588057E-7</v>
      </c>
      <c r="AI62" s="13">
        <f t="shared" si="15"/>
        <v>1.6865025322121192E-6</v>
      </c>
      <c r="AJ62" s="13">
        <f t="shared" si="15"/>
        <v>6.7183883494857964E-11</v>
      </c>
      <c r="AK62" s="14">
        <f t="shared" si="15"/>
        <v>5.6296758668326224E-6</v>
      </c>
      <c r="AL62" s="13">
        <f t="shared" si="15"/>
        <v>1.7439036105782642E-8</v>
      </c>
      <c r="AM62" s="15">
        <f t="shared" si="15"/>
        <v>2.3923263271977088E-8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9.4471858190496851E-7</v>
      </c>
      <c r="E63" s="13">
        <f t="shared" si="16"/>
        <v>8.1058470397910503E-8</v>
      </c>
      <c r="F63" s="13">
        <f t="shared" si="16"/>
        <v>4.5906245898899683E-8</v>
      </c>
      <c r="G63" s="13">
        <f t="shared" si="16"/>
        <v>2.5513466872099156E-7</v>
      </c>
      <c r="H63" s="13">
        <f t="shared" si="16"/>
        <v>1.2485551283346315E-7</v>
      </c>
      <c r="I63" s="13">
        <f t="shared" si="16"/>
        <v>3.6395956992156773E-8</v>
      </c>
      <c r="J63" s="13">
        <f t="shared" si="16"/>
        <v>5.0762774716283084E-7</v>
      </c>
      <c r="K63" s="13">
        <f t="shared" si="16"/>
        <v>3.4028116004707777E-7</v>
      </c>
      <c r="L63" s="13">
        <f t="shared" si="16"/>
        <v>2.4445249511532522E-7</v>
      </c>
      <c r="M63" s="13">
        <f t="shared" si="16"/>
        <v>1.1539526760702715E-7</v>
      </c>
      <c r="N63" s="14">
        <f t="shared" si="16"/>
        <v>4.010629705084504E-4</v>
      </c>
      <c r="O63" s="13">
        <f t="shared" si="16"/>
        <v>7.1398383919218486E-8</v>
      </c>
      <c r="P63" s="13">
        <f t="shared" si="16"/>
        <v>1.4627027113363159E-8</v>
      </c>
      <c r="Q63" s="13">
        <f t="shared" si="16"/>
        <v>1.1559008222702749E-7</v>
      </c>
      <c r="R63" s="13">
        <f t="shared" si="16"/>
        <v>1.3626622221340893E-8</v>
      </c>
      <c r="S63" s="13">
        <f t="shared" si="16"/>
        <v>5.3425828274676489E-8</v>
      </c>
      <c r="T63" s="13">
        <f t="shared" si="16"/>
        <v>8.6639336007499273E-8</v>
      </c>
      <c r="U63" s="13">
        <f t="shared" si="16"/>
        <v>3.0748040949580733E-10</v>
      </c>
      <c r="V63" s="14">
        <f t="shared" si="16"/>
        <v>8.303190661274137E-7</v>
      </c>
      <c r="W63" s="13">
        <f t="shared" si="16"/>
        <v>1.0536783506203209E-7</v>
      </c>
      <c r="X63" s="13">
        <f t="shared" si="16"/>
        <v>1.1552008731400809E-7</v>
      </c>
      <c r="Y63" s="13">
        <f t="shared" si="16"/>
        <v>1.0828110871389893E-10</v>
      </c>
      <c r="Z63" s="13">
        <f t="shared" si="16"/>
        <v>7.8489140548342251E-8</v>
      </c>
      <c r="AA63" s="13">
        <f t="shared" si="16"/>
        <v>3.1364667418642066E-9</v>
      </c>
      <c r="AB63" s="13">
        <f t="shared" si="16"/>
        <v>3.5323678683972384E-7</v>
      </c>
      <c r="AC63" s="13">
        <f t="shared" si="16"/>
        <v>1.4230550224826856E-7</v>
      </c>
      <c r="AD63" s="13">
        <f t="shared" si="16"/>
        <v>3.1704601824864695E-7</v>
      </c>
      <c r="AE63" s="13">
        <f t="shared" si="16"/>
        <v>8.8984984614645085E-8</v>
      </c>
      <c r="AF63" s="13">
        <f t="shared" si="16"/>
        <v>1.6327233892993234E-7</v>
      </c>
      <c r="AG63" s="13">
        <f t="shared" si="16"/>
        <v>5.8354056880218974E-7</v>
      </c>
      <c r="AH63" s="13">
        <f t="shared" si="16"/>
        <v>4.3455165380047742E-7</v>
      </c>
      <c r="AI63" s="13">
        <f t="shared" si="16"/>
        <v>1.2355507930564728E-7</v>
      </c>
      <c r="AJ63" s="14">
        <f t="shared" si="16"/>
        <v>9.0576534176565768E-7</v>
      </c>
      <c r="AK63" s="14">
        <f t="shared" si="16"/>
        <v>1.2403531728570006E-6</v>
      </c>
      <c r="AL63" s="13">
        <f t="shared" si="16"/>
        <v>1.471402353878475E-7</v>
      </c>
      <c r="AM63" s="15">
        <f t="shared" si="16"/>
        <v>4.9982733946410386E-10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3.5636147423499133E-9</v>
      </c>
      <c r="E64" s="13">
        <f t="shared" si="17"/>
        <v>2.5313554308824091E-8</v>
      </c>
      <c r="F64" s="14">
        <f t="shared" si="17"/>
        <v>2.4671163736917457E-4</v>
      </c>
      <c r="G64" s="13">
        <f t="shared" si="17"/>
        <v>2.4395323011940198E-8</v>
      </c>
      <c r="H64" s="13">
        <f t="shared" si="17"/>
        <v>1.3722871232752953E-9</v>
      </c>
      <c r="I64" s="13">
        <f t="shared" si="17"/>
        <v>8.8062930265538645E-8</v>
      </c>
      <c r="J64" s="13">
        <f t="shared" si="17"/>
        <v>1.195649113745036E-11</v>
      </c>
      <c r="K64" s="13">
        <f t="shared" si="17"/>
        <v>2.5945554717199716E-9</v>
      </c>
      <c r="L64" s="13">
        <f t="shared" si="17"/>
        <v>9.0237393334380586E-10</v>
      </c>
      <c r="M64" s="13">
        <f t="shared" si="17"/>
        <v>7.1800904775590554E-8</v>
      </c>
      <c r="N64" s="13">
        <f t="shared" si="17"/>
        <v>2.8088327184343838E-8</v>
      </c>
      <c r="O64" s="13">
        <f t="shared" si="17"/>
        <v>1.3057017185629782E-7</v>
      </c>
      <c r="P64" s="13">
        <f t="shared" si="17"/>
        <v>1.9968909751780589E-9</v>
      </c>
      <c r="Q64" s="13">
        <f t="shared" si="17"/>
        <v>8.3891119738550534E-9</v>
      </c>
      <c r="R64" s="13">
        <f t="shared" si="17"/>
        <v>4.1455971946833074E-8</v>
      </c>
      <c r="S64" s="13">
        <f t="shared" si="17"/>
        <v>3.404275170798448E-7</v>
      </c>
      <c r="T64" s="13">
        <f t="shared" si="17"/>
        <v>1.6324886594952136E-7</v>
      </c>
      <c r="U64" s="13">
        <f t="shared" si="17"/>
        <v>1.8244490204167252E-8</v>
      </c>
      <c r="V64" s="13">
        <f t="shared" si="17"/>
        <v>2.2156059133428328E-8</v>
      </c>
      <c r="W64" s="13">
        <f t="shared" si="17"/>
        <v>1.4059776898070298E-7</v>
      </c>
      <c r="X64" s="13">
        <f t="shared" si="17"/>
        <v>3.006689969739141E-7</v>
      </c>
      <c r="Y64" s="13">
        <f t="shared" si="17"/>
        <v>2.3254906465078463E-9</v>
      </c>
      <c r="Z64" s="13">
        <f t="shared" si="17"/>
        <v>2.2337086099374802E-7</v>
      </c>
      <c r="AA64" s="13">
        <f t="shared" si="17"/>
        <v>3.8398919359196123E-7</v>
      </c>
      <c r="AB64" s="13">
        <f t="shared" si="17"/>
        <v>9.5207644331022786E-10</v>
      </c>
      <c r="AC64" s="14">
        <f t="shared" si="17"/>
        <v>7.6299629906908566E-7</v>
      </c>
      <c r="AD64" s="13">
        <f t="shared" si="17"/>
        <v>4.0500804742289902E-8</v>
      </c>
      <c r="AE64" s="13">
        <f t="shared" si="17"/>
        <v>5.8355350718661975E-8</v>
      </c>
      <c r="AF64" s="13">
        <f t="shared" si="17"/>
        <v>1.589644965571077E-7</v>
      </c>
      <c r="AG64" s="13">
        <f t="shared" si="17"/>
        <v>3.5021149312562174E-7</v>
      </c>
      <c r="AH64" s="13">
        <f t="shared" si="17"/>
        <v>2.6904423100988694E-8</v>
      </c>
      <c r="AI64" s="13">
        <f t="shared" si="17"/>
        <v>3.5983722761814879E-8</v>
      </c>
      <c r="AJ64" s="14">
        <f t="shared" si="17"/>
        <v>7.3550320928444752E-7</v>
      </c>
      <c r="AK64" s="13">
        <f t="shared" si="17"/>
        <v>4.4073294430233661E-10</v>
      </c>
      <c r="AL64" s="14">
        <f t="shared" si="17"/>
        <v>7.6299629906908566E-7</v>
      </c>
      <c r="AM64" s="17">
        <f t="shared" si="17"/>
        <v>6.8203041080423383E-7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2.7129580504253476E-12</v>
      </c>
      <c r="E65" s="13">
        <f t="shared" si="18"/>
        <v>1.486047348587005E-8</v>
      </c>
      <c r="F65" s="13">
        <f t="shared" si="18"/>
        <v>8.3517080871169322E-11</v>
      </c>
      <c r="G65" s="13">
        <f t="shared" si="18"/>
        <v>1.7559362945649977E-8</v>
      </c>
      <c r="H65" s="14">
        <f t="shared" si="18"/>
        <v>1.509488211313575E-5</v>
      </c>
      <c r="I65" s="13">
        <f t="shared" si="18"/>
        <v>1.6907009904928854E-10</v>
      </c>
      <c r="J65" s="13">
        <f t="shared" si="18"/>
        <v>4.7818893235852021E-11</v>
      </c>
      <c r="K65" s="13">
        <f t="shared" si="18"/>
        <v>1.2109165756113734E-10</v>
      </c>
      <c r="L65" s="13">
        <f t="shared" si="18"/>
        <v>5.6306954578570799E-10</v>
      </c>
      <c r="M65" s="13">
        <f t="shared" si="18"/>
        <v>6.864952967522988E-9</v>
      </c>
      <c r="N65" s="13">
        <f t="shared" si="18"/>
        <v>4.7032904307837332E-9</v>
      </c>
      <c r="O65" s="13">
        <f t="shared" si="18"/>
        <v>1.6461691535718448E-8</v>
      </c>
      <c r="P65" s="13">
        <f t="shared" si="18"/>
        <v>4.8237779866275222E-9</v>
      </c>
      <c r="Q65" s="13">
        <f t="shared" si="18"/>
        <v>7.9808865161465232E-9</v>
      </c>
      <c r="R65" s="13">
        <f t="shared" si="18"/>
        <v>2.8228508695324283E-9</v>
      </c>
      <c r="S65" s="13">
        <f t="shared" si="18"/>
        <v>6.9625320213911427E-9</v>
      </c>
      <c r="T65" s="14">
        <f t="shared" si="18"/>
        <v>3.4021624923902535E-8</v>
      </c>
      <c r="U65" s="13">
        <f t="shared" si="18"/>
        <v>2.2925144990866836E-9</v>
      </c>
      <c r="V65" s="13">
        <f t="shared" si="18"/>
        <v>1.2396570389784643E-8</v>
      </c>
      <c r="W65" s="13">
        <f t="shared" si="18"/>
        <v>1.3054392195768023E-8</v>
      </c>
      <c r="X65" s="14">
        <f t="shared" si="18"/>
        <v>3.4021624923902535E-8</v>
      </c>
      <c r="Y65" s="13">
        <f t="shared" si="18"/>
        <v>1.3637822473172868E-8</v>
      </c>
      <c r="Z65" s="13">
        <f t="shared" si="18"/>
        <v>7.373813517877889E-9</v>
      </c>
      <c r="AA65" s="13">
        <f t="shared" si="18"/>
        <v>3.8919463606189059E-9</v>
      </c>
      <c r="AB65" s="13">
        <f t="shared" si="18"/>
        <v>1.1551202393116191E-9</v>
      </c>
      <c r="AC65" s="13">
        <f t="shared" si="18"/>
        <v>2.3409393709804585E-8</v>
      </c>
      <c r="AD65" s="13">
        <f t="shared" si="18"/>
        <v>1.5350397171863614E-9</v>
      </c>
      <c r="AE65" s="13">
        <f t="shared" si="18"/>
        <v>4.8240069647007519E-9</v>
      </c>
      <c r="AF65" s="13">
        <f t="shared" si="18"/>
        <v>1.1160567577400566E-9</v>
      </c>
      <c r="AG65" s="13">
        <f t="shared" si="18"/>
        <v>1.941219433395475E-10</v>
      </c>
      <c r="AH65" s="13">
        <f t="shared" si="18"/>
        <v>2.0892699957050228E-10</v>
      </c>
      <c r="AI65" s="13">
        <f t="shared" si="18"/>
        <v>9.883166908879655E-9</v>
      </c>
      <c r="AJ65" s="13">
        <f t="shared" si="18"/>
        <v>1.0075736267638137E-8</v>
      </c>
      <c r="AK65" s="13">
        <f t="shared" si="18"/>
        <v>6.3329131315307656E-10</v>
      </c>
      <c r="AL65" s="13">
        <f t="shared" si="18"/>
        <v>2.4045434606785999E-8</v>
      </c>
      <c r="AM65" s="17">
        <f t="shared" si="18"/>
        <v>2.9817051087675554E-8</v>
      </c>
    </row>
    <row r="66" spans="1:39" ht="24">
      <c r="A66" s="10" t="s">
        <v>59</v>
      </c>
      <c r="B66" s="11" t="s">
        <v>40</v>
      </c>
      <c r="C66" s="16"/>
      <c r="D66" s="14">
        <f t="shared" ref="D66:AM66" si="19">$C24^2*D24^2</f>
        <v>4.4732249999999998E-6</v>
      </c>
      <c r="E66" s="13">
        <f t="shared" si="19"/>
        <v>4.2269282181272266E-7</v>
      </c>
      <c r="F66" s="13">
        <f t="shared" si="19"/>
        <v>1.7757395528519914E-7</v>
      </c>
      <c r="G66" s="13">
        <f t="shared" si="19"/>
        <v>2.1748145476340133E-6</v>
      </c>
      <c r="H66" s="13">
        <f t="shared" si="19"/>
        <v>1.6152042872500373E-6</v>
      </c>
      <c r="I66" s="13">
        <f t="shared" si="19"/>
        <v>5.7710902198230766E-7</v>
      </c>
      <c r="J66" s="13">
        <f t="shared" si="19"/>
        <v>2.3672612898218281E-6</v>
      </c>
      <c r="K66" s="13">
        <f t="shared" si="19"/>
        <v>2.9557850278458756E-6</v>
      </c>
      <c r="L66" s="13">
        <f t="shared" si="19"/>
        <v>1.9167196202377128E-6</v>
      </c>
      <c r="M66" s="13">
        <f t="shared" si="19"/>
        <v>1.0842702935500349E-7</v>
      </c>
      <c r="N66" s="14">
        <f t="shared" si="19"/>
        <v>4.1006249999999994E-6</v>
      </c>
      <c r="O66" s="13">
        <f t="shared" si="19"/>
        <v>8.8623029841282754E-7</v>
      </c>
      <c r="P66" s="13">
        <f t="shared" si="19"/>
        <v>9.2867994044906325E-8</v>
      </c>
      <c r="Q66" s="13">
        <f t="shared" si="19"/>
        <v>7.8656013259428219E-9</v>
      </c>
      <c r="R66" s="13">
        <f t="shared" si="19"/>
        <v>2.6361367007775211E-7</v>
      </c>
      <c r="S66" s="13">
        <f t="shared" si="19"/>
        <v>6.354370448531751E-7</v>
      </c>
      <c r="T66" s="13">
        <f t="shared" si="19"/>
        <v>7.0592634285137017E-9</v>
      </c>
      <c r="U66" s="13">
        <f t="shared" si="19"/>
        <v>2.0973938589030256E-7</v>
      </c>
      <c r="V66" s="14">
        <f t="shared" si="19"/>
        <v>1.9806950250000001E-3</v>
      </c>
      <c r="W66" s="13">
        <f t="shared" si="19"/>
        <v>1.6862327728316625E-7</v>
      </c>
      <c r="X66" s="13">
        <f t="shared" si="19"/>
        <v>5.5614013888968051E-8</v>
      </c>
      <c r="Y66" s="13">
        <f t="shared" si="19"/>
        <v>5.0297462982462311E-9</v>
      </c>
      <c r="Z66" s="13">
        <f t="shared" si="19"/>
        <v>4.1826830670445257E-7</v>
      </c>
      <c r="AA66" s="13">
        <f t="shared" si="19"/>
        <v>7.4643889332081684E-10</v>
      </c>
      <c r="AB66" s="13">
        <f t="shared" si="19"/>
        <v>1.2937339658504762E-6</v>
      </c>
      <c r="AC66" s="13">
        <f t="shared" si="19"/>
        <v>2.7643801193928298E-7</v>
      </c>
      <c r="AD66" s="14">
        <f t="shared" si="19"/>
        <v>8.0372249999999999E-6</v>
      </c>
      <c r="AE66" s="13">
        <f t="shared" si="19"/>
        <v>8.297412612931875E-8</v>
      </c>
      <c r="AF66" s="13">
        <f t="shared" si="19"/>
        <v>1.4976943623790847E-6</v>
      </c>
      <c r="AG66" s="13">
        <f t="shared" si="19"/>
        <v>8.6472554151939294E-7</v>
      </c>
      <c r="AH66" s="13">
        <f t="shared" si="19"/>
        <v>1.2633373914623731E-6</v>
      </c>
      <c r="AI66" s="13">
        <f t="shared" si="19"/>
        <v>1.7309623022517652E-9</v>
      </c>
      <c r="AJ66" s="14">
        <f t="shared" si="19"/>
        <v>5.0625000000000011E-6</v>
      </c>
      <c r="AK66" s="13">
        <f t="shared" si="19"/>
        <v>2.5785110121026118E-6</v>
      </c>
      <c r="AL66" s="13">
        <f t="shared" si="19"/>
        <v>1.4812542688400356E-6</v>
      </c>
      <c r="AM66" s="15">
        <f t="shared" si="19"/>
        <v>4.2618854630608451E-8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5.7600853329553203E-7</v>
      </c>
      <c r="E67" s="13">
        <f t="shared" si="20"/>
        <v>1.3062947498509232E-6</v>
      </c>
      <c r="F67" s="13">
        <f t="shared" si="20"/>
        <v>4.4589457382087592E-9</v>
      </c>
      <c r="G67" s="13">
        <f t="shared" si="20"/>
        <v>6.0915487378154949E-7</v>
      </c>
      <c r="H67" s="13">
        <f t="shared" si="20"/>
        <v>8.9420584675190745E-8</v>
      </c>
      <c r="I67" s="13">
        <f t="shared" si="20"/>
        <v>6.3390767181215124E-7</v>
      </c>
      <c r="J67" s="13">
        <f t="shared" si="20"/>
        <v>8.6483687457599754E-8</v>
      </c>
      <c r="K67" s="13">
        <f t="shared" si="20"/>
        <v>1.3468666529240829E-7</v>
      </c>
      <c r="L67" s="13">
        <f t="shared" si="20"/>
        <v>1.3584918016028304E-7</v>
      </c>
      <c r="M67" s="13">
        <f t="shared" si="20"/>
        <v>9.7242480344507291E-7</v>
      </c>
      <c r="N67" s="13">
        <f t="shared" si="20"/>
        <v>1.0297653039466615E-6</v>
      </c>
      <c r="O67" s="13">
        <f t="shared" si="20"/>
        <v>5.76943810915278E-7</v>
      </c>
      <c r="P67" s="13">
        <f t="shared" si="20"/>
        <v>6.6729850700223303E-7</v>
      </c>
      <c r="Q67" s="13">
        <f t="shared" si="20"/>
        <v>2.6734857378638532E-7</v>
      </c>
      <c r="R67" s="13">
        <f t="shared" si="20"/>
        <v>9.9415233570438131E-7</v>
      </c>
      <c r="S67" s="13">
        <f t="shared" si="20"/>
        <v>4.8665608588343374E-7</v>
      </c>
      <c r="T67" s="14">
        <f t="shared" si="20"/>
        <v>2.1921982043120023E-6</v>
      </c>
      <c r="U67" s="13">
        <f t="shared" si="20"/>
        <v>2.2747230384530124E-8</v>
      </c>
      <c r="V67" s="13">
        <f t="shared" si="20"/>
        <v>7.6892964688223291E-7</v>
      </c>
      <c r="W67" s="13">
        <f t="shared" si="20"/>
        <v>9.9413818631319336E-7</v>
      </c>
      <c r="X67" s="13">
        <f t="shared" si="20"/>
        <v>1.3501806749380134E-7</v>
      </c>
      <c r="Y67" s="13">
        <f t="shared" si="20"/>
        <v>8.4947295239433069E-7</v>
      </c>
      <c r="Z67" s="13">
        <f t="shared" si="20"/>
        <v>1.0993490532395047E-6</v>
      </c>
      <c r="AA67" s="13">
        <f t="shared" si="20"/>
        <v>1.1142646267326824E-7</v>
      </c>
      <c r="AB67" s="14">
        <f t="shared" si="20"/>
        <v>1.1643678770627019E-3</v>
      </c>
      <c r="AC67" s="13">
        <f t="shared" si="20"/>
        <v>9.939961861193523E-7</v>
      </c>
      <c r="AD67" s="14">
        <f t="shared" si="20"/>
        <v>1.9930152414540168E-6</v>
      </c>
      <c r="AE67" s="13">
        <f t="shared" si="20"/>
        <v>4.8029234991130916E-7</v>
      </c>
      <c r="AF67" s="13">
        <f t="shared" si="20"/>
        <v>9.8450929979712748E-7</v>
      </c>
      <c r="AG67" s="13">
        <f t="shared" si="20"/>
        <v>1.7183481442281533E-9</v>
      </c>
      <c r="AH67" s="13">
        <f t="shared" si="20"/>
        <v>9.574461109753589E-8</v>
      </c>
      <c r="AI67" s="13">
        <f t="shared" si="20"/>
        <v>7.5710175923213314E-7</v>
      </c>
      <c r="AJ67" s="13">
        <f t="shared" si="20"/>
        <v>3.6119753615509802E-7</v>
      </c>
      <c r="AK67" s="13">
        <f t="shared" si="20"/>
        <v>9.4793979568450506E-8</v>
      </c>
      <c r="AL67" s="13">
        <f t="shared" si="20"/>
        <v>1.2617560080845635E-6</v>
      </c>
      <c r="AM67" s="15">
        <f t="shared" si="20"/>
        <v>1.821475124368538E-7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7.6600862570538935E-8</v>
      </c>
      <c r="E68" s="13">
        <f t="shared" si="21"/>
        <v>3.8256776641645679E-12</v>
      </c>
      <c r="F68" s="13">
        <f t="shared" si="21"/>
        <v>1.3944401992974741E-9</v>
      </c>
      <c r="G68" s="13">
        <f t="shared" si="21"/>
        <v>1.5251704225858673E-7</v>
      </c>
      <c r="H68" s="13">
        <f t="shared" si="21"/>
        <v>1.4275969952434872E-8</v>
      </c>
      <c r="I68" s="13">
        <f t="shared" si="21"/>
        <v>6.0838566875465724E-9</v>
      </c>
      <c r="J68" s="13">
        <f t="shared" si="21"/>
        <v>1.3458270353708466E-8</v>
      </c>
      <c r="K68" s="13">
        <f t="shared" si="21"/>
        <v>1.7096297754426714E-8</v>
      </c>
      <c r="L68" s="14">
        <f t="shared" si="21"/>
        <v>3.8265215762131599E-4</v>
      </c>
      <c r="M68" s="13">
        <f t="shared" si="21"/>
        <v>3.309636012453651E-7</v>
      </c>
      <c r="N68" s="13">
        <f t="shared" si="21"/>
        <v>2.3224039782261529E-7</v>
      </c>
      <c r="O68" s="13">
        <f t="shared" si="21"/>
        <v>1.1387710367191154E-7</v>
      </c>
      <c r="P68" s="13">
        <f t="shared" si="21"/>
        <v>1.2008710204244385E-7</v>
      </c>
      <c r="Q68" s="14">
        <f t="shared" si="21"/>
        <v>8.2780347781788204E-7</v>
      </c>
      <c r="R68" s="13">
        <f t="shared" si="21"/>
        <v>4.1952017601780282E-7</v>
      </c>
      <c r="S68" s="13">
        <f t="shared" si="21"/>
        <v>2.5755370021115134E-7</v>
      </c>
      <c r="T68" s="13">
        <f t="shared" si="21"/>
        <v>1.0325980989702255E-8</v>
      </c>
      <c r="U68" s="13">
        <f t="shared" si="21"/>
        <v>3.2249106219179642E-8</v>
      </c>
      <c r="V68" s="13">
        <f t="shared" si="21"/>
        <v>3.7072680758359024E-7</v>
      </c>
      <c r="W68" s="13">
        <f t="shared" si="21"/>
        <v>1.2047115905364822E-7</v>
      </c>
      <c r="X68" s="14">
        <f t="shared" si="21"/>
        <v>7.9220323373403175E-7</v>
      </c>
      <c r="Y68" s="13">
        <f t="shared" si="21"/>
        <v>1.5718380281948693E-10</v>
      </c>
      <c r="Z68" s="13">
        <f t="shared" si="21"/>
        <v>6.1793248572588515E-7</v>
      </c>
      <c r="AA68" s="13">
        <f t="shared" si="21"/>
        <v>4.477198944288176E-7</v>
      </c>
      <c r="AB68" s="13">
        <f t="shared" si="21"/>
        <v>4.4122760929200444E-8</v>
      </c>
      <c r="AC68" s="14">
        <f t="shared" si="21"/>
        <v>1.271046077235491E-6</v>
      </c>
      <c r="AD68" s="13">
        <f t="shared" si="21"/>
        <v>4.5071181367018274E-9</v>
      </c>
      <c r="AE68" s="13">
        <f t="shared" si="21"/>
        <v>1.4359302839216683E-8</v>
      </c>
      <c r="AF68" s="13">
        <f t="shared" si="21"/>
        <v>4.4746434565593013E-7</v>
      </c>
      <c r="AG68" s="13">
        <f t="shared" si="21"/>
        <v>3.8645182866356522E-7</v>
      </c>
      <c r="AH68" s="13">
        <f t="shared" si="21"/>
        <v>2.4000795558114564E-8</v>
      </c>
      <c r="AI68" s="13">
        <f t="shared" si="21"/>
        <v>2.3567046103823446E-10</v>
      </c>
      <c r="AJ68" s="13">
        <f t="shared" si="21"/>
        <v>2.1695076773605429E-7</v>
      </c>
      <c r="AK68" s="13">
        <f t="shared" si="21"/>
        <v>6.0457267898231959E-8</v>
      </c>
      <c r="AL68" s="14">
        <f t="shared" si="21"/>
        <v>8.6418614484863019E-7</v>
      </c>
      <c r="AM68" s="15">
        <f t="shared" si="21"/>
        <v>4.6120471135481042E-7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5.5796925043385841E-8</v>
      </c>
      <c r="E69" s="13">
        <f t="shared" si="22"/>
        <v>6.6483424916539166E-9</v>
      </c>
      <c r="F69" s="13">
        <f t="shared" si="22"/>
        <v>1.7004410357543849E-10</v>
      </c>
      <c r="G69" s="14">
        <f t="shared" si="22"/>
        <v>3.9030179633654357E-8</v>
      </c>
      <c r="H69" s="13">
        <f t="shared" si="22"/>
        <v>1.6174009520478029E-8</v>
      </c>
      <c r="I69" s="13">
        <f t="shared" si="22"/>
        <v>5.2162956428350187E-9</v>
      </c>
      <c r="J69" s="13">
        <f t="shared" si="22"/>
        <v>3.5780091041790499E-9</v>
      </c>
      <c r="K69" s="13">
        <f t="shared" si="22"/>
        <v>3.3402670072324611E-9</v>
      </c>
      <c r="L69" s="13">
        <f t="shared" si="22"/>
        <v>7.4069675847570866E-12</v>
      </c>
      <c r="M69" s="13">
        <f t="shared" si="22"/>
        <v>2.6112316206011324E-8</v>
      </c>
      <c r="N69" s="13">
        <f t="shared" si="22"/>
        <v>4.9512145743672049E-12</v>
      </c>
      <c r="O69" s="14">
        <f t="shared" si="22"/>
        <v>3.9030179633654357E-8</v>
      </c>
      <c r="P69" s="13">
        <f t="shared" si="22"/>
        <v>2.4584572211770678E-8</v>
      </c>
      <c r="Q69" s="13">
        <f t="shared" si="22"/>
        <v>1.1885251802387906E-8</v>
      </c>
      <c r="R69" s="13">
        <f t="shared" si="22"/>
        <v>1.0180882551977873E-9</v>
      </c>
      <c r="S69" s="13">
        <f t="shared" si="22"/>
        <v>1.510135597786584E-8</v>
      </c>
      <c r="T69" s="13">
        <f t="shared" si="22"/>
        <v>2.4978876746692553E-8</v>
      </c>
      <c r="U69" s="13">
        <f t="shared" si="22"/>
        <v>7.5870191439239658E-10</v>
      </c>
      <c r="V69" s="13">
        <f t="shared" si="22"/>
        <v>4.561266395916001E-11</v>
      </c>
      <c r="W69" s="13">
        <f t="shared" si="22"/>
        <v>1.7018868691112283E-9</v>
      </c>
      <c r="X69" s="13">
        <f t="shared" si="22"/>
        <v>1.9638580351477026E-10</v>
      </c>
      <c r="Y69" s="14">
        <f t="shared" si="22"/>
        <v>1.8005234247785399E-5</v>
      </c>
      <c r="Z69" s="13">
        <f t="shared" si="22"/>
        <v>4.6237134777735596E-9</v>
      </c>
      <c r="AA69" s="13">
        <f t="shared" si="22"/>
        <v>1.440989344912813E-9</v>
      </c>
      <c r="AB69" s="13">
        <f t="shared" si="22"/>
        <v>1.3039090835065828E-8</v>
      </c>
      <c r="AC69" s="14">
        <f t="shared" si="22"/>
        <v>4.6113161192880869E-8</v>
      </c>
      <c r="AD69" s="13">
        <f t="shared" si="22"/>
        <v>1.2206662850563865E-8</v>
      </c>
      <c r="AE69" s="13">
        <f t="shared" si="22"/>
        <v>3.9650721854813042E-11</v>
      </c>
      <c r="AF69" s="13">
        <f t="shared" si="22"/>
        <v>4.5656862899053097E-9</v>
      </c>
      <c r="AG69" s="13">
        <f t="shared" si="22"/>
        <v>5.0588607033965892E-9</v>
      </c>
      <c r="AH69" s="13">
        <f t="shared" si="22"/>
        <v>8.5225196042894596E-10</v>
      </c>
      <c r="AI69" s="13">
        <f t="shared" si="22"/>
        <v>5.6776395345250452E-9</v>
      </c>
      <c r="AJ69" s="14">
        <f t="shared" si="22"/>
        <v>2.9512423163443751E-8</v>
      </c>
      <c r="AK69" s="13">
        <f t="shared" si="22"/>
        <v>4.8896087658642344E-10</v>
      </c>
      <c r="AL69" s="13">
        <f t="shared" si="22"/>
        <v>2.5906255908067881E-8</v>
      </c>
      <c r="AM69" s="15">
        <f t="shared" si="22"/>
        <v>1.2303538891094059E-11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1.9284219741378173E-6</v>
      </c>
      <c r="E70" s="13">
        <f t="shared" si="23"/>
        <v>2.4272162799955844E-6</v>
      </c>
      <c r="F70" s="13">
        <f t="shared" si="23"/>
        <v>2.5685891334426147E-6</v>
      </c>
      <c r="G70" s="14">
        <f t="shared" si="23"/>
        <v>7.2900000000000005E-6</v>
      </c>
      <c r="H70" s="13">
        <f t="shared" si="23"/>
        <v>1.3787080883777358E-6</v>
      </c>
      <c r="I70" s="13">
        <f t="shared" si="23"/>
        <v>2.0289123040311201E-8</v>
      </c>
      <c r="J70" s="14">
        <f t="shared" si="23"/>
        <v>7.8848639999999995E-6</v>
      </c>
      <c r="K70" s="14">
        <f t="shared" si="23"/>
        <v>5.6453759999999987E-6</v>
      </c>
      <c r="L70" s="13">
        <f t="shared" si="23"/>
        <v>4.5807852961239458E-6</v>
      </c>
      <c r="M70" s="13">
        <f t="shared" si="23"/>
        <v>9.0520699825616553E-8</v>
      </c>
      <c r="N70" s="13">
        <f t="shared" si="23"/>
        <v>5.529403205924217E-7</v>
      </c>
      <c r="O70" s="13">
        <f t="shared" si="23"/>
        <v>9.1847005353366376E-7</v>
      </c>
      <c r="P70" s="13">
        <f t="shared" si="23"/>
        <v>2.483354307408248E-6</v>
      </c>
      <c r="Q70" s="13">
        <f t="shared" si="23"/>
        <v>2.905530497828156E-9</v>
      </c>
      <c r="R70" s="13">
        <f t="shared" si="23"/>
        <v>2.7903863116312771E-6</v>
      </c>
      <c r="S70" s="13">
        <f t="shared" si="23"/>
        <v>3.1281072165603454E-6</v>
      </c>
      <c r="T70" s="13">
        <f t="shared" si="23"/>
        <v>4.7049940211836384E-7</v>
      </c>
      <c r="U70" s="13">
        <f t="shared" si="23"/>
        <v>6.1393279412907058E-7</v>
      </c>
      <c r="V70" s="13">
        <f t="shared" si="23"/>
        <v>5.9826253676288679E-7</v>
      </c>
      <c r="W70" s="13">
        <f t="shared" si="23"/>
        <v>2.9318088926996269E-6</v>
      </c>
      <c r="X70" s="13">
        <f t="shared" si="23"/>
        <v>9.4934632065172076E-8</v>
      </c>
      <c r="Y70" s="13">
        <f t="shared" si="23"/>
        <v>7.2916363099876528E-7</v>
      </c>
      <c r="Z70" s="14">
        <f t="shared" si="23"/>
        <v>2.8464359039999999E-3</v>
      </c>
      <c r="AA70" s="13">
        <f t="shared" si="23"/>
        <v>2.521706174698825E-7</v>
      </c>
      <c r="AB70" s="13">
        <f t="shared" si="23"/>
        <v>2.6571944646384218E-6</v>
      </c>
      <c r="AC70" s="13">
        <f t="shared" si="23"/>
        <v>4.0226790890583101E-6</v>
      </c>
      <c r="AD70" s="13">
        <f t="shared" si="23"/>
        <v>1.6562306496298167E-6</v>
      </c>
      <c r="AE70" s="13">
        <f t="shared" si="23"/>
        <v>3.3235016085328112E-7</v>
      </c>
      <c r="AF70" s="13">
        <f t="shared" si="23"/>
        <v>1.3483826237973485E-7</v>
      </c>
      <c r="AG70" s="13">
        <f t="shared" si="23"/>
        <v>1.5746533260272932E-7</v>
      </c>
      <c r="AH70" s="13">
        <f t="shared" si="23"/>
        <v>1.3016257223460251E-6</v>
      </c>
      <c r="AI70" s="13">
        <f t="shared" si="23"/>
        <v>6.7361696846729299E-8</v>
      </c>
      <c r="AJ70" s="13">
        <f t="shared" si="23"/>
        <v>4.4897056665651467E-6</v>
      </c>
      <c r="AK70" s="14">
        <f t="shared" si="23"/>
        <v>4.9017960000000001E-6</v>
      </c>
      <c r="AL70" s="13">
        <f t="shared" si="23"/>
        <v>2.0357615997889318E-7</v>
      </c>
      <c r="AM70" s="15">
        <f t="shared" si="23"/>
        <v>1.5380470048663135E-6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1.6681976167014284E-7</v>
      </c>
      <c r="E71" s="13">
        <f t="shared" si="24"/>
        <v>8.6284962097675048E-9</v>
      </c>
      <c r="F71" s="13">
        <f t="shared" si="24"/>
        <v>6.8936718366643929E-8</v>
      </c>
      <c r="G71" s="13">
        <f t="shared" si="24"/>
        <v>1.5360543837381198E-7</v>
      </c>
      <c r="H71" s="13">
        <f t="shared" si="24"/>
        <v>4.2375423243737231E-8</v>
      </c>
      <c r="I71" s="13">
        <f t="shared" si="24"/>
        <v>1.9737805772791249E-8</v>
      </c>
      <c r="J71" s="13">
        <f t="shared" si="24"/>
        <v>4.3317613767771796E-8</v>
      </c>
      <c r="K71" s="13">
        <f t="shared" si="24"/>
        <v>2.5850680090315544E-9</v>
      </c>
      <c r="L71" s="13">
        <f t="shared" si="24"/>
        <v>4.9773510801054856E-9</v>
      </c>
      <c r="M71" s="13">
        <f t="shared" si="24"/>
        <v>4.8532087264633722E-7</v>
      </c>
      <c r="N71" s="13">
        <f t="shared" si="24"/>
        <v>3.310731156178787E-7</v>
      </c>
      <c r="O71" s="13">
        <f t="shared" si="24"/>
        <v>1.9364509739280077E-8</v>
      </c>
      <c r="P71" s="13">
        <f t="shared" si="24"/>
        <v>3.6483264626111694E-10</v>
      </c>
      <c r="Q71" s="13">
        <f t="shared" si="24"/>
        <v>2.7881537168907575E-7</v>
      </c>
      <c r="R71" s="13">
        <f t="shared" si="24"/>
        <v>1.0663143065263183E-7</v>
      </c>
      <c r="S71" s="13">
        <f t="shared" si="24"/>
        <v>2.6551188478325269E-9</v>
      </c>
      <c r="T71" s="13">
        <f t="shared" si="24"/>
        <v>4.2990555695485721E-7</v>
      </c>
      <c r="U71" s="13">
        <f t="shared" si="24"/>
        <v>3.1237887238744338E-7</v>
      </c>
      <c r="V71" s="14">
        <f t="shared" si="24"/>
        <v>1.6693504561856321E-6</v>
      </c>
      <c r="W71" s="14">
        <f t="shared" si="24"/>
        <v>1.1295474860923071E-6</v>
      </c>
      <c r="X71" s="14">
        <f t="shared" si="24"/>
        <v>1.1295474860923071E-6</v>
      </c>
      <c r="Y71" s="13">
        <f t="shared" si="24"/>
        <v>2.8508421630666177E-7</v>
      </c>
      <c r="Z71" s="13">
        <f t="shared" si="24"/>
        <v>2.4521299839701629E-7</v>
      </c>
      <c r="AA71" s="14">
        <f t="shared" si="24"/>
        <v>1.0426926236476857E-6</v>
      </c>
      <c r="AB71" s="14">
        <f t="shared" si="24"/>
        <v>6.9483889955697495E-7</v>
      </c>
      <c r="AC71" s="13">
        <f t="shared" si="24"/>
        <v>7.1000440131766082E-8</v>
      </c>
      <c r="AD71" s="14">
        <f t="shared" si="24"/>
        <v>4.2305657246407413E-4</v>
      </c>
      <c r="AE71" s="13">
        <f t="shared" si="24"/>
        <v>3.7424346123398555E-8</v>
      </c>
      <c r="AF71" s="13">
        <f t="shared" si="24"/>
        <v>1.2074689177190135E-7</v>
      </c>
      <c r="AG71" s="13">
        <f t="shared" si="24"/>
        <v>2.472394911016767E-8</v>
      </c>
      <c r="AH71" s="13">
        <f t="shared" si="24"/>
        <v>1.8182323631531828E-10</v>
      </c>
      <c r="AI71" s="13">
        <f t="shared" si="24"/>
        <v>1.3141198938978079E-7</v>
      </c>
      <c r="AJ71" s="13">
        <f t="shared" si="24"/>
        <v>1.1687655998722987E-8</v>
      </c>
      <c r="AK71" s="13">
        <f t="shared" si="24"/>
        <v>1.6773541336980516E-7</v>
      </c>
      <c r="AL71" s="14">
        <f t="shared" si="24"/>
        <v>1.1295474860923071E-6</v>
      </c>
      <c r="AM71" s="15">
        <f t="shared" si="24"/>
        <v>6.4562452035885029E-7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3.6121429109131947E-8</v>
      </c>
      <c r="E72" s="13">
        <f t="shared" si="25"/>
        <v>2.2473007886094812E-8</v>
      </c>
      <c r="F72" s="13">
        <f t="shared" si="25"/>
        <v>1.9554212988474922E-10</v>
      </c>
      <c r="G72" s="13">
        <f t="shared" si="25"/>
        <v>5.5625384472497171E-9</v>
      </c>
      <c r="H72" s="13">
        <f t="shared" si="25"/>
        <v>4.5881524676478215E-9</v>
      </c>
      <c r="I72" s="13">
        <f t="shared" si="25"/>
        <v>3.6364799185988219E-8</v>
      </c>
      <c r="J72" s="13">
        <f t="shared" si="25"/>
        <v>3.2543502965747596E-8</v>
      </c>
      <c r="K72" s="13">
        <f t="shared" si="25"/>
        <v>8.7694568332325118E-8</v>
      </c>
      <c r="L72" s="13">
        <f t="shared" si="25"/>
        <v>1.7445939693086165E-8</v>
      </c>
      <c r="M72" s="13">
        <f t="shared" si="25"/>
        <v>1.7055612517404014E-8</v>
      </c>
      <c r="N72" s="14">
        <f t="shared" si="25"/>
        <v>3.4269355308785667E-7</v>
      </c>
      <c r="O72" s="13">
        <f t="shared" si="25"/>
        <v>1.8745392058362972E-8</v>
      </c>
      <c r="P72" s="13">
        <f t="shared" si="25"/>
        <v>2.5658865948356847E-10</v>
      </c>
      <c r="Q72" s="14">
        <f t="shared" si="25"/>
        <v>5.55106912439834E-7</v>
      </c>
      <c r="R72" s="13">
        <f t="shared" si="25"/>
        <v>5.11635833734859E-8</v>
      </c>
      <c r="S72" s="13">
        <f t="shared" si="25"/>
        <v>8.4928970858130855E-8</v>
      </c>
      <c r="T72" s="14">
        <f t="shared" si="25"/>
        <v>1.9983848847834022E-7</v>
      </c>
      <c r="U72" s="13">
        <f t="shared" si="25"/>
        <v>9.2318374713689924E-8</v>
      </c>
      <c r="V72" s="13">
        <f t="shared" si="25"/>
        <v>1.4379119578337261E-7</v>
      </c>
      <c r="W72" s="13">
        <f t="shared" si="25"/>
        <v>1.5714566180468073E-7</v>
      </c>
      <c r="X72" s="13">
        <f t="shared" si="25"/>
        <v>1.0561447559636248E-7</v>
      </c>
      <c r="Y72" s="13">
        <f t="shared" si="25"/>
        <v>3.0047447118157043E-9</v>
      </c>
      <c r="Z72" s="14">
        <f t="shared" si="25"/>
        <v>1.9043565710435938E-7</v>
      </c>
      <c r="AA72" s="13">
        <f t="shared" si="25"/>
        <v>5.3571828446213135E-9</v>
      </c>
      <c r="AB72" s="13">
        <f t="shared" si="25"/>
        <v>8.9520845947767881E-9</v>
      </c>
      <c r="AC72" s="13">
        <f t="shared" si="25"/>
        <v>1.1536331713341845E-7</v>
      </c>
      <c r="AD72" s="13">
        <f t="shared" si="25"/>
        <v>4.4013979412837337E-8</v>
      </c>
      <c r="AE72" s="13">
        <f t="shared" si="25"/>
        <v>1.4822577060665963E-8</v>
      </c>
      <c r="AF72" s="13">
        <f t="shared" si="25"/>
        <v>1.2619715432241778E-8</v>
      </c>
      <c r="AG72" s="13">
        <f t="shared" si="25"/>
        <v>1.4983087163186412E-9</v>
      </c>
      <c r="AH72" s="13">
        <f t="shared" si="25"/>
        <v>2.3024929411604636E-8</v>
      </c>
      <c r="AI72" s="13">
        <f t="shared" si="25"/>
        <v>3.7252889849195269E-9</v>
      </c>
      <c r="AJ72" s="13">
        <f t="shared" si="25"/>
        <v>8.4785855455680425E-8</v>
      </c>
      <c r="AK72" s="14">
        <f t="shared" si="25"/>
        <v>1.1058454733401414E-4</v>
      </c>
      <c r="AL72" s="13">
        <f t="shared" si="25"/>
        <v>8.2536222825731779E-8</v>
      </c>
      <c r="AM72" s="15">
        <f t="shared" si="25"/>
        <v>6.5592726780536E-8</v>
      </c>
    </row>
    <row r="73" spans="1:39" ht="24">
      <c r="A73" s="10" t="s">
        <v>66</v>
      </c>
      <c r="B73" s="11" t="s">
        <v>40</v>
      </c>
      <c r="C73" s="12"/>
      <c r="D73" s="14">
        <f t="shared" ref="D73:AM73" si="26">$C31^2*D31^2</f>
        <v>1.9414999652517571E-7</v>
      </c>
      <c r="E73" s="13">
        <f t="shared" si="26"/>
        <v>1.9881444021456602E-8</v>
      </c>
      <c r="F73" s="13">
        <f t="shared" si="26"/>
        <v>3.7234215829702667E-8</v>
      </c>
      <c r="G73" s="13">
        <f t="shared" si="26"/>
        <v>7.6291103538331529E-9</v>
      </c>
      <c r="H73" s="14">
        <f t="shared" si="26"/>
        <v>6.7524883735580501E-8</v>
      </c>
      <c r="I73" s="13">
        <f t="shared" si="26"/>
        <v>4.8898113908654242E-8</v>
      </c>
      <c r="J73" s="14">
        <f t="shared" si="26"/>
        <v>1.0368069341063379E-7</v>
      </c>
      <c r="K73" s="13">
        <f t="shared" si="26"/>
        <v>4.2592323455785255E-8</v>
      </c>
      <c r="L73" s="14">
        <f t="shared" si="26"/>
        <v>6.1780800998149268E-8</v>
      </c>
      <c r="M73" s="13">
        <f t="shared" si="26"/>
        <v>1.0897140109981765E-8</v>
      </c>
      <c r="N73" s="13">
        <f t="shared" si="26"/>
        <v>8.7439962106490893E-9</v>
      </c>
      <c r="O73" s="13">
        <f t="shared" si="26"/>
        <v>2.6777734131532356E-8</v>
      </c>
      <c r="P73" s="13">
        <f t="shared" si="26"/>
        <v>1.4276408793781087E-8</v>
      </c>
      <c r="Q73" s="13">
        <f t="shared" si="26"/>
        <v>2.9473838558928884E-10</v>
      </c>
      <c r="R73" s="13">
        <f t="shared" si="26"/>
        <v>1.9126812616772575E-9</v>
      </c>
      <c r="S73" s="13">
        <f t="shared" si="26"/>
        <v>3.7496809678525442E-9</v>
      </c>
      <c r="T73" s="13">
        <f t="shared" si="26"/>
        <v>2.7374491403388309E-8</v>
      </c>
      <c r="U73" s="13">
        <f t="shared" si="26"/>
        <v>6.2609581659339037E-9</v>
      </c>
      <c r="V73" s="13">
        <f t="shared" si="26"/>
        <v>8.5587197524185569E-10</v>
      </c>
      <c r="W73" s="13">
        <f t="shared" si="26"/>
        <v>5.9127019333047977E-10</v>
      </c>
      <c r="X73" s="14">
        <f t="shared" si="26"/>
        <v>3.0961403744023441E-5</v>
      </c>
      <c r="Y73" s="13">
        <f t="shared" si="26"/>
        <v>3.3186782456005716E-10</v>
      </c>
      <c r="Z73" s="13">
        <f t="shared" si="26"/>
        <v>1.0196534860508451E-9</v>
      </c>
      <c r="AA73" s="13">
        <f t="shared" si="26"/>
        <v>3.3854002935512201E-10</v>
      </c>
      <c r="AB73" s="13">
        <f t="shared" si="26"/>
        <v>3.5200825403446939E-9</v>
      </c>
      <c r="AC73" s="13">
        <f t="shared" si="26"/>
        <v>1.529476744103975E-8</v>
      </c>
      <c r="AD73" s="14">
        <f t="shared" si="26"/>
        <v>8.3001995555881319E-8</v>
      </c>
      <c r="AE73" s="13">
        <f t="shared" si="26"/>
        <v>2.593393886598336E-8</v>
      </c>
      <c r="AF73" s="13">
        <f t="shared" si="26"/>
        <v>3.5008009253824425E-8</v>
      </c>
      <c r="AG73" s="13">
        <f t="shared" si="26"/>
        <v>2.8382994539120339E-10</v>
      </c>
      <c r="AH73" s="13">
        <f t="shared" si="26"/>
        <v>9.7818992174531193E-9</v>
      </c>
      <c r="AI73" s="13">
        <f t="shared" si="26"/>
        <v>4.8259692507392336E-12</v>
      </c>
      <c r="AJ73" s="13">
        <f t="shared" si="26"/>
        <v>6.4166370972059028E-9</v>
      </c>
      <c r="AK73" s="13">
        <f t="shared" si="26"/>
        <v>2.9292186546167713E-8</v>
      </c>
      <c r="AL73" s="13">
        <f t="shared" si="26"/>
        <v>5.6687329780618039E-9</v>
      </c>
      <c r="AM73" s="15">
        <f t="shared" si="26"/>
        <v>2.1194831576966092E-8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2.9177334019831143E-6</v>
      </c>
      <c r="E74" s="13">
        <f t="shared" si="27"/>
        <v>5.0085722574842465E-7</v>
      </c>
      <c r="F74" s="14">
        <f t="shared" si="27"/>
        <v>4.7734686538663722E-6</v>
      </c>
      <c r="G74" s="13">
        <f t="shared" si="27"/>
        <v>9.0827476608389663E-8</v>
      </c>
      <c r="H74" s="13">
        <f t="shared" si="27"/>
        <v>2.3312992282619104E-6</v>
      </c>
      <c r="I74" s="13">
        <f t="shared" si="27"/>
        <v>1.872526576039568E-8</v>
      </c>
      <c r="J74" s="14">
        <f t="shared" si="27"/>
        <v>5.1269420351774688E-6</v>
      </c>
      <c r="K74" s="14">
        <f t="shared" si="27"/>
        <v>3.9450154164184905E-6</v>
      </c>
      <c r="L74" s="14">
        <f t="shared" si="27"/>
        <v>4.9486273383553534E-6</v>
      </c>
      <c r="M74" s="13">
        <f t="shared" si="27"/>
        <v>4.3284045262300915E-8</v>
      </c>
      <c r="N74" s="13">
        <f t="shared" si="27"/>
        <v>5.3321336239058099E-7</v>
      </c>
      <c r="O74" s="13">
        <f t="shared" si="27"/>
        <v>5.5710793300933861E-9</v>
      </c>
      <c r="P74" s="13">
        <f t="shared" si="27"/>
        <v>8.6653210474830975E-7</v>
      </c>
      <c r="Q74" s="13">
        <f t="shared" si="27"/>
        <v>5.3792210807000354E-8</v>
      </c>
      <c r="R74" s="13">
        <f t="shared" si="27"/>
        <v>2.0317327834939389E-9</v>
      </c>
      <c r="S74" s="13">
        <f t="shared" si="27"/>
        <v>2.3685755043696705E-8</v>
      </c>
      <c r="T74" s="13">
        <f t="shared" si="27"/>
        <v>8.6434505408198839E-9</v>
      </c>
      <c r="U74" s="13">
        <f t="shared" si="27"/>
        <v>9.0877233836923555E-7</v>
      </c>
      <c r="V74" s="13">
        <f t="shared" si="27"/>
        <v>2.107981332605141E-7</v>
      </c>
      <c r="W74" s="13">
        <f t="shared" si="27"/>
        <v>2.8807054176404422E-7</v>
      </c>
      <c r="X74" s="13">
        <f t="shared" si="27"/>
        <v>7.5647544260335305E-7</v>
      </c>
      <c r="Y74" s="14">
        <f t="shared" si="27"/>
        <v>3.7887928059283177E-6</v>
      </c>
      <c r="Z74" s="13">
        <f t="shared" si="27"/>
        <v>2.1408340680685155E-6</v>
      </c>
      <c r="AA74" s="14">
        <f t="shared" si="27"/>
        <v>2.6526283659997925E-6</v>
      </c>
      <c r="AB74" s="13">
        <f t="shared" si="27"/>
        <v>1.2793146800347892E-6</v>
      </c>
      <c r="AC74" s="14">
        <f t="shared" si="27"/>
        <v>1.5310210329578515E-3</v>
      </c>
      <c r="AD74" s="13">
        <f t="shared" si="27"/>
        <v>2.5554463430394644E-7</v>
      </c>
      <c r="AE74" s="13">
        <f t="shared" si="27"/>
        <v>1.0290055507692239E-6</v>
      </c>
      <c r="AF74" s="13">
        <f t="shared" si="27"/>
        <v>2.0966714983516359E-7</v>
      </c>
      <c r="AG74" s="13">
        <f t="shared" si="27"/>
        <v>1.2969115535930084E-8</v>
      </c>
      <c r="AH74" s="13">
        <f t="shared" si="27"/>
        <v>1.9838898531376572E-7</v>
      </c>
      <c r="AI74" s="13">
        <f t="shared" si="27"/>
        <v>1.7736479628100936E-6</v>
      </c>
      <c r="AJ74" s="13">
        <f t="shared" si="27"/>
        <v>1.3381119755222819E-6</v>
      </c>
      <c r="AK74" s="13">
        <f t="shared" si="27"/>
        <v>1.5806138223918494E-6</v>
      </c>
      <c r="AL74" s="13">
        <f t="shared" si="27"/>
        <v>7.0135965396920849E-8</v>
      </c>
      <c r="AM74" s="15">
        <f t="shared" si="27"/>
        <v>8.9777467717636883E-7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1.2717435949942071E-8</v>
      </c>
      <c r="E75" s="13">
        <f t="shared" si="28"/>
        <v>6.0465714189798473E-8</v>
      </c>
      <c r="F75" s="14">
        <f t="shared" si="28"/>
        <v>2.2326435115767147E-6</v>
      </c>
      <c r="G75" s="13">
        <f t="shared" si="28"/>
        <v>8.0571662629122756E-8</v>
      </c>
      <c r="H75" s="13">
        <f t="shared" si="28"/>
        <v>4.8998132074249158E-7</v>
      </c>
      <c r="I75" s="13">
        <f t="shared" si="28"/>
        <v>6.7299613104470417E-10</v>
      </c>
      <c r="J75" s="13">
        <f t="shared" si="28"/>
        <v>4.7378210056901709E-7</v>
      </c>
      <c r="K75" s="14">
        <f t="shared" si="28"/>
        <v>1.4156919934517643E-6</v>
      </c>
      <c r="L75" s="13">
        <f t="shared" si="28"/>
        <v>4.1843747555562495E-7</v>
      </c>
      <c r="M75" s="13">
        <f t="shared" si="28"/>
        <v>3.473092381809405E-9</v>
      </c>
      <c r="N75" s="14">
        <f t="shared" si="28"/>
        <v>1.6913269948809887E-6</v>
      </c>
      <c r="O75" s="13">
        <f t="shared" si="28"/>
        <v>4.7499554217371065E-9</v>
      </c>
      <c r="P75" s="13">
        <f t="shared" si="28"/>
        <v>2.8278080880212365E-7</v>
      </c>
      <c r="Q75" s="13">
        <f t="shared" si="28"/>
        <v>5.304393155730727E-11</v>
      </c>
      <c r="R75" s="13">
        <f t="shared" si="28"/>
        <v>6.3253778880342403E-7</v>
      </c>
      <c r="S75" s="13">
        <f t="shared" si="28"/>
        <v>1.8732302095195066E-9</v>
      </c>
      <c r="T75" s="13">
        <f t="shared" si="28"/>
        <v>6.1379603269349053E-8</v>
      </c>
      <c r="U75" s="14">
        <f t="shared" si="28"/>
        <v>3.1361137940391712E-6</v>
      </c>
      <c r="V75" s="14">
        <f t="shared" si="28"/>
        <v>1.9141319543696118E-6</v>
      </c>
      <c r="W75" s="13">
        <f t="shared" si="28"/>
        <v>9.6153962196031558E-8</v>
      </c>
      <c r="X75" s="13">
        <f t="shared" si="28"/>
        <v>1.5494326697424215E-7</v>
      </c>
      <c r="Y75" s="14">
        <f t="shared" si="28"/>
        <v>1.2250444507965513E-6</v>
      </c>
      <c r="Z75" s="13">
        <f t="shared" si="28"/>
        <v>1.1673160043528914E-6</v>
      </c>
      <c r="AA75" s="13">
        <f t="shared" si="28"/>
        <v>4.4529096709864366E-7</v>
      </c>
      <c r="AB75" s="13">
        <f t="shared" si="28"/>
        <v>2.2735845540924489E-7</v>
      </c>
      <c r="AC75" s="13">
        <f t="shared" si="28"/>
        <v>6.5222419699894097E-7</v>
      </c>
      <c r="AD75" s="13">
        <f t="shared" si="28"/>
        <v>2.02631289988612E-8</v>
      </c>
      <c r="AE75" s="13">
        <f t="shared" si="28"/>
        <v>1.0898059118342426E-6</v>
      </c>
      <c r="AF75" s="13">
        <f t="shared" si="28"/>
        <v>5.522398512498045E-8</v>
      </c>
      <c r="AG75" s="13">
        <f t="shared" si="28"/>
        <v>1.8032412754328233E-8</v>
      </c>
      <c r="AH75" s="13">
        <f t="shared" si="28"/>
        <v>4.6512817246095382E-7</v>
      </c>
      <c r="AI75" s="13">
        <f t="shared" si="28"/>
        <v>1.1615046277875159E-6</v>
      </c>
      <c r="AJ75" s="14">
        <f t="shared" si="28"/>
        <v>7.4436457180412745E-4</v>
      </c>
      <c r="AK75" s="13">
        <f t="shared" si="28"/>
        <v>5.6687209792976777E-7</v>
      </c>
      <c r="AL75" s="13">
        <f t="shared" si="28"/>
        <v>3.6877320020713571E-7</v>
      </c>
      <c r="AM75" s="15">
        <f t="shared" si="28"/>
        <v>5.9140831615266458E-8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6.0938632596067607E-9</v>
      </c>
      <c r="E76" s="13">
        <f t="shared" si="29"/>
        <v>5.0756502168970653E-10</v>
      </c>
      <c r="F76" s="13">
        <f t="shared" si="29"/>
        <v>2.2837379481114863E-9</v>
      </c>
      <c r="G76" s="14">
        <f t="shared" si="29"/>
        <v>9.5822122960961931E-9</v>
      </c>
      <c r="H76" s="13">
        <f t="shared" si="29"/>
        <v>3.7776129930559811E-10</v>
      </c>
      <c r="I76" s="13">
        <f t="shared" si="29"/>
        <v>8.3882155903565612E-10</v>
      </c>
      <c r="J76" s="13">
        <f t="shared" si="29"/>
        <v>2.1095405987608763E-9</v>
      </c>
      <c r="K76" s="13">
        <f t="shared" si="29"/>
        <v>2.0803120136386167E-10</v>
      </c>
      <c r="L76" s="13">
        <f t="shared" si="29"/>
        <v>1.7160716002311682E-9</v>
      </c>
      <c r="M76" s="14">
        <f t="shared" si="29"/>
        <v>3.6864111076633493E-9</v>
      </c>
      <c r="N76" s="13">
        <f t="shared" si="29"/>
        <v>1.1576016118268272E-11</v>
      </c>
      <c r="O76" s="14">
        <f t="shared" si="29"/>
        <v>3.2488321132093482E-9</v>
      </c>
      <c r="P76" s="13">
        <f t="shared" si="29"/>
        <v>5.7970945639509915E-10</v>
      </c>
      <c r="Q76" s="13">
        <f t="shared" si="29"/>
        <v>3.1553949030472961E-11</v>
      </c>
      <c r="R76" s="13">
        <f t="shared" si="29"/>
        <v>1.2097780766712491E-9</v>
      </c>
      <c r="S76" s="13">
        <f t="shared" si="29"/>
        <v>2.0051676698470607E-9</v>
      </c>
      <c r="T76" s="13">
        <f t="shared" si="29"/>
        <v>4.8228545433367973E-11</v>
      </c>
      <c r="U76" s="13">
        <f t="shared" si="29"/>
        <v>2.7923145461303789E-12</v>
      </c>
      <c r="V76" s="13">
        <f t="shared" si="29"/>
        <v>5.7709026030059821E-13</v>
      </c>
      <c r="W76" s="13">
        <f t="shared" si="29"/>
        <v>9.6806444568271687E-12</v>
      </c>
      <c r="X76" s="13">
        <f t="shared" si="29"/>
        <v>1.6192752616409503E-11</v>
      </c>
      <c r="Y76" s="13">
        <f t="shared" si="29"/>
        <v>1.1806384319488562E-10</v>
      </c>
      <c r="Z76" s="13">
        <f t="shared" si="29"/>
        <v>1.2980228369939588E-10</v>
      </c>
      <c r="AA76" s="14">
        <f t="shared" si="29"/>
        <v>1.4896494031373064E-6</v>
      </c>
      <c r="AB76" s="13">
        <f t="shared" si="29"/>
        <v>1.3852879550654084E-10</v>
      </c>
      <c r="AC76" s="14">
        <f t="shared" si="29"/>
        <v>2.5809483848321907E-9</v>
      </c>
      <c r="AD76" s="14">
        <f t="shared" si="29"/>
        <v>3.6864111076633493E-9</v>
      </c>
      <c r="AE76" s="13">
        <f t="shared" si="29"/>
        <v>1.3612229265959532E-10</v>
      </c>
      <c r="AF76" s="13">
        <f t="shared" si="29"/>
        <v>1.6271988738738267E-10</v>
      </c>
      <c r="AG76" s="13">
        <f t="shared" si="29"/>
        <v>9.0743752794544844E-12</v>
      </c>
      <c r="AH76" s="13">
        <f t="shared" si="29"/>
        <v>9.3556067246476425E-10</v>
      </c>
      <c r="AI76" s="13">
        <f t="shared" si="29"/>
        <v>1.1676369621966571E-9</v>
      </c>
      <c r="AJ76" s="13">
        <f t="shared" si="29"/>
        <v>8.8571278242657311E-10</v>
      </c>
      <c r="AK76" s="13">
        <f t="shared" si="29"/>
        <v>7.1238226021034338E-11</v>
      </c>
      <c r="AL76" s="13">
        <f t="shared" si="29"/>
        <v>3.8128896272364478E-10</v>
      </c>
      <c r="AM76" s="15">
        <f t="shared" si="29"/>
        <v>5.6873663817388904E-12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4.8515284564929485E-6</v>
      </c>
      <c r="E77" s="13">
        <f t="shared" si="30"/>
        <v>9.996416611724906E-7</v>
      </c>
      <c r="F77" s="13">
        <f t="shared" si="30"/>
        <v>3.8633066136371686E-7</v>
      </c>
      <c r="G77" s="14">
        <f t="shared" si="30"/>
        <v>3.9740415999999995E-3</v>
      </c>
      <c r="H77" s="13">
        <f t="shared" si="30"/>
        <v>4.5387114568610788E-6</v>
      </c>
      <c r="I77" s="13">
        <f t="shared" si="30"/>
        <v>5.9109756328745653E-6</v>
      </c>
      <c r="J77" s="13">
        <f t="shared" si="30"/>
        <v>3.8306860594891129E-7</v>
      </c>
      <c r="K77" s="13">
        <f t="shared" si="30"/>
        <v>3.2516580623990574E-6</v>
      </c>
      <c r="L77" s="13">
        <f t="shared" si="30"/>
        <v>1.5605216015117452E-6</v>
      </c>
      <c r="M77" s="13">
        <f t="shared" si="30"/>
        <v>6.5839485393097834E-7</v>
      </c>
      <c r="N77" s="13">
        <f t="shared" si="30"/>
        <v>2.4838803377098646E-6</v>
      </c>
      <c r="O77" s="13">
        <f t="shared" si="30"/>
        <v>1.9832421056331038E-6</v>
      </c>
      <c r="P77" s="13">
        <f t="shared" si="30"/>
        <v>3.0871812066538561E-6</v>
      </c>
      <c r="Q77" s="13">
        <f t="shared" si="30"/>
        <v>1.322102027418035E-6</v>
      </c>
      <c r="R77" s="13">
        <f t="shared" si="30"/>
        <v>7.8292758587445044E-8</v>
      </c>
      <c r="S77" s="13">
        <f t="shared" si="30"/>
        <v>9.7560622219572368E-8</v>
      </c>
      <c r="T77" s="13">
        <f t="shared" si="30"/>
        <v>1.5852520468452017E-6</v>
      </c>
      <c r="U77" s="13">
        <f t="shared" si="30"/>
        <v>2.9393903545357654E-6</v>
      </c>
      <c r="V77" s="13">
        <f t="shared" si="30"/>
        <v>4.3084974526851641E-6</v>
      </c>
      <c r="W77" s="13">
        <f t="shared" si="30"/>
        <v>3.1314854900275092E-6</v>
      </c>
      <c r="X77" s="13">
        <f t="shared" si="30"/>
        <v>9.7522588415825315E-7</v>
      </c>
      <c r="Y77" s="14">
        <f t="shared" si="30"/>
        <v>8.2943999999999997E-6</v>
      </c>
      <c r="Z77" s="14">
        <f t="shared" si="30"/>
        <v>9.8344960000000012E-6</v>
      </c>
      <c r="AA77" s="14">
        <f t="shared" si="30"/>
        <v>2.5563135999999998E-5</v>
      </c>
      <c r="AB77" s="13">
        <f t="shared" si="30"/>
        <v>2.0319681421377649E-6</v>
      </c>
      <c r="AC77" s="13">
        <f t="shared" si="30"/>
        <v>2.3488752226637761E-7</v>
      </c>
      <c r="AD77" s="13">
        <f t="shared" si="30"/>
        <v>1.4329470156723598E-6</v>
      </c>
      <c r="AE77" s="13">
        <f t="shared" si="30"/>
        <v>2.8045365294605901E-6</v>
      </c>
      <c r="AF77" s="14">
        <f t="shared" si="30"/>
        <v>9.4371839999999996E-6</v>
      </c>
      <c r="AG77" s="13">
        <f t="shared" si="30"/>
        <v>2.8509397209635908E-6</v>
      </c>
      <c r="AH77" s="13">
        <f t="shared" si="30"/>
        <v>4.5750173669461436E-7</v>
      </c>
      <c r="AI77" s="13">
        <f t="shared" si="30"/>
        <v>1.0839546332676867E-6</v>
      </c>
      <c r="AJ77" s="13">
        <f t="shared" si="30"/>
        <v>4.2680472651735616E-7</v>
      </c>
      <c r="AK77" s="13">
        <f t="shared" si="30"/>
        <v>1.9793764511343308E-7</v>
      </c>
      <c r="AL77" s="13">
        <f t="shared" si="30"/>
        <v>1.3596475578877908E-8</v>
      </c>
      <c r="AM77" s="17">
        <f t="shared" si="30"/>
        <v>8.2943999999999997E-6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1.9841331378872929E-6</v>
      </c>
      <c r="E78" s="13">
        <f t="shared" si="31"/>
        <v>9.84654185076961E-7</v>
      </c>
      <c r="F78" s="14">
        <f t="shared" si="31"/>
        <v>5.7456089999999993E-6</v>
      </c>
      <c r="G78" s="14">
        <f t="shared" si="31"/>
        <v>4.4732249999999998E-6</v>
      </c>
      <c r="H78" s="14">
        <f t="shared" si="31"/>
        <v>4.2766239999999997E-6</v>
      </c>
      <c r="I78" s="13">
        <f t="shared" si="31"/>
        <v>5.9585914618194555E-7</v>
      </c>
      <c r="J78" s="14">
        <f t="shared" si="31"/>
        <v>9.6224040000000005E-6</v>
      </c>
      <c r="K78" s="14">
        <f t="shared" si="31"/>
        <v>9.6224040000000005E-6</v>
      </c>
      <c r="L78" s="13">
        <f t="shared" si="31"/>
        <v>2.5388098986029213E-6</v>
      </c>
      <c r="M78" s="13">
        <f t="shared" si="31"/>
        <v>8.2037107091356368E-7</v>
      </c>
      <c r="N78" s="13">
        <f t="shared" si="31"/>
        <v>2.6743127234248104E-9</v>
      </c>
      <c r="O78" s="13">
        <f t="shared" si="31"/>
        <v>2.0978886407068779E-7</v>
      </c>
      <c r="P78" s="13">
        <f t="shared" si="31"/>
        <v>2.3678704918707359E-6</v>
      </c>
      <c r="Q78" s="13">
        <f t="shared" si="31"/>
        <v>4.4394366432354526E-8</v>
      </c>
      <c r="R78" s="13">
        <f t="shared" si="31"/>
        <v>1.6305724126011856E-6</v>
      </c>
      <c r="S78" s="13">
        <f t="shared" si="31"/>
        <v>6.5076722112644108E-9</v>
      </c>
      <c r="T78" s="13">
        <f t="shared" si="31"/>
        <v>1.4605783960361258E-8</v>
      </c>
      <c r="U78" s="13">
        <f t="shared" si="31"/>
        <v>2.9957038860877982E-6</v>
      </c>
      <c r="V78" s="13">
        <f t="shared" si="31"/>
        <v>4.5578747100378026E-8</v>
      </c>
      <c r="W78" s="13">
        <f t="shared" si="31"/>
        <v>1.273657640934706E-9</v>
      </c>
      <c r="X78" s="13">
        <f t="shared" si="31"/>
        <v>1.4605453899839811E-6</v>
      </c>
      <c r="Y78" s="13">
        <f t="shared" si="31"/>
        <v>1.4412818472669628E-9</v>
      </c>
      <c r="Z78" s="13">
        <f t="shared" si="31"/>
        <v>1.143381280503257E-6</v>
      </c>
      <c r="AA78" s="13">
        <f t="shared" si="31"/>
        <v>8.2811610961223923E-9</v>
      </c>
      <c r="AB78" s="13">
        <f t="shared" si="31"/>
        <v>3.2766047248582753E-7</v>
      </c>
      <c r="AC78" s="13">
        <f t="shared" si="31"/>
        <v>1.2516048173101953E-6</v>
      </c>
      <c r="AD78" s="13">
        <f t="shared" si="31"/>
        <v>3.2344148277563153E-6</v>
      </c>
      <c r="AE78" s="13">
        <f t="shared" si="31"/>
        <v>2.1105073126366585E-7</v>
      </c>
      <c r="AF78" s="13">
        <f t="shared" si="31"/>
        <v>1.017515928575543E-6</v>
      </c>
      <c r="AG78" s="13">
        <f t="shared" si="31"/>
        <v>1.1637333245092669E-6</v>
      </c>
      <c r="AH78" s="14">
        <f t="shared" si="31"/>
        <v>4.0844409999999999E-6</v>
      </c>
      <c r="AI78" s="13">
        <f t="shared" si="31"/>
        <v>2.0872496319668342E-6</v>
      </c>
      <c r="AJ78" s="13">
        <f t="shared" si="31"/>
        <v>1.6919382915257124E-7</v>
      </c>
      <c r="AK78" s="13">
        <f t="shared" si="31"/>
        <v>1.253304145550617E-6</v>
      </c>
      <c r="AL78" s="13">
        <f t="shared" si="31"/>
        <v>7.9383001677460714E-7</v>
      </c>
      <c r="AM78" s="17">
        <f t="shared" si="31"/>
        <v>2.1432270250000001E-3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1.5840595460593559E-7</v>
      </c>
      <c r="E79" s="13">
        <f t="shared" si="32"/>
        <v>2.787320333579382E-9</v>
      </c>
      <c r="F79" s="13">
        <f t="shared" si="32"/>
        <v>2.4916536385520112E-10</v>
      </c>
      <c r="G79" s="13">
        <f t="shared" si="32"/>
        <v>4.8155442413368692E-7</v>
      </c>
      <c r="H79" s="13">
        <f t="shared" si="32"/>
        <v>1.5292582163634301E-8</v>
      </c>
      <c r="I79" s="13">
        <f t="shared" si="32"/>
        <v>1.2712931921948164E-6</v>
      </c>
      <c r="J79" s="14">
        <f t="shared" si="32"/>
        <v>5.0194391039999993E-3</v>
      </c>
      <c r="K79" s="13">
        <f t="shared" si="32"/>
        <v>2.8950796791554243E-6</v>
      </c>
      <c r="L79" s="13">
        <f t="shared" si="32"/>
        <v>1.7330584424996715E-7</v>
      </c>
      <c r="M79" s="13">
        <f t="shared" si="32"/>
        <v>5.9350667148013892E-6</v>
      </c>
      <c r="N79" s="13">
        <f t="shared" si="32"/>
        <v>6.2200378518100743E-6</v>
      </c>
      <c r="O79" s="13">
        <f t="shared" si="32"/>
        <v>6.9237572765534174E-7</v>
      </c>
      <c r="P79" s="13">
        <f t="shared" si="32"/>
        <v>2.3295287301602473E-6</v>
      </c>
      <c r="Q79" s="13">
        <f t="shared" si="32"/>
        <v>3.4361396705517993E-6</v>
      </c>
      <c r="R79" s="13">
        <f t="shared" si="32"/>
        <v>1.6106463573166559E-6</v>
      </c>
      <c r="S79" s="13">
        <f t="shared" si="32"/>
        <v>3.7870681902004488E-6</v>
      </c>
      <c r="T79" s="13">
        <f t="shared" si="32"/>
        <v>6.7519410542010464E-6</v>
      </c>
      <c r="U79" s="13">
        <f t="shared" si="32"/>
        <v>4.3565677424958938E-6</v>
      </c>
      <c r="V79" s="13">
        <f t="shared" si="32"/>
        <v>5.9069849271505699E-6</v>
      </c>
      <c r="W79" s="13">
        <f t="shared" si="32"/>
        <v>3.560517206966598E-6</v>
      </c>
      <c r="X79" s="14">
        <f t="shared" si="32"/>
        <v>1.6842815999999998E-5</v>
      </c>
      <c r="Y79" s="13">
        <f t="shared" si="32"/>
        <v>9.8123239748293384E-7</v>
      </c>
      <c r="Z79" s="14">
        <f t="shared" si="32"/>
        <v>1.3483583999999997E-5</v>
      </c>
      <c r="AA79" s="13">
        <f t="shared" si="32"/>
        <v>7.0911219821473211E-6</v>
      </c>
      <c r="AB79" s="13">
        <f t="shared" si="32"/>
        <v>3.6494946863430096E-7</v>
      </c>
      <c r="AC79" s="14">
        <f t="shared" si="32"/>
        <v>1.6257023999999999E-5</v>
      </c>
      <c r="AD79" s="13">
        <f t="shared" si="32"/>
        <v>5.0799638854540448E-7</v>
      </c>
      <c r="AE79" s="13">
        <f t="shared" si="32"/>
        <v>6.4024980222759209E-9</v>
      </c>
      <c r="AF79" s="13">
        <f t="shared" si="32"/>
        <v>5.6415821766567182E-6</v>
      </c>
      <c r="AG79" s="13">
        <f t="shared" si="32"/>
        <v>5.917719536047955E-7</v>
      </c>
      <c r="AH79" s="14">
        <f t="shared" si="32"/>
        <v>9.1445759999999998E-6</v>
      </c>
      <c r="AI79" s="13">
        <f t="shared" si="32"/>
        <v>1.5280882757974815E-6</v>
      </c>
      <c r="AJ79" s="13">
        <f t="shared" si="32"/>
        <v>3.1723059483312522E-6</v>
      </c>
      <c r="AK79" s="13">
        <f t="shared" si="32"/>
        <v>1.4560188239718804E-6</v>
      </c>
      <c r="AL79" s="13">
        <f t="shared" si="32"/>
        <v>7.6778501100071349E-6</v>
      </c>
      <c r="AM79" s="17">
        <f t="shared" si="32"/>
        <v>2.2581504000000002E-5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1.3623135209274841E-6</v>
      </c>
      <c r="E80" s="13">
        <f t="shared" si="33"/>
        <v>6.4829124576945151E-7</v>
      </c>
      <c r="F80" s="13">
        <f t="shared" si="33"/>
        <v>1.2542703682605737E-7</v>
      </c>
      <c r="G80" s="13">
        <f t="shared" si="33"/>
        <v>9.9091151779365559E-6</v>
      </c>
      <c r="H80" s="13">
        <f t="shared" si="33"/>
        <v>9.6456059271637328E-8</v>
      </c>
      <c r="I80" s="13">
        <f t="shared" si="33"/>
        <v>9.8900265678134181E-8</v>
      </c>
      <c r="J80" s="13">
        <f t="shared" si="33"/>
        <v>7.0070875248450978E-6</v>
      </c>
      <c r="K80" s="14">
        <f t="shared" si="33"/>
        <v>1.2145803264000001E-2</v>
      </c>
      <c r="L80" s="13">
        <f t="shared" si="33"/>
        <v>5.331801051355785E-7</v>
      </c>
      <c r="M80" s="14">
        <f t="shared" si="33"/>
        <v>2.8901376000000005E-5</v>
      </c>
      <c r="N80" s="13">
        <f t="shared" si="33"/>
        <v>1.0093807258051537E-5</v>
      </c>
      <c r="O80" s="13">
        <f t="shared" si="33"/>
        <v>1.1112368235157827E-5</v>
      </c>
      <c r="P80" s="13">
        <f t="shared" si="33"/>
        <v>2.458006961781538E-6</v>
      </c>
      <c r="Q80" s="13">
        <f t="shared" si="33"/>
        <v>1.2315720429590451E-5</v>
      </c>
      <c r="R80" s="13">
        <f t="shared" si="33"/>
        <v>1.8914341569059663E-5</v>
      </c>
      <c r="S80" s="13">
        <f t="shared" si="33"/>
        <v>1.9002537746983514E-5</v>
      </c>
      <c r="T80" s="14">
        <f t="shared" si="33"/>
        <v>2.4285183999999999E-5</v>
      </c>
      <c r="U80" s="13">
        <f t="shared" si="33"/>
        <v>4.4984358922212848E-8</v>
      </c>
      <c r="V80" s="13">
        <f t="shared" si="33"/>
        <v>1.7854771834868366E-5</v>
      </c>
      <c r="W80" s="13">
        <f t="shared" si="33"/>
        <v>1.146902099128115E-5</v>
      </c>
      <c r="X80" s="13">
        <f t="shared" si="33"/>
        <v>1.6647985319502213E-5</v>
      </c>
      <c r="Y80" s="13">
        <f t="shared" si="33"/>
        <v>2.2165615391591643E-6</v>
      </c>
      <c r="Z80" s="14">
        <f t="shared" si="33"/>
        <v>2.3193855999999998E-5</v>
      </c>
      <c r="AA80" s="13">
        <f t="shared" si="33"/>
        <v>1.6954654079198868E-6</v>
      </c>
      <c r="AB80" s="13">
        <f t="shared" si="33"/>
        <v>1.3755033008876898E-6</v>
      </c>
      <c r="AC80" s="14">
        <f t="shared" si="33"/>
        <v>3.1360000000000011E-5</v>
      </c>
      <c r="AD80" s="13">
        <f t="shared" si="33"/>
        <v>7.3097082683207751E-8</v>
      </c>
      <c r="AE80" s="13">
        <f t="shared" si="33"/>
        <v>6.9878514851166116E-6</v>
      </c>
      <c r="AF80" s="13">
        <f t="shared" si="33"/>
        <v>1.18226244753025E-6</v>
      </c>
      <c r="AG80" s="13">
        <f t="shared" si="33"/>
        <v>3.2270073098602762E-6</v>
      </c>
      <c r="AH80" s="13">
        <f t="shared" si="33"/>
        <v>6.3371793200160936E-7</v>
      </c>
      <c r="AI80" s="13">
        <f t="shared" si="33"/>
        <v>1.6535105601405642E-6</v>
      </c>
      <c r="AJ80" s="14">
        <f t="shared" si="33"/>
        <v>2.3193855999999998E-5</v>
      </c>
      <c r="AK80" s="13">
        <f t="shared" si="33"/>
        <v>9.4957404749700108E-6</v>
      </c>
      <c r="AL80" s="14">
        <f t="shared" si="33"/>
        <v>2.5401600000000001E-5</v>
      </c>
      <c r="AM80" s="17">
        <f t="shared" si="33"/>
        <v>5.4641664000000011E-5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1.6724902772793565E-7</v>
      </c>
      <c r="E81" s="13">
        <f t="shared" si="34"/>
        <v>1.8733415913016532E-7</v>
      </c>
      <c r="F81" s="14">
        <f t="shared" si="34"/>
        <v>2.4252099337152211E-6</v>
      </c>
      <c r="G81" s="13">
        <f t="shared" si="34"/>
        <v>2.7236829213945823E-9</v>
      </c>
      <c r="H81" s="13">
        <f t="shared" si="34"/>
        <v>1.2528529408194551E-6</v>
      </c>
      <c r="I81" s="13">
        <f t="shared" si="34"/>
        <v>8.4918833754673915E-8</v>
      </c>
      <c r="J81" s="13">
        <f t="shared" si="34"/>
        <v>1.2296566784322589E-6</v>
      </c>
      <c r="K81" s="14">
        <f t="shared" si="34"/>
        <v>1.6841735650800148E-6</v>
      </c>
      <c r="L81" s="14">
        <f t="shared" si="34"/>
        <v>1.8372046445737052E-6</v>
      </c>
      <c r="M81" s="13">
        <f t="shared" si="34"/>
        <v>1.1763743120423834E-7</v>
      </c>
      <c r="N81" s="13">
        <f t="shared" si="34"/>
        <v>2.8880610398671567E-7</v>
      </c>
      <c r="O81" s="13">
        <f t="shared" si="34"/>
        <v>4.2272971934908299E-8</v>
      </c>
      <c r="P81" s="14">
        <f t="shared" si="34"/>
        <v>1.7598574141774377E-6</v>
      </c>
      <c r="Q81" s="13">
        <f t="shared" si="34"/>
        <v>1.2214889270703445E-8</v>
      </c>
      <c r="R81" s="13">
        <f t="shared" si="34"/>
        <v>5.1349926270765897E-9</v>
      </c>
      <c r="S81" s="13">
        <f t="shared" si="34"/>
        <v>5.4977951360887333E-8</v>
      </c>
      <c r="T81" s="13">
        <f t="shared" si="34"/>
        <v>2.1904405091250199E-7</v>
      </c>
      <c r="U81" s="14">
        <f t="shared" si="34"/>
        <v>1.8372046445737052E-6</v>
      </c>
      <c r="V81" s="13">
        <f t="shared" si="34"/>
        <v>5.9204664947663384E-7</v>
      </c>
      <c r="W81" s="13">
        <f t="shared" si="34"/>
        <v>1.8377336650699262E-7</v>
      </c>
      <c r="X81" s="13">
        <f t="shared" si="34"/>
        <v>1.4731475314598393E-7</v>
      </c>
      <c r="Y81" s="13">
        <f t="shared" si="34"/>
        <v>1.1385273889928169E-6</v>
      </c>
      <c r="Z81" s="13">
        <f t="shared" si="34"/>
        <v>5.7116234343269467E-8</v>
      </c>
      <c r="AA81" s="13">
        <f t="shared" si="34"/>
        <v>2.0542253489203245E-7</v>
      </c>
      <c r="AB81" s="13">
        <f t="shared" si="34"/>
        <v>8.4958975511635722E-7</v>
      </c>
      <c r="AC81" s="13">
        <f t="shared" si="34"/>
        <v>3.6764781232619373E-8</v>
      </c>
      <c r="AD81" s="14">
        <f t="shared" si="34"/>
        <v>2.0792266235555745E-6</v>
      </c>
      <c r="AE81" s="14">
        <f t="shared" si="34"/>
        <v>1.6841735650800148E-6</v>
      </c>
      <c r="AF81" s="13">
        <f t="shared" si="34"/>
        <v>1.6014096667853567E-8</v>
      </c>
      <c r="AG81" s="13">
        <f t="shared" si="34"/>
        <v>1.206270779811231E-6</v>
      </c>
      <c r="AH81" s="13">
        <f t="shared" si="34"/>
        <v>3.8865863172418744E-7</v>
      </c>
      <c r="AI81" s="14">
        <f t="shared" si="34"/>
        <v>2.1632273791472188E-6</v>
      </c>
      <c r="AJ81" s="13">
        <f t="shared" si="34"/>
        <v>3.9679064625700352E-7</v>
      </c>
      <c r="AK81" s="13">
        <f t="shared" si="34"/>
        <v>5.9219006580621843E-7</v>
      </c>
      <c r="AL81" s="14">
        <f t="shared" si="34"/>
        <v>8.0528946144697031E-4</v>
      </c>
      <c r="AM81" s="15">
        <f t="shared" si="34"/>
        <v>2.9800508940436488E-7</v>
      </c>
    </row>
    <row r="82" spans="1:39" ht="24">
      <c r="A82" s="10" t="s">
        <v>75</v>
      </c>
      <c r="B82" s="11" t="s">
        <v>40</v>
      </c>
      <c r="C82" s="16"/>
      <c r="D82" s="14">
        <f t="shared" ref="D82:AM82" si="35">$C40^2*D40^2</f>
        <v>3.2505961960000002E-3</v>
      </c>
      <c r="E82" s="13">
        <f t="shared" si="35"/>
        <v>6.3286252608762132E-8</v>
      </c>
      <c r="F82" s="13">
        <f t="shared" si="35"/>
        <v>4.6078440931320526E-8</v>
      </c>
      <c r="G82" s="13">
        <f t="shared" si="35"/>
        <v>3.9233864195179297E-6</v>
      </c>
      <c r="H82" s="13">
        <f t="shared" si="35"/>
        <v>5.8423871577805116E-10</v>
      </c>
      <c r="I82" s="13">
        <f t="shared" si="35"/>
        <v>1.435641125836558E-6</v>
      </c>
      <c r="J82" s="13">
        <f t="shared" si="35"/>
        <v>1.0186268468556864E-7</v>
      </c>
      <c r="K82" s="13">
        <f t="shared" si="35"/>
        <v>3.6154891417431396E-7</v>
      </c>
      <c r="L82" s="13">
        <f t="shared" si="35"/>
        <v>6.3672928105766621E-7</v>
      </c>
      <c r="M82" s="13">
        <f t="shared" si="35"/>
        <v>2.510688931577746E-7</v>
      </c>
      <c r="N82" s="14">
        <f t="shared" si="35"/>
        <v>7.4310760000000009E-6</v>
      </c>
      <c r="O82" s="13">
        <f t="shared" si="35"/>
        <v>4.7456246443296293E-7</v>
      </c>
      <c r="P82" s="13">
        <f t="shared" si="35"/>
        <v>2.8957269830935238E-7</v>
      </c>
      <c r="Q82" s="13">
        <f t="shared" si="35"/>
        <v>3.7916638929618101E-6</v>
      </c>
      <c r="R82" s="13">
        <f t="shared" si="35"/>
        <v>6.7438520958732034E-7</v>
      </c>
      <c r="S82" s="13">
        <f t="shared" si="35"/>
        <v>1.3280046784901662E-6</v>
      </c>
      <c r="T82" s="13">
        <f t="shared" si="35"/>
        <v>3.4903767498015548E-6</v>
      </c>
      <c r="U82" s="13">
        <f t="shared" si="35"/>
        <v>3.8478828430433136E-6</v>
      </c>
      <c r="V82" s="14">
        <f t="shared" si="35"/>
        <v>7.1182239999999997E-6</v>
      </c>
      <c r="W82" s="13">
        <f t="shared" si="35"/>
        <v>4.2231587755543794E-6</v>
      </c>
      <c r="X82" s="14">
        <f t="shared" si="35"/>
        <v>2.0466576000000003E-5</v>
      </c>
      <c r="Y82" s="14">
        <f t="shared" si="35"/>
        <v>9.8094240000000003E-6</v>
      </c>
      <c r="Z82" s="13">
        <f t="shared" si="35"/>
        <v>2.1592419276556731E-6</v>
      </c>
      <c r="AA82" s="14">
        <f t="shared" si="35"/>
        <v>1.2931216E-5</v>
      </c>
      <c r="AB82" s="13">
        <f t="shared" si="35"/>
        <v>1.5613212003329835E-6</v>
      </c>
      <c r="AC82" s="14">
        <f t="shared" si="35"/>
        <v>6.2200359999999999E-6</v>
      </c>
      <c r="AD82" s="13">
        <f t="shared" si="35"/>
        <v>1.2567917628057337E-6</v>
      </c>
      <c r="AE82" s="13">
        <f t="shared" si="35"/>
        <v>3.5195751807011077E-6</v>
      </c>
      <c r="AF82" s="13">
        <f t="shared" si="35"/>
        <v>4.0843159061750266E-6</v>
      </c>
      <c r="AG82" s="13">
        <f t="shared" si="35"/>
        <v>2.6398062477366142E-6</v>
      </c>
      <c r="AH82" s="13">
        <f t="shared" si="35"/>
        <v>1.1703123947403677E-6</v>
      </c>
      <c r="AI82" s="13">
        <f t="shared" si="35"/>
        <v>8.4042003988956276E-10</v>
      </c>
      <c r="AJ82" s="13">
        <f t="shared" si="35"/>
        <v>5.4549114046978443E-8</v>
      </c>
      <c r="AK82" s="13">
        <f t="shared" si="35"/>
        <v>1.0374276738935574E-6</v>
      </c>
      <c r="AL82" s="13">
        <f t="shared" si="35"/>
        <v>6.7429269632947498E-7</v>
      </c>
      <c r="AM82" s="15">
        <f t="shared" si="35"/>
        <v>2.9886301986540561E-6</v>
      </c>
    </row>
    <row r="83" spans="1:39">
      <c r="A83" t="s">
        <v>130</v>
      </c>
      <c r="D83" s="18">
        <f>SUM($D$47:$D$82)</f>
        <v>3.2845746070963452E-3</v>
      </c>
      <c r="E83" s="18">
        <f>SUM($E$47:$E$82)</f>
        <v>1.3229161971612885E-3</v>
      </c>
      <c r="F83" s="18">
        <f>SUM($F$47:$F$82)</f>
        <v>2.7213193945394378E-4</v>
      </c>
      <c r="G83" s="18">
        <f>SUM($G$47:$G$82)</f>
        <v>4.0124840053108761E-3</v>
      </c>
      <c r="H83" s="18">
        <f>SUM($H$47:$H$82)</f>
        <v>3.9510281810076915E-5</v>
      </c>
      <c r="I83" s="18">
        <f>SUM($I$47:$I$82)</f>
        <v>1.8620224196374371E-5</v>
      </c>
      <c r="J83" s="18">
        <f>SUM($J$47:$J$82)</f>
        <v>5.0600520306559645E-3</v>
      </c>
      <c r="K83" s="18">
        <f>SUM($K$47:$K$82)</f>
        <v>1.21939609249329E-2</v>
      </c>
      <c r="L83" s="18">
        <f>SUM($L$47:$L$82)</f>
        <v>4.1123081751489552E-4</v>
      </c>
      <c r="M83" s="18">
        <f>SUM($M$47:$M$82)</f>
        <v>3.562525557574238E-4</v>
      </c>
      <c r="N83" s="18">
        <f>SUM($N$47:$N$82)</f>
        <v>4.4056051562591593E-4</v>
      </c>
      <c r="O83" s="18">
        <f>SUM($O$47:$O$82)</f>
        <v>2.9089837995631315E-4</v>
      </c>
      <c r="P83" s="18">
        <f>SUM($P$47:$P$82)</f>
        <v>4.5260031083849731E-5</v>
      </c>
      <c r="Q83" s="18">
        <f>SUM($Q$47:$Q$82)</f>
        <v>1.1560980259874311E-3</v>
      </c>
      <c r="R83" s="18">
        <f>SUM($R$47:$R$82)</f>
        <v>3.020504071955621E-3</v>
      </c>
      <c r="S83" s="18">
        <f>SUM($S$47:$S$82)</f>
        <v>1.2976669572856664E-3</v>
      </c>
      <c r="T83" s="18">
        <f>SUM($T$47:$T$82)</f>
        <v>9.7629907339252461E-5</v>
      </c>
      <c r="U83" s="18">
        <f>SUM($U$47:$U$82)</f>
        <v>3.7122448551907905E-5</v>
      </c>
      <c r="V83" s="18">
        <f>SUM($V$47:$V$82)</f>
        <v>2.0252468106991702E-3</v>
      </c>
      <c r="W83" s="18">
        <f>SUM($W$47:$W$82)</f>
        <v>2.6912088303564802E-3</v>
      </c>
      <c r="X83" s="18">
        <f>SUM($X$47:$X$82)</f>
        <v>9.8499892089187602E-5</v>
      </c>
      <c r="Y83" s="18">
        <f>SUM($Y$47:$Y$82)</f>
        <v>5.1561248167195672E-5</v>
      </c>
      <c r="Z83" s="18">
        <f>SUM($Z$47:$Z$82)</f>
        <v>2.9117629224297307E-3</v>
      </c>
      <c r="AA83" s="18">
        <f>SUM($AA$47:$AA$82)</f>
        <v>6.1246207254733926E-5</v>
      </c>
      <c r="AB83" s="18">
        <f>SUM($AB$47:$AB$82)</f>
        <v>1.1879547353513271E-3</v>
      </c>
      <c r="AC83" s="18">
        <f>SUM($AC$47:$AC$82)</f>
        <v>1.6003009859823769E-3</v>
      </c>
      <c r="AD83" s="18">
        <f>SUM($AD$47:$AD$82)</f>
        <v>4.5413586633345836E-4</v>
      </c>
      <c r="AE83">
        <f>SUM($AE$47:$AE$82)</f>
        <v>6.1867528585290753E-3</v>
      </c>
      <c r="AF83" s="18">
        <f>SUM($AF$47:$AF$82)</f>
        <v>2.5570249953097969E-4</v>
      </c>
      <c r="AG83" s="18">
        <f>SUM($AG$47:$AG$82)</f>
        <v>6.1585950952537368E-4</v>
      </c>
      <c r="AH83" s="18">
        <f>SUM($AH$47:$AH$82)</f>
        <v>3.518461488567209E-5</v>
      </c>
      <c r="AI83" s="18">
        <f>SUM($AI$47:$AI$82)</f>
        <v>1.3506546112293811E-4</v>
      </c>
      <c r="AJ83" s="18">
        <f>SUM($AJ$47:$AJ$82)</f>
        <v>7.9771516415330602E-4</v>
      </c>
      <c r="AK83" s="18">
        <f>SUM($AK$47:$AK$82)</f>
        <v>1.4905618679162942E-4</v>
      </c>
      <c r="AL83">
        <f>SUM($AL$47:$AL$82)</f>
        <v>8.6196332110762561E-4</v>
      </c>
      <c r="AM83" s="18">
        <f>SUM($AM$47:$AM$82)</f>
        <v>2.2410710794685345E-3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5.5717762115454837E-2</v>
      </c>
      <c r="D85" s="19">
        <f>$D$83/$C$85</f>
        <v>5.8950224890408492E-2</v>
      </c>
      <c r="E85" s="19">
        <f>$E$83/$C$85</f>
        <v>2.3743168191501032E-2</v>
      </c>
      <c r="F85" s="19">
        <f>$F$83/$C$85</f>
        <v>4.8841146722664328E-3</v>
      </c>
      <c r="G85" s="19">
        <f>$G$83/$C$85</f>
        <v>7.2014450203446059E-2</v>
      </c>
      <c r="H85" s="19">
        <f>$H$83/$C$85</f>
        <v>7.0911465769580261E-4</v>
      </c>
      <c r="I85" s="19">
        <f>$I$83/$C$85</f>
        <v>3.3418829991396131E-4</v>
      </c>
      <c r="J85" s="19">
        <f>$J$83/$C$85</f>
        <v>9.0815780076932084E-2</v>
      </c>
      <c r="K85" s="19">
        <f>$K$83/$C$85</f>
        <v>0.21885230960398844</v>
      </c>
      <c r="L85" s="19">
        <f>$L$83/$C$85</f>
        <v>7.380605428171521E-3</v>
      </c>
      <c r="M85" s="19">
        <f>$M$83/$C$85</f>
        <v>6.3938776833717707E-3</v>
      </c>
      <c r="N85" s="19">
        <f>$N$83/$C$85</f>
        <v>7.9070030614835918E-3</v>
      </c>
      <c r="O85" s="19">
        <f>$O$83/$C$85</f>
        <v>5.2209272036721766E-3</v>
      </c>
      <c r="P85" s="19">
        <f>$P$83/$C$85</f>
        <v>8.1230884668455892E-4</v>
      </c>
      <c r="Q85" s="19">
        <f>$Q$83/$C$85</f>
        <v>2.0749182703925503E-2</v>
      </c>
      <c r="R85" s="19">
        <f>$R$83/$C$85</f>
        <v>5.4210793062663264E-2</v>
      </c>
      <c r="S85" s="19">
        <f>$S$83/$C$85</f>
        <v>2.3290004982553368E-2</v>
      </c>
      <c r="T85" s="19">
        <f>$T$83/$C$85</f>
        <v>1.7522223368725742E-3</v>
      </c>
      <c r="U85" s="19">
        <f>$U$83/$C$85</f>
        <v>6.6625878611178079E-4</v>
      </c>
      <c r="V85" s="19">
        <f>$V$83/$C$85</f>
        <v>3.6348315757954913E-2</v>
      </c>
      <c r="W85" s="19">
        <f>$W$83/$C$85</f>
        <v>4.830073441894394E-2</v>
      </c>
      <c r="X85" s="19">
        <f>$X$83/$C$85</f>
        <v>1.7678364734944366E-3</v>
      </c>
      <c r="Y85" s="19">
        <f>$Y$83/$C$85</f>
        <v>9.2540055826997685E-4</v>
      </c>
      <c r="Z85" s="19">
        <f>$Z$83/$C$85</f>
        <v>5.2259150616928207E-2</v>
      </c>
      <c r="AA85" s="19">
        <f>$AA$83/$C$85</f>
        <v>1.0992223113308714E-3</v>
      </c>
      <c r="AB85" s="19">
        <f>$AB$83/$C$85</f>
        <v>2.1320934119531256E-2</v>
      </c>
      <c r="AC85" s="19">
        <f>$AC$83/$C$85</f>
        <v>2.8721558892949327E-2</v>
      </c>
      <c r="AD85" s="19">
        <f>$AD$83/$C$85</f>
        <v>8.1506479996886205E-3</v>
      </c>
      <c r="AE85" s="19">
        <f>$AE$83/$C$85</f>
        <v>0.11103735368461633</v>
      </c>
      <c r="AF85" s="19">
        <f>$AF$83/$C$85</f>
        <v>4.5892456879572637E-3</v>
      </c>
      <c r="AG85" s="19">
        <f>$AG$83/$C$85</f>
        <v>1.1053198946670334E-2</v>
      </c>
      <c r="AH85" s="19">
        <f>$AH$83/$C$85</f>
        <v>6.3147932633699009E-4</v>
      </c>
      <c r="AI85" s="19">
        <f>$AI$83/$C$85</f>
        <v>2.4241006098389951E-3</v>
      </c>
      <c r="AJ85" s="19">
        <f>$AJ$83/$C$85</f>
        <v>1.4317071143315679E-2</v>
      </c>
      <c r="AK85" s="19">
        <f>$AK$83/$C$85</f>
        <v>2.6752005308964956E-3</v>
      </c>
      <c r="AL85" s="19">
        <f>$AL$83/$C$85</f>
        <v>1.5470171241291414E-2</v>
      </c>
      <c r="AM85" s="19">
        <f>$AM$83/$C$85</f>
        <v>4.0221842988322612E-2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C6840-089B-483F-885D-C2E700DF9E4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-3.4428074041815228E-2</v>
      </c>
      <c r="D5" s="7">
        <v>-3.067220399942679E-2</v>
      </c>
      <c r="E5" s="7">
        <v>-3.5633925004944479E-2</v>
      </c>
      <c r="F5" s="7">
        <v>-2.5475063809521983E-2</v>
      </c>
      <c r="G5" s="7">
        <v>-3.8657745007407027E-2</v>
      </c>
      <c r="H5" s="7">
        <v>-2.0343012877124617E-2</v>
      </c>
      <c r="I5" s="7">
        <v>-6.507096736285729E-3</v>
      </c>
      <c r="J5" s="7">
        <v>-4.0225991181583272E-2</v>
      </c>
      <c r="K5" s="7">
        <v>-2.4329209596044416E-2</v>
      </c>
      <c r="L5" s="7">
        <v>-2.0722032432641369E-2</v>
      </c>
      <c r="M5" s="7">
        <v>1.7539528214609485E-2</v>
      </c>
      <c r="N5" s="7">
        <v>2.0332504700164601E-2</v>
      </c>
      <c r="O5" s="7">
        <v>-4.1253184685736251E-2</v>
      </c>
      <c r="P5" s="7">
        <v>-1.960454357867316E-2</v>
      </c>
      <c r="Q5" s="7">
        <v>9.9640452447500162E-4</v>
      </c>
      <c r="R5" s="7">
        <v>-2.1515030907389536E-2</v>
      </c>
      <c r="S5" s="7">
        <v>8.7639063198679343E-3</v>
      </c>
      <c r="T5" s="7">
        <v>1.9919855024459047E-3</v>
      </c>
      <c r="U5" s="7">
        <v>3.7767587136085426E-2</v>
      </c>
      <c r="V5" s="8" t="s">
        <v>101</v>
      </c>
      <c r="W5" s="7">
        <v>2.9776536428671944E-2</v>
      </c>
      <c r="X5" s="7">
        <v>1.1878654983937798E-2</v>
      </c>
      <c r="Y5" s="7">
        <v>5.9747576457776725E-3</v>
      </c>
      <c r="Z5" s="7">
        <v>1.7891882301206585E-2</v>
      </c>
      <c r="AA5" s="7">
        <v>5.7846844426455738E-3</v>
      </c>
      <c r="AB5" s="7">
        <v>1.9486420719972157E-3</v>
      </c>
      <c r="AC5" s="7">
        <v>5.2075148348995771E-2</v>
      </c>
      <c r="AD5" s="7">
        <v>5.8571717814672741E-2</v>
      </c>
      <c r="AE5" s="7">
        <v>-5.4863545932361552E-3</v>
      </c>
      <c r="AF5" s="7">
        <v>7.5427076616342752E-3</v>
      </c>
      <c r="AG5" s="7">
        <v>1.238066558549834E-2</v>
      </c>
      <c r="AH5" s="7">
        <v>1.4069314260081683E-2</v>
      </c>
      <c r="AI5" s="7">
        <v>1.3857369936196249E-2</v>
      </c>
      <c r="AJ5" s="7">
        <v>5.4190500090984493E-2</v>
      </c>
      <c r="AK5" s="7">
        <v>1.5629552643149507E-2</v>
      </c>
      <c r="AL5" s="7">
        <v>1.0864420942656546E-2</v>
      </c>
      <c r="AM5" s="9">
        <v>-2.1251375945557783E-3</v>
      </c>
    </row>
    <row r="6" spans="1:39" ht="24">
      <c r="A6" s="10" t="s">
        <v>41</v>
      </c>
      <c r="B6" s="11" t="s">
        <v>40</v>
      </c>
      <c r="C6" s="12">
        <v>-2.8492577945886555E-2</v>
      </c>
      <c r="D6" s="13">
        <v>1.834080102571399E-2</v>
      </c>
      <c r="E6" s="13">
        <v>-2.8374156404609507E-2</v>
      </c>
      <c r="F6" s="13">
        <v>-1.5856095890663439E-2</v>
      </c>
      <c r="G6" s="13">
        <v>-1.4570645276937085E-2</v>
      </c>
      <c r="H6" s="13">
        <v>1.4839922658068534E-2</v>
      </c>
      <c r="I6" s="13">
        <v>5.8160943023931105E-3</v>
      </c>
      <c r="J6" s="13">
        <v>1.1220233369561038E-2</v>
      </c>
      <c r="K6" s="13">
        <v>-2.4037323807515668E-2</v>
      </c>
      <c r="L6" s="14" t="s">
        <v>101</v>
      </c>
      <c r="M6" s="13">
        <v>-1.2660938751919251E-2</v>
      </c>
      <c r="N6" s="13">
        <v>-1.2977248304658635E-2</v>
      </c>
      <c r="O6" s="13">
        <v>-1.1774532835120054E-2</v>
      </c>
      <c r="P6" s="13">
        <v>-3.5755252572152146E-2</v>
      </c>
      <c r="Q6" s="13">
        <v>-1.0579966571067308E-2</v>
      </c>
      <c r="R6" s="13">
        <v>-1.7191465107866226E-2</v>
      </c>
      <c r="S6" s="13">
        <v>2.6774074632943037E-3</v>
      </c>
      <c r="T6" s="13">
        <v>-2.1682142073676462E-2</v>
      </c>
      <c r="U6" s="13">
        <v>-1.794392724949849E-2</v>
      </c>
      <c r="V6" s="13">
        <v>-2.0729531636303297E-2</v>
      </c>
      <c r="W6" s="13">
        <v>7.298108808314223E-3</v>
      </c>
      <c r="X6" s="13">
        <v>2.5736992345838299E-2</v>
      </c>
      <c r="Y6" s="13">
        <v>1.0656947691623886E-3</v>
      </c>
      <c r="Z6" s="14" t="s">
        <v>113</v>
      </c>
      <c r="AA6" s="13">
        <v>4.9966466229621052E-2</v>
      </c>
      <c r="AB6" s="13">
        <v>-6.989885221555526E-3</v>
      </c>
      <c r="AC6" s="13">
        <v>5.6220380470537325E-2</v>
      </c>
      <c r="AD6" s="13">
        <v>-2.2365947697662186E-2</v>
      </c>
      <c r="AE6" s="13">
        <v>-6.5840085556837383E-3</v>
      </c>
      <c r="AF6" s="13">
        <v>3.3408928559810827E-2</v>
      </c>
      <c r="AG6" s="13">
        <v>1.7364677297467792E-2</v>
      </c>
      <c r="AH6" s="13">
        <v>-8.8829212496500873E-3</v>
      </c>
      <c r="AI6" s="13">
        <v>1.8263812585073917E-2</v>
      </c>
      <c r="AJ6" s="13">
        <v>3.4609547781539789E-2</v>
      </c>
      <c r="AK6" s="13">
        <v>-1.868020728177636E-2</v>
      </c>
      <c r="AL6" s="13">
        <v>3.1158002861408143E-2</v>
      </c>
      <c r="AM6" s="15">
        <v>4.1458252129679109E-2</v>
      </c>
    </row>
    <row r="7" spans="1:39" ht="24">
      <c r="A7" s="10" t="s">
        <v>42</v>
      </c>
      <c r="B7" s="11" t="s">
        <v>40</v>
      </c>
      <c r="C7" s="12">
        <v>-4.9436973136287941E-2</v>
      </c>
      <c r="D7" s="13">
        <v>6.3888723422953105E-3</v>
      </c>
      <c r="E7" s="13">
        <v>-1.103506552796321E-2</v>
      </c>
      <c r="F7" s="13">
        <v>8.332936797953194E-3</v>
      </c>
      <c r="G7" s="13">
        <v>-8.8447292715854576E-4</v>
      </c>
      <c r="H7" s="13">
        <v>-1.4370236208774473E-2</v>
      </c>
      <c r="I7" s="13">
        <v>-1.0541766996565742E-2</v>
      </c>
      <c r="J7" s="13">
        <v>-1.6100870298225534E-2</v>
      </c>
      <c r="K7" s="13">
        <v>-5.4757224408556154E-2</v>
      </c>
      <c r="L7" s="13">
        <v>-2.1895664247835622E-2</v>
      </c>
      <c r="M7" s="13">
        <v>3.9915120911987716E-3</v>
      </c>
      <c r="N7" s="13">
        <v>2.9185292826735605E-2</v>
      </c>
      <c r="O7" s="13">
        <v>-5.8011963314092228E-3</v>
      </c>
      <c r="P7" s="13">
        <v>-4.0578985110299635E-2</v>
      </c>
      <c r="Q7" s="13">
        <v>1.7239993633107936E-2</v>
      </c>
      <c r="R7" s="13">
        <v>4.2028771380571879E-3</v>
      </c>
      <c r="S7" s="13">
        <v>-2.0513460877718854E-4</v>
      </c>
      <c r="T7" s="14" t="s">
        <v>88</v>
      </c>
      <c r="U7" s="13">
        <v>1.1367613884267009E-2</v>
      </c>
      <c r="V7" s="13">
        <v>2.0269592434268304E-3</v>
      </c>
      <c r="W7" s="13">
        <v>-3.7466055045928567E-3</v>
      </c>
      <c r="X7" s="13">
        <v>9.5688573396425312E-3</v>
      </c>
      <c r="Y7" s="13">
        <v>3.2886530300360985E-3</v>
      </c>
      <c r="Z7" s="13">
        <v>1.1652688500956878E-2</v>
      </c>
      <c r="AA7" s="13">
        <v>3.2704128788296465E-3</v>
      </c>
      <c r="AB7" s="13">
        <v>4.6964455494227803E-3</v>
      </c>
      <c r="AC7" s="13">
        <v>-2.0593050109106822E-2</v>
      </c>
      <c r="AD7" s="13">
        <v>-5.0444812116262226E-3</v>
      </c>
      <c r="AE7" s="13">
        <v>-4.9424341101633219E-3</v>
      </c>
      <c r="AF7" s="13">
        <v>3.3808723422543326E-2</v>
      </c>
      <c r="AG7" s="13">
        <v>2.4700875400275029E-2</v>
      </c>
      <c r="AH7" s="13">
        <v>1.1595613572013854E-2</v>
      </c>
      <c r="AI7" s="13">
        <v>3.1065330822998453E-2</v>
      </c>
      <c r="AJ7" s="13">
        <v>2.3642155076439339E-2</v>
      </c>
      <c r="AK7" s="14" t="s">
        <v>133</v>
      </c>
      <c r="AL7" s="13">
        <v>2.3964755972238599E-2</v>
      </c>
      <c r="AM7" s="15">
        <v>-1.2960909347346054E-3</v>
      </c>
    </row>
    <row r="8" spans="1:39" ht="24">
      <c r="A8" s="10" t="s">
        <v>43</v>
      </c>
      <c r="B8" s="11" t="s">
        <v>40</v>
      </c>
      <c r="C8" s="12">
        <v>4.9343206983470085E-3</v>
      </c>
      <c r="D8" s="13">
        <v>-3.1387135954688088E-3</v>
      </c>
      <c r="E8" s="13">
        <v>4.9361967247563324E-2</v>
      </c>
      <c r="F8" s="13">
        <v>8.9201528699979545E-3</v>
      </c>
      <c r="G8" s="13">
        <v>1.6234306632237839E-2</v>
      </c>
      <c r="H8" s="13">
        <v>2.3700663823154004E-2</v>
      </c>
      <c r="I8" s="13">
        <v>2.2196499319541749E-2</v>
      </c>
      <c r="J8" s="13">
        <v>-2.7733931003768825E-3</v>
      </c>
      <c r="K8" s="13">
        <v>-2.3085887035502031E-2</v>
      </c>
      <c r="L8" s="13">
        <v>1.8189511882909494E-2</v>
      </c>
      <c r="M8" s="13">
        <v>4.3096866237161878E-2</v>
      </c>
      <c r="N8" s="13">
        <v>1.3649929945181969E-2</v>
      </c>
      <c r="O8" s="13">
        <v>2.3612034705148446E-3</v>
      </c>
      <c r="P8" s="13">
        <v>-2.7870074056228388E-2</v>
      </c>
      <c r="Q8" s="13">
        <v>2.2722235780611909E-2</v>
      </c>
      <c r="R8" s="13">
        <v>4.5267908425176062E-3</v>
      </c>
      <c r="S8" s="13">
        <v>1.7792918441732742E-2</v>
      </c>
      <c r="T8" s="13">
        <v>3.0647200196912559E-2</v>
      </c>
      <c r="U8" s="13">
        <v>1.7333236863639554E-2</v>
      </c>
      <c r="V8" s="13">
        <v>1.3824156351826223E-2</v>
      </c>
      <c r="W8" s="13">
        <v>-3.2851879942626588E-2</v>
      </c>
      <c r="X8" s="13">
        <v>-2.2278523316726236E-3</v>
      </c>
      <c r="Y8" s="13">
        <v>1.206577721112503E-2</v>
      </c>
      <c r="Z8" s="13">
        <v>6.7759380710912809E-3</v>
      </c>
      <c r="AA8" s="13">
        <v>5.0940400006234947E-2</v>
      </c>
      <c r="AB8" s="13">
        <v>1.6921200806986026E-3</v>
      </c>
      <c r="AC8" s="13">
        <v>-3.5120962023547281E-2</v>
      </c>
      <c r="AD8" s="13">
        <v>-3.3379759136515287E-2</v>
      </c>
      <c r="AE8" s="13">
        <v>4.4636454205247693E-2</v>
      </c>
      <c r="AF8" s="13">
        <v>-3.6588286612732335E-2</v>
      </c>
      <c r="AG8" s="13">
        <v>-1.7804506807827546E-2</v>
      </c>
      <c r="AH8" s="13">
        <v>-3.3816014894048501E-3</v>
      </c>
      <c r="AI8" s="14" t="s">
        <v>111</v>
      </c>
      <c r="AJ8" s="13">
        <v>-5.7816838465107739E-2</v>
      </c>
      <c r="AK8" s="13">
        <v>-3.1611116478718346E-3</v>
      </c>
      <c r="AL8" s="13">
        <v>-4.6042554681145521E-2</v>
      </c>
      <c r="AM8" s="15">
        <v>-7.5564430079703618E-5</v>
      </c>
    </row>
    <row r="9" spans="1:39" ht="24">
      <c r="A9" s="10" t="s">
        <v>44</v>
      </c>
      <c r="B9" s="11" t="s">
        <v>40</v>
      </c>
      <c r="C9" s="12">
        <v>-4.3503812780817499E-3</v>
      </c>
      <c r="D9" s="13">
        <v>-2.9050524527046144E-2</v>
      </c>
      <c r="E9" s="13">
        <v>-2.3658532402650832E-2</v>
      </c>
      <c r="F9" s="13">
        <v>-1.4733679707829888E-2</v>
      </c>
      <c r="G9" s="13">
        <v>-2.2492850498053465E-2</v>
      </c>
      <c r="H9" s="13">
        <v>-3.5009380303965561E-2</v>
      </c>
      <c r="I9" s="13">
        <v>-2.8478012607435488E-2</v>
      </c>
      <c r="J9" s="13">
        <v>-2.8013607685596961E-2</v>
      </c>
      <c r="K9" s="13">
        <v>-8.0817964117024764E-3</v>
      </c>
      <c r="L9" s="13">
        <v>-1.7921587697439359E-2</v>
      </c>
      <c r="M9" s="13">
        <v>-3.4498147111588456E-3</v>
      </c>
      <c r="N9" s="13">
        <v>1.2144065621188357E-2</v>
      </c>
      <c r="O9" s="13">
        <v>-1.1436442836522768E-2</v>
      </c>
      <c r="P9" s="13">
        <v>1.5755037452084231E-2</v>
      </c>
      <c r="Q9" s="13">
        <v>-1.4543143316786458E-2</v>
      </c>
      <c r="R9" s="13">
        <v>-1.9457038087118E-2</v>
      </c>
      <c r="S9" s="13">
        <v>1.4658067263576887E-3</v>
      </c>
      <c r="T9" s="13">
        <v>1.1242724196394075E-2</v>
      </c>
      <c r="U9" s="14" t="s">
        <v>101</v>
      </c>
      <c r="V9" s="13">
        <v>3.7794616853182958E-2</v>
      </c>
      <c r="W9" s="13">
        <v>-5.5365455824687489E-3</v>
      </c>
      <c r="X9" s="13">
        <v>2.4267360262943339E-2</v>
      </c>
      <c r="Y9" s="13">
        <v>-5.5297248952197644E-4</v>
      </c>
      <c r="Z9" s="13">
        <v>-2.9947670564543865E-3</v>
      </c>
      <c r="AA9" s="13">
        <v>-7.2217508031810866E-3</v>
      </c>
      <c r="AB9" s="13">
        <v>3.6851116929349052E-2</v>
      </c>
      <c r="AC9" s="14" t="s">
        <v>134</v>
      </c>
      <c r="AD9" s="13">
        <v>2.9781244194636607E-2</v>
      </c>
      <c r="AE9" s="13">
        <v>1.7534570540244605E-2</v>
      </c>
      <c r="AF9" s="13">
        <v>4.0468284809677638E-2</v>
      </c>
      <c r="AG9" s="13">
        <v>1.2876291343036191E-2</v>
      </c>
      <c r="AH9" s="13">
        <v>2.2337000865865864E-2</v>
      </c>
      <c r="AI9" s="13">
        <v>1.7381041695401233E-2</v>
      </c>
      <c r="AJ9" s="13">
        <v>4.3916911756711724E-2</v>
      </c>
      <c r="AK9" s="13">
        <v>3.5848688652475168E-2</v>
      </c>
      <c r="AL9" s="13">
        <v>3.7157765427998403E-2</v>
      </c>
      <c r="AM9" s="15">
        <v>-9.5347453314618413E-3</v>
      </c>
    </row>
    <row r="10" spans="1:39" ht="24">
      <c r="A10" s="10" t="s">
        <v>45</v>
      </c>
      <c r="B10" s="11" t="s">
        <v>40</v>
      </c>
      <c r="C10" s="12">
        <v>3.0024083179293413E-2</v>
      </c>
      <c r="D10" s="13">
        <v>-9.9881617807849737E-3</v>
      </c>
      <c r="E10" s="13">
        <v>-1.0039118211046985E-2</v>
      </c>
      <c r="F10" s="13">
        <v>1.5882275383690903E-2</v>
      </c>
      <c r="G10" s="13">
        <v>-2.656052622930579E-3</v>
      </c>
      <c r="H10" s="13">
        <v>-3.6150229757024567E-2</v>
      </c>
      <c r="I10" s="13">
        <v>-1.0392262802578349E-2</v>
      </c>
      <c r="J10" s="13">
        <v>-8.2118837065867957E-3</v>
      </c>
      <c r="K10" s="13">
        <v>-2.3831153415299376E-2</v>
      </c>
      <c r="L10" s="13">
        <v>-1.2747176960333541E-2</v>
      </c>
      <c r="M10" s="14" t="s">
        <v>79</v>
      </c>
      <c r="N10" s="13">
        <v>1.421002071340256E-2</v>
      </c>
      <c r="O10" s="13">
        <v>-5.812724791113188E-3</v>
      </c>
      <c r="P10" s="13">
        <v>-5.0053886036062721E-2</v>
      </c>
      <c r="Q10" s="13">
        <v>-1.862553363157524E-2</v>
      </c>
      <c r="R10" s="13">
        <v>-4.0235370015610561E-2</v>
      </c>
      <c r="S10" s="13">
        <v>-4.9763085280089461E-3</v>
      </c>
      <c r="T10" s="13">
        <v>3.9754910489583984E-3</v>
      </c>
      <c r="U10" s="13">
        <v>-3.4786898314970453E-3</v>
      </c>
      <c r="V10" s="13">
        <v>1.7679527997437584E-2</v>
      </c>
      <c r="W10" s="13">
        <v>-4.2203086195045307E-2</v>
      </c>
      <c r="X10" s="13">
        <v>-2.0805472994916131E-2</v>
      </c>
      <c r="Y10" s="13">
        <v>1.4256701428406359E-2</v>
      </c>
      <c r="Z10" s="13">
        <v>3.3721109762880719E-3</v>
      </c>
      <c r="AA10" s="13">
        <v>9.4402140913750279E-3</v>
      </c>
      <c r="AB10" s="13">
        <v>-5.119492440395221E-3</v>
      </c>
      <c r="AC10" s="13">
        <v>1.6648568913081817E-2</v>
      </c>
      <c r="AD10" s="13">
        <v>2.4994562021846172E-2</v>
      </c>
      <c r="AE10" s="13">
        <v>1.9471067628505589E-2</v>
      </c>
      <c r="AF10" s="13">
        <v>3.5170810392002198E-2</v>
      </c>
      <c r="AG10" s="13">
        <v>6.3170441537263946E-4</v>
      </c>
      <c r="AH10" s="13">
        <v>4.9710640318160873E-2</v>
      </c>
      <c r="AI10" s="13">
        <v>4.3544308981652888E-2</v>
      </c>
      <c r="AJ10" s="13">
        <v>3.7661084032517733E-3</v>
      </c>
      <c r="AK10" s="13">
        <v>2.9952305021190839E-2</v>
      </c>
      <c r="AL10" s="13">
        <v>-7.8964067832300432E-3</v>
      </c>
      <c r="AM10" s="15">
        <v>1.7435157504681633E-2</v>
      </c>
    </row>
    <row r="11" spans="1:39" ht="24">
      <c r="A11" s="10" t="s">
        <v>46</v>
      </c>
      <c r="B11" s="11" t="s">
        <v>40</v>
      </c>
      <c r="C11" s="12">
        <v>5.0732338798612298E-3</v>
      </c>
      <c r="D11" s="13">
        <v>1.3526790151819245E-2</v>
      </c>
      <c r="E11" s="13">
        <v>-1.5613745096766371E-2</v>
      </c>
      <c r="F11" s="13">
        <v>-1.6330494927179853E-3</v>
      </c>
      <c r="G11" s="13">
        <v>-2.7279113609668025E-2</v>
      </c>
      <c r="H11" s="13">
        <v>-2.1011600898358681E-2</v>
      </c>
      <c r="I11" s="13">
        <v>2.4315703225858298E-2</v>
      </c>
      <c r="J11" s="13">
        <v>-1.1692029764128573E-2</v>
      </c>
      <c r="K11" s="13">
        <v>-2.4333770384608405E-2</v>
      </c>
      <c r="L11" s="13">
        <v>-1.0557539773555655E-2</v>
      </c>
      <c r="M11" s="13">
        <v>-1.8438459115565801E-2</v>
      </c>
      <c r="N11" s="13">
        <v>8.4683603495436088E-3</v>
      </c>
      <c r="O11" s="13">
        <v>2.2633448030001425E-2</v>
      </c>
      <c r="P11" s="13">
        <v>-4.081028893808876E-2</v>
      </c>
      <c r="Q11" s="14" t="s">
        <v>111</v>
      </c>
      <c r="R11" s="13">
        <v>-5.9235178723595471E-3</v>
      </c>
      <c r="S11" s="13">
        <v>5.1579084471484347E-3</v>
      </c>
      <c r="T11" s="13">
        <v>1.7026990165480812E-2</v>
      </c>
      <c r="U11" s="13">
        <v>-1.4492961244156326E-2</v>
      </c>
      <c r="V11" s="13">
        <v>1.0077329584112134E-3</v>
      </c>
      <c r="W11" s="13">
        <v>-4.7928857502658129E-2</v>
      </c>
      <c r="X11" s="13">
        <v>1.1378753464694035E-3</v>
      </c>
      <c r="Y11" s="13">
        <v>1.9046001228606513E-3</v>
      </c>
      <c r="Z11" s="13">
        <v>9.8159544471910342E-3</v>
      </c>
      <c r="AA11" s="13">
        <v>1.649122734423198E-2</v>
      </c>
      <c r="AB11" s="14" t="s">
        <v>113</v>
      </c>
      <c r="AC11" s="13">
        <v>2.1770849069209477E-2</v>
      </c>
      <c r="AD11" s="13">
        <v>4.5503942019001466E-2</v>
      </c>
      <c r="AE11" s="14" t="s">
        <v>135</v>
      </c>
      <c r="AF11" s="13">
        <v>-7.3244009062801655E-3</v>
      </c>
      <c r="AG11" s="13">
        <v>3.3975029485951512E-2</v>
      </c>
      <c r="AH11" s="13">
        <v>-6.4555264804338278E-3</v>
      </c>
      <c r="AI11" s="13">
        <v>2.2738314687148771E-2</v>
      </c>
      <c r="AJ11" s="13">
        <v>-6.2287784253961358E-3</v>
      </c>
      <c r="AK11" s="14" t="s">
        <v>107</v>
      </c>
      <c r="AL11" s="13">
        <v>-1.0691518396269382E-2</v>
      </c>
      <c r="AM11" s="15">
        <v>-3.5772183805007096E-3</v>
      </c>
    </row>
    <row r="12" spans="1:39" ht="24">
      <c r="A12" s="10" t="s">
        <v>47</v>
      </c>
      <c r="B12" s="11" t="s">
        <v>40</v>
      </c>
      <c r="C12" s="12">
        <v>1.8433932654907968E-2</v>
      </c>
      <c r="D12" s="13">
        <v>-1.5792936744664615E-2</v>
      </c>
      <c r="E12" s="13">
        <v>-1.2897035723268615E-2</v>
      </c>
      <c r="F12" s="14" t="s">
        <v>101</v>
      </c>
      <c r="G12" s="13">
        <v>-1.0029803274481624E-2</v>
      </c>
      <c r="H12" s="13">
        <v>-2.4428986980406839E-2</v>
      </c>
      <c r="I12" s="13">
        <v>-1.810746290616827E-2</v>
      </c>
      <c r="J12" s="13">
        <v>1.301857121016744E-2</v>
      </c>
      <c r="K12" s="13">
        <v>-8.8419509617725048E-3</v>
      </c>
      <c r="L12" s="13">
        <v>-1.5881583234065764E-2</v>
      </c>
      <c r="M12" s="13">
        <v>1.5781363045616271E-2</v>
      </c>
      <c r="N12" s="13">
        <v>-3.3112822968107247E-2</v>
      </c>
      <c r="O12" s="13">
        <v>2.3113101206287527E-3</v>
      </c>
      <c r="P12" s="13">
        <v>-6.4452176636469816E-4</v>
      </c>
      <c r="Q12" s="13">
        <v>-1.6520048330841716E-3</v>
      </c>
      <c r="R12" s="13">
        <v>-1.5662863855314062E-2</v>
      </c>
      <c r="S12" s="13">
        <v>-2.2393801796703861E-2</v>
      </c>
      <c r="T12" s="13">
        <v>8.2592443650488859E-3</v>
      </c>
      <c r="U12" s="13">
        <v>-1.4768976276138723E-2</v>
      </c>
      <c r="V12" s="13">
        <v>-2.5526564350406098E-2</v>
      </c>
      <c r="W12" s="13">
        <v>-3.1844623166940977E-2</v>
      </c>
      <c r="X12" s="13">
        <v>4.3738499066720296E-2</v>
      </c>
      <c r="Y12" s="13">
        <v>5.3457222721527949E-3</v>
      </c>
      <c r="Z12" s="13">
        <v>2.6809568629724938E-2</v>
      </c>
      <c r="AA12" s="13">
        <v>5.6877594547752673E-2</v>
      </c>
      <c r="AB12" s="13">
        <v>1.6347595331669653E-2</v>
      </c>
      <c r="AC12" s="13">
        <v>1.4863635196133916E-2</v>
      </c>
      <c r="AD12" s="13">
        <v>5.2019223416494939E-2</v>
      </c>
      <c r="AE12" s="13">
        <v>-8.9938650017114003E-3</v>
      </c>
      <c r="AF12" s="13">
        <v>9.6628371672921442E-3</v>
      </c>
      <c r="AG12" s="14" t="s">
        <v>123</v>
      </c>
      <c r="AH12" s="13">
        <v>5.8226386359491195E-3</v>
      </c>
      <c r="AI12" s="13">
        <v>8.9643706216160531E-3</v>
      </c>
      <c r="AJ12" s="13">
        <v>2.0786372826230026E-2</v>
      </c>
      <c r="AK12" s="13">
        <v>6.8836053331475053E-3</v>
      </c>
      <c r="AL12" s="13">
        <v>4.4442113512918491E-2</v>
      </c>
      <c r="AM12" s="15">
        <v>3.8513512916050372E-3</v>
      </c>
    </row>
    <row r="13" spans="1:39" ht="24">
      <c r="A13" s="10" t="s">
        <v>48</v>
      </c>
      <c r="B13" s="11" t="s">
        <v>40</v>
      </c>
      <c r="C13" s="12">
        <v>-3.533259576811227E-2</v>
      </c>
      <c r="D13" s="13">
        <v>-2.4952114831321582E-2</v>
      </c>
      <c r="E13" s="13">
        <v>-2.5432270230821206E-2</v>
      </c>
      <c r="F13" s="13">
        <v>-1.5820473026189767E-2</v>
      </c>
      <c r="G13" s="13">
        <v>1.8754602835088609E-3</v>
      </c>
      <c r="H13" s="13">
        <v>-1.9096403672073693E-2</v>
      </c>
      <c r="I13" s="13">
        <v>-3.8906311727446588E-2</v>
      </c>
      <c r="J13" s="13">
        <v>-1.8384139746239137E-2</v>
      </c>
      <c r="K13" s="13">
        <v>-5.7159114853441734E-3</v>
      </c>
      <c r="L13" s="13">
        <v>-1.7381819729097775E-2</v>
      </c>
      <c r="M13" s="13">
        <v>-4.0386673962000838E-2</v>
      </c>
      <c r="N13" s="13">
        <v>1.2701962031820176E-2</v>
      </c>
      <c r="O13" s="13">
        <v>-3.0177818560179429E-2</v>
      </c>
      <c r="P13" s="13">
        <v>3.1361323140632016E-2</v>
      </c>
      <c r="Q13" s="13">
        <v>-6.0209267773232399E-3</v>
      </c>
      <c r="R13" s="14" t="s">
        <v>88</v>
      </c>
      <c r="S13" s="13">
        <v>-2.2815064673296033E-2</v>
      </c>
      <c r="T13" s="13">
        <v>4.1955659407347332E-3</v>
      </c>
      <c r="U13" s="13">
        <v>-1.9682916371720219E-2</v>
      </c>
      <c r="V13" s="13">
        <v>-2.1774773722300373E-2</v>
      </c>
      <c r="W13" s="13">
        <v>5.5831213380217156E-3</v>
      </c>
      <c r="X13" s="13">
        <v>2.7570815768411652E-2</v>
      </c>
      <c r="Y13" s="13">
        <v>8.2520509944187005E-3</v>
      </c>
      <c r="Z13" s="13">
        <v>2.6170546487752602E-2</v>
      </c>
      <c r="AA13" s="13">
        <v>4.5217206290575664E-3</v>
      </c>
      <c r="AB13" s="13">
        <v>2.1264977586682452E-3</v>
      </c>
      <c r="AC13" s="13">
        <v>-6.4196358992446231E-4</v>
      </c>
      <c r="AD13" s="13">
        <v>1.893908517838544E-2</v>
      </c>
      <c r="AE13" s="13">
        <v>9.2115012878110167E-3</v>
      </c>
      <c r="AF13" s="13">
        <v>1.5910601590774728E-2</v>
      </c>
      <c r="AG13" s="13">
        <v>8.8551476829160196E-3</v>
      </c>
      <c r="AH13" s="13">
        <v>2.2520857675833179E-2</v>
      </c>
      <c r="AI13" s="13">
        <v>4.5998392200871678E-3</v>
      </c>
      <c r="AJ13" s="13">
        <v>3.2271524677713749E-2</v>
      </c>
      <c r="AK13" s="13">
        <v>2.670325435778631E-2</v>
      </c>
      <c r="AL13" s="13">
        <v>1.7709022450086771E-2</v>
      </c>
      <c r="AM13" s="15">
        <v>4.2250115217452422E-2</v>
      </c>
    </row>
    <row r="14" spans="1:39" ht="24">
      <c r="A14" s="10" t="s">
        <v>49</v>
      </c>
      <c r="B14" s="11" t="s">
        <v>40</v>
      </c>
      <c r="C14" s="12">
        <v>5.7953577693705422E-3</v>
      </c>
      <c r="D14" s="13">
        <v>2.1441299282048899E-2</v>
      </c>
      <c r="E14" s="13">
        <v>3.4250656960973576E-2</v>
      </c>
      <c r="F14" s="13">
        <v>5.8077336721032279E-3</v>
      </c>
      <c r="G14" s="13">
        <v>1.9043387414910944E-2</v>
      </c>
      <c r="H14" s="13">
        <v>-2.7281644336814612E-2</v>
      </c>
      <c r="I14" s="13">
        <v>6.7144235449453915E-3</v>
      </c>
      <c r="J14" s="13">
        <v>9.7585951160004281E-3</v>
      </c>
      <c r="K14" s="13">
        <v>2.8562307437422989E-2</v>
      </c>
      <c r="L14" s="13">
        <v>-8.876807010158928E-3</v>
      </c>
      <c r="M14" s="13">
        <v>4.9352110565250955E-2</v>
      </c>
      <c r="N14" s="13">
        <v>3.5814411493758053E-2</v>
      </c>
      <c r="O14" s="13">
        <v>1.0545885455318961E-2</v>
      </c>
      <c r="P14" s="13">
        <v>5.5486398239264607E-2</v>
      </c>
      <c r="Q14" s="13">
        <v>-6.4632534768392716E-3</v>
      </c>
      <c r="R14" s="13">
        <v>2.2271743986186192E-2</v>
      </c>
      <c r="S14" s="13">
        <v>-1.5549137629111208E-3</v>
      </c>
      <c r="T14" s="13">
        <v>1.1471045052308133E-2</v>
      </c>
      <c r="U14" s="13">
        <v>2.2337705845072841E-2</v>
      </c>
      <c r="V14" s="13">
        <v>1.4069800815245715E-2</v>
      </c>
      <c r="W14" s="13">
        <v>2.983138889490522E-2</v>
      </c>
      <c r="X14" s="13">
        <v>-2.8127049329714434E-2</v>
      </c>
      <c r="Y14" s="13">
        <v>3.613859134841148E-5</v>
      </c>
      <c r="Z14" s="13">
        <v>-5.2363234667088775E-2</v>
      </c>
      <c r="AA14" s="13">
        <v>-1.8878429802762064E-2</v>
      </c>
      <c r="AB14" s="13">
        <v>-4.7853492497040039E-2</v>
      </c>
      <c r="AC14" s="13">
        <v>1.040433553356165E-2</v>
      </c>
      <c r="AD14" s="13">
        <v>-1.2376512783462287E-2</v>
      </c>
      <c r="AE14" s="13">
        <v>-6.3611913348520501E-3</v>
      </c>
      <c r="AF14" s="13">
        <v>3.1577313293777406E-4</v>
      </c>
      <c r="AG14" s="13">
        <v>1.2467715719223404E-2</v>
      </c>
      <c r="AH14" s="14" t="s">
        <v>101</v>
      </c>
      <c r="AI14" s="13">
        <v>-3.3934349450499847E-3</v>
      </c>
      <c r="AJ14" s="13">
        <v>7.7836326213930104E-3</v>
      </c>
      <c r="AK14" s="13">
        <v>1.2972507778538415E-2</v>
      </c>
      <c r="AL14" s="13">
        <v>-4.6466822563664634E-2</v>
      </c>
      <c r="AM14" s="15">
        <v>-3.2089117268625199E-2</v>
      </c>
    </row>
    <row r="15" spans="1:39" ht="24">
      <c r="A15" s="10" t="s">
        <v>50</v>
      </c>
      <c r="B15" s="11" t="s">
        <v>40</v>
      </c>
      <c r="C15" s="12">
        <v>3.122875239337811E-2</v>
      </c>
      <c r="D15" s="14" t="s">
        <v>101</v>
      </c>
      <c r="E15" s="13">
        <v>-1.3908106253101415E-2</v>
      </c>
      <c r="F15" s="13">
        <v>-1.5762540878746269E-2</v>
      </c>
      <c r="G15" s="13">
        <v>1.0877645373016826E-2</v>
      </c>
      <c r="H15" s="13">
        <v>-2.7297287521663854E-2</v>
      </c>
      <c r="I15" s="13">
        <v>2.1684327858938254E-3</v>
      </c>
      <c r="J15" s="13">
        <v>2.0567208006337559E-2</v>
      </c>
      <c r="K15" s="13">
        <v>-4.1247395747597726E-2</v>
      </c>
      <c r="L15" s="13">
        <v>1.8327101365985608E-2</v>
      </c>
      <c r="M15" s="13">
        <v>-9.9095484205820473E-3</v>
      </c>
      <c r="N15" s="13">
        <v>-2.4642254733430291E-2</v>
      </c>
      <c r="O15" s="13">
        <v>-2.0954664665840625E-4</v>
      </c>
      <c r="P15" s="13">
        <v>-4.3176849472349892E-2</v>
      </c>
      <c r="Q15" s="13">
        <v>1.3537155377587614E-2</v>
      </c>
      <c r="R15" s="13">
        <v>-2.4665619032697816E-2</v>
      </c>
      <c r="S15" s="13">
        <v>-8.1477658332748479E-3</v>
      </c>
      <c r="T15" s="13">
        <v>6.3259872239221065E-3</v>
      </c>
      <c r="U15" s="13">
        <v>-2.905070038862104E-2</v>
      </c>
      <c r="V15" s="13">
        <v>-3.066834447681686E-2</v>
      </c>
      <c r="W15" s="13">
        <v>-1.237656197973346E-2</v>
      </c>
      <c r="X15" s="13">
        <v>3.4911091420041201E-2</v>
      </c>
      <c r="Y15" s="13">
        <v>4.29202469641305E-2</v>
      </c>
      <c r="Z15" s="13">
        <v>1.9030225711931508E-2</v>
      </c>
      <c r="AA15" s="13">
        <v>5.8158977943495185E-2</v>
      </c>
      <c r="AB15" s="13">
        <v>1.193978577300704E-2</v>
      </c>
      <c r="AC15" s="13">
        <v>2.3162019840307049E-2</v>
      </c>
      <c r="AD15" s="13">
        <v>1.744439455686961E-3</v>
      </c>
      <c r="AE15" s="13">
        <v>1.3966270601998372E-2</v>
      </c>
      <c r="AF15" s="14" t="s">
        <v>136</v>
      </c>
      <c r="AG15" s="13">
        <v>9.3829677864048829E-3</v>
      </c>
      <c r="AH15" s="13">
        <v>2.144216602167871E-2</v>
      </c>
      <c r="AI15" s="13">
        <v>-3.1515729433498883E-3</v>
      </c>
      <c r="AJ15" s="13">
        <v>-1.5527926798377313E-2</v>
      </c>
      <c r="AK15" s="13">
        <v>1.5958302865301831E-2</v>
      </c>
      <c r="AL15" s="13">
        <v>1.2289620024088087E-2</v>
      </c>
      <c r="AM15" s="15">
        <v>8.1570883819069712E-3</v>
      </c>
    </row>
    <row r="16" spans="1:39" ht="24">
      <c r="A16" s="10" t="s">
        <v>51</v>
      </c>
      <c r="B16" s="11" t="s">
        <v>40</v>
      </c>
      <c r="C16" s="12">
        <v>2.6457893677199421E-2</v>
      </c>
      <c r="D16" s="13">
        <v>4.2746441354136556E-2</v>
      </c>
      <c r="E16" s="13">
        <v>3.3556306032192257E-2</v>
      </c>
      <c r="F16" s="13">
        <v>5.3153643288923365E-3</v>
      </c>
      <c r="G16" s="14" t="s">
        <v>99</v>
      </c>
      <c r="H16" s="13">
        <v>2.8262856522783685E-3</v>
      </c>
      <c r="I16" s="13">
        <v>4.2141404513112754E-2</v>
      </c>
      <c r="J16" s="13">
        <v>4.1835560674339113E-2</v>
      </c>
      <c r="K16" s="13">
        <v>-1.2906720267725899E-2</v>
      </c>
      <c r="L16" s="13">
        <v>1.0683279889649303E-3</v>
      </c>
      <c r="M16" s="13">
        <v>1.4090642193402957E-2</v>
      </c>
      <c r="N16" s="13">
        <v>1.8628749353843014E-2</v>
      </c>
      <c r="O16" s="13">
        <v>5.3351277277563183E-2</v>
      </c>
      <c r="P16" s="13">
        <v>1.9148549001668319E-2</v>
      </c>
      <c r="Q16" s="13">
        <v>1.9178610688262848E-3</v>
      </c>
      <c r="R16" s="13">
        <v>8.1174110232284571E-3</v>
      </c>
      <c r="S16" s="13">
        <v>2.4739874335005112E-2</v>
      </c>
      <c r="T16" s="13">
        <v>3.2464564170279712E-3</v>
      </c>
      <c r="U16" s="13">
        <v>-5.4337506430508157E-4</v>
      </c>
      <c r="V16" s="13">
        <v>5.947949289373337E-3</v>
      </c>
      <c r="W16" s="13">
        <v>-4.3175334967481861E-3</v>
      </c>
      <c r="X16" s="13">
        <v>-3.0682793751040653E-2</v>
      </c>
      <c r="Y16" s="14" t="s">
        <v>116</v>
      </c>
      <c r="Z16" s="13">
        <v>3.0256378205786204E-2</v>
      </c>
      <c r="AA16" s="13">
        <v>3.2527881263298232E-2</v>
      </c>
      <c r="AB16" s="13">
        <v>-4.9490019711007898E-3</v>
      </c>
      <c r="AC16" s="13">
        <v>-2.638401977221233E-2</v>
      </c>
      <c r="AD16" s="13">
        <v>-5.6585722969018308E-2</v>
      </c>
      <c r="AE16" s="13">
        <v>4.9143731517692218E-3</v>
      </c>
      <c r="AF16" s="13">
        <v>-2.9575293681624912E-4</v>
      </c>
      <c r="AG16" s="13">
        <v>-3.1407513852641913E-2</v>
      </c>
      <c r="AH16" s="13">
        <v>3.6608697869713758E-5</v>
      </c>
      <c r="AI16" s="13">
        <v>1.2040017226012589E-2</v>
      </c>
      <c r="AJ16" s="13">
        <v>-3.5813125268499439E-2</v>
      </c>
      <c r="AK16" s="13">
        <v>-6.8276615314906367E-3</v>
      </c>
      <c r="AL16" s="13">
        <v>-2.2469546691216986E-2</v>
      </c>
      <c r="AM16" s="15">
        <v>5.3388887266549358E-3</v>
      </c>
    </row>
    <row r="17" spans="1:39" ht="24">
      <c r="A17" s="10" t="s">
        <v>52</v>
      </c>
      <c r="B17" s="11" t="s">
        <v>40</v>
      </c>
      <c r="C17" s="12">
        <v>-1.0288694285623947E-3</v>
      </c>
      <c r="D17" s="13">
        <v>-2.4611705854104562E-2</v>
      </c>
      <c r="E17" s="13">
        <v>-7.6153473376556775E-3</v>
      </c>
      <c r="F17" s="13">
        <v>-3.3009168965439088E-2</v>
      </c>
      <c r="G17" s="13">
        <v>-2.8502958857592159E-2</v>
      </c>
      <c r="H17" s="13">
        <v>-3.8743469152715364E-2</v>
      </c>
      <c r="I17" s="13">
        <v>-2.601911206108333E-2</v>
      </c>
      <c r="J17" s="13">
        <v>-4.7121928185399023E-2</v>
      </c>
      <c r="K17" s="13">
        <v>-1.1975299255430635E-2</v>
      </c>
      <c r="L17" s="13">
        <v>-1.2978905855543321E-2</v>
      </c>
      <c r="M17" s="13">
        <v>1.4083643493709618E-2</v>
      </c>
      <c r="N17" s="14" t="s">
        <v>111</v>
      </c>
      <c r="O17" s="13">
        <v>9.0334425819795974E-3</v>
      </c>
      <c r="P17" s="13">
        <v>-1.7947247223874623E-2</v>
      </c>
      <c r="Q17" s="13">
        <v>8.4445759323468674E-3</v>
      </c>
      <c r="R17" s="13">
        <v>1.2557013094408969E-2</v>
      </c>
      <c r="S17" s="13">
        <v>-6.9247476241282996E-3</v>
      </c>
      <c r="T17" s="13">
        <v>2.8834311484240691E-2</v>
      </c>
      <c r="U17" s="13">
        <v>1.2117888191287358E-2</v>
      </c>
      <c r="V17" s="13">
        <v>2.0308508764864272E-2</v>
      </c>
      <c r="W17" s="13">
        <v>-3.0514690015476048E-2</v>
      </c>
      <c r="X17" s="13">
        <v>-3.5581606219205562E-3</v>
      </c>
      <c r="Y17" s="13">
        <v>1.8690432716375556E-2</v>
      </c>
      <c r="Z17" s="13">
        <v>2.0401404278526207E-2</v>
      </c>
      <c r="AA17" s="13">
        <v>-5.0410769918924651E-3</v>
      </c>
      <c r="AB17" s="13">
        <v>3.4496856715408364E-2</v>
      </c>
      <c r="AC17" s="13">
        <v>1.7977965085753181E-2</v>
      </c>
      <c r="AD17" s="13">
        <v>5.0724290307339978E-2</v>
      </c>
      <c r="AE17" s="13">
        <v>4.0153492418204526E-2</v>
      </c>
      <c r="AF17" s="13">
        <v>2.469155763889368E-4</v>
      </c>
      <c r="AG17" s="13">
        <v>-1.234876506045126E-2</v>
      </c>
      <c r="AH17" s="13">
        <v>3.5771111724096277E-2</v>
      </c>
      <c r="AI17" s="13">
        <v>1.3674751386060075E-2</v>
      </c>
      <c r="AJ17" s="13">
        <v>3.4405208516060562E-2</v>
      </c>
      <c r="AK17" s="14" t="s">
        <v>120</v>
      </c>
      <c r="AL17" s="13">
        <v>1.315234399965985E-2</v>
      </c>
      <c r="AM17" s="15">
        <v>1.1166857110668031E-4</v>
      </c>
    </row>
    <row r="18" spans="1:39" ht="24">
      <c r="A18" s="10" t="s">
        <v>53</v>
      </c>
      <c r="B18" s="11" t="s">
        <v>40</v>
      </c>
      <c r="C18" s="12">
        <v>-5.1116804205956066E-2</v>
      </c>
      <c r="D18" s="13">
        <v>-8.0839868542862837E-3</v>
      </c>
      <c r="E18" s="13">
        <v>-3.8234948132964804E-2</v>
      </c>
      <c r="F18" s="13">
        <v>-2.2194760943872807E-2</v>
      </c>
      <c r="G18" s="13">
        <v>2.004388493876651E-2</v>
      </c>
      <c r="H18" s="13">
        <v>-1.3039874679262741E-2</v>
      </c>
      <c r="I18" s="13">
        <v>-1.9123545352682573E-2</v>
      </c>
      <c r="J18" s="13">
        <v>-7.4077066424618199E-3</v>
      </c>
      <c r="K18" s="13">
        <v>-5.7463156578752859E-2</v>
      </c>
      <c r="L18" s="13">
        <v>2.6519427344950876E-3</v>
      </c>
      <c r="M18" s="13">
        <v>-4.9048116306281498E-3</v>
      </c>
      <c r="N18" s="13">
        <v>-6.8725229992196504E-3</v>
      </c>
      <c r="O18" s="13">
        <v>4.7679416216451553E-2</v>
      </c>
      <c r="P18" s="13">
        <v>-3.3534224442630489E-2</v>
      </c>
      <c r="Q18" s="13">
        <v>5.1221851757791989E-3</v>
      </c>
      <c r="R18" s="13">
        <v>-2.2396274999505132E-2</v>
      </c>
      <c r="S18" s="14" t="s">
        <v>121</v>
      </c>
      <c r="T18" s="13">
        <v>-2.0135160869469941E-4</v>
      </c>
      <c r="U18" s="13">
        <v>1.4511682280952285E-3</v>
      </c>
      <c r="V18" s="13">
        <v>8.7239987012695201E-3</v>
      </c>
      <c r="W18" s="13">
        <v>-3.8463295455461614E-2</v>
      </c>
      <c r="X18" s="13">
        <v>4.1869776982349574E-3</v>
      </c>
      <c r="Y18" s="13">
        <v>2.4654247999961576E-2</v>
      </c>
      <c r="Z18" s="13">
        <v>4.8763879747853824E-2</v>
      </c>
      <c r="AA18" s="13">
        <v>2.9901952409939193E-2</v>
      </c>
      <c r="AB18" s="13">
        <v>3.9809812720555886E-2</v>
      </c>
      <c r="AC18" s="13">
        <v>2.6579146892140242E-2</v>
      </c>
      <c r="AD18" s="13">
        <v>1.3354317584840283E-2</v>
      </c>
      <c r="AE18" s="13">
        <v>4.0498394814622495E-2</v>
      </c>
      <c r="AF18" s="13">
        <v>1.738667605962126E-2</v>
      </c>
      <c r="AG18" s="13">
        <v>4.7392251491730451E-2</v>
      </c>
      <c r="AH18" s="13">
        <v>-1.5491016614795647E-3</v>
      </c>
      <c r="AI18" s="13">
        <v>1.7718340207327724E-2</v>
      </c>
      <c r="AJ18" s="13">
        <v>-4.6758056937792739E-2</v>
      </c>
      <c r="AK18" s="13">
        <v>3.0127843131737775E-2</v>
      </c>
      <c r="AL18" s="13">
        <v>-4.3701595928416007E-3</v>
      </c>
      <c r="AM18" s="15">
        <v>4.2234828061127251E-2</v>
      </c>
    </row>
    <row r="19" spans="1:39" ht="24">
      <c r="A19" s="10" t="s">
        <v>54</v>
      </c>
      <c r="B19" s="11" t="s">
        <v>40</v>
      </c>
      <c r="C19" s="12">
        <v>1.4928861408371536E-2</v>
      </c>
      <c r="D19" s="13">
        <v>-2.7288081357745891E-2</v>
      </c>
      <c r="E19" s="13">
        <v>1.8977001144884049E-2</v>
      </c>
      <c r="F19" s="13">
        <v>-2.4373123595802813E-2</v>
      </c>
      <c r="G19" s="13">
        <v>-2.4566933730413472E-2</v>
      </c>
      <c r="H19" s="14" t="s">
        <v>111</v>
      </c>
      <c r="I19" s="13">
        <v>2.9693006733832222E-2</v>
      </c>
      <c r="J19" s="13">
        <v>1.1216149690050467E-3</v>
      </c>
      <c r="K19" s="13">
        <v>-2.0854023966951709E-2</v>
      </c>
      <c r="L19" s="13">
        <v>1.480260369381531E-2</v>
      </c>
      <c r="M19" s="13">
        <v>-3.5866564330138732E-2</v>
      </c>
      <c r="N19" s="13">
        <v>-3.8757142707429748E-2</v>
      </c>
      <c r="O19" s="13">
        <v>-7.6811593831361486E-3</v>
      </c>
      <c r="P19" s="13">
        <v>-4.794723053011498E-2</v>
      </c>
      <c r="Q19" s="13">
        <v>-2.106194301959419E-2</v>
      </c>
      <c r="R19" s="13">
        <v>-1.8870681726398969E-2</v>
      </c>
      <c r="S19" s="13">
        <v>-1.3138809313924792E-2</v>
      </c>
      <c r="T19" s="13">
        <v>-1.4209796618720792E-2</v>
      </c>
      <c r="U19" s="13">
        <v>-3.5008340076887093E-2</v>
      </c>
      <c r="V19" s="13">
        <v>-2.033500389772902E-2</v>
      </c>
      <c r="W19" s="13">
        <v>-2.042789128563987E-2</v>
      </c>
      <c r="X19" s="13">
        <v>1.8134792380310284E-2</v>
      </c>
      <c r="Y19" s="13">
        <v>2.8358087030400641E-3</v>
      </c>
      <c r="Z19" s="13">
        <v>4.9984581986527887E-2</v>
      </c>
      <c r="AA19" s="13">
        <v>2.026955288757715E-2</v>
      </c>
      <c r="AB19" s="13">
        <v>3.6825150331755319E-2</v>
      </c>
      <c r="AC19" s="13">
        <v>3.5105352660293708E-2</v>
      </c>
      <c r="AD19" s="13">
        <v>-6.0741603360662724E-3</v>
      </c>
      <c r="AE19" s="13">
        <v>2.2794784025861499E-2</v>
      </c>
      <c r="AF19" s="13">
        <v>1.1506872691086162E-2</v>
      </c>
      <c r="AG19" s="13">
        <v>3.946838738840483E-3</v>
      </c>
      <c r="AH19" s="13">
        <v>-2.725171144888406E-2</v>
      </c>
      <c r="AI19" s="13">
        <v>2.3758909456216587E-2</v>
      </c>
      <c r="AJ19" s="13">
        <v>1.6607337008676743E-2</v>
      </c>
      <c r="AK19" s="13">
        <v>-3.5057807737521471E-2</v>
      </c>
      <c r="AL19" s="13">
        <v>2.3848440354144594E-2</v>
      </c>
      <c r="AM19" s="15">
        <v>3.6610055484748112E-2</v>
      </c>
    </row>
    <row r="20" spans="1:39" ht="24">
      <c r="A20" s="10" t="s">
        <v>55</v>
      </c>
      <c r="B20" s="11" t="s">
        <v>40</v>
      </c>
      <c r="C20" s="12">
        <v>-1.5078791997184503E-3</v>
      </c>
      <c r="D20" s="13">
        <v>9.372542224448702E-3</v>
      </c>
      <c r="E20" s="13">
        <v>2.9687535693597715E-2</v>
      </c>
      <c r="F20" s="14" t="s">
        <v>123</v>
      </c>
      <c r="G20" s="13">
        <v>3.2355779538380543E-2</v>
      </c>
      <c r="H20" s="13">
        <v>3.9402515158754158E-3</v>
      </c>
      <c r="I20" s="13">
        <v>1.1549674932418805E-2</v>
      </c>
      <c r="J20" s="13">
        <v>3.109525523459988E-2</v>
      </c>
      <c r="K20" s="13">
        <v>2.4088433147856532E-2</v>
      </c>
      <c r="L20" s="13">
        <v>1.7354457502791697E-2</v>
      </c>
      <c r="M20" s="13">
        <v>6.3525096226396986E-4</v>
      </c>
      <c r="N20" s="13">
        <v>-1.2387213034016424E-2</v>
      </c>
      <c r="O20" s="13">
        <v>-3.0502903819920922E-3</v>
      </c>
      <c r="P20" s="13">
        <v>2.5159862734509209E-2</v>
      </c>
      <c r="Q20" s="13">
        <v>3.4067942525511187E-2</v>
      </c>
      <c r="R20" s="13">
        <v>8.7448442671659073E-3</v>
      </c>
      <c r="S20" s="13">
        <v>4.773942412230197E-2</v>
      </c>
      <c r="T20" s="13">
        <v>2.4444396620950399E-2</v>
      </c>
      <c r="U20" s="13">
        <v>1.2871925284747669E-2</v>
      </c>
      <c r="V20" s="13">
        <v>1.2374739496315977E-2</v>
      </c>
      <c r="W20" s="13">
        <v>3.8452411191114463E-2</v>
      </c>
      <c r="X20" s="13">
        <v>-2.2854270615427975E-2</v>
      </c>
      <c r="Y20" s="13">
        <v>-3.153851124404651E-2</v>
      </c>
      <c r="Z20" s="13">
        <v>-1.3877720732554407E-2</v>
      </c>
      <c r="AA20" s="13">
        <v>-1.5454075848464026E-2</v>
      </c>
      <c r="AB20" s="13">
        <v>-2.2234267320497235E-2</v>
      </c>
      <c r="AC20" s="13">
        <v>-2.3782749687929539E-3</v>
      </c>
      <c r="AD20" s="13">
        <v>-1.3360675614109842E-2</v>
      </c>
      <c r="AE20" s="13">
        <v>-3.3712495992837668E-2</v>
      </c>
      <c r="AF20" s="13">
        <v>3.3457629704416174E-2</v>
      </c>
      <c r="AG20" s="14" t="s">
        <v>101</v>
      </c>
      <c r="AH20" s="13">
        <v>1.2460694741194539E-2</v>
      </c>
      <c r="AI20" s="13">
        <v>-1.7849604349100021E-2</v>
      </c>
      <c r="AJ20" s="13">
        <v>7.0980574828883635E-3</v>
      </c>
      <c r="AK20" s="13">
        <v>1.7590608790933254E-2</v>
      </c>
      <c r="AL20" s="13">
        <v>-4.4014817435776815E-2</v>
      </c>
      <c r="AM20" s="15">
        <v>-1.783930686818648E-2</v>
      </c>
    </row>
    <row r="21" spans="1:39" ht="24">
      <c r="A21" s="10" t="s">
        <v>56</v>
      </c>
      <c r="B21" s="11" t="s">
        <v>40</v>
      </c>
      <c r="C21" s="12">
        <v>6.1845228708577397E-3</v>
      </c>
      <c r="D21" s="13">
        <v>2.1649192961895468E-3</v>
      </c>
      <c r="E21" s="13">
        <v>-1.6415639336982424E-2</v>
      </c>
      <c r="F21" s="13">
        <v>-1.7978156211845012E-2</v>
      </c>
      <c r="G21" s="13">
        <v>8.2942167026473432E-3</v>
      </c>
      <c r="H21" s="13">
        <v>2.9551489214423236E-2</v>
      </c>
      <c r="I21" s="14" t="s">
        <v>116</v>
      </c>
      <c r="J21" s="13">
        <v>9.0662378414896403E-4</v>
      </c>
      <c r="K21" s="13">
        <v>-5.750775842353676E-2</v>
      </c>
      <c r="L21" s="13">
        <v>5.7852592315081998E-3</v>
      </c>
      <c r="M21" s="13">
        <v>-1.0249700614284174E-2</v>
      </c>
      <c r="N21" s="13">
        <v>-2.5895541842981394E-2</v>
      </c>
      <c r="O21" s="13">
        <v>3.4120948190532491E-2</v>
      </c>
      <c r="P21" s="13">
        <v>-4.3208400110302837E-2</v>
      </c>
      <c r="Q21" s="13">
        <v>2.4216617544951941E-2</v>
      </c>
      <c r="R21" s="13">
        <v>-3.8244611260113456E-2</v>
      </c>
      <c r="S21" s="13">
        <v>-1.9146376634540142E-2</v>
      </c>
      <c r="T21" s="13">
        <v>-1.0379230099383149E-2</v>
      </c>
      <c r="U21" s="13">
        <v>-2.8312964100739912E-2</v>
      </c>
      <c r="V21" s="13">
        <v>-6.4591899247206895E-3</v>
      </c>
      <c r="W21" s="13">
        <v>-4.46424681296195E-2</v>
      </c>
      <c r="X21" s="13">
        <v>-2.861450430642102E-3</v>
      </c>
      <c r="Y21" s="13">
        <v>4.2072748470090682E-2</v>
      </c>
      <c r="Z21" s="13">
        <v>-1.0962019690846786E-2</v>
      </c>
      <c r="AA21" s="13">
        <v>3.927824785478401E-2</v>
      </c>
      <c r="AB21" s="13">
        <v>5.2519744379642738E-3</v>
      </c>
      <c r="AC21" s="13">
        <v>-1.5900049693973642E-2</v>
      </c>
      <c r="AD21" s="13">
        <v>-1.6888276641427714E-2</v>
      </c>
      <c r="AE21" s="13">
        <v>5.5940125008074028E-2</v>
      </c>
      <c r="AF21" s="13">
        <v>-1.639941210025124E-2</v>
      </c>
      <c r="AG21" s="13">
        <v>1.1479973600069707E-2</v>
      </c>
      <c r="AH21" s="13">
        <v>6.6679654832964381E-3</v>
      </c>
      <c r="AI21" s="13">
        <v>2.2142225782670191E-2</v>
      </c>
      <c r="AJ21" s="13">
        <v>-9.6174195776420768E-3</v>
      </c>
      <c r="AK21" s="13">
        <v>1.4703943633170933E-2</v>
      </c>
      <c r="AL21" s="13">
        <v>1.6601224999985835E-2</v>
      </c>
      <c r="AM21" s="17" t="s">
        <v>120</v>
      </c>
    </row>
    <row r="22" spans="1:39" ht="24">
      <c r="A22" s="10" t="s">
        <v>57</v>
      </c>
      <c r="B22" s="11" t="s">
        <v>40</v>
      </c>
      <c r="C22" s="12">
        <v>4.053066487310622E-2</v>
      </c>
      <c r="D22" s="13">
        <v>-1.3954409969154426E-2</v>
      </c>
      <c r="E22" s="14" t="s">
        <v>105</v>
      </c>
      <c r="F22" s="13">
        <v>-1.2912083508382048E-2</v>
      </c>
      <c r="G22" s="13">
        <v>-9.198446344816898E-3</v>
      </c>
      <c r="H22" s="13">
        <v>1.9042309411762541E-2</v>
      </c>
      <c r="I22" s="13">
        <v>-1.6563273191654595E-2</v>
      </c>
      <c r="J22" s="13">
        <v>-1.0800152235118075E-2</v>
      </c>
      <c r="K22" s="13">
        <v>9.0794472847721599E-3</v>
      </c>
      <c r="L22" s="13">
        <v>-2.8439933852552567E-2</v>
      </c>
      <c r="M22" s="13">
        <v>-1.0004036224874139E-2</v>
      </c>
      <c r="N22" s="13">
        <v>-7.6482477140735394E-3</v>
      </c>
      <c r="O22" s="13">
        <v>-6.458823709895819E-3</v>
      </c>
      <c r="P22" s="13">
        <v>-3.675899277828483E-2</v>
      </c>
      <c r="Q22" s="13">
        <v>-1.5708814957980551E-2</v>
      </c>
      <c r="R22" s="13">
        <v>-2.5218957764052335E-2</v>
      </c>
      <c r="S22" s="13">
        <v>-3.8628560445041357E-2</v>
      </c>
      <c r="T22" s="13">
        <v>-1.0956967366769894E-2</v>
      </c>
      <c r="U22" s="13">
        <v>-2.3729489781270298E-2</v>
      </c>
      <c r="V22" s="13">
        <v>-3.5745729440686796E-2</v>
      </c>
      <c r="W22" s="13">
        <v>-1.9936993337580328E-2</v>
      </c>
      <c r="X22" s="13">
        <v>4.8367004752623802E-2</v>
      </c>
      <c r="Y22" s="13">
        <v>3.3798556542220533E-2</v>
      </c>
      <c r="Z22" s="13">
        <v>3.3359924317998266E-2</v>
      </c>
      <c r="AA22" s="13">
        <v>-1.4336300811205469E-2</v>
      </c>
      <c r="AB22" s="13">
        <v>-2.4272467075222865E-2</v>
      </c>
      <c r="AC22" s="13">
        <v>-1.1705015759466718E-2</v>
      </c>
      <c r="AD22" s="13">
        <v>6.4216503514472308E-3</v>
      </c>
      <c r="AE22" s="13">
        <v>2.3764523793223294E-3</v>
      </c>
      <c r="AF22" s="13">
        <v>2.5640063204063698E-2</v>
      </c>
      <c r="AG22" s="13">
        <v>2.9782129828646423E-2</v>
      </c>
      <c r="AH22" s="13">
        <v>3.4352011085595012E-2</v>
      </c>
      <c r="AI22" s="13">
        <v>4.9655024324414113E-2</v>
      </c>
      <c r="AJ22" s="13">
        <v>1.1490457029275028E-2</v>
      </c>
      <c r="AK22" s="13">
        <v>2.0933589513870657E-2</v>
      </c>
      <c r="AL22" s="13">
        <v>1.4024456870816321E-2</v>
      </c>
      <c r="AM22" s="15">
        <v>3.4830700697974899E-2</v>
      </c>
    </row>
    <row r="23" spans="1:39" ht="24">
      <c r="A23" s="10" t="s">
        <v>58</v>
      </c>
      <c r="B23" s="11" t="s">
        <v>40</v>
      </c>
      <c r="C23" s="12">
        <v>1.8819366940242877E-2</v>
      </c>
      <c r="D23" s="13">
        <v>-1.9329635565342812E-4</v>
      </c>
      <c r="E23" s="13">
        <v>-6.3470081583342376E-3</v>
      </c>
      <c r="F23" s="13">
        <v>2.2968260691133792E-3</v>
      </c>
      <c r="G23" s="13">
        <v>3.8833703804881943E-2</v>
      </c>
      <c r="H23" s="13">
        <v>-7.5684162590183854E-3</v>
      </c>
      <c r="I23" s="13">
        <v>3.3883355716182124E-2</v>
      </c>
      <c r="J23" s="13">
        <v>-3.7951535286423776E-3</v>
      </c>
      <c r="K23" s="13">
        <v>-5.1982860219811758E-2</v>
      </c>
      <c r="L23" s="13">
        <v>-1.1612889167854972E-2</v>
      </c>
      <c r="M23" s="13">
        <v>-5.6859606998979819E-3</v>
      </c>
      <c r="N23" s="13">
        <v>8.947017840221741E-3</v>
      </c>
      <c r="O23" s="14" t="s">
        <v>126</v>
      </c>
      <c r="P23" s="13">
        <v>-5.0619025724803833E-2</v>
      </c>
      <c r="Q23" s="13">
        <v>2.2386472633986281E-2</v>
      </c>
      <c r="R23" s="13">
        <v>-2.9453513795215377E-2</v>
      </c>
      <c r="S23" s="13">
        <v>4.7401045753206042E-2</v>
      </c>
      <c r="T23" s="13">
        <v>-5.6698229497598937E-3</v>
      </c>
      <c r="U23" s="13">
        <v>-1.1286835829244573E-2</v>
      </c>
      <c r="V23" s="13">
        <v>-4.0718109525846348E-2</v>
      </c>
      <c r="W23" s="14" t="s">
        <v>137</v>
      </c>
      <c r="X23" s="13">
        <v>1.7385073382471493E-2</v>
      </c>
      <c r="Y23" s="13">
        <v>5.2870493671917214E-2</v>
      </c>
      <c r="Z23" s="13">
        <v>3.9572623662090509E-2</v>
      </c>
      <c r="AA23" s="13">
        <v>5.5188142257283128E-2</v>
      </c>
      <c r="AB23" s="13">
        <v>2.4470315007165719E-2</v>
      </c>
      <c r="AC23" s="13">
        <v>-6.5085115527755638E-3</v>
      </c>
      <c r="AD23" s="13">
        <v>-1.4475979824606284E-2</v>
      </c>
      <c r="AE23" s="13">
        <v>5.1282940121757832E-2</v>
      </c>
      <c r="AF23" s="13">
        <v>7.3339292965865248E-3</v>
      </c>
      <c r="AG23" s="13">
        <v>-3.0373339965959994E-3</v>
      </c>
      <c r="AH23" s="13">
        <v>1.0397900442222963E-2</v>
      </c>
      <c r="AI23" s="13">
        <v>2.3519263629970867E-3</v>
      </c>
      <c r="AJ23" s="13">
        <v>-1.9890873714244767E-2</v>
      </c>
      <c r="AK23" s="13">
        <v>2.8514016977423978E-2</v>
      </c>
      <c r="AL23" s="13">
        <v>-8.5869952348954729E-3</v>
      </c>
      <c r="AM23" s="15">
        <v>3.2360690160876088E-2</v>
      </c>
    </row>
    <row r="24" spans="1:39" ht="24">
      <c r="A24" s="10" t="s">
        <v>59</v>
      </c>
      <c r="B24" s="11" t="s">
        <v>40</v>
      </c>
      <c r="C24" s="12">
        <v>5.7132368107111788E-3</v>
      </c>
      <c r="D24" s="13">
        <v>8.1265988054524587E-3</v>
      </c>
      <c r="E24" s="13">
        <v>3.4560256119088591E-2</v>
      </c>
      <c r="F24" s="13">
        <v>3.8183254240708002E-3</v>
      </c>
      <c r="G24" s="13">
        <v>1.825644574993272E-2</v>
      </c>
      <c r="H24" s="13">
        <v>3.647030894212222E-2</v>
      </c>
      <c r="I24" s="14" t="s">
        <v>120</v>
      </c>
      <c r="J24" s="13">
        <v>5.4483992192615245E-2</v>
      </c>
      <c r="K24" s="13">
        <v>-1.5641821194746809E-2</v>
      </c>
      <c r="L24" s="13">
        <v>4.1240923187368862E-2</v>
      </c>
      <c r="M24" s="13">
        <v>1.7224083691512682E-2</v>
      </c>
      <c r="N24" s="13">
        <v>1.0151121955055835E-4</v>
      </c>
      <c r="O24" s="13">
        <v>3.2639159720345944E-2</v>
      </c>
      <c r="P24" s="13">
        <v>1.9174931363046648E-2</v>
      </c>
      <c r="Q24" s="13">
        <v>-3.5562706925224927E-3</v>
      </c>
      <c r="R24" s="13">
        <v>4.1574973936878042E-2</v>
      </c>
      <c r="S24" s="13">
        <v>4.2327732648943968E-2</v>
      </c>
      <c r="T24" s="13">
        <v>-1.2822177755185829E-3</v>
      </c>
      <c r="U24" s="13">
        <v>-9.4969423144708881E-3</v>
      </c>
      <c r="V24" s="13">
        <v>-2.1185152493517351E-3</v>
      </c>
      <c r="W24" s="13">
        <v>-3.1798902337500461E-3</v>
      </c>
      <c r="X24" s="13">
        <v>8.2983940920220295E-3</v>
      </c>
      <c r="Y24" s="13">
        <v>5.3450106321680825E-3</v>
      </c>
      <c r="Z24" s="13">
        <v>1.7791094430921039E-2</v>
      </c>
      <c r="AA24" s="13">
        <v>1.4359871537206533E-3</v>
      </c>
      <c r="AB24" s="13">
        <v>-2.0570026814017924E-2</v>
      </c>
      <c r="AC24" s="13">
        <v>-3.3968286950996227E-2</v>
      </c>
      <c r="AD24" s="13">
        <v>-5.1262949705492139E-2</v>
      </c>
      <c r="AE24" s="13">
        <v>-3.7629979469001144E-3</v>
      </c>
      <c r="AF24" s="13">
        <v>-1.9018053945961896E-2</v>
      </c>
      <c r="AG24" s="13">
        <v>-1.7750278751822099E-2</v>
      </c>
      <c r="AH24" s="13">
        <v>-3.1937657663009787E-2</v>
      </c>
      <c r="AI24" s="13">
        <v>-7.2000359496221015E-5</v>
      </c>
      <c r="AJ24" s="13">
        <v>-4.3116714257865958E-2</v>
      </c>
      <c r="AK24" s="13">
        <v>-1.6747229513137094E-2</v>
      </c>
      <c r="AL24" s="13">
        <v>3.6952155564673717E-3</v>
      </c>
      <c r="AM24" s="17" t="s">
        <v>116</v>
      </c>
    </row>
    <row r="25" spans="1:39" ht="24">
      <c r="A25" s="10" t="s">
        <v>60</v>
      </c>
      <c r="B25" s="11" t="s">
        <v>40</v>
      </c>
      <c r="C25" s="12">
        <v>-5.4461221309371678E-2</v>
      </c>
      <c r="D25" s="13">
        <v>1.1847360242353108E-2</v>
      </c>
      <c r="E25" s="13">
        <v>-2.4021034866404303E-2</v>
      </c>
      <c r="F25" s="13">
        <v>1.6181829739427733E-2</v>
      </c>
      <c r="G25" s="14" t="s">
        <v>123</v>
      </c>
      <c r="H25" s="13">
        <v>3.6534822586635374E-2</v>
      </c>
      <c r="I25" s="13">
        <v>5.2421600290700043E-3</v>
      </c>
      <c r="J25" s="13">
        <v>3.4707751717084484E-2</v>
      </c>
      <c r="K25" s="13">
        <v>-2.9648087227562305E-3</v>
      </c>
      <c r="L25" s="13">
        <v>-6.9272404035837405E-3</v>
      </c>
      <c r="M25" s="13">
        <v>-5.0499021075513986E-3</v>
      </c>
      <c r="N25" s="13">
        <v>3.4247301530134604E-2</v>
      </c>
      <c r="O25" s="13">
        <v>2.4599619509580686E-2</v>
      </c>
      <c r="P25" s="13">
        <v>-3.0127561098559616E-2</v>
      </c>
      <c r="Q25" s="14" t="s">
        <v>113</v>
      </c>
      <c r="R25" s="13">
        <v>2.076508109040618E-3</v>
      </c>
      <c r="S25" s="13">
        <v>3.977455906649547E-2</v>
      </c>
      <c r="T25" s="13">
        <v>4.6041553092142241E-3</v>
      </c>
      <c r="U25" s="13">
        <v>3.655224010566592E-2</v>
      </c>
      <c r="V25" s="13">
        <v>1.923789955700049E-3</v>
      </c>
      <c r="W25" s="13">
        <v>-2.7842641521295909E-4</v>
      </c>
      <c r="X25" s="13">
        <v>-2.0843113605362232E-2</v>
      </c>
      <c r="Y25" s="13">
        <v>-4.9226900951459618E-3</v>
      </c>
      <c r="Z25" s="13">
        <v>-2.8380227544235807E-2</v>
      </c>
      <c r="AA25" s="13">
        <v>5.8562077279389086E-4</v>
      </c>
      <c r="AB25" s="14" t="s">
        <v>121</v>
      </c>
      <c r="AC25" s="13">
        <v>-5.2084649271964531E-2</v>
      </c>
      <c r="AD25" s="13">
        <v>-1.0276685438663346E-2</v>
      </c>
      <c r="AE25" s="13">
        <v>2.7494744504279453E-2</v>
      </c>
      <c r="AF25" s="13">
        <v>-1.5993132008463227E-2</v>
      </c>
      <c r="AG25" s="13">
        <v>-2.2047925336701205E-2</v>
      </c>
      <c r="AH25" s="13">
        <v>-4.7456398380412018E-2</v>
      </c>
      <c r="AI25" s="13">
        <v>1.6941405617761215E-3</v>
      </c>
      <c r="AJ25" s="13">
        <v>-3.9007378894461896E-2</v>
      </c>
      <c r="AK25" s="13">
        <v>2.7054822985120699E-2</v>
      </c>
      <c r="AL25" s="13">
        <v>-1.210856933672599E-2</v>
      </c>
      <c r="AM25" s="15">
        <v>-2.0496693978817333E-2</v>
      </c>
    </row>
    <row r="26" spans="1:39" ht="24">
      <c r="A26" s="10" t="s">
        <v>61</v>
      </c>
      <c r="B26" s="11" t="s">
        <v>40</v>
      </c>
      <c r="C26" s="12">
        <v>3.8345667854971927E-2</v>
      </c>
      <c r="D26" s="13">
        <v>2.0363854301619737E-2</v>
      </c>
      <c r="E26" s="13">
        <v>-1.0618710931555411E-2</v>
      </c>
      <c r="F26" s="13">
        <v>1.2891652230653779E-2</v>
      </c>
      <c r="G26" s="13">
        <v>-7.0877173150311733E-3</v>
      </c>
      <c r="H26" s="13">
        <v>1.1426274084468042E-3</v>
      </c>
      <c r="I26" s="13">
        <v>9.1146575582861863E-4</v>
      </c>
      <c r="J26" s="14" t="s">
        <v>118</v>
      </c>
      <c r="K26" s="13">
        <v>2.9897830444414783E-2</v>
      </c>
      <c r="L26" s="13">
        <v>1.1099924476467628E-2</v>
      </c>
      <c r="M26" s="13">
        <v>-8.072795310610871E-3</v>
      </c>
      <c r="N26" s="13">
        <v>-4.6641045595414148E-2</v>
      </c>
      <c r="O26" s="13">
        <v>-3.8031161533270364E-3</v>
      </c>
      <c r="P26" s="13">
        <v>-1.8159484965747704E-2</v>
      </c>
      <c r="Q26" s="13">
        <v>-1.1604008348988795E-2</v>
      </c>
      <c r="R26" s="13">
        <v>-1.7955821017731601E-2</v>
      </c>
      <c r="S26" s="13">
        <v>-7.3737755046645453E-3</v>
      </c>
      <c r="T26" s="13">
        <v>-1.575163433092986E-2</v>
      </c>
      <c r="U26" s="13">
        <v>-2.7702068412016435E-2</v>
      </c>
      <c r="V26" s="13">
        <v>-3.977286322032219E-2</v>
      </c>
      <c r="W26" s="13">
        <v>-3.9938493136324568E-2</v>
      </c>
      <c r="X26" s="14" t="s">
        <v>138</v>
      </c>
      <c r="Y26" s="13">
        <v>4.1510098791057319E-2</v>
      </c>
      <c r="Z26" s="13">
        <v>2.6361025229639942E-2</v>
      </c>
      <c r="AA26" s="13">
        <v>1.324818529334831E-2</v>
      </c>
      <c r="AB26" s="13">
        <v>3.459327790566185E-2</v>
      </c>
      <c r="AC26" s="14" t="s">
        <v>135</v>
      </c>
      <c r="AD26" s="13">
        <v>-1.6877413365860721E-2</v>
      </c>
      <c r="AE26" s="13">
        <v>-3.4211006651218401E-4</v>
      </c>
      <c r="AF26" s="13">
        <v>3.7566483339913331E-2</v>
      </c>
      <c r="AG26" s="13">
        <v>3.0732977174780639E-2</v>
      </c>
      <c r="AH26" s="13">
        <v>9.638496291993863E-3</v>
      </c>
      <c r="AI26" s="13">
        <v>-2.756141660628905E-3</v>
      </c>
      <c r="AJ26" s="13">
        <v>6.4325055950064493E-3</v>
      </c>
      <c r="AK26" s="13">
        <v>4.1290476980258102E-3</v>
      </c>
      <c r="AL26" s="13">
        <v>4.2384695390097198E-2</v>
      </c>
      <c r="AM26" s="15">
        <v>5.4129013319944914E-2</v>
      </c>
    </row>
    <row r="27" spans="1:39" ht="24">
      <c r="A27" s="10" t="s">
        <v>62</v>
      </c>
      <c r="B27" s="11" t="s">
        <v>40</v>
      </c>
      <c r="C27" s="12">
        <v>6.9029026542756292E-3</v>
      </c>
      <c r="D27" s="14" t="s">
        <v>136</v>
      </c>
      <c r="E27" s="13">
        <v>2.5306513308989989E-2</v>
      </c>
      <c r="F27" s="13">
        <v>9.5336809776477138E-3</v>
      </c>
      <c r="G27" s="13">
        <v>-5.9325266598767336E-3</v>
      </c>
      <c r="H27" s="13">
        <v>1.1394778414928761E-2</v>
      </c>
      <c r="I27" s="13">
        <v>-1.6319478376489772E-2</v>
      </c>
      <c r="J27" s="13">
        <v>3.7642394675483151E-2</v>
      </c>
      <c r="K27" s="13">
        <v>1.7596724788795134E-2</v>
      </c>
      <c r="L27" s="13">
        <v>3.3062131395040995E-2</v>
      </c>
      <c r="M27" s="13">
        <v>3.4574913389594703E-2</v>
      </c>
      <c r="N27" s="13">
        <v>2.408219319225113E-4</v>
      </c>
      <c r="O27" s="13">
        <v>7.3778300217999578E-3</v>
      </c>
      <c r="P27" s="13">
        <v>3.8932885519273389E-2</v>
      </c>
      <c r="Q27" s="13">
        <v>-7.2352598628547963E-3</v>
      </c>
      <c r="R27" s="13">
        <v>1.5563945054031615E-2</v>
      </c>
      <c r="S27" s="13">
        <v>1.7352099690798834E-2</v>
      </c>
      <c r="T27" s="13">
        <v>3.3137926060483561E-2</v>
      </c>
      <c r="U27" s="13">
        <v>4.0059380238295361E-2</v>
      </c>
      <c r="V27" s="13">
        <v>7.4548186374375196E-3</v>
      </c>
      <c r="W27" s="13">
        <v>3.6560862684269807E-2</v>
      </c>
      <c r="X27" s="14" t="s">
        <v>139</v>
      </c>
      <c r="Y27" s="13">
        <v>-2.6994036692154071E-4</v>
      </c>
      <c r="Z27" s="13">
        <v>-7.6138997698370868E-3</v>
      </c>
      <c r="AA27" s="13">
        <v>-4.2892198415135703E-2</v>
      </c>
      <c r="AB27" s="13">
        <v>-1.5959104331775231E-2</v>
      </c>
      <c r="AC27" s="13">
        <v>2.2292985462165616E-2</v>
      </c>
      <c r="AD27" s="13">
        <v>3.7579206821575145E-2</v>
      </c>
      <c r="AE27" s="13">
        <v>-1.8636641684557465E-2</v>
      </c>
      <c r="AF27" s="14" t="s">
        <v>118</v>
      </c>
      <c r="AG27" s="13">
        <v>3.3124609548217485E-2</v>
      </c>
      <c r="AH27" s="13">
        <v>3.1286469754250807E-4</v>
      </c>
      <c r="AI27" s="13">
        <v>-3.6338533973531553E-2</v>
      </c>
      <c r="AJ27" s="13">
        <v>-2.4734749764088418E-2</v>
      </c>
      <c r="AK27" s="13">
        <v>-1.1703702169401057E-2</v>
      </c>
      <c r="AL27" s="13">
        <v>-2.3234671457921512E-2</v>
      </c>
      <c r="AM27" s="15">
        <v>-1.8920005447785427E-2</v>
      </c>
    </row>
    <row r="28" spans="1:39" ht="24">
      <c r="A28" s="10" t="s">
        <v>63</v>
      </c>
      <c r="B28" s="11" t="s">
        <v>40</v>
      </c>
      <c r="C28" s="12">
        <v>3.4033709003863218E-2</v>
      </c>
      <c r="D28" s="13">
        <v>3.4580706928862261E-2</v>
      </c>
      <c r="E28" s="13">
        <v>4.7737867169743375E-2</v>
      </c>
      <c r="F28" s="13">
        <v>4.3241141259359711E-2</v>
      </c>
      <c r="G28" s="13">
        <v>1.0808453018847778E-2</v>
      </c>
      <c r="H28" s="13">
        <v>1.7962502017527599E-2</v>
      </c>
      <c r="I28" s="13">
        <v>-2.8435565426106072E-3</v>
      </c>
      <c r="J28" s="14" t="s">
        <v>138</v>
      </c>
      <c r="K28" s="13">
        <v>2.383813242773684E-2</v>
      </c>
      <c r="L28" s="13">
        <v>2.5463966138996857E-2</v>
      </c>
      <c r="M28" s="13">
        <v>-2.045692728808925E-2</v>
      </c>
      <c r="N28" s="13">
        <v>-3.5474579001493218E-3</v>
      </c>
      <c r="O28" s="13">
        <v>1.7448408789100221E-2</v>
      </c>
      <c r="P28" s="13">
        <v>2.1563833941326754E-2</v>
      </c>
      <c r="Q28" s="13">
        <v>1.1436178020683015E-3</v>
      </c>
      <c r="R28" s="13">
        <v>2.6978884611671972E-2</v>
      </c>
      <c r="S28" s="13">
        <v>4.1689172869850298E-3</v>
      </c>
      <c r="T28" s="13">
        <v>9.371337872572787E-3</v>
      </c>
      <c r="U28" s="13">
        <v>2.4014026277889029E-2</v>
      </c>
      <c r="V28" s="13">
        <v>1.1749299369113949E-2</v>
      </c>
      <c r="W28" s="13">
        <v>1.9269361647401801E-2</v>
      </c>
      <c r="X28" s="14" t="s">
        <v>118</v>
      </c>
      <c r="Y28" s="13">
        <v>-3.0496524295010659E-2</v>
      </c>
      <c r="Z28" s="13">
        <v>2.1882455532524813E-3</v>
      </c>
      <c r="AA28" s="13">
        <v>4.5509814711303095E-2</v>
      </c>
      <c r="AB28" s="13">
        <v>-2.0798896780422647E-2</v>
      </c>
      <c r="AC28" s="13">
        <v>-2.6727139000897144E-2</v>
      </c>
      <c r="AD28" s="13">
        <v>-4.1844980592523597E-2</v>
      </c>
      <c r="AE28" s="13">
        <v>-2.0544022071298278E-2</v>
      </c>
      <c r="AF28" s="14" t="s">
        <v>139</v>
      </c>
      <c r="AG28" s="13">
        <v>-2.2631840009344022E-2</v>
      </c>
      <c r="AH28" s="13">
        <v>-2.7843134693401023E-2</v>
      </c>
      <c r="AI28" s="13">
        <v>-2.2072205729776243E-3</v>
      </c>
      <c r="AJ28" s="13">
        <v>-1.9337844533352876E-2</v>
      </c>
      <c r="AK28" s="13">
        <v>-2.3844534709243172E-2</v>
      </c>
      <c r="AL28" s="13">
        <v>-1.1401572270315365E-3</v>
      </c>
      <c r="AM28" s="15">
        <v>8.2690285977992887E-3</v>
      </c>
    </row>
    <row r="29" spans="1:39" ht="24">
      <c r="A29" s="10" t="s">
        <v>64</v>
      </c>
      <c r="B29" s="11" t="s">
        <v>40</v>
      </c>
      <c r="C29" s="16" t="s">
        <v>140</v>
      </c>
      <c r="D29" s="13">
        <v>1.3730243156335104E-2</v>
      </c>
      <c r="E29" s="13">
        <v>2.320204897236599E-3</v>
      </c>
      <c r="F29" s="13">
        <v>-8.8240698895105645E-3</v>
      </c>
      <c r="G29" s="13">
        <v>4.4210597371305907E-2</v>
      </c>
      <c r="H29" s="13">
        <v>2.2407069919296495E-2</v>
      </c>
      <c r="I29" s="13">
        <v>5.5284541200124278E-2</v>
      </c>
      <c r="J29" s="13">
        <v>-3.2525834600113717E-4</v>
      </c>
      <c r="K29" s="13">
        <v>-1.5901521147052362E-2</v>
      </c>
      <c r="L29" s="13">
        <v>-6.4719844357390352E-3</v>
      </c>
      <c r="M29" s="13">
        <v>1.8989867680274625E-2</v>
      </c>
      <c r="N29" s="13">
        <v>3.9503590892151996E-2</v>
      </c>
      <c r="O29" s="13">
        <v>5.1049520382827826E-2</v>
      </c>
      <c r="P29" s="13">
        <v>-2.0817903837754708E-2</v>
      </c>
      <c r="Q29" s="13">
        <v>5.8614097060699338E-2</v>
      </c>
      <c r="R29" s="13">
        <v>8.9413132217983117E-3</v>
      </c>
      <c r="S29" s="13">
        <v>4.007885190354319E-2</v>
      </c>
      <c r="T29" s="13">
        <v>-4.8176802859918131E-3</v>
      </c>
      <c r="U29" s="13">
        <v>1.7228286218668575E-2</v>
      </c>
      <c r="V29" s="13">
        <v>-5.3875310933183809E-3</v>
      </c>
      <c r="W29" s="13">
        <v>-4.5395745649964035E-2</v>
      </c>
      <c r="X29" s="13">
        <v>-2.0389452259336999E-2</v>
      </c>
      <c r="Y29" s="13">
        <v>4.8472703175562182E-3</v>
      </c>
      <c r="Z29" s="13">
        <v>8.8454629226483415E-3</v>
      </c>
      <c r="AA29" s="13">
        <v>4.062009885378335E-2</v>
      </c>
      <c r="AB29" s="13">
        <v>2.7226574746891677E-2</v>
      </c>
      <c r="AC29" s="13">
        <v>-2.319570561172065E-2</v>
      </c>
      <c r="AD29" s="13">
        <v>-2.592938190403217E-2</v>
      </c>
      <c r="AE29" s="14" t="s">
        <v>129</v>
      </c>
      <c r="AF29" s="13">
        <v>-1.8508186125067466E-2</v>
      </c>
      <c r="AG29" s="13">
        <v>-3.3118665721328919E-2</v>
      </c>
      <c r="AH29" s="13">
        <v>-6.24391600223566E-3</v>
      </c>
      <c r="AI29" s="13">
        <v>4.3988200354954453E-2</v>
      </c>
      <c r="AJ29" s="13">
        <v>-4.7214324842768308E-2</v>
      </c>
      <c r="AK29" s="13">
        <v>4.3379276767627747E-2</v>
      </c>
      <c r="AL29" s="14" t="s">
        <v>141</v>
      </c>
      <c r="AM29" s="15">
        <v>-3.7201464969275426E-3</v>
      </c>
    </row>
    <row r="30" spans="1:39" ht="24">
      <c r="A30" s="10" t="s">
        <v>65</v>
      </c>
      <c r="B30" s="11" t="s">
        <v>40</v>
      </c>
      <c r="C30" s="16" t="s">
        <v>99</v>
      </c>
      <c r="D30" s="13">
        <v>1.8777191384784005E-2</v>
      </c>
      <c r="E30" s="13">
        <v>3.2804354378303154E-2</v>
      </c>
      <c r="F30" s="13">
        <v>2.6394422914192708E-2</v>
      </c>
      <c r="G30" s="14" t="s">
        <v>123</v>
      </c>
      <c r="H30" s="13">
        <v>4.9345885400805999E-2</v>
      </c>
      <c r="I30" s="13">
        <v>-1.0877909889151997E-2</v>
      </c>
      <c r="J30" s="13">
        <v>2.6299379943685905E-2</v>
      </c>
      <c r="K30" s="13">
        <v>1.6512862597184614E-2</v>
      </c>
      <c r="L30" s="14" t="s">
        <v>142</v>
      </c>
      <c r="M30" s="13">
        <v>3.2976859663172587E-3</v>
      </c>
      <c r="N30" s="13">
        <v>2.014588629145515E-2</v>
      </c>
      <c r="O30" s="13">
        <v>3.9561999728376228E-2</v>
      </c>
      <c r="P30" s="13">
        <v>2.2385238244506389E-2</v>
      </c>
      <c r="Q30" s="13">
        <v>9.7094519523787341E-3</v>
      </c>
      <c r="R30" s="13">
        <v>2.5520354620549496E-2</v>
      </c>
      <c r="S30" s="13">
        <v>4.8457795399704573E-2</v>
      </c>
      <c r="T30" s="13">
        <v>1.1379719958220248E-2</v>
      </c>
      <c r="U30" s="13">
        <v>-2.9676245523790855E-3</v>
      </c>
      <c r="V30" s="13">
        <v>1.7651124135200653E-2</v>
      </c>
      <c r="W30" s="13">
        <v>1.2213431710029417E-2</v>
      </c>
      <c r="X30" s="13">
        <v>2.178364549777735E-3</v>
      </c>
      <c r="Y30" s="13">
        <v>2.9983133176163339E-2</v>
      </c>
      <c r="Z30" s="14" t="s">
        <v>126</v>
      </c>
      <c r="AA30" s="13">
        <v>3.7612919981867381E-2</v>
      </c>
      <c r="AB30" s="13">
        <v>-2.8228835651683375E-2</v>
      </c>
      <c r="AC30" s="13">
        <v>-1.7183043044163779E-2</v>
      </c>
      <c r="AD30" s="13">
        <v>-5.105836469280061E-2</v>
      </c>
      <c r="AE30" s="13">
        <v>8.895022635325503E-3</v>
      </c>
      <c r="AF30" s="13">
        <v>-7.5839677801475165E-3</v>
      </c>
      <c r="AG30" s="13">
        <v>-1.368735464289135E-2</v>
      </c>
      <c r="AH30" s="13">
        <v>-5.1655799963103322E-2</v>
      </c>
      <c r="AI30" s="13">
        <v>6.7117366498153173E-3</v>
      </c>
      <c r="AJ30" s="13">
        <v>-2.9094115725993314E-2</v>
      </c>
      <c r="AK30" s="13">
        <v>-2.523229751376739E-2</v>
      </c>
      <c r="AL30" s="13">
        <v>1.4523362482545276E-2</v>
      </c>
      <c r="AM30" s="15">
        <v>1.7648372307444277E-2</v>
      </c>
    </row>
    <row r="31" spans="1:39" ht="24">
      <c r="A31" s="10" t="s">
        <v>66</v>
      </c>
      <c r="B31" s="11" t="s">
        <v>40</v>
      </c>
      <c r="C31" s="16" t="s">
        <v>143</v>
      </c>
      <c r="D31" s="13">
        <v>1.5806946120282227E-2</v>
      </c>
      <c r="E31" s="13">
        <v>2.0657011096918667E-2</v>
      </c>
      <c r="F31" s="13">
        <v>6.7915407896018314E-3</v>
      </c>
      <c r="G31" s="13">
        <v>-1.4464101008613459E-3</v>
      </c>
      <c r="H31" s="13">
        <v>-3.4758832277680958E-2</v>
      </c>
      <c r="I31" s="13">
        <v>1.4637029380667604E-2</v>
      </c>
      <c r="J31" s="13">
        <v>4.1350069341041951E-3</v>
      </c>
      <c r="K31" s="13">
        <v>-1.5945890265616373E-2</v>
      </c>
      <c r="L31" s="13">
        <v>-1.848904825734559E-2</v>
      </c>
      <c r="M31" s="13">
        <v>2.944015933430788E-2</v>
      </c>
      <c r="N31" s="14" t="s">
        <v>120</v>
      </c>
      <c r="O31" s="13">
        <v>2.8609839906246042E-2</v>
      </c>
      <c r="P31" s="13">
        <v>-6.9691316417026519E-3</v>
      </c>
      <c r="Q31" s="14" t="s">
        <v>113</v>
      </c>
      <c r="R31" s="13">
        <v>2.6153590281556019E-2</v>
      </c>
      <c r="S31" s="13">
        <v>3.0038181999122497E-2</v>
      </c>
      <c r="T31" s="14" t="s">
        <v>123</v>
      </c>
      <c r="U31" s="13">
        <v>3.5509423505328673E-2</v>
      </c>
      <c r="V31" s="13">
        <v>1.5488847851282853E-2</v>
      </c>
      <c r="W31" s="13">
        <v>2.8758660360847996E-3</v>
      </c>
      <c r="X31" s="13">
        <v>-2.3847071873730672E-2</v>
      </c>
      <c r="Y31" s="13">
        <v>-6.7760825183843711E-3</v>
      </c>
      <c r="Z31" s="13">
        <v>-2.5304859251023961E-2</v>
      </c>
      <c r="AA31" s="13">
        <v>-1.5017754436284409E-2</v>
      </c>
      <c r="AB31" s="13">
        <v>2.7017809191974957E-2</v>
      </c>
      <c r="AC31" s="13">
        <v>-4.0012080200787385E-2</v>
      </c>
      <c r="AD31" s="13">
        <v>2.790097561824881E-3</v>
      </c>
      <c r="AE31" s="13">
        <v>4.3720817972434267E-2</v>
      </c>
      <c r="AF31" s="13">
        <v>-1.1706017966630691E-2</v>
      </c>
      <c r="AG31" s="13">
        <v>1.7428207295635319E-2</v>
      </c>
      <c r="AH31" s="13">
        <v>1.2851073494614231E-2</v>
      </c>
      <c r="AI31" s="13">
        <v>-3.1297069271912256E-3</v>
      </c>
      <c r="AJ31" s="13">
        <v>-3.8643956887259662E-2</v>
      </c>
      <c r="AK31" s="14" t="s">
        <v>118</v>
      </c>
      <c r="AL31" s="13">
        <v>-2.6076276381373897E-2</v>
      </c>
      <c r="AM31" s="15">
        <v>-1.6666835483065044E-2</v>
      </c>
    </row>
    <row r="32" spans="1:39" ht="24">
      <c r="A32" s="10" t="s">
        <v>67</v>
      </c>
      <c r="B32" s="11" t="s">
        <v>40</v>
      </c>
      <c r="C32" s="12">
        <v>1.5451194331374251E-2</v>
      </c>
      <c r="D32" s="13">
        <v>1.070623040871278E-2</v>
      </c>
      <c r="E32" s="13">
        <v>-9.0003062894196302E-3</v>
      </c>
      <c r="F32" s="13">
        <v>-9.8048447472010147E-3</v>
      </c>
      <c r="G32" s="14" t="s">
        <v>144</v>
      </c>
      <c r="H32" s="13">
        <v>-2.4099660447849131E-2</v>
      </c>
      <c r="I32" s="13">
        <v>8.2010417608148686E-3</v>
      </c>
      <c r="J32" s="13">
        <v>-7.0185847073506967E-3</v>
      </c>
      <c r="K32" s="13">
        <v>-2.3426414845705013E-2</v>
      </c>
      <c r="L32" s="13">
        <v>-1.4278032495980222E-2</v>
      </c>
      <c r="M32" s="13">
        <v>-2.5824090404982965E-3</v>
      </c>
      <c r="N32" s="13">
        <v>-2.7988027224140784E-2</v>
      </c>
      <c r="O32" s="13">
        <v>3.8621631951139899E-2</v>
      </c>
      <c r="P32" s="13">
        <v>-1.4736428241322918E-2</v>
      </c>
      <c r="Q32" s="13">
        <v>-2.6823957263181399E-2</v>
      </c>
      <c r="R32" s="13">
        <v>1.8316125860325296E-3</v>
      </c>
      <c r="S32" s="13">
        <v>1.982670122602705E-2</v>
      </c>
      <c r="T32" s="13">
        <v>-8.5829369086813895E-4</v>
      </c>
      <c r="U32" s="13">
        <v>-2.2067659691926929E-2</v>
      </c>
      <c r="V32" s="13">
        <v>-3.7936644208797866E-2</v>
      </c>
      <c r="W32" s="13">
        <v>-5.8157311473602973E-2</v>
      </c>
      <c r="X32" s="13">
        <v>1.0714171731683545E-2</v>
      </c>
      <c r="Y32" s="14" t="s">
        <v>134</v>
      </c>
      <c r="Z32" s="14" t="s">
        <v>123</v>
      </c>
      <c r="AA32" s="14" t="s">
        <v>117</v>
      </c>
      <c r="AB32" s="14" t="s">
        <v>80</v>
      </c>
      <c r="AC32" s="13">
        <v>-1.5319921781315457E-2</v>
      </c>
      <c r="AD32" s="13">
        <v>-1.1859157859957767E-2</v>
      </c>
      <c r="AE32" s="13">
        <v>4.4179435861868198E-2</v>
      </c>
      <c r="AF32" s="13">
        <v>-5.9023520516892393E-3</v>
      </c>
      <c r="AG32" s="13">
        <v>3.1726489483255509E-2</v>
      </c>
      <c r="AH32" s="13">
        <v>1.8665343437726842E-2</v>
      </c>
      <c r="AI32" s="13">
        <v>1.6001781313977243E-2</v>
      </c>
      <c r="AJ32" s="13">
        <v>-5.9343214056492566E-3</v>
      </c>
      <c r="AK32" s="13">
        <v>-1.427981117937363E-3</v>
      </c>
      <c r="AL32" s="13">
        <v>-1.8287726440182625E-3</v>
      </c>
      <c r="AM32" s="15">
        <v>1.799836561434344E-2</v>
      </c>
    </row>
    <row r="33" spans="1:39" ht="24">
      <c r="A33" s="10" t="s">
        <v>68</v>
      </c>
      <c r="B33" s="11" t="s">
        <v>40</v>
      </c>
      <c r="C33" s="16" t="s">
        <v>145</v>
      </c>
      <c r="D33" s="13">
        <v>-4.0277811493155992E-2</v>
      </c>
      <c r="E33" s="13">
        <v>8.8539838170932916E-3</v>
      </c>
      <c r="F33" s="13">
        <v>-8.6085663926478238E-3</v>
      </c>
      <c r="G33" s="13">
        <v>-2.3322238719505006E-2</v>
      </c>
      <c r="H33" s="13">
        <v>-2.0356167311670843E-2</v>
      </c>
      <c r="I33" s="13">
        <v>-5.6455926055905034E-2</v>
      </c>
      <c r="J33" s="13">
        <v>2.9507169967261132E-2</v>
      </c>
      <c r="K33" s="14" t="s">
        <v>146</v>
      </c>
      <c r="L33" s="13">
        <v>-2.343668483789154E-2</v>
      </c>
      <c r="M33" s="13">
        <v>-2.3086617713067626E-2</v>
      </c>
      <c r="N33" s="13">
        <v>-1.1684696200671489E-2</v>
      </c>
      <c r="O33" s="13">
        <v>-5.1419567248784964E-2</v>
      </c>
      <c r="P33" s="13">
        <v>4.076004849687314E-2</v>
      </c>
      <c r="Q33" s="13">
        <v>-2.3813899788061352E-2</v>
      </c>
      <c r="R33" s="13">
        <v>-5.4915893367096158E-3</v>
      </c>
      <c r="S33" s="13">
        <v>-5.6496871494942896E-2</v>
      </c>
      <c r="T33" s="13">
        <v>-5.2878865618889492E-2</v>
      </c>
      <c r="U33" s="13">
        <v>-7.8732601084237491E-3</v>
      </c>
      <c r="V33" s="13">
        <v>-2.3746699008408225E-2</v>
      </c>
      <c r="W33" s="13">
        <v>2.7744814406425736E-2</v>
      </c>
      <c r="X33" s="13">
        <v>2.347723057764823E-2</v>
      </c>
      <c r="Y33" s="13">
        <v>-1.2675250578262201E-2</v>
      </c>
      <c r="Z33" s="13">
        <v>1.6341540274460442E-2</v>
      </c>
      <c r="AA33" s="13">
        <v>1.1126951436864806E-2</v>
      </c>
      <c r="AB33" s="13">
        <v>-2.9285265097076119E-3</v>
      </c>
      <c r="AC33" s="13">
        <v>5.6580212688022428E-2</v>
      </c>
      <c r="AD33" s="13">
        <v>3.8511120203790848E-2</v>
      </c>
      <c r="AE33" s="13">
        <v>-1.581051847068362E-2</v>
      </c>
      <c r="AF33" s="13">
        <v>1.7351856298656008E-2</v>
      </c>
      <c r="AG33" s="13">
        <v>2.351140525712914E-2</v>
      </c>
      <c r="AH33" s="13">
        <v>2.7878042825933914E-2</v>
      </c>
      <c r="AI33" s="13">
        <v>-2.2630010233817353E-2</v>
      </c>
      <c r="AJ33" s="14" t="s">
        <v>147</v>
      </c>
      <c r="AK33" s="13">
        <v>-1.5735073246858525E-2</v>
      </c>
      <c r="AL33" s="13">
        <v>5.6021037840494288E-2</v>
      </c>
      <c r="AM33" s="15">
        <v>-1.5357613168781056E-2</v>
      </c>
    </row>
    <row r="34" spans="1:39" ht="24">
      <c r="A34" s="10" t="s">
        <v>69</v>
      </c>
      <c r="B34" s="11" t="s">
        <v>40</v>
      </c>
      <c r="C34" s="12">
        <v>3.5095822067665719E-2</v>
      </c>
      <c r="D34" s="13">
        <v>1.194719548680493E-2</v>
      </c>
      <c r="E34" s="13">
        <v>1.3576439760321125E-2</v>
      </c>
      <c r="F34" s="13">
        <v>4.3120257594185633E-2</v>
      </c>
      <c r="G34" s="13">
        <v>-1.8232362954110355E-3</v>
      </c>
      <c r="H34" s="13">
        <v>2.3184640927661895E-2</v>
      </c>
      <c r="I34" s="13">
        <v>1.6221587052706612E-2</v>
      </c>
      <c r="J34" s="13">
        <v>4.1676920573299629E-2</v>
      </c>
      <c r="K34" s="13">
        <v>5.5802248064275389E-2</v>
      </c>
      <c r="L34" s="13">
        <v>3.0289301649347931E-2</v>
      </c>
      <c r="M34" s="13">
        <v>-7.6561814463942755E-3</v>
      </c>
      <c r="N34" s="13">
        <v>1.2761818488715142E-2</v>
      </c>
      <c r="O34" s="13">
        <v>-8.4660031133561627E-3</v>
      </c>
      <c r="P34" s="13">
        <v>4.044815872929787E-2</v>
      </c>
      <c r="Q34" s="13">
        <v>-1.045332227706265E-2</v>
      </c>
      <c r="R34" s="13">
        <v>1.7013108575111985E-2</v>
      </c>
      <c r="S34" s="13">
        <v>-4.3073832295915356E-3</v>
      </c>
      <c r="T34" s="13">
        <v>2.3068351641614884E-2</v>
      </c>
      <c r="U34" s="13">
        <v>3.6113319229868983E-2</v>
      </c>
      <c r="V34" s="13">
        <v>1.0547339734324639E-2</v>
      </c>
      <c r="W34" s="14" t="s">
        <v>148</v>
      </c>
      <c r="X34" s="13">
        <v>-1.1019115934231716E-3</v>
      </c>
      <c r="Y34" s="13">
        <v>-2.1921832349772637E-2</v>
      </c>
      <c r="Z34" s="13">
        <v>1.4337997172935987E-2</v>
      </c>
      <c r="AA34" s="13">
        <v>-3.4425347853500793E-2</v>
      </c>
      <c r="AB34" s="13">
        <v>-1.1868292487586245E-2</v>
      </c>
      <c r="AC34" s="13">
        <v>-1.1371986644462385E-2</v>
      </c>
      <c r="AD34" s="14" t="s">
        <v>149</v>
      </c>
      <c r="AE34" s="14" t="s">
        <v>141</v>
      </c>
      <c r="AF34" s="13">
        <v>-2.2810671393111995E-2</v>
      </c>
      <c r="AG34" s="13">
        <v>-4.2773539595705581E-2</v>
      </c>
      <c r="AH34" s="13">
        <v>-4.5152596730052959E-2</v>
      </c>
      <c r="AI34" s="13">
        <v>-4.4905389360045525E-2</v>
      </c>
      <c r="AJ34" s="13">
        <v>2.932282136516964E-2</v>
      </c>
      <c r="AK34" s="13">
        <v>-2.5627722837660072E-2</v>
      </c>
      <c r="AL34" s="14" t="s">
        <v>150</v>
      </c>
      <c r="AM34" s="15">
        <v>3.619636574590886E-3</v>
      </c>
    </row>
    <row r="35" spans="1:39" ht="24">
      <c r="A35" s="10" t="s">
        <v>70</v>
      </c>
      <c r="B35" s="11" t="s">
        <v>40</v>
      </c>
      <c r="C35" s="12">
        <v>3.1844790292059895E-2</v>
      </c>
      <c r="D35" s="13">
        <v>5.6665246213771059E-2</v>
      </c>
      <c r="E35" s="13">
        <v>-1.3941284122411312E-2</v>
      </c>
      <c r="F35" s="13">
        <v>5.5306279412928282E-2</v>
      </c>
      <c r="G35" s="14" t="s">
        <v>117</v>
      </c>
      <c r="H35" s="13">
        <v>1.9737756665343078E-2</v>
      </c>
      <c r="I35" s="13">
        <v>3.8486327613895338E-2</v>
      </c>
      <c r="J35" s="13">
        <v>1.304150010418405E-2</v>
      </c>
      <c r="K35" s="13">
        <v>1.111164703190656E-2</v>
      </c>
      <c r="L35" s="13">
        <v>4.8618925600122188E-2</v>
      </c>
      <c r="M35" s="13">
        <v>9.1257085974118506E-3</v>
      </c>
      <c r="N35" s="13">
        <v>-4.9328067645526127E-3</v>
      </c>
      <c r="O35" s="13">
        <v>5.4465348045961155E-2</v>
      </c>
      <c r="P35" s="13">
        <v>-1.3912077989075261E-2</v>
      </c>
      <c r="Q35" s="13">
        <v>1.6097374162190009E-2</v>
      </c>
      <c r="R35" s="13">
        <v>4.3460848001581117E-3</v>
      </c>
      <c r="S35" s="13">
        <v>2.9340914658707945E-2</v>
      </c>
      <c r="T35" s="13">
        <v>3.1584869446629319E-3</v>
      </c>
      <c r="U35" s="13">
        <v>-7.0417581144578117E-3</v>
      </c>
      <c r="V35" s="13">
        <v>5.6199568694101677E-3</v>
      </c>
      <c r="W35" s="13">
        <v>-2.7183158974597273E-2</v>
      </c>
      <c r="X35" s="13">
        <v>4.4768847317221021E-2</v>
      </c>
      <c r="Y35" s="13">
        <v>3.1837512053346409E-2</v>
      </c>
      <c r="Z35" s="13">
        <v>3.7143198089248569E-2</v>
      </c>
      <c r="AA35" s="14" t="s">
        <v>150</v>
      </c>
      <c r="AB35" s="13">
        <v>5.8282140375604918E-4</v>
      </c>
      <c r="AC35" s="13">
        <v>-3.7794696476502715E-2</v>
      </c>
      <c r="AD35" s="13">
        <v>-2.408011264500394E-2</v>
      </c>
      <c r="AE35" s="13">
        <v>4.0275970816146749E-2</v>
      </c>
      <c r="AF35" s="13">
        <v>-4.2199098701778404E-2</v>
      </c>
      <c r="AG35" s="13">
        <v>-1.505341563262446E-2</v>
      </c>
      <c r="AH35" s="13">
        <v>-1.8374220176577763E-2</v>
      </c>
      <c r="AI35" s="13">
        <v>4.9766172127641124E-2</v>
      </c>
      <c r="AJ35" s="13">
        <v>-4.4008845301755646E-2</v>
      </c>
      <c r="AK35" s="13">
        <v>-1.4772835047651223E-2</v>
      </c>
      <c r="AL35" s="13">
        <v>-3.4473404753062861E-2</v>
      </c>
      <c r="AM35" s="15">
        <v>1.4108156202349436E-3</v>
      </c>
    </row>
    <row r="36" spans="1:39" ht="24">
      <c r="A36" s="10" t="s">
        <v>71</v>
      </c>
      <c r="B36" s="11" t="s">
        <v>40</v>
      </c>
      <c r="C36" s="12">
        <v>-1.1189686062642435E-2</v>
      </c>
      <c r="D36" s="13">
        <v>1.6724854079213001E-3</v>
      </c>
      <c r="E36" s="13">
        <v>6.2182750258184252E-3</v>
      </c>
      <c r="F36" s="13">
        <v>5.0543479790805999E-2</v>
      </c>
      <c r="G36" s="13">
        <v>-1.1747417484651756E-2</v>
      </c>
      <c r="H36" s="13">
        <v>-5.9401452661640352E-3</v>
      </c>
      <c r="I36" s="13">
        <v>-1.6538091213435704E-2</v>
      </c>
      <c r="J36" s="13">
        <v>-1.6624848348792381E-2</v>
      </c>
      <c r="K36" s="13">
        <v>3.8366463625165208E-2</v>
      </c>
      <c r="L36" s="13">
        <v>-2.1778770390839492E-2</v>
      </c>
      <c r="M36" s="13">
        <v>2.4168629446177578E-2</v>
      </c>
      <c r="N36" s="13">
        <v>4.9440496095291137E-2</v>
      </c>
      <c r="O36" s="13">
        <v>-1.4265443276267579E-2</v>
      </c>
      <c r="P36" s="13">
        <v>3.1553276029133007E-2</v>
      </c>
      <c r="Q36" s="13">
        <v>4.4410845580872133E-2</v>
      </c>
      <c r="R36" s="13">
        <v>1.8217568023395768E-2</v>
      </c>
      <c r="S36" s="13">
        <v>1.310162833416232E-2</v>
      </c>
      <c r="T36" s="13">
        <v>-4.8652888022905306E-3</v>
      </c>
      <c r="U36" s="13">
        <v>2.8979140947241216E-2</v>
      </c>
      <c r="V36" s="13">
        <v>5.7023199537841594E-2</v>
      </c>
      <c r="W36" s="13">
        <v>2.1695471904623235E-2</v>
      </c>
      <c r="X36" s="13">
        <v>-4.1116425843266809E-2</v>
      </c>
      <c r="Y36" s="13">
        <v>-5.5305128572508286E-2</v>
      </c>
      <c r="Z36" s="13">
        <v>-5.0379296801485923E-2</v>
      </c>
      <c r="AA36" s="13">
        <v>-2.4041123437329844E-2</v>
      </c>
      <c r="AB36" s="13">
        <v>-1.0073763797386811E-2</v>
      </c>
      <c r="AC36" s="13">
        <v>4.4718506784360828E-3</v>
      </c>
      <c r="AD36" s="14" t="s">
        <v>150</v>
      </c>
      <c r="AE36" s="13">
        <v>-2.5675848629712842E-2</v>
      </c>
      <c r="AF36" s="13">
        <v>3.6961686445805948E-2</v>
      </c>
      <c r="AG36" s="13">
        <v>-1.2987848810291754E-2</v>
      </c>
      <c r="AH36" s="13">
        <v>-1.2029457664790202E-2</v>
      </c>
      <c r="AI36" s="13">
        <v>-3.2564190931787106E-2</v>
      </c>
      <c r="AJ36" s="13">
        <v>3.8798538996141503E-2</v>
      </c>
      <c r="AK36" s="13">
        <v>2.7572866224430384E-3</v>
      </c>
      <c r="AL36" s="14" t="s">
        <v>149</v>
      </c>
      <c r="AM36" s="15">
        <v>-5.0132862977319261E-2</v>
      </c>
    </row>
    <row r="37" spans="1:39" ht="24">
      <c r="A37" s="10" t="s">
        <v>72</v>
      </c>
      <c r="B37" s="11" t="s">
        <v>40</v>
      </c>
      <c r="C37" s="16" t="s">
        <v>138</v>
      </c>
      <c r="D37" s="13">
        <v>2.2292916701513083E-2</v>
      </c>
      <c r="E37" s="13">
        <v>-1.1287475897428793E-2</v>
      </c>
      <c r="F37" s="13">
        <v>1.4280514804913005E-2</v>
      </c>
      <c r="G37" s="13">
        <v>-1.5056517800821182E-2</v>
      </c>
      <c r="H37" s="13">
        <v>3.381858981183488E-2</v>
      </c>
      <c r="I37" s="13">
        <v>-1.5449301929118303E-2</v>
      </c>
      <c r="J37" s="13">
        <v>5.8408776431072666E-2</v>
      </c>
      <c r="K37" s="13">
        <v>5.5876406061066232E-2</v>
      </c>
      <c r="L37" s="13">
        <v>5.4124321908080926E-2</v>
      </c>
      <c r="M37" s="13">
        <v>1.5896959553210289E-2</v>
      </c>
      <c r="N37" s="13">
        <v>1.7327158563635724E-2</v>
      </c>
      <c r="O37" s="13">
        <v>-6.3881314058557015E-3</v>
      </c>
      <c r="P37" s="14" t="s">
        <v>117</v>
      </c>
      <c r="Q37" s="13">
        <v>2.1005907894755482E-2</v>
      </c>
      <c r="R37" s="13">
        <v>-6.181062519736699E-4</v>
      </c>
      <c r="S37" s="13">
        <v>2.5776973333510658E-2</v>
      </c>
      <c r="T37" s="13">
        <v>-1.9665790932944731E-2</v>
      </c>
      <c r="U37" s="14" t="s">
        <v>133</v>
      </c>
      <c r="V37" s="13">
        <v>5.0192983074018066E-2</v>
      </c>
      <c r="W37" s="14" t="s">
        <v>151</v>
      </c>
      <c r="X37" s="13">
        <v>-2.59878505583594E-2</v>
      </c>
      <c r="Y37" s="13">
        <v>-2.5514177615756396E-2</v>
      </c>
      <c r="Z37" s="13">
        <v>-1.67636464978493E-2</v>
      </c>
      <c r="AA37" s="13">
        <v>-3.7401797023915821E-2</v>
      </c>
      <c r="AB37" s="13">
        <v>-5.0608860458622687E-2</v>
      </c>
      <c r="AC37" s="14" t="s">
        <v>152</v>
      </c>
      <c r="AD37" s="13">
        <v>4.4324404026992873E-3</v>
      </c>
      <c r="AE37" s="13">
        <v>-2.2779511036503181E-2</v>
      </c>
      <c r="AF37" s="13">
        <v>2.175553587678497E-2</v>
      </c>
      <c r="AG37" s="13">
        <v>-2.2503045939280229E-3</v>
      </c>
      <c r="AH37" s="13">
        <v>1.006626006658176E-2</v>
      </c>
      <c r="AI37" s="13">
        <v>-3.3959914055319722E-2</v>
      </c>
      <c r="AJ37" s="13">
        <v>3.9747088899194198E-2</v>
      </c>
      <c r="AK37" s="13">
        <v>-3.8951144467434924E-2</v>
      </c>
      <c r="AL37" s="13">
        <v>-1.1242663490596652E-2</v>
      </c>
      <c r="AM37" s="15">
        <v>-3.2879783058403507E-2</v>
      </c>
    </row>
    <row r="38" spans="1:39" ht="24">
      <c r="A38" s="10" t="s">
        <v>73</v>
      </c>
      <c r="B38" s="11" t="s">
        <v>40</v>
      </c>
      <c r="C38" s="16" t="s">
        <v>136</v>
      </c>
      <c r="D38" s="13">
        <v>-4.1466892872918951E-2</v>
      </c>
      <c r="E38" s="13">
        <v>-3.5191203889077489E-2</v>
      </c>
      <c r="F38" s="13">
        <v>-6.0237827243091386E-4</v>
      </c>
      <c r="G38" s="13">
        <v>-1.4426327807478311E-2</v>
      </c>
      <c r="H38" s="13">
        <v>-4.6050748300471352E-2</v>
      </c>
      <c r="I38" s="13">
        <v>-4.1747272142353908E-2</v>
      </c>
      <c r="J38" s="13">
        <v>-1.7632781345788402E-2</v>
      </c>
      <c r="K38" s="13">
        <v>4.0111233913679593E-2</v>
      </c>
      <c r="L38" s="13">
        <v>-3.4289945037797712E-2</v>
      </c>
      <c r="M38" s="13">
        <v>-4.7698212133732452E-2</v>
      </c>
      <c r="N38" s="13">
        <v>-1.7233058931724346E-2</v>
      </c>
      <c r="O38" s="13">
        <v>-4.9250334746873514E-2</v>
      </c>
      <c r="P38" s="14" t="s">
        <v>153</v>
      </c>
      <c r="Q38" s="13">
        <v>-3.927313418218599E-2</v>
      </c>
      <c r="R38" s="13">
        <v>2.9817473965164504E-2</v>
      </c>
      <c r="S38" s="13">
        <v>-3.2435489766019343E-2</v>
      </c>
      <c r="T38" s="13">
        <v>-3.8555631375376077E-2</v>
      </c>
      <c r="U38" s="13">
        <v>1.5164146013192114E-2</v>
      </c>
      <c r="V38" s="13">
        <v>-1.880068380971929E-2</v>
      </c>
      <c r="W38" s="13">
        <v>5.7759298017064115E-2</v>
      </c>
      <c r="X38" s="13">
        <v>2.0914548744838675E-2</v>
      </c>
      <c r="Y38" s="13">
        <v>1.8441146145931505E-2</v>
      </c>
      <c r="Z38" s="13">
        <v>2.1789086171679958E-2</v>
      </c>
      <c r="AA38" s="13">
        <v>-1.3739034852784366E-2</v>
      </c>
      <c r="AB38" s="13">
        <v>-2.9193860408074312E-2</v>
      </c>
      <c r="AC38" s="14" t="s">
        <v>117</v>
      </c>
      <c r="AD38" s="13">
        <v>3.1175472123154101E-2</v>
      </c>
      <c r="AE38" s="13">
        <v>-2.0366903358792734E-2</v>
      </c>
      <c r="AF38" s="13">
        <v>3.7770041079283202E-2</v>
      </c>
      <c r="AG38" s="13">
        <v>2.4171203330998991E-2</v>
      </c>
      <c r="AH38" s="13">
        <v>5.3285384721718503E-2</v>
      </c>
      <c r="AI38" s="13">
        <v>-2.6875527827119286E-2</v>
      </c>
      <c r="AJ38" s="14" t="s">
        <v>136</v>
      </c>
      <c r="AK38" s="13">
        <v>-6.7711238913018747E-3</v>
      </c>
      <c r="AL38" s="13">
        <v>3.9932394465281788E-2</v>
      </c>
      <c r="AM38" s="15">
        <v>1.8478734835499055E-2</v>
      </c>
    </row>
    <row r="39" spans="1:39" ht="24">
      <c r="A39" s="10" t="s">
        <v>74</v>
      </c>
      <c r="B39" s="11" t="s">
        <v>40</v>
      </c>
      <c r="C39" s="16" t="s">
        <v>148</v>
      </c>
      <c r="D39" s="13">
        <v>-1.4733497676271797E-2</v>
      </c>
      <c r="E39" s="13">
        <v>1.0816160144922269E-2</v>
      </c>
      <c r="F39" s="13">
        <v>1.959923461980637E-2</v>
      </c>
      <c r="G39" s="13">
        <v>-5.7991472822843436E-3</v>
      </c>
      <c r="H39" s="13">
        <v>1.5694586417200247E-2</v>
      </c>
      <c r="I39" s="13">
        <v>-9.2457259085174381E-3</v>
      </c>
      <c r="J39" s="13">
        <v>6.1420451053880252E-3</v>
      </c>
      <c r="K39" s="14" t="s">
        <v>125</v>
      </c>
      <c r="L39" s="13">
        <v>3.2763023699841187E-2</v>
      </c>
      <c r="M39" s="13">
        <v>3.4642377385471677E-3</v>
      </c>
      <c r="N39" s="13">
        <v>3.257461847453666E-2</v>
      </c>
      <c r="O39" s="13">
        <v>-1.9171489930149339E-2</v>
      </c>
      <c r="P39" s="14" t="s">
        <v>99</v>
      </c>
      <c r="Q39" s="13">
        <v>-5.9652749541601402E-3</v>
      </c>
      <c r="R39" s="13">
        <v>3.023901064940164E-2</v>
      </c>
      <c r="S39" s="13">
        <v>-4.4642674424600973E-2</v>
      </c>
      <c r="T39" s="13">
        <v>2.2148863366426214E-2</v>
      </c>
      <c r="U39" s="13">
        <v>4.1590506538337471E-2</v>
      </c>
      <c r="V39" s="13">
        <v>5.1356109645166251E-2</v>
      </c>
      <c r="W39" s="14" t="s">
        <v>154</v>
      </c>
      <c r="X39" s="13">
        <v>-1.8468656612169756E-2</v>
      </c>
      <c r="Y39" s="13">
        <v>-3.4069223784020164E-2</v>
      </c>
      <c r="Z39" s="13">
        <v>-2.7900627327943153E-2</v>
      </c>
      <c r="AA39" s="13">
        <v>-4.2834191304261506E-2</v>
      </c>
      <c r="AB39" s="13">
        <v>-3.7262069883580926E-2</v>
      </c>
      <c r="AC39" s="13">
        <v>3.9106588438602069E-2</v>
      </c>
      <c r="AD39" s="13">
        <v>3.7803814595165061E-2</v>
      </c>
      <c r="AE39" s="13">
        <v>-4.5583236196080387E-2</v>
      </c>
      <c r="AF39" s="13">
        <v>-2.3575907891611941E-2</v>
      </c>
      <c r="AG39" s="13">
        <v>6.7931791216000043E-3</v>
      </c>
      <c r="AH39" s="13">
        <v>7.4315789634946915E-3</v>
      </c>
      <c r="AI39" s="13">
        <v>-5.4977265799922036E-2</v>
      </c>
      <c r="AJ39" s="14" t="s">
        <v>155</v>
      </c>
      <c r="AK39" s="13">
        <v>-3.6979277707933203E-2</v>
      </c>
      <c r="AL39" s="13">
        <v>2.8655919669115949E-2</v>
      </c>
      <c r="AM39" s="15">
        <v>-4.1027500100198157E-2</v>
      </c>
    </row>
    <row r="40" spans="1:39" ht="24">
      <c r="A40" s="10" t="s">
        <v>75</v>
      </c>
      <c r="B40" s="11" t="s">
        <v>40</v>
      </c>
      <c r="C40" s="12">
        <v>1.5358310831616866E-2</v>
      </c>
      <c r="D40" s="13">
        <v>-1.1700433201908198E-2</v>
      </c>
      <c r="E40" s="13">
        <v>-1.8722487774909983E-2</v>
      </c>
      <c r="F40" s="13">
        <v>-2.9937616707535624E-2</v>
      </c>
      <c r="G40" s="13">
        <v>-5.5921763403696416E-2</v>
      </c>
      <c r="H40" s="13">
        <v>-1.9227849157658562E-2</v>
      </c>
      <c r="I40" s="13">
        <v>-4.2375174425725783E-2</v>
      </c>
      <c r="J40" s="13">
        <v>-3.8066788296080324E-2</v>
      </c>
      <c r="K40" s="13">
        <v>2.6935641078853274E-2</v>
      </c>
      <c r="L40" s="13">
        <v>6.9678698854801924E-3</v>
      </c>
      <c r="M40" s="13">
        <v>-3.9515243716563932E-2</v>
      </c>
      <c r="N40" s="13">
        <v>-2.8757758062557936E-2</v>
      </c>
      <c r="O40" s="14" t="s">
        <v>141</v>
      </c>
      <c r="P40" s="13">
        <v>5.6840345029397915E-2</v>
      </c>
      <c r="Q40" s="13">
        <v>-4.5329040840350755E-2</v>
      </c>
      <c r="R40" s="13">
        <v>5.290822734544752E-3</v>
      </c>
      <c r="S40" s="13">
        <v>-3.6622263437867689E-2</v>
      </c>
      <c r="T40" s="13">
        <v>-3.4480242947805403E-3</v>
      </c>
      <c r="U40" s="13">
        <v>-5.1237154421696993E-3</v>
      </c>
      <c r="V40" s="13">
        <v>2.8217337714730839E-2</v>
      </c>
      <c r="W40" s="14" t="s">
        <v>156</v>
      </c>
      <c r="X40" s="13">
        <v>1.8343954271162415E-2</v>
      </c>
      <c r="Y40" s="13">
        <v>-4.1791621273834277E-3</v>
      </c>
      <c r="Z40" s="13">
        <v>1.1639598756018037E-2</v>
      </c>
      <c r="AA40" s="13">
        <v>-2.6420905530099122E-2</v>
      </c>
      <c r="AB40" s="13">
        <v>-3.4860417242565424E-4</v>
      </c>
      <c r="AC40" s="14" t="s">
        <v>125</v>
      </c>
      <c r="AD40" s="13">
        <v>2.1109066506744788E-2</v>
      </c>
      <c r="AE40" s="13">
        <v>-4.3694402248576222E-2</v>
      </c>
      <c r="AF40" s="13">
        <v>3.4797500420804581E-2</v>
      </c>
      <c r="AG40" s="13">
        <v>3.6282446308727123E-2</v>
      </c>
      <c r="AH40" s="13">
        <v>2.8143964626665751E-2</v>
      </c>
      <c r="AI40" s="13">
        <v>-3.1204226681422056E-2</v>
      </c>
      <c r="AJ40" s="14" t="s">
        <v>157</v>
      </c>
      <c r="AK40" s="13">
        <v>2.65743313490372E-3</v>
      </c>
      <c r="AL40" s="14" t="s">
        <v>122</v>
      </c>
      <c r="AM40" s="15">
        <v>-3.0873938509967326E-3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1.1151041308191595E-6</v>
      </c>
      <c r="E47" s="7">
        <f t="shared" ref="E47:AM47" si="0">$C5^2*E5^2</f>
        <v>1.5050564174786428E-6</v>
      </c>
      <c r="F47" s="7">
        <f t="shared" si="0"/>
        <v>7.6922965316986481E-7</v>
      </c>
      <c r="G47" s="7">
        <f t="shared" si="0"/>
        <v>1.7713259729066864E-6</v>
      </c>
      <c r="H47" s="7">
        <f t="shared" si="0"/>
        <v>4.9051919245235324E-7</v>
      </c>
      <c r="I47" s="7">
        <f t="shared" si="0"/>
        <v>5.0188010807557892E-8</v>
      </c>
      <c r="J47" s="7">
        <f t="shared" si="0"/>
        <v>1.9179574351007444E-6</v>
      </c>
      <c r="K47" s="7">
        <f t="shared" si="0"/>
        <v>7.0158687579086229E-7</v>
      </c>
      <c r="L47" s="7">
        <f t="shared" si="0"/>
        <v>5.0896762110240447E-7</v>
      </c>
      <c r="M47" s="7">
        <f t="shared" si="0"/>
        <v>3.6463745049747354E-7</v>
      </c>
      <c r="N47" s="7">
        <f t="shared" si="0"/>
        <v>4.9001256826254361E-7</v>
      </c>
      <c r="O47" s="7">
        <f t="shared" si="0"/>
        <v>2.0171603306338121E-6</v>
      </c>
      <c r="P47" s="7">
        <f t="shared" si="0"/>
        <v>4.555530179846945E-7</v>
      </c>
      <c r="Q47" s="7">
        <f t="shared" si="0"/>
        <v>1.1767842262471655E-9</v>
      </c>
      <c r="R47" s="7">
        <f t="shared" si="0"/>
        <v>5.4866771404766595E-7</v>
      </c>
      <c r="S47" s="7">
        <f t="shared" si="0"/>
        <v>9.1037623014990835E-8</v>
      </c>
      <c r="T47" s="7">
        <f t="shared" si="0"/>
        <v>4.7032471744242159E-9</v>
      </c>
      <c r="U47" s="7">
        <f t="shared" si="0"/>
        <v>1.690689814761651E-6</v>
      </c>
      <c r="V47" s="8">
        <f t="shared" si="0"/>
        <v>1.1593592723858294E-3</v>
      </c>
      <c r="W47" s="7">
        <f t="shared" si="0"/>
        <v>1.0509300639357089E-6</v>
      </c>
      <c r="X47" s="7">
        <f t="shared" si="0"/>
        <v>1.6724763814638034E-7</v>
      </c>
      <c r="Y47" s="7">
        <f t="shared" si="0"/>
        <v>4.2312242588818189E-8</v>
      </c>
      <c r="Z47" s="7">
        <f t="shared" si="0"/>
        <v>3.7943511617903823E-7</v>
      </c>
      <c r="AA47" s="7">
        <f t="shared" si="0"/>
        <v>3.9662930825404748E-8</v>
      </c>
      <c r="AB47" s="7">
        <f t="shared" si="0"/>
        <v>4.5007988766483229E-9</v>
      </c>
      <c r="AC47" s="7">
        <f t="shared" si="0"/>
        <v>3.2143005916581861E-6</v>
      </c>
      <c r="AD47" s="7">
        <f t="shared" si="0"/>
        <v>4.0663183782937001E-6</v>
      </c>
      <c r="AE47" s="7">
        <f t="shared" si="0"/>
        <v>3.5677400486859024E-8</v>
      </c>
      <c r="AF47" s="7">
        <f t="shared" si="0"/>
        <v>6.7434168708447949E-8</v>
      </c>
      <c r="AG47" s="7">
        <f t="shared" si="0"/>
        <v>1.8168264448015702E-7</v>
      </c>
      <c r="AH47" s="7">
        <f t="shared" si="0"/>
        <v>2.3462339642471865E-7</v>
      </c>
      <c r="AI47" s="7">
        <f t="shared" si="0"/>
        <v>2.2760776732738653E-7</v>
      </c>
      <c r="AJ47" s="7">
        <f t="shared" si="0"/>
        <v>3.4807415246348972E-6</v>
      </c>
      <c r="AK47" s="7">
        <f t="shared" si="0"/>
        <v>2.8954665480767681E-7</v>
      </c>
      <c r="AL47" s="7">
        <f t="shared" si="0"/>
        <v>1.3990673598742617E-7</v>
      </c>
      <c r="AM47" s="9">
        <f t="shared" si="0"/>
        <v>5.3530286158807122E-9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2.7308641032515564E-7</v>
      </c>
      <c r="E48" s="13">
        <f t="shared" si="1"/>
        <v>6.5359603170439713E-7</v>
      </c>
      <c r="F48" s="13">
        <f t="shared" si="1"/>
        <v>2.0410611540623262E-7</v>
      </c>
      <c r="G48" s="13">
        <f t="shared" si="1"/>
        <v>1.7235387850965066E-7</v>
      </c>
      <c r="H48" s="13">
        <f t="shared" si="1"/>
        <v>1.7878322418034264E-7</v>
      </c>
      <c r="I48" s="13">
        <f t="shared" si="1"/>
        <v>2.7461633652245985E-8</v>
      </c>
      <c r="J48" s="13">
        <f t="shared" si="1"/>
        <v>1.022038532856772E-7</v>
      </c>
      <c r="K48" s="13">
        <f t="shared" si="1"/>
        <v>4.6906790455973072E-7</v>
      </c>
      <c r="L48" s="14">
        <f t="shared" si="1"/>
        <v>7.94065035113126E-4</v>
      </c>
      <c r="M48" s="13">
        <f t="shared" si="1"/>
        <v>1.3013535639360418E-7</v>
      </c>
      <c r="N48" s="13">
        <f t="shared" si="1"/>
        <v>1.3671895144250526E-7</v>
      </c>
      <c r="O48" s="13">
        <f t="shared" si="1"/>
        <v>1.1255138933827349E-7</v>
      </c>
      <c r="P48" s="13">
        <f t="shared" si="1"/>
        <v>1.0378705538939495E-6</v>
      </c>
      <c r="Q48" s="13">
        <f t="shared" si="1"/>
        <v>9.0872417329232229E-8</v>
      </c>
      <c r="R48" s="13">
        <f t="shared" si="1"/>
        <v>2.3993260558451582E-7</v>
      </c>
      <c r="S48" s="13">
        <f t="shared" si="1"/>
        <v>5.8195905416222729E-9</v>
      </c>
      <c r="T48" s="13">
        <f t="shared" si="1"/>
        <v>3.8165228045792924E-7</v>
      </c>
      <c r="U48" s="13">
        <f t="shared" si="1"/>
        <v>2.6139573044382114E-7</v>
      </c>
      <c r="V48" s="13">
        <f t="shared" si="1"/>
        <v>3.4885300597997688E-7</v>
      </c>
      <c r="W48" s="13">
        <f t="shared" si="1"/>
        <v>4.3239847948288215E-8</v>
      </c>
      <c r="X48" s="13">
        <f t="shared" si="1"/>
        <v>5.3774833803464954E-7</v>
      </c>
      <c r="Y48" s="13">
        <f t="shared" si="1"/>
        <v>9.2199625761564445E-10</v>
      </c>
      <c r="Z48" s="14">
        <f t="shared" si="1"/>
        <v>3.1206629803213059E-6</v>
      </c>
      <c r="AA48" s="13">
        <f t="shared" si="1"/>
        <v>2.0268460459028345E-6</v>
      </c>
      <c r="AB48" s="13">
        <f t="shared" si="1"/>
        <v>3.9664645656037792E-8</v>
      </c>
      <c r="AC48" s="13">
        <f t="shared" si="1"/>
        <v>2.5659669055566093E-6</v>
      </c>
      <c r="AD48" s="13">
        <f t="shared" si="1"/>
        <v>4.0610477876772312E-7</v>
      </c>
      <c r="AE48" s="13">
        <f t="shared" si="1"/>
        <v>3.5192025460217332E-8</v>
      </c>
      <c r="AF48" s="13">
        <f t="shared" si="1"/>
        <v>9.061259867963984E-7</v>
      </c>
      <c r="AG48" s="13">
        <f t="shared" si="1"/>
        <v>2.4479183268651029E-7</v>
      </c>
      <c r="AH48" s="13">
        <f t="shared" si="1"/>
        <v>6.4058256475338855E-8</v>
      </c>
      <c r="AI48" s="13">
        <f t="shared" si="1"/>
        <v>2.7079857458447516E-7</v>
      </c>
      <c r="AJ48" s="13">
        <f t="shared" si="1"/>
        <v>9.7242326229512671E-7</v>
      </c>
      <c r="AK48" s="13">
        <f t="shared" si="1"/>
        <v>2.8328714792920289E-7</v>
      </c>
      <c r="AL48" s="13">
        <f t="shared" si="1"/>
        <v>7.8813881356004071E-7</v>
      </c>
      <c r="AM48" s="15">
        <f t="shared" si="1"/>
        <v>1.3953574222269491E-6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9.9759018104837439E-8</v>
      </c>
      <c r="E49" s="13">
        <f t="shared" si="2"/>
        <v>2.9761415134593757E-7</v>
      </c>
      <c r="F49" s="13">
        <f t="shared" si="2"/>
        <v>1.6970706425397435E-7</v>
      </c>
      <c r="G49" s="13">
        <f t="shared" si="2"/>
        <v>1.9119337219490729E-9</v>
      </c>
      <c r="H49" s="13">
        <f t="shared" si="2"/>
        <v>5.0469797083507216E-7</v>
      </c>
      <c r="I49" s="13">
        <f t="shared" si="2"/>
        <v>2.7160050341945203E-7</v>
      </c>
      <c r="J49" s="13">
        <f t="shared" si="2"/>
        <v>6.3358144197875734E-7</v>
      </c>
      <c r="K49" s="13">
        <f t="shared" si="2"/>
        <v>7.3280191743962228E-6</v>
      </c>
      <c r="L49" s="13">
        <f t="shared" si="2"/>
        <v>1.1717096176966594E-6</v>
      </c>
      <c r="M49" s="13">
        <f t="shared" si="2"/>
        <v>3.8938448519299388E-8</v>
      </c>
      <c r="N49" s="13">
        <f t="shared" si="2"/>
        <v>2.0817657311244787E-6</v>
      </c>
      <c r="O49" s="13">
        <f t="shared" si="2"/>
        <v>8.2250561655722875E-8</v>
      </c>
      <c r="P49" s="13">
        <f t="shared" si="2"/>
        <v>4.0244460239885795E-6</v>
      </c>
      <c r="Q49" s="13">
        <f t="shared" si="2"/>
        <v>7.2640353190383036E-7</v>
      </c>
      <c r="R49" s="13">
        <f t="shared" si="2"/>
        <v>4.3171499549904073E-8</v>
      </c>
      <c r="S49" s="13">
        <f t="shared" si="2"/>
        <v>1.0284462995208958E-10</v>
      </c>
      <c r="T49" s="14">
        <f t="shared" si="2"/>
        <v>2.4050665007880308E-3</v>
      </c>
      <c r="U49" s="13">
        <f t="shared" si="2"/>
        <v>3.1582199495879647E-7</v>
      </c>
      <c r="V49" s="13">
        <f t="shared" si="2"/>
        <v>1.0041388670283206E-8</v>
      </c>
      <c r="W49" s="13">
        <f t="shared" si="2"/>
        <v>3.4306757971044271E-8</v>
      </c>
      <c r="X49" s="13">
        <f t="shared" si="2"/>
        <v>2.2378135777253077E-7</v>
      </c>
      <c r="Y49" s="13">
        <f t="shared" si="2"/>
        <v>2.6432598306997351E-8</v>
      </c>
      <c r="Z49" s="13">
        <f t="shared" si="2"/>
        <v>3.3186084836629666E-7</v>
      </c>
      <c r="AA49" s="13">
        <f t="shared" si="2"/>
        <v>2.6140200457572438E-8</v>
      </c>
      <c r="AB49" s="13">
        <f t="shared" si="2"/>
        <v>5.3906648045443339E-8</v>
      </c>
      <c r="AC49" s="13">
        <f t="shared" si="2"/>
        <v>1.0364422237892127E-6</v>
      </c>
      <c r="AD49" s="13">
        <f t="shared" si="2"/>
        <v>6.2192320674047817E-8</v>
      </c>
      <c r="AE49" s="13">
        <f t="shared" si="2"/>
        <v>5.9701538287045879E-8</v>
      </c>
      <c r="AF49" s="13">
        <f t="shared" si="2"/>
        <v>2.7935811410510476E-6</v>
      </c>
      <c r="AG49" s="13">
        <f t="shared" si="2"/>
        <v>1.4911743848622862E-6</v>
      </c>
      <c r="AH49" s="13">
        <f t="shared" si="2"/>
        <v>3.2861789753303194E-7</v>
      </c>
      <c r="AI49" s="13">
        <f t="shared" si="2"/>
        <v>2.3586076929352439E-6</v>
      </c>
      <c r="AJ49" s="13">
        <f t="shared" si="2"/>
        <v>1.3660854580377558E-6</v>
      </c>
      <c r="AK49" s="14">
        <f t="shared" si="2"/>
        <v>1.0971180250509594E-5</v>
      </c>
      <c r="AL49" s="13">
        <f t="shared" si="2"/>
        <v>1.403620708431315E-6</v>
      </c>
      <c r="AM49" s="15">
        <f t="shared" si="2"/>
        <v>4.1055816254440817E-9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2.3986016153943102E-10</v>
      </c>
      <c r="E50" s="13">
        <f t="shared" si="3"/>
        <v>5.932526184696045E-8</v>
      </c>
      <c r="F50" s="13">
        <f t="shared" si="3"/>
        <v>1.9373109764780366E-9</v>
      </c>
      <c r="G50" s="13">
        <f t="shared" si="3"/>
        <v>6.4168551210780234E-9</v>
      </c>
      <c r="H50" s="13">
        <f t="shared" si="3"/>
        <v>1.3676525043155604E-8</v>
      </c>
      <c r="I50" s="13">
        <f t="shared" si="3"/>
        <v>1.1995648086520432E-8</v>
      </c>
      <c r="J50" s="13">
        <f t="shared" si="3"/>
        <v>1.8727405155401604E-10</v>
      </c>
      <c r="K50" s="13">
        <f t="shared" si="3"/>
        <v>1.2976210353894507E-8</v>
      </c>
      <c r="L50" s="13">
        <f t="shared" si="3"/>
        <v>8.0555803616352107E-9</v>
      </c>
      <c r="M50" s="13">
        <f t="shared" si="3"/>
        <v>4.5221621262729359E-8</v>
      </c>
      <c r="N50" s="13">
        <f t="shared" si="3"/>
        <v>4.5364443712829298E-9</v>
      </c>
      <c r="O50" s="13">
        <f t="shared" si="3"/>
        <v>1.3574429004590508E-10</v>
      </c>
      <c r="P50" s="13">
        <f t="shared" si="3"/>
        <v>1.8911718297375547E-8</v>
      </c>
      <c r="Q50" s="13">
        <f t="shared" si="3"/>
        <v>1.2570624937840755E-8</v>
      </c>
      <c r="R50" s="13">
        <f t="shared" si="3"/>
        <v>4.9892538603379737E-10</v>
      </c>
      <c r="S50" s="13">
        <f t="shared" si="3"/>
        <v>7.7081316021581515E-9</v>
      </c>
      <c r="T50" s="13">
        <f t="shared" si="3"/>
        <v>2.2868430291940121E-8</v>
      </c>
      <c r="U50" s="13">
        <f t="shared" si="3"/>
        <v>7.3149959218095962E-9</v>
      </c>
      <c r="V50" s="13">
        <f t="shared" si="3"/>
        <v>4.6529889247673196E-9</v>
      </c>
      <c r="W50" s="13">
        <f t="shared" si="3"/>
        <v>2.6276964767650554E-8</v>
      </c>
      <c r="X50" s="13">
        <f t="shared" si="3"/>
        <v>1.2084468308036048E-10</v>
      </c>
      <c r="Y50" s="13">
        <f t="shared" si="3"/>
        <v>3.5445846199017219E-9</v>
      </c>
      <c r="Z50" s="13">
        <f t="shared" si="3"/>
        <v>1.1178759192482474E-9</v>
      </c>
      <c r="AA50" s="13">
        <f t="shared" si="3"/>
        <v>6.3179974535093833E-8</v>
      </c>
      <c r="AB50" s="13">
        <f t="shared" si="3"/>
        <v>6.9713534697491923E-11</v>
      </c>
      <c r="AC50" s="13">
        <f t="shared" si="3"/>
        <v>3.0032227948656238E-8</v>
      </c>
      <c r="AD50" s="13">
        <f t="shared" si="3"/>
        <v>2.7128210195917394E-8</v>
      </c>
      <c r="AE50" s="13">
        <f t="shared" si="3"/>
        <v>4.8510317940018868E-8</v>
      </c>
      <c r="AF50" s="13">
        <f t="shared" si="3"/>
        <v>3.2594092191994897E-8</v>
      </c>
      <c r="AG50" s="13">
        <f t="shared" si="3"/>
        <v>7.7181753439278976E-9</v>
      </c>
      <c r="AH50" s="13">
        <f t="shared" si="3"/>
        <v>2.7841946647378729E-10</v>
      </c>
      <c r="AI50" s="14">
        <f t="shared" si="3"/>
        <v>2.3766686299025049E-5</v>
      </c>
      <c r="AJ50" s="13">
        <f t="shared" si="3"/>
        <v>8.1388571235569664E-8</v>
      </c>
      <c r="AK50" s="13">
        <f t="shared" si="3"/>
        <v>2.4329568962628048E-10</v>
      </c>
      <c r="AL50" s="13">
        <f t="shared" si="3"/>
        <v>5.1614719297076718E-8</v>
      </c>
      <c r="AM50" s="15">
        <f t="shared" si="3"/>
        <v>1.3902393186916551E-13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1.5972121274102986E-8</v>
      </c>
      <c r="E51" s="13">
        <f t="shared" si="4"/>
        <v>1.0593274936259432E-8</v>
      </c>
      <c r="F51" s="13">
        <f t="shared" si="4"/>
        <v>4.1084413509900595E-9</v>
      </c>
      <c r="G51" s="13">
        <f t="shared" si="4"/>
        <v>9.575107000114868E-9</v>
      </c>
      <c r="H51" s="13">
        <f t="shared" si="4"/>
        <v>2.3196554908834505E-8</v>
      </c>
      <c r="I51" s="13">
        <f t="shared" si="4"/>
        <v>1.5348784848532878E-8</v>
      </c>
      <c r="J51" s="13">
        <f t="shared" si="4"/>
        <v>1.4852266287965288E-8</v>
      </c>
      <c r="K51" s="13">
        <f t="shared" si="4"/>
        <v>1.2361479540678384E-9</v>
      </c>
      <c r="L51" s="13">
        <f t="shared" si="4"/>
        <v>6.0786565501962295E-9</v>
      </c>
      <c r="M51" s="13">
        <f t="shared" si="4"/>
        <v>2.2524034411769674E-10</v>
      </c>
      <c r="N51" s="13">
        <f t="shared" si="4"/>
        <v>2.79114792051761E-9</v>
      </c>
      <c r="O51" s="13">
        <f t="shared" si="4"/>
        <v>2.4753497453177856E-9</v>
      </c>
      <c r="P51" s="13">
        <f t="shared" si="4"/>
        <v>4.6977891692560275E-9</v>
      </c>
      <c r="Q51" s="13">
        <f t="shared" si="4"/>
        <v>4.0028674607511091E-9</v>
      </c>
      <c r="R51" s="13">
        <f t="shared" si="4"/>
        <v>7.1648664635790834E-9</v>
      </c>
      <c r="S51" s="13">
        <f t="shared" si="4"/>
        <v>4.0663809585949769E-11</v>
      </c>
      <c r="T51" s="13">
        <f t="shared" si="4"/>
        <v>2.3922014875298657E-9</v>
      </c>
      <c r="U51" s="14">
        <f t="shared" si="4"/>
        <v>1.8511739308750175E-5</v>
      </c>
      <c r="V51" s="13">
        <f t="shared" si="4"/>
        <v>2.7034263126664404E-8</v>
      </c>
      <c r="W51" s="13">
        <f t="shared" si="4"/>
        <v>5.8013945436409568E-10</v>
      </c>
      <c r="X51" s="13">
        <f t="shared" si="4"/>
        <v>1.1145504141512539E-8</v>
      </c>
      <c r="Y51" s="13">
        <f t="shared" si="4"/>
        <v>5.7871094181617573E-12</v>
      </c>
      <c r="Z51" s="13">
        <f t="shared" si="4"/>
        <v>1.6973864724122091E-10</v>
      </c>
      <c r="AA51" s="13">
        <f t="shared" si="4"/>
        <v>9.8705110561656934E-10</v>
      </c>
      <c r="AB51" s="13">
        <f t="shared" si="4"/>
        <v>2.5701351047829521E-8</v>
      </c>
      <c r="AC51" s="14">
        <f t="shared" si="4"/>
        <v>9.0105815997161481E-8</v>
      </c>
      <c r="AD51" s="13">
        <f t="shared" si="4"/>
        <v>1.6785733272339009E-8</v>
      </c>
      <c r="AE51" s="13">
        <f t="shared" si="4"/>
        <v>5.8189538064342798E-9</v>
      </c>
      <c r="AF51" s="13">
        <f t="shared" si="4"/>
        <v>3.0994471697372946E-8</v>
      </c>
      <c r="AG51" s="13">
        <f t="shared" si="4"/>
        <v>3.137879281926203E-9</v>
      </c>
      <c r="AH51" s="13">
        <f t="shared" si="4"/>
        <v>9.4428776927314643E-9</v>
      </c>
      <c r="AI51" s="13">
        <f t="shared" si="4"/>
        <v>5.717500948306921E-9</v>
      </c>
      <c r="AJ51" s="13">
        <f t="shared" si="4"/>
        <v>3.6502131745743851E-8</v>
      </c>
      <c r="AK51" s="13">
        <f t="shared" si="4"/>
        <v>2.4322106738202093E-8</v>
      </c>
      <c r="AL51" s="13">
        <f t="shared" si="4"/>
        <v>2.6130867032537422E-8</v>
      </c>
      <c r="AM51" s="15">
        <f t="shared" si="4"/>
        <v>1.7205719481915433E-9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8.9931253201850232E-8</v>
      </c>
      <c r="E52" s="13">
        <f t="shared" si="5"/>
        <v>9.0851195260452033E-8</v>
      </c>
      <c r="F52" s="13">
        <f t="shared" si="5"/>
        <v>2.2738664463876086E-7</v>
      </c>
      <c r="G52" s="13">
        <f t="shared" si="5"/>
        <v>6.3593519281200783E-9</v>
      </c>
      <c r="H52" s="13">
        <f t="shared" si="5"/>
        <v>1.1780443287409349E-6</v>
      </c>
      <c r="I52" s="13">
        <f t="shared" si="5"/>
        <v>9.7355333920637587E-8</v>
      </c>
      <c r="J52" s="13">
        <f t="shared" si="5"/>
        <v>6.0789012722626763E-8</v>
      </c>
      <c r="K52" s="13">
        <f t="shared" si="5"/>
        <v>5.1195245993641594E-7</v>
      </c>
      <c r="L52" s="13">
        <f t="shared" si="5"/>
        <v>1.4647635995693738E-7</v>
      </c>
      <c r="M52" s="14">
        <f t="shared" si="5"/>
        <v>8.8529256757473264E-4</v>
      </c>
      <c r="N52" s="13">
        <f t="shared" si="5"/>
        <v>1.8202411623288839E-7</v>
      </c>
      <c r="O52" s="13">
        <f t="shared" si="5"/>
        <v>3.0457835159033491E-8</v>
      </c>
      <c r="P52" s="13">
        <f t="shared" si="5"/>
        <v>2.2584740772781689E-6</v>
      </c>
      <c r="Q52" s="13">
        <f t="shared" si="5"/>
        <v>3.1272093643341232E-7</v>
      </c>
      <c r="R52" s="13">
        <f t="shared" si="5"/>
        <v>1.4593367130793636E-6</v>
      </c>
      <c r="S52" s="13">
        <f t="shared" si="5"/>
        <v>2.2323079512656718E-8</v>
      </c>
      <c r="T52" s="13">
        <f t="shared" si="5"/>
        <v>1.4246922737382269E-8</v>
      </c>
      <c r="U52" s="13">
        <f t="shared" si="5"/>
        <v>1.0908647910132099E-8</v>
      </c>
      <c r="V52" s="13">
        <f t="shared" si="5"/>
        <v>2.8176097504132562E-7</v>
      </c>
      <c r="W52" s="13">
        <f t="shared" si="5"/>
        <v>1.60556514272352E-6</v>
      </c>
      <c r="X52" s="13">
        <f t="shared" si="5"/>
        <v>3.9020667678624913E-7</v>
      </c>
      <c r="Y52" s="13">
        <f t="shared" si="5"/>
        <v>1.8322199942422517E-7</v>
      </c>
      <c r="Z52" s="13">
        <f t="shared" si="5"/>
        <v>1.0250456969287756E-8</v>
      </c>
      <c r="AA52" s="13">
        <f t="shared" si="5"/>
        <v>8.0334703739247163E-8</v>
      </c>
      <c r="AB52" s="13">
        <f t="shared" si="5"/>
        <v>2.3626169819741119E-8</v>
      </c>
      <c r="AC52" s="13">
        <f t="shared" si="5"/>
        <v>2.4985803802149438E-7</v>
      </c>
      <c r="AD52" s="13">
        <f t="shared" si="5"/>
        <v>5.6315840631436755E-7</v>
      </c>
      <c r="AE52" s="13">
        <f t="shared" si="5"/>
        <v>3.4175827549709791E-7</v>
      </c>
      <c r="AF52" s="13">
        <f t="shared" si="5"/>
        <v>1.1150754639164221E-6</v>
      </c>
      <c r="AG52" s="13">
        <f t="shared" si="5"/>
        <v>3.5972227724889923E-10</v>
      </c>
      <c r="AH52" s="13">
        <f t="shared" si="5"/>
        <v>2.2276052036970242E-6</v>
      </c>
      <c r="AI52" s="13">
        <f t="shared" si="5"/>
        <v>1.7092371168277674E-6</v>
      </c>
      <c r="AJ52" s="13">
        <f t="shared" si="5"/>
        <v>1.2785718612184178E-8</v>
      </c>
      <c r="AK52" s="13">
        <f t="shared" si="5"/>
        <v>8.0872339865602781E-7</v>
      </c>
      <c r="AL52" s="13">
        <f t="shared" si="5"/>
        <v>5.6208052098098247E-8</v>
      </c>
      <c r="AM52" s="15">
        <f t="shared" si="5"/>
        <v>2.7402567690956818E-7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4.7093316192114426E-9</v>
      </c>
      <c r="E53" s="13">
        <f t="shared" si="6"/>
        <v>6.2745695580102947E-9</v>
      </c>
      <c r="F53" s="13">
        <f t="shared" si="6"/>
        <v>6.8638607196062677E-11</v>
      </c>
      <c r="G53" s="13">
        <f t="shared" si="6"/>
        <v>1.9152711955372799E-8</v>
      </c>
      <c r="H53" s="13">
        <f t="shared" si="6"/>
        <v>1.1362870425226187E-8</v>
      </c>
      <c r="I53" s="13">
        <f t="shared" si="6"/>
        <v>1.5217504416990917E-8</v>
      </c>
      <c r="J53" s="13">
        <f t="shared" si="6"/>
        <v>3.5184354897235253E-9</v>
      </c>
      <c r="K53" s="13">
        <f t="shared" si="6"/>
        <v>1.5240126769961006E-8</v>
      </c>
      <c r="L53" s="13">
        <f t="shared" si="6"/>
        <v>2.8687666309590931E-9</v>
      </c>
      <c r="M53" s="13">
        <f t="shared" si="6"/>
        <v>8.7502209103760162E-9</v>
      </c>
      <c r="N53" s="13">
        <f t="shared" si="6"/>
        <v>1.8457310924480221E-9</v>
      </c>
      <c r="O53" s="13">
        <f t="shared" si="6"/>
        <v>1.3184729037365879E-8</v>
      </c>
      <c r="P53" s="13">
        <f t="shared" si="6"/>
        <v>4.2865619773140826E-8</v>
      </c>
      <c r="Q53" s="14">
        <f t="shared" si="6"/>
        <v>2.5123703380865271E-5</v>
      </c>
      <c r="R53" s="13">
        <f t="shared" si="6"/>
        <v>9.0308613457331323E-10</v>
      </c>
      <c r="S53" s="13">
        <f t="shared" si="6"/>
        <v>6.8472632715251745E-10</v>
      </c>
      <c r="T53" s="13">
        <f t="shared" si="6"/>
        <v>7.4618332314793068E-9</v>
      </c>
      <c r="U53" s="13">
        <f t="shared" si="6"/>
        <v>5.4060994399926366E-9</v>
      </c>
      <c r="V53" s="13">
        <f t="shared" si="6"/>
        <v>2.613729823782603E-11</v>
      </c>
      <c r="W53" s="13">
        <f t="shared" si="6"/>
        <v>5.9124015410519331E-8</v>
      </c>
      <c r="X53" s="13">
        <f t="shared" si="6"/>
        <v>3.3324154868133486E-11</v>
      </c>
      <c r="Y53" s="13">
        <f t="shared" si="6"/>
        <v>9.3363555905171962E-11</v>
      </c>
      <c r="Z53" s="13">
        <f t="shared" si="6"/>
        <v>2.4799038152701467E-9</v>
      </c>
      <c r="AA53" s="13">
        <f t="shared" si="6"/>
        <v>6.9996403462014528E-9</v>
      </c>
      <c r="AB53" s="14">
        <f t="shared" si="6"/>
        <v>9.8935726487122896E-8</v>
      </c>
      <c r="AC53" s="13">
        <f t="shared" si="6"/>
        <v>1.2198895250193705E-8</v>
      </c>
      <c r="AD53" s="13">
        <f t="shared" si="6"/>
        <v>5.3292710689419677E-8</v>
      </c>
      <c r="AE53" s="14">
        <f t="shared" si="6"/>
        <v>9.2655727199178575E-8</v>
      </c>
      <c r="AF53" s="13">
        <f t="shared" si="6"/>
        <v>1.3807466034181158E-9</v>
      </c>
      <c r="AG53" s="13">
        <f t="shared" si="6"/>
        <v>2.9709097071720774E-8</v>
      </c>
      <c r="AH53" s="13">
        <f t="shared" si="6"/>
        <v>1.0725884154200644E-9</v>
      </c>
      <c r="AI53" s="13">
        <f t="shared" si="6"/>
        <v>1.3307188639603744E-8</v>
      </c>
      <c r="AJ53" s="13">
        <f t="shared" si="6"/>
        <v>9.9856314343575427E-10</v>
      </c>
      <c r="AK53" s="14">
        <f t="shared" si="6"/>
        <v>1.0215293923709439E-7</v>
      </c>
      <c r="AL53" s="13">
        <f t="shared" si="6"/>
        <v>2.9420397978914412E-9</v>
      </c>
      <c r="AM53" s="15">
        <f t="shared" si="6"/>
        <v>3.2935228079770592E-10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8.475430850084567E-8</v>
      </c>
      <c r="E54" s="13">
        <f t="shared" si="7"/>
        <v>5.6521775877832547E-8</v>
      </c>
      <c r="F54" s="14">
        <f t="shared" si="7"/>
        <v>3.3237517291156553E-4</v>
      </c>
      <c r="G54" s="13">
        <f t="shared" si="7"/>
        <v>3.4183838082055203E-8</v>
      </c>
      <c r="H54" s="13">
        <f t="shared" si="7"/>
        <v>2.0279017461982036E-7</v>
      </c>
      <c r="I54" s="13">
        <f t="shared" si="7"/>
        <v>1.1141693354537939E-7</v>
      </c>
      <c r="J54" s="13">
        <f t="shared" si="7"/>
        <v>5.7592063450055989E-8</v>
      </c>
      <c r="K54" s="13">
        <f t="shared" si="7"/>
        <v>2.6566368778092095E-8</v>
      </c>
      <c r="L54" s="13">
        <f t="shared" si="7"/>
        <v>8.5708438555811138E-8</v>
      </c>
      <c r="M54" s="13">
        <f t="shared" si="7"/>
        <v>8.4630131288415919E-8</v>
      </c>
      <c r="N54" s="13">
        <f t="shared" si="7"/>
        <v>3.7258760894082425E-7</v>
      </c>
      <c r="O54" s="13">
        <f t="shared" si="7"/>
        <v>1.815316833932895E-9</v>
      </c>
      <c r="P54" s="13">
        <f t="shared" si="7"/>
        <v>1.4115984420504005E-10</v>
      </c>
      <c r="Q54" s="13">
        <f t="shared" si="7"/>
        <v>9.2738191025212174E-10</v>
      </c>
      <c r="R54" s="13">
        <f t="shared" si="7"/>
        <v>8.3363960477766146E-8</v>
      </c>
      <c r="S54" s="13">
        <f t="shared" si="7"/>
        <v>1.7040865675599437E-7</v>
      </c>
      <c r="T54" s="13">
        <f t="shared" si="7"/>
        <v>2.3180170416673216E-8</v>
      </c>
      <c r="U54" s="13">
        <f t="shared" si="7"/>
        <v>7.4120233503740198E-8</v>
      </c>
      <c r="V54" s="13">
        <f t="shared" si="7"/>
        <v>2.2142197804741061E-7</v>
      </c>
      <c r="W54" s="13">
        <f t="shared" si="7"/>
        <v>3.4459440451372753E-7</v>
      </c>
      <c r="X54" s="13">
        <f t="shared" si="7"/>
        <v>6.500754187923987E-7</v>
      </c>
      <c r="Y54" s="13">
        <f t="shared" si="7"/>
        <v>9.7106606402254336E-9</v>
      </c>
      <c r="Z54" s="13">
        <f t="shared" si="7"/>
        <v>2.4423935558244279E-7</v>
      </c>
      <c r="AA54" s="13">
        <f t="shared" si="7"/>
        <v>1.0993055869322861E-6</v>
      </c>
      <c r="AB54" s="13">
        <f t="shared" si="7"/>
        <v>9.0812106621250935E-8</v>
      </c>
      <c r="AC54" s="13">
        <f t="shared" si="7"/>
        <v>7.5073397139093991E-8</v>
      </c>
      <c r="AD54" s="13">
        <f t="shared" si="7"/>
        <v>9.1952538240399735E-7</v>
      </c>
      <c r="AE54" s="13">
        <f t="shared" si="7"/>
        <v>2.7487087319192238E-8</v>
      </c>
      <c r="AF54" s="13">
        <f t="shared" si="7"/>
        <v>3.1728191294833133E-8</v>
      </c>
      <c r="AG54" s="14">
        <f t="shared" si="7"/>
        <v>1.4802118073354725E-6</v>
      </c>
      <c r="AH54" s="13">
        <f t="shared" si="7"/>
        <v>1.1520615138482698E-8</v>
      </c>
      <c r="AI54" s="13">
        <f t="shared" si="7"/>
        <v>2.7307101233841054E-8</v>
      </c>
      <c r="AJ54" s="13">
        <f t="shared" si="7"/>
        <v>1.4682277164704556E-7</v>
      </c>
      <c r="AK54" s="13">
        <f t="shared" si="7"/>
        <v>1.6101558633994313E-8</v>
      </c>
      <c r="AL54" s="13">
        <f t="shared" si="7"/>
        <v>6.7115897432253169E-7</v>
      </c>
      <c r="AM54" s="15">
        <f t="shared" si="7"/>
        <v>5.0403681680567662E-9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7.7725909102096375E-7</v>
      </c>
      <c r="E55" s="13">
        <f t="shared" si="8"/>
        <v>8.074606157509655E-7</v>
      </c>
      <c r="F55" s="13">
        <f t="shared" si="8"/>
        <v>3.1245682740095809E-7</v>
      </c>
      <c r="G55" s="13">
        <f t="shared" si="8"/>
        <v>4.3910343315354085E-9</v>
      </c>
      <c r="H55" s="13">
        <f t="shared" si="8"/>
        <v>4.5525451596349889E-7</v>
      </c>
      <c r="I55" s="13">
        <f t="shared" si="8"/>
        <v>1.8896928239397056E-6</v>
      </c>
      <c r="J55" s="13">
        <f t="shared" si="8"/>
        <v>4.2192738580543162E-7</v>
      </c>
      <c r="K55" s="13">
        <f t="shared" si="8"/>
        <v>4.0787029707865883E-8</v>
      </c>
      <c r="L55" s="13">
        <f t="shared" si="8"/>
        <v>3.7717384789855475E-7</v>
      </c>
      <c r="M55" s="13">
        <f t="shared" si="8"/>
        <v>2.0362320379824114E-6</v>
      </c>
      <c r="N55" s="13">
        <f t="shared" si="8"/>
        <v>2.0141541708817873E-7</v>
      </c>
      <c r="O55" s="13">
        <f t="shared" si="8"/>
        <v>1.1369118043406484E-6</v>
      </c>
      <c r="P55" s="13">
        <f t="shared" si="8"/>
        <v>1.2278345343927167E-6</v>
      </c>
      <c r="Q55" s="13">
        <f t="shared" si="8"/>
        <v>4.5256168300167995E-8</v>
      </c>
      <c r="R55" s="14">
        <f t="shared" si="8"/>
        <v>1.2284979436421374E-3</v>
      </c>
      <c r="S55" s="13">
        <f t="shared" si="8"/>
        <v>6.4982213086059037E-7</v>
      </c>
      <c r="T55" s="13">
        <f t="shared" si="8"/>
        <v>2.1975167392170828E-8</v>
      </c>
      <c r="U55" s="13">
        <f t="shared" si="8"/>
        <v>4.836486546794711E-7</v>
      </c>
      <c r="V55" s="13">
        <f t="shared" si="8"/>
        <v>5.9191369844795986E-7</v>
      </c>
      <c r="W55" s="13">
        <f t="shared" si="8"/>
        <v>3.8913941574222036E-8</v>
      </c>
      <c r="X55" s="13">
        <f t="shared" si="8"/>
        <v>9.4896527772941244E-7</v>
      </c>
      <c r="Y55" s="13">
        <f t="shared" si="8"/>
        <v>8.5010955138020645E-8</v>
      </c>
      <c r="Z55" s="13">
        <f t="shared" si="8"/>
        <v>8.5502078585905476E-7</v>
      </c>
      <c r="AA55" s="13">
        <f t="shared" si="8"/>
        <v>2.5524576328099419E-8</v>
      </c>
      <c r="AB55" s="13">
        <f t="shared" si="8"/>
        <v>5.6452209965634413E-9</v>
      </c>
      <c r="AC55" s="13">
        <f t="shared" si="8"/>
        <v>5.1448401235425037E-10</v>
      </c>
      <c r="AD55" s="13">
        <f t="shared" si="8"/>
        <v>4.477845285274765E-7</v>
      </c>
      <c r="AE55" s="13">
        <f t="shared" si="8"/>
        <v>1.059282808131733E-7</v>
      </c>
      <c r="AF55" s="13">
        <f t="shared" si="8"/>
        <v>3.1602707490575084E-7</v>
      </c>
      <c r="AG55" s="13">
        <f t="shared" si="8"/>
        <v>9.7890986857415376E-8</v>
      </c>
      <c r="AH55" s="13">
        <f t="shared" si="8"/>
        <v>6.3317089229153975E-7</v>
      </c>
      <c r="AI55" s="13">
        <f t="shared" si="8"/>
        <v>2.6414135011071866E-8</v>
      </c>
      <c r="AJ55" s="13">
        <f t="shared" si="8"/>
        <v>1.3001398147130243E-6</v>
      </c>
      <c r="AK55" s="13">
        <f t="shared" si="8"/>
        <v>8.9018336586906594E-7</v>
      </c>
      <c r="AL55" s="13">
        <f t="shared" si="8"/>
        <v>3.915076626538767E-7</v>
      </c>
      <c r="AM55" s="15">
        <f t="shared" si="8"/>
        <v>2.2284704765554744E-6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1.5440547694343437E-8</v>
      </c>
      <c r="E56" s="13">
        <f t="shared" si="9"/>
        <v>3.9400189964081412E-8</v>
      </c>
      <c r="F56" s="13">
        <f t="shared" si="9"/>
        <v>1.1328538594171107E-9</v>
      </c>
      <c r="G56" s="13">
        <f t="shared" si="9"/>
        <v>1.2180045451859926E-8</v>
      </c>
      <c r="H56" s="13">
        <f t="shared" si="9"/>
        <v>2.4997788497424213E-8</v>
      </c>
      <c r="I56" s="13">
        <f t="shared" si="9"/>
        <v>1.5141816179124346E-9</v>
      </c>
      <c r="J56" s="13">
        <f t="shared" si="9"/>
        <v>3.1984171283780399E-9</v>
      </c>
      <c r="K56" s="13">
        <f t="shared" si="9"/>
        <v>2.7399780424345447E-8</v>
      </c>
      <c r="L56" s="13">
        <f t="shared" si="9"/>
        <v>2.6465131703305323E-9</v>
      </c>
      <c r="M56" s="13">
        <f t="shared" si="9"/>
        <v>8.1803514764911415E-8</v>
      </c>
      <c r="N56" s="13">
        <f t="shared" si="9"/>
        <v>4.3080044367389291E-8</v>
      </c>
      <c r="O56" s="13">
        <f t="shared" si="9"/>
        <v>3.7353095943885691E-9</v>
      </c>
      <c r="P56" s="13">
        <f t="shared" si="9"/>
        <v>1.0340310326673979E-7</v>
      </c>
      <c r="Q56" s="13">
        <f t="shared" si="9"/>
        <v>1.4030168294510539E-9</v>
      </c>
      <c r="R56" s="13">
        <f t="shared" si="9"/>
        <v>1.6659768222186004E-8</v>
      </c>
      <c r="S56" s="13">
        <f t="shared" si="9"/>
        <v>8.1203195292105719E-11</v>
      </c>
      <c r="T56" s="13">
        <f t="shared" si="9"/>
        <v>4.4194321878835024E-9</v>
      </c>
      <c r="U56" s="13">
        <f t="shared" si="9"/>
        <v>1.675859627912086E-8</v>
      </c>
      <c r="V56" s="13">
        <f t="shared" si="9"/>
        <v>6.6486948658840797E-9</v>
      </c>
      <c r="W56" s="13">
        <f t="shared" si="9"/>
        <v>2.9888729261126414E-8</v>
      </c>
      <c r="X56" s="13">
        <f t="shared" si="9"/>
        <v>2.6571058359016727E-8</v>
      </c>
      <c r="Y56" s="13">
        <f t="shared" si="9"/>
        <v>4.3863465802344554E-14</v>
      </c>
      <c r="Z56" s="13">
        <f t="shared" si="9"/>
        <v>9.2090204385597917E-8</v>
      </c>
      <c r="AA56" s="13">
        <f t="shared" si="9"/>
        <v>1.1969947409645201E-8</v>
      </c>
      <c r="AB56" s="13">
        <f t="shared" si="9"/>
        <v>7.6910880337833156E-8</v>
      </c>
      <c r="AC56" s="13">
        <f t="shared" si="9"/>
        <v>3.6357097303523428E-9</v>
      </c>
      <c r="AD56" s="13">
        <f t="shared" si="9"/>
        <v>5.1446649115052698E-9</v>
      </c>
      <c r="AE56" s="13">
        <f t="shared" si="9"/>
        <v>1.3590562148870628E-9</v>
      </c>
      <c r="AF56" s="13">
        <f t="shared" si="9"/>
        <v>3.3489669026797597E-12</v>
      </c>
      <c r="AG56" s="13">
        <f t="shared" si="9"/>
        <v>5.2207666953249987E-9</v>
      </c>
      <c r="AH56" s="14">
        <f t="shared" si="9"/>
        <v>3.2851339824926101E-5</v>
      </c>
      <c r="AI56" s="13">
        <f t="shared" si="9"/>
        <v>3.8675822569951482E-10</v>
      </c>
      <c r="AJ56" s="13">
        <f t="shared" si="9"/>
        <v>2.0348160877739788E-9</v>
      </c>
      <c r="AK56" s="13">
        <f t="shared" si="9"/>
        <v>5.6520810780379942E-9</v>
      </c>
      <c r="AL56" s="13">
        <f t="shared" si="9"/>
        <v>7.251810648825343E-8</v>
      </c>
      <c r="AM56" s="15">
        <f t="shared" si="9"/>
        <v>3.4584065437331056E-8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9.5389781000598849E-4</v>
      </c>
      <c r="E57" s="13">
        <f t="shared" si="10"/>
        <v>1.8864498674908911E-7</v>
      </c>
      <c r="F57" s="13">
        <f t="shared" si="10"/>
        <v>2.4230463418728043E-7</v>
      </c>
      <c r="G57" s="13">
        <f t="shared" si="10"/>
        <v>1.1539289275006442E-7</v>
      </c>
      <c r="H57" s="13">
        <f t="shared" si="10"/>
        <v>7.2668844888885063E-7</v>
      </c>
      <c r="I57" s="13">
        <f t="shared" si="10"/>
        <v>4.5856531093115059E-9</v>
      </c>
      <c r="J57" s="13">
        <f t="shared" si="10"/>
        <v>4.1253419127477935E-7</v>
      </c>
      <c r="K57" s="13">
        <f t="shared" si="10"/>
        <v>1.6592137405066015E-6</v>
      </c>
      <c r="L57" s="13">
        <f t="shared" si="10"/>
        <v>3.2756450274316217E-7</v>
      </c>
      <c r="M57" s="13">
        <f t="shared" si="10"/>
        <v>9.5767245600417917E-8</v>
      </c>
      <c r="N57" s="13">
        <f t="shared" si="10"/>
        <v>5.9220238741211149E-7</v>
      </c>
      <c r="O57" s="13">
        <f t="shared" si="10"/>
        <v>4.2822369948188022E-11</v>
      </c>
      <c r="P57" s="13">
        <f t="shared" si="10"/>
        <v>1.8180723739223465E-6</v>
      </c>
      <c r="Q57" s="13">
        <f t="shared" si="10"/>
        <v>1.7871627175980732E-7</v>
      </c>
      <c r="R57" s="13">
        <f t="shared" si="10"/>
        <v>5.933259009357816E-7</v>
      </c>
      <c r="S57" s="13">
        <f t="shared" si="10"/>
        <v>6.4742035012579967E-8</v>
      </c>
      <c r="T57" s="13">
        <f t="shared" si="10"/>
        <v>3.9027064796611892E-8</v>
      </c>
      <c r="U57" s="13">
        <f t="shared" si="10"/>
        <v>8.2304291967802271E-7</v>
      </c>
      <c r="V57" s="13">
        <f t="shared" si="10"/>
        <v>9.1725467522392174E-7</v>
      </c>
      <c r="W57" s="13">
        <f t="shared" si="10"/>
        <v>1.4938579774042635E-7</v>
      </c>
      <c r="X57" s="13">
        <f t="shared" si="10"/>
        <v>1.1886010816528461E-6</v>
      </c>
      <c r="Y57" s="13">
        <f t="shared" si="10"/>
        <v>1.7965267700361674E-6</v>
      </c>
      <c r="Z57" s="13">
        <f t="shared" si="10"/>
        <v>3.5318084983658861E-7</v>
      </c>
      <c r="AA57" s="13">
        <f t="shared" si="10"/>
        <v>3.298699846203788E-6</v>
      </c>
      <c r="AB57" s="13">
        <f t="shared" si="10"/>
        <v>1.3902802002676559E-7</v>
      </c>
      <c r="AC57" s="13">
        <f t="shared" si="10"/>
        <v>5.2319324375870358E-7</v>
      </c>
      <c r="AD57" s="13">
        <f t="shared" si="10"/>
        <v>2.9677073375210278E-9</v>
      </c>
      <c r="AE57" s="13">
        <f t="shared" si="10"/>
        <v>1.9022613032074273E-7</v>
      </c>
      <c r="AF57" s="14">
        <f t="shared" si="10"/>
        <v>4.9161595142525182E-6</v>
      </c>
      <c r="AG57" s="13">
        <f t="shared" si="10"/>
        <v>8.5859769679715656E-8</v>
      </c>
      <c r="AH57" s="13">
        <f t="shared" si="10"/>
        <v>4.4838035571954815E-7</v>
      </c>
      <c r="AI57" s="13">
        <f t="shared" si="10"/>
        <v>9.686435595735887E-9</v>
      </c>
      <c r="AJ57" s="13">
        <f t="shared" si="10"/>
        <v>2.3514525449389102E-7</v>
      </c>
      <c r="AK57" s="13">
        <f t="shared" si="10"/>
        <v>2.4836058532824357E-7</v>
      </c>
      <c r="AL57" s="13">
        <f t="shared" si="10"/>
        <v>1.4729438087898642E-7</v>
      </c>
      <c r="AM57" s="15">
        <f t="shared" si="10"/>
        <v>6.4890273456047877E-8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1.2791175709331075E-6</v>
      </c>
      <c r="E58" s="13">
        <f t="shared" si="11"/>
        <v>7.882406478864008E-7</v>
      </c>
      <c r="F58" s="13">
        <f t="shared" si="11"/>
        <v>1.9777737520398927E-8</v>
      </c>
      <c r="G58" s="14">
        <f t="shared" si="11"/>
        <v>3.4300986753865472E-6</v>
      </c>
      <c r="H58" s="13">
        <f t="shared" si="11"/>
        <v>5.5916842706067838E-9</v>
      </c>
      <c r="I58" s="13">
        <f t="shared" si="11"/>
        <v>1.2431643447750488E-6</v>
      </c>
      <c r="J58" s="13">
        <f t="shared" si="11"/>
        <v>1.2251851413771515E-6</v>
      </c>
      <c r="K58" s="13">
        <f t="shared" si="11"/>
        <v>1.1661175427794835E-7</v>
      </c>
      <c r="L58" s="13">
        <f t="shared" si="11"/>
        <v>7.9895026821127195E-10</v>
      </c>
      <c r="M58" s="13">
        <f t="shared" si="11"/>
        <v>1.3898633648611824E-7</v>
      </c>
      <c r="N58" s="13">
        <f t="shared" si="11"/>
        <v>2.4292820018043522E-7</v>
      </c>
      <c r="O58" s="13">
        <f t="shared" si="11"/>
        <v>1.9925084705039295E-6</v>
      </c>
      <c r="P58" s="13">
        <f t="shared" si="11"/>
        <v>2.5667423408624779E-7</v>
      </c>
      <c r="Q58" s="13">
        <f t="shared" si="11"/>
        <v>2.5748078263249852E-9</v>
      </c>
      <c r="R58" s="13">
        <f t="shared" si="11"/>
        <v>4.6125980133463076E-8</v>
      </c>
      <c r="S58" s="13">
        <f t="shared" si="11"/>
        <v>4.2845529306879537E-7</v>
      </c>
      <c r="T58" s="13">
        <f t="shared" si="11"/>
        <v>7.3778477296472883E-9</v>
      </c>
      <c r="U58" s="13">
        <f t="shared" si="11"/>
        <v>2.0668546818157199E-10</v>
      </c>
      <c r="V58" s="13">
        <f t="shared" si="11"/>
        <v>2.476538296258948E-8</v>
      </c>
      <c r="W58" s="13">
        <f t="shared" si="11"/>
        <v>1.3049142238166298E-8</v>
      </c>
      <c r="X58" s="13">
        <f t="shared" si="11"/>
        <v>6.590226410964575E-7</v>
      </c>
      <c r="Y58" s="14">
        <f t="shared" si="11"/>
        <v>6.8193791765359935E-4</v>
      </c>
      <c r="Z58" s="13">
        <f t="shared" si="11"/>
        <v>6.4083233064045255E-7</v>
      </c>
      <c r="AA58" s="13">
        <f t="shared" si="11"/>
        <v>7.4066544873370151E-7</v>
      </c>
      <c r="AB58" s="13">
        <f t="shared" si="11"/>
        <v>1.7145327585297441E-8</v>
      </c>
      <c r="AC58" s="13">
        <f t="shared" si="11"/>
        <v>4.8729556781684458E-7</v>
      </c>
      <c r="AD58" s="13">
        <f t="shared" si="11"/>
        <v>2.2414253109661393E-6</v>
      </c>
      <c r="AE58" s="13">
        <f t="shared" si="11"/>
        <v>1.6906230782488024E-8</v>
      </c>
      <c r="AF58" s="13">
        <f t="shared" si="11"/>
        <v>6.1230621197109483E-11</v>
      </c>
      <c r="AG58" s="13">
        <f t="shared" si="11"/>
        <v>6.9052221308510108E-7</v>
      </c>
      <c r="AH58" s="13">
        <f t="shared" si="11"/>
        <v>9.3816472046104916E-13</v>
      </c>
      <c r="AI58" s="13">
        <f t="shared" si="11"/>
        <v>1.0147632958286475E-7</v>
      </c>
      <c r="AJ58" s="13">
        <f t="shared" si="11"/>
        <v>8.9783178743000274E-7</v>
      </c>
      <c r="AK58" s="13">
        <f t="shared" si="11"/>
        <v>3.2632812156659549E-8</v>
      </c>
      <c r="AL58" s="13">
        <f t="shared" si="11"/>
        <v>3.5342653715641363E-7</v>
      </c>
      <c r="AM58" s="15">
        <f t="shared" si="11"/>
        <v>1.9953186988362128E-8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6.4121542019592729E-10</v>
      </c>
      <c r="E59" s="13">
        <f t="shared" si="12"/>
        <v>6.139032869580907E-11</v>
      </c>
      <c r="F59" s="13">
        <f t="shared" si="12"/>
        <v>1.1534259216637353E-9</v>
      </c>
      <c r="G59" s="13">
        <f t="shared" si="12"/>
        <v>8.6000389416681344E-10</v>
      </c>
      <c r="H59" s="13">
        <f t="shared" si="12"/>
        <v>1.5889767294280852E-9</v>
      </c>
      <c r="I59" s="13">
        <f t="shared" si="12"/>
        <v>7.1664730008300082E-10</v>
      </c>
      <c r="J59" s="13">
        <f t="shared" si="12"/>
        <v>2.3505345114015878E-9</v>
      </c>
      <c r="K59" s="13">
        <f t="shared" si="12"/>
        <v>1.5180751663529338E-10</v>
      </c>
      <c r="L59" s="13">
        <f t="shared" si="12"/>
        <v>1.7831861829662513E-10</v>
      </c>
      <c r="M59" s="13">
        <f t="shared" si="12"/>
        <v>2.0996677221837402E-10</v>
      </c>
      <c r="N59" s="14">
        <f t="shared" si="12"/>
        <v>1.0333190002169296E-6</v>
      </c>
      <c r="O59" s="13">
        <f t="shared" si="12"/>
        <v>8.6382765334627984E-11</v>
      </c>
      <c r="P59" s="13">
        <f t="shared" si="12"/>
        <v>3.4097003679353655E-10</v>
      </c>
      <c r="Q59" s="13">
        <f t="shared" si="12"/>
        <v>7.5487703992630281E-11</v>
      </c>
      <c r="R59" s="13">
        <f t="shared" si="12"/>
        <v>1.6691417498120445E-10</v>
      </c>
      <c r="S59" s="13">
        <f t="shared" si="12"/>
        <v>5.0760796231235718E-11</v>
      </c>
      <c r="T59" s="13">
        <f t="shared" si="12"/>
        <v>8.8011555596149593E-10</v>
      </c>
      <c r="U59" s="13">
        <f t="shared" si="12"/>
        <v>1.5544415916389099E-10</v>
      </c>
      <c r="V59" s="13">
        <f t="shared" si="12"/>
        <v>4.3659282616897279E-10</v>
      </c>
      <c r="W59" s="13">
        <f t="shared" si="12"/>
        <v>9.8568568852226372E-10</v>
      </c>
      <c r="X59" s="13">
        <f t="shared" si="12"/>
        <v>1.3402062039253318E-11</v>
      </c>
      <c r="Y59" s="13">
        <f t="shared" si="12"/>
        <v>3.69793470303607E-10</v>
      </c>
      <c r="Z59" s="13">
        <f t="shared" si="12"/>
        <v>4.4059610132258751E-10</v>
      </c>
      <c r="AA59" s="13">
        <f t="shared" si="12"/>
        <v>2.6900923333462556E-11</v>
      </c>
      <c r="AB59" s="13">
        <f t="shared" si="12"/>
        <v>1.2597361015740668E-9</v>
      </c>
      <c r="AC59" s="13">
        <f t="shared" si="12"/>
        <v>3.4213821971472991E-10</v>
      </c>
      <c r="AD59" s="13">
        <f t="shared" si="12"/>
        <v>2.7236574415717096E-9</v>
      </c>
      <c r="AE59" s="13">
        <f t="shared" si="12"/>
        <v>1.7067392473161676E-9</v>
      </c>
      <c r="AF59" s="13">
        <f t="shared" si="12"/>
        <v>6.4538297021234387E-14</v>
      </c>
      <c r="AG59" s="13">
        <f t="shared" si="12"/>
        <v>1.6142380576014449E-10</v>
      </c>
      <c r="AH59" s="13">
        <f t="shared" si="12"/>
        <v>1.3545199357708093E-9</v>
      </c>
      <c r="AI59" s="13">
        <f t="shared" si="12"/>
        <v>1.9795177696832726E-10</v>
      </c>
      <c r="AJ59" s="13">
        <f t="shared" si="12"/>
        <v>1.2530514819140377E-9</v>
      </c>
      <c r="AK59" s="14">
        <f t="shared" si="12"/>
        <v>4.3359121450201444E-9</v>
      </c>
      <c r="AL59" s="13">
        <f t="shared" si="12"/>
        <v>1.8311623254994992E-10</v>
      </c>
      <c r="AM59" s="15">
        <f t="shared" si="12"/>
        <v>1.3200258739161072E-14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1.7075702728092254E-7</v>
      </c>
      <c r="E60" s="13">
        <f t="shared" si="13"/>
        <v>3.8198683822816075E-6</v>
      </c>
      <c r="F60" s="13">
        <f t="shared" si="13"/>
        <v>1.287147541902674E-6</v>
      </c>
      <c r="G60" s="13">
        <f t="shared" si="13"/>
        <v>1.0497628279335627E-6</v>
      </c>
      <c r="H60" s="13">
        <f t="shared" si="13"/>
        <v>4.4429786211040847E-7</v>
      </c>
      <c r="I60" s="13">
        <f t="shared" si="13"/>
        <v>9.555737446672096E-7</v>
      </c>
      <c r="J60" s="13">
        <f t="shared" si="13"/>
        <v>1.4338210062955837E-7</v>
      </c>
      <c r="K60" s="13">
        <f t="shared" si="13"/>
        <v>8.6279247057817243E-6</v>
      </c>
      <c r="L60" s="13">
        <f t="shared" si="13"/>
        <v>1.8376198431019037E-8</v>
      </c>
      <c r="M60" s="13">
        <f t="shared" si="13"/>
        <v>6.2859663843799429E-8</v>
      </c>
      <c r="N60" s="13">
        <f t="shared" si="13"/>
        <v>1.234126824610592E-7</v>
      </c>
      <c r="O60" s="13">
        <f t="shared" si="13"/>
        <v>5.9400383227750544E-6</v>
      </c>
      <c r="P60" s="13">
        <f t="shared" si="13"/>
        <v>2.9383526822604078E-6</v>
      </c>
      <c r="Q60" s="13">
        <f t="shared" si="13"/>
        <v>6.8554811039743669E-8</v>
      </c>
      <c r="R60" s="13">
        <f t="shared" si="13"/>
        <v>1.3106265796462924E-6</v>
      </c>
      <c r="S60" s="14">
        <f t="shared" si="13"/>
        <v>2.5402778312313633E-3</v>
      </c>
      <c r="T60" s="13">
        <f t="shared" si="13"/>
        <v>1.0593454260999711E-10</v>
      </c>
      <c r="U60" s="13">
        <f t="shared" si="13"/>
        <v>5.5025362338754473E-9</v>
      </c>
      <c r="V60" s="13">
        <f t="shared" si="13"/>
        <v>1.9886509994376643E-7</v>
      </c>
      <c r="W60" s="13">
        <f t="shared" si="13"/>
        <v>3.865630775711474E-6</v>
      </c>
      <c r="X60" s="13">
        <f t="shared" si="13"/>
        <v>4.5806666045150331E-8</v>
      </c>
      <c r="Y60" s="13">
        <f t="shared" si="13"/>
        <v>1.5882209077021039E-6</v>
      </c>
      <c r="Z60" s="13">
        <f t="shared" si="13"/>
        <v>6.2133224351899027E-6</v>
      </c>
      <c r="AA60" s="13">
        <f t="shared" si="13"/>
        <v>2.3362885482668835E-6</v>
      </c>
      <c r="AB60" s="13">
        <f t="shared" si="13"/>
        <v>4.1410231398715385E-6</v>
      </c>
      <c r="AC60" s="13">
        <f t="shared" si="13"/>
        <v>1.8459054963510075E-6</v>
      </c>
      <c r="AD60" s="13">
        <f t="shared" si="13"/>
        <v>4.6598376780841264E-7</v>
      </c>
      <c r="AE60" s="13">
        <f t="shared" si="13"/>
        <v>4.2855148882112099E-6</v>
      </c>
      <c r="AF60" s="13">
        <f t="shared" si="13"/>
        <v>7.8987890157093924E-7</v>
      </c>
      <c r="AG60" s="13">
        <f t="shared" si="13"/>
        <v>5.8687021852872551E-6</v>
      </c>
      <c r="AH60" s="13">
        <f t="shared" si="13"/>
        <v>6.2702842311017963E-9</v>
      </c>
      <c r="AI60" s="13">
        <f t="shared" si="13"/>
        <v>8.2030141521321043E-7</v>
      </c>
      <c r="AJ60" s="13">
        <f t="shared" si="13"/>
        <v>5.7126852855535947E-6</v>
      </c>
      <c r="AK60" s="13">
        <f t="shared" si="13"/>
        <v>2.3717203017449857E-6</v>
      </c>
      <c r="AL60" s="13">
        <f t="shared" si="13"/>
        <v>4.9902463150146368E-8</v>
      </c>
      <c r="AM60" s="15">
        <f t="shared" si="13"/>
        <v>4.6608899557551297E-6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1.6595845192615123E-7</v>
      </c>
      <c r="E61" s="13">
        <f t="shared" si="14"/>
        <v>8.0261734379004663E-8</v>
      </c>
      <c r="F61" s="13">
        <f t="shared" si="14"/>
        <v>1.3239627130793453E-7</v>
      </c>
      <c r="G61" s="13">
        <f t="shared" si="14"/>
        <v>1.3451021945111654E-7</v>
      </c>
      <c r="H61" s="14">
        <f t="shared" si="14"/>
        <v>2.1755409468958106E-4</v>
      </c>
      <c r="I61" s="13">
        <f t="shared" si="14"/>
        <v>1.9649962510776505E-7</v>
      </c>
      <c r="J61" s="13">
        <f t="shared" si="14"/>
        <v>2.8037608424096366E-10</v>
      </c>
      <c r="K61" s="13">
        <f t="shared" si="14"/>
        <v>9.6924397325305133E-8</v>
      </c>
      <c r="L61" s="13">
        <f t="shared" si="14"/>
        <v>4.8834820605851237E-8</v>
      </c>
      <c r="M61" s="13">
        <f t="shared" si="14"/>
        <v>2.8670345562508277E-7</v>
      </c>
      <c r="N61" s="13">
        <f t="shared" si="14"/>
        <v>3.3477797396010951E-7</v>
      </c>
      <c r="O61" s="13">
        <f t="shared" si="14"/>
        <v>1.3149429958648016E-8</v>
      </c>
      <c r="P61" s="13">
        <f t="shared" si="14"/>
        <v>5.1236614618519261E-7</v>
      </c>
      <c r="Q61" s="13">
        <f t="shared" si="14"/>
        <v>9.8866745804629494E-8</v>
      </c>
      <c r="R61" s="13">
        <f t="shared" si="14"/>
        <v>7.9364914427899871E-8</v>
      </c>
      <c r="S61" s="13">
        <f t="shared" si="14"/>
        <v>3.8473827366323233E-8</v>
      </c>
      <c r="T61" s="13">
        <f t="shared" si="14"/>
        <v>4.5001718288453958E-8</v>
      </c>
      <c r="U61" s="13">
        <f t="shared" si="14"/>
        <v>2.7314698484905741E-7</v>
      </c>
      <c r="V61" s="13">
        <f t="shared" si="14"/>
        <v>9.2159878296405872E-8</v>
      </c>
      <c r="W61" s="13">
        <f t="shared" si="14"/>
        <v>9.3003747513819052E-8</v>
      </c>
      <c r="X61" s="13">
        <f t="shared" si="14"/>
        <v>7.3295708676567841E-8</v>
      </c>
      <c r="Y61" s="13">
        <f t="shared" si="14"/>
        <v>1.7922856789791696E-9</v>
      </c>
      <c r="Z61" s="13">
        <f t="shared" si="14"/>
        <v>5.5683368769727712E-7</v>
      </c>
      <c r="AA61" s="13">
        <f t="shared" si="14"/>
        <v>9.1567574521304316E-8</v>
      </c>
      <c r="AB61" s="13">
        <f t="shared" si="14"/>
        <v>3.0223338098416086E-7</v>
      </c>
      <c r="AC61" s="13">
        <f t="shared" si="14"/>
        <v>2.7466293277609293E-7</v>
      </c>
      <c r="AD61" s="13">
        <f t="shared" si="14"/>
        <v>8.2229164144215863E-9</v>
      </c>
      <c r="AE61" s="13">
        <f t="shared" si="14"/>
        <v>1.1580420676093938E-7</v>
      </c>
      <c r="AF61" s="13">
        <f t="shared" si="14"/>
        <v>2.9509917068209523E-8</v>
      </c>
      <c r="AG61" s="13">
        <f t="shared" si="14"/>
        <v>3.4717795208397518E-9</v>
      </c>
      <c r="AH61" s="13">
        <f t="shared" si="14"/>
        <v>1.6551636357750087E-7</v>
      </c>
      <c r="AI61" s="13">
        <f t="shared" si="14"/>
        <v>1.2580745516778806E-7</v>
      </c>
      <c r="AJ61" s="13">
        <f t="shared" si="14"/>
        <v>6.1468606845379519E-8</v>
      </c>
      <c r="AK61" s="13">
        <f t="shared" si="14"/>
        <v>2.7391945727571134E-7</v>
      </c>
      <c r="AL61" s="13">
        <f t="shared" si="14"/>
        <v>1.2675740423087671E-7</v>
      </c>
      <c r="AM61" s="15">
        <f t="shared" si="14"/>
        <v>2.9871301597875444E-7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1.9973212018969994E-10</v>
      </c>
      <c r="E62" s="13">
        <f t="shared" si="15"/>
        <v>2.0039247034873489E-9</v>
      </c>
      <c r="F62" s="14">
        <f t="shared" si="15"/>
        <v>9.9042358101901219E-9</v>
      </c>
      <c r="G62" s="13">
        <f t="shared" si="15"/>
        <v>2.3803281687655844E-9</v>
      </c>
      <c r="H62" s="13">
        <f t="shared" si="15"/>
        <v>3.5300510858867731E-11</v>
      </c>
      <c r="I62" s="13">
        <f t="shared" si="15"/>
        <v>3.0330014857744639E-10</v>
      </c>
      <c r="J62" s="13">
        <f t="shared" si="15"/>
        <v>2.1984740953207057E-9</v>
      </c>
      <c r="K62" s="13">
        <f t="shared" si="15"/>
        <v>1.3193201776768535E-9</v>
      </c>
      <c r="L62" s="13">
        <f t="shared" si="15"/>
        <v>6.8478649267055535E-10</v>
      </c>
      <c r="M62" s="13">
        <f t="shared" si="15"/>
        <v>9.175373753315363E-13</v>
      </c>
      <c r="N62" s="13">
        <f t="shared" si="15"/>
        <v>3.4888340643872373E-10</v>
      </c>
      <c r="O62" s="13">
        <f t="shared" si="15"/>
        <v>2.1155118946500547E-11</v>
      </c>
      <c r="P62" s="13">
        <f t="shared" si="15"/>
        <v>1.4392943998946507E-9</v>
      </c>
      <c r="Q62" s="13">
        <f t="shared" si="15"/>
        <v>2.6389120280963965E-9</v>
      </c>
      <c r="R62" s="13">
        <f t="shared" si="15"/>
        <v>1.7387504696902484E-10</v>
      </c>
      <c r="S62" s="13">
        <f t="shared" si="15"/>
        <v>5.1818812047819219E-9</v>
      </c>
      <c r="T62" s="13">
        <f t="shared" si="15"/>
        <v>1.3586004192899648E-9</v>
      </c>
      <c r="U62" s="13">
        <f t="shared" si="15"/>
        <v>3.7672125245765726E-10</v>
      </c>
      <c r="V62" s="13">
        <f t="shared" si="15"/>
        <v>3.481811307544993E-10</v>
      </c>
      <c r="W62" s="13">
        <f t="shared" si="15"/>
        <v>3.3618648965266468E-9</v>
      </c>
      <c r="X62" s="13">
        <f t="shared" si="15"/>
        <v>1.1875935545615168E-9</v>
      </c>
      <c r="Y62" s="13">
        <f t="shared" si="15"/>
        <v>2.2615983497844123E-9</v>
      </c>
      <c r="Z62" s="13">
        <f t="shared" si="15"/>
        <v>4.3789439704251041E-10</v>
      </c>
      <c r="AA62" s="13">
        <f t="shared" si="15"/>
        <v>5.4302419405274112E-10</v>
      </c>
      <c r="AB62" s="13">
        <f t="shared" si="15"/>
        <v>1.1240321842946277E-9</v>
      </c>
      <c r="AC62" s="13">
        <f t="shared" si="15"/>
        <v>1.2860481552830906E-11</v>
      </c>
      <c r="AD62" s="13">
        <f t="shared" si="15"/>
        <v>4.0587279336620048E-10</v>
      </c>
      <c r="AE62" s="13">
        <f t="shared" si="15"/>
        <v>2.5841333235827721E-9</v>
      </c>
      <c r="AF62" s="13">
        <f t="shared" si="15"/>
        <v>2.5452089478340692E-9</v>
      </c>
      <c r="AG62" s="14">
        <f t="shared" si="15"/>
        <v>2.2239534056241901E-6</v>
      </c>
      <c r="AH62" s="13">
        <f t="shared" si="15"/>
        <v>3.5303487893359477E-10</v>
      </c>
      <c r="AI62" s="13">
        <f t="shared" si="15"/>
        <v>7.2441976153705754E-10</v>
      </c>
      <c r="AJ62" s="13">
        <f t="shared" si="15"/>
        <v>1.1455449234825617E-10</v>
      </c>
      <c r="AK62" s="13">
        <f t="shared" si="15"/>
        <v>7.0354979552271397E-10</v>
      </c>
      <c r="AL62" s="13">
        <f t="shared" si="15"/>
        <v>4.4048478366238814E-9</v>
      </c>
      <c r="AM62" s="15">
        <f t="shared" si="15"/>
        <v>7.235841635302159E-10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1.7926513089889103E-10</v>
      </c>
      <c r="E63" s="13">
        <f t="shared" si="16"/>
        <v>1.030689859889083E-8</v>
      </c>
      <c r="F63" s="13">
        <f t="shared" si="16"/>
        <v>1.2362397369994908E-8</v>
      </c>
      <c r="G63" s="13">
        <f t="shared" si="16"/>
        <v>2.6312563167284759E-9</v>
      </c>
      <c r="H63" s="13">
        <f t="shared" si="16"/>
        <v>3.3401897804933352E-8</v>
      </c>
      <c r="I63" s="14">
        <f t="shared" si="16"/>
        <v>3.7260330705128923E-5</v>
      </c>
      <c r="J63" s="13">
        <f t="shared" si="16"/>
        <v>3.1438847415986943E-11</v>
      </c>
      <c r="K63" s="13">
        <f t="shared" si="16"/>
        <v>1.2649264655385524E-7</v>
      </c>
      <c r="L63" s="13">
        <f t="shared" si="16"/>
        <v>1.2801417091743206E-9</v>
      </c>
      <c r="M63" s="13">
        <f t="shared" si="16"/>
        <v>4.0182297078087343E-9</v>
      </c>
      <c r="N63" s="13">
        <f t="shared" si="16"/>
        <v>2.5648525623676753E-8</v>
      </c>
      <c r="O63" s="13">
        <f t="shared" si="16"/>
        <v>4.4530193516556168E-8</v>
      </c>
      <c r="P63" s="13">
        <f t="shared" si="16"/>
        <v>7.1408312743484381E-8</v>
      </c>
      <c r="Q63" s="13">
        <f t="shared" si="16"/>
        <v>2.243052123809311E-8</v>
      </c>
      <c r="R63" s="13">
        <f t="shared" si="16"/>
        <v>5.5943920949694382E-8</v>
      </c>
      <c r="S63" s="13">
        <f t="shared" si="16"/>
        <v>1.402121327781344E-8</v>
      </c>
      <c r="T63" s="13">
        <f t="shared" si="16"/>
        <v>4.1204313222331549E-9</v>
      </c>
      <c r="U63" s="13">
        <f t="shared" si="16"/>
        <v>3.0660771347510979E-8</v>
      </c>
      <c r="V63" s="13">
        <f t="shared" si="16"/>
        <v>1.5957634335034152E-9</v>
      </c>
      <c r="W63" s="13">
        <f t="shared" si="16"/>
        <v>7.6226994099184213E-8</v>
      </c>
      <c r="X63" s="13">
        <f t="shared" si="16"/>
        <v>3.1317339023032567E-10</v>
      </c>
      <c r="Y63" s="13">
        <f t="shared" si="16"/>
        <v>6.7703975029699646E-8</v>
      </c>
      <c r="Z63" s="13">
        <f t="shared" si="16"/>
        <v>4.5961432442903011E-9</v>
      </c>
      <c r="AA63" s="13">
        <f t="shared" si="16"/>
        <v>5.9008776834140137E-8</v>
      </c>
      <c r="AB63" s="13">
        <f t="shared" si="16"/>
        <v>1.0550125045416087E-9</v>
      </c>
      <c r="AC63" s="13">
        <f t="shared" si="16"/>
        <v>9.6696190157738752E-9</v>
      </c>
      <c r="AD63" s="13">
        <f t="shared" si="16"/>
        <v>1.0908952949126521E-8</v>
      </c>
      <c r="AE63" s="13">
        <f t="shared" si="16"/>
        <v>1.1969038526795827E-7</v>
      </c>
      <c r="AF63" s="13">
        <f t="shared" si="16"/>
        <v>1.0286531458307995E-8</v>
      </c>
      <c r="AG63" s="13">
        <f t="shared" si="16"/>
        <v>5.040738622067558E-9</v>
      </c>
      <c r="AH63" s="13">
        <f t="shared" si="16"/>
        <v>1.7005879048602188E-9</v>
      </c>
      <c r="AI63" s="13">
        <f t="shared" si="16"/>
        <v>1.8752317592100875E-8</v>
      </c>
      <c r="AJ63" s="13">
        <f t="shared" si="16"/>
        <v>3.5377694437176941E-9</v>
      </c>
      <c r="AK63" s="13">
        <f t="shared" si="16"/>
        <v>8.2695153604674272E-9</v>
      </c>
      <c r="AL63" s="13">
        <f t="shared" si="16"/>
        <v>1.0541263541183678E-8</v>
      </c>
      <c r="AM63" s="17">
        <f t="shared" si="16"/>
        <v>1.5666513158210543E-7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3.1988244893524319E-7</v>
      </c>
      <c r="E64" s="14">
        <f t="shared" si="17"/>
        <v>1.6100443726344311E-3</v>
      </c>
      <c r="F64" s="13">
        <f t="shared" si="17"/>
        <v>2.7387986709428499E-7</v>
      </c>
      <c r="G64" s="13">
        <f t="shared" si="17"/>
        <v>1.3899411573976006E-7</v>
      </c>
      <c r="H64" s="13">
        <f t="shared" si="17"/>
        <v>5.9567132108102867E-7</v>
      </c>
      <c r="I64" s="13">
        <f t="shared" si="17"/>
        <v>4.5067118006380799E-7</v>
      </c>
      <c r="J64" s="13">
        <f t="shared" si="17"/>
        <v>1.9161398830299911E-7</v>
      </c>
      <c r="K64" s="13">
        <f t="shared" si="17"/>
        <v>1.3542108187297125E-7</v>
      </c>
      <c r="L64" s="13">
        <f t="shared" si="17"/>
        <v>1.3286929174024879E-6</v>
      </c>
      <c r="M64" s="13">
        <f t="shared" si="17"/>
        <v>1.6440611520840832E-7</v>
      </c>
      <c r="N64" s="13">
        <f t="shared" si="17"/>
        <v>9.6092910409441529E-8</v>
      </c>
      <c r="O64" s="13">
        <f t="shared" si="17"/>
        <v>6.852898790807755E-8</v>
      </c>
      <c r="P64" s="13">
        <f t="shared" si="17"/>
        <v>2.2197019416057097E-6</v>
      </c>
      <c r="Q64" s="13">
        <f t="shared" si="17"/>
        <v>4.0537251931879849E-7</v>
      </c>
      <c r="R64" s="13">
        <f t="shared" si="17"/>
        <v>1.0447724806097695E-6</v>
      </c>
      <c r="S64" s="13">
        <f t="shared" si="17"/>
        <v>2.4512324859022802E-6</v>
      </c>
      <c r="T64" s="13">
        <f t="shared" si="17"/>
        <v>1.9721874574397335E-7</v>
      </c>
      <c r="U64" s="13">
        <f t="shared" si="17"/>
        <v>9.2500537601085267E-7</v>
      </c>
      <c r="V64" s="13">
        <f t="shared" si="17"/>
        <v>2.099016168124947E-6</v>
      </c>
      <c r="W64" s="13">
        <f t="shared" si="17"/>
        <v>6.529603099488255E-7</v>
      </c>
      <c r="X64" s="13">
        <f t="shared" si="17"/>
        <v>3.8429598136467996E-6</v>
      </c>
      <c r="Y64" s="13">
        <f t="shared" si="17"/>
        <v>1.8765656483281834E-6</v>
      </c>
      <c r="Z64" s="13">
        <f t="shared" si="17"/>
        <v>1.8281741739908832E-6</v>
      </c>
      <c r="AA64" s="13">
        <f t="shared" si="17"/>
        <v>3.3763049547473172E-7</v>
      </c>
      <c r="AB64" s="13">
        <f t="shared" si="17"/>
        <v>9.6782157076128608E-7</v>
      </c>
      <c r="AC64" s="13">
        <f t="shared" si="17"/>
        <v>2.2506681318771716E-7</v>
      </c>
      <c r="AD64" s="13">
        <f t="shared" si="17"/>
        <v>6.7742429273543169E-8</v>
      </c>
      <c r="AE64" s="13">
        <f t="shared" si="17"/>
        <v>9.2773873202870962E-9</v>
      </c>
      <c r="AF64" s="13">
        <f t="shared" si="17"/>
        <v>1.0799549488053899E-6</v>
      </c>
      <c r="AG64" s="13">
        <f t="shared" si="17"/>
        <v>1.4570651172418114E-6</v>
      </c>
      <c r="AH64" s="13">
        <f t="shared" si="17"/>
        <v>1.9385267156989273E-6</v>
      </c>
      <c r="AI64" s="13">
        <f t="shared" si="17"/>
        <v>4.0503621320053724E-6</v>
      </c>
      <c r="AJ64" s="13">
        <f t="shared" si="17"/>
        <v>2.1689126513587466E-7</v>
      </c>
      <c r="AK64" s="13">
        <f t="shared" si="17"/>
        <v>7.198713073740097E-7</v>
      </c>
      <c r="AL64" s="13">
        <f t="shared" si="17"/>
        <v>3.2310193468866934E-7</v>
      </c>
      <c r="AM64" s="15">
        <f t="shared" si="17"/>
        <v>1.9929292386299854E-6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1.3232970750464071E-11</v>
      </c>
      <c r="E65" s="13">
        <f t="shared" si="18"/>
        <v>1.4267508289055146E-8</v>
      </c>
      <c r="F65" s="13">
        <f t="shared" si="18"/>
        <v>1.868384423661962E-9</v>
      </c>
      <c r="G65" s="13">
        <f t="shared" si="18"/>
        <v>5.3410623528314052E-7</v>
      </c>
      <c r="H65" s="13">
        <f t="shared" si="18"/>
        <v>2.0287103294938101E-8</v>
      </c>
      <c r="I65" s="13">
        <f t="shared" si="18"/>
        <v>4.0661448976507308E-7</v>
      </c>
      <c r="J65" s="13">
        <f t="shared" si="18"/>
        <v>5.1011573433622604E-9</v>
      </c>
      <c r="K65" s="13">
        <f t="shared" si="18"/>
        <v>9.5704060418470932E-7</v>
      </c>
      <c r="L65" s="13">
        <f t="shared" si="18"/>
        <v>4.7762888456447678E-8</v>
      </c>
      <c r="M65" s="13">
        <f t="shared" si="18"/>
        <v>1.1450322733507117E-8</v>
      </c>
      <c r="N65" s="13">
        <f t="shared" si="18"/>
        <v>2.8350885438735727E-8</v>
      </c>
      <c r="O65" s="14">
        <f t="shared" si="18"/>
        <v>3.4292584488093843E-4</v>
      </c>
      <c r="P65" s="13">
        <f t="shared" si="18"/>
        <v>9.0748109064299849E-7</v>
      </c>
      <c r="Q65" s="13">
        <f t="shared" si="18"/>
        <v>1.7749305214958686E-7</v>
      </c>
      <c r="R65" s="13">
        <f t="shared" si="18"/>
        <v>3.0724459194380219E-7</v>
      </c>
      <c r="S65" s="13">
        <f t="shared" si="18"/>
        <v>7.9576689263761203E-7</v>
      </c>
      <c r="T65" s="13">
        <f t="shared" si="18"/>
        <v>1.1385418934633425E-8</v>
      </c>
      <c r="U65" s="13">
        <f t="shared" si="18"/>
        <v>4.5118477554863991E-8</v>
      </c>
      <c r="V65" s="13">
        <f t="shared" si="18"/>
        <v>5.8719889938340459E-7</v>
      </c>
      <c r="W65" s="14">
        <f t="shared" si="18"/>
        <v>1.4056950623930496E-6</v>
      </c>
      <c r="X65" s="13">
        <f t="shared" si="18"/>
        <v>1.0704418422762833E-7</v>
      </c>
      <c r="Y65" s="13">
        <f t="shared" si="18"/>
        <v>9.9000354935615502E-7</v>
      </c>
      <c r="Z65" s="13">
        <f t="shared" si="18"/>
        <v>5.5462534294389389E-7</v>
      </c>
      <c r="AA65" s="13">
        <f t="shared" si="18"/>
        <v>1.078702215286597E-6</v>
      </c>
      <c r="AB65" s="13">
        <f t="shared" si="18"/>
        <v>2.1207483637021109E-7</v>
      </c>
      <c r="AC65" s="13">
        <f t="shared" si="18"/>
        <v>1.5002836645015261E-8</v>
      </c>
      <c r="AD65" s="13">
        <f t="shared" si="18"/>
        <v>7.4217438068494415E-8</v>
      </c>
      <c r="AE65" s="13">
        <f t="shared" si="18"/>
        <v>9.3144207574595253E-7</v>
      </c>
      <c r="AF65" s="13">
        <f t="shared" si="18"/>
        <v>1.9049494603038108E-8</v>
      </c>
      <c r="AG65" s="13">
        <f t="shared" si="18"/>
        <v>3.2673459676845125E-9</v>
      </c>
      <c r="AH65" s="13">
        <f t="shared" si="18"/>
        <v>3.8291407486653756E-8</v>
      </c>
      <c r="AI65" s="13">
        <f t="shared" si="18"/>
        <v>1.9591038623089761E-9</v>
      </c>
      <c r="AJ65" s="13">
        <f t="shared" si="18"/>
        <v>1.4012568241353907E-7</v>
      </c>
      <c r="AK65" s="13">
        <f t="shared" si="18"/>
        <v>2.879564614721653E-7</v>
      </c>
      <c r="AL65" s="13">
        <f t="shared" si="18"/>
        <v>2.611514636553503E-8</v>
      </c>
      <c r="AM65" s="15">
        <f t="shared" si="18"/>
        <v>3.7089038179815757E-7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2.1556690750159021E-9</v>
      </c>
      <c r="E66" s="13">
        <f t="shared" si="19"/>
        <v>3.8986868749752809E-8</v>
      </c>
      <c r="F66" s="13">
        <f t="shared" si="19"/>
        <v>4.7589411016914831E-10</v>
      </c>
      <c r="G66" s="13">
        <f t="shared" si="19"/>
        <v>1.0879198811664017E-8</v>
      </c>
      <c r="H66" s="13">
        <f t="shared" si="19"/>
        <v>4.3415352943839147E-8</v>
      </c>
      <c r="I66" s="14">
        <f t="shared" si="19"/>
        <v>1.3369784260716644E-7</v>
      </c>
      <c r="J66" s="13">
        <f t="shared" si="19"/>
        <v>9.6895207140860194E-8</v>
      </c>
      <c r="K66" s="13">
        <f t="shared" si="19"/>
        <v>7.9861798353656759E-9</v>
      </c>
      <c r="L66" s="13">
        <f t="shared" si="19"/>
        <v>5.5516388776717794E-8</v>
      </c>
      <c r="M66" s="13">
        <f t="shared" si="19"/>
        <v>9.6835969624594036E-9</v>
      </c>
      <c r="N66" s="13">
        <f t="shared" si="19"/>
        <v>3.3635085982895223E-13</v>
      </c>
      <c r="O66" s="13">
        <f t="shared" si="19"/>
        <v>3.477301840941349E-8</v>
      </c>
      <c r="P66" s="13">
        <f t="shared" si="19"/>
        <v>1.2001404884885682E-8</v>
      </c>
      <c r="Q66" s="13">
        <f t="shared" si="19"/>
        <v>4.1281367258481958E-10</v>
      </c>
      <c r="R66" s="13">
        <f t="shared" si="19"/>
        <v>5.6419394728463446E-8</v>
      </c>
      <c r="S66" s="13">
        <f t="shared" si="19"/>
        <v>5.8480955837593978E-8</v>
      </c>
      <c r="T66" s="13">
        <f t="shared" si="19"/>
        <v>5.3664617465303843E-11</v>
      </c>
      <c r="U66" s="13">
        <f t="shared" si="19"/>
        <v>2.9439609941609326E-9</v>
      </c>
      <c r="V66" s="13">
        <f t="shared" si="19"/>
        <v>1.4649663203234928E-10</v>
      </c>
      <c r="W66" s="13">
        <f t="shared" si="19"/>
        <v>3.3005681858955924E-10</v>
      </c>
      <c r="X66" s="13">
        <f t="shared" si="19"/>
        <v>2.247773582820785E-9</v>
      </c>
      <c r="Y66" s="13">
        <f t="shared" si="19"/>
        <v>9.3252739348589858E-10</v>
      </c>
      <c r="Z66" s="13">
        <f t="shared" si="19"/>
        <v>1.0331652276327599E-8</v>
      </c>
      <c r="AA66" s="13">
        <f t="shared" si="19"/>
        <v>6.730782562352721E-11</v>
      </c>
      <c r="AB66" s="13">
        <f t="shared" si="19"/>
        <v>1.3811287541356476E-8</v>
      </c>
      <c r="AC66" s="13">
        <f t="shared" si="19"/>
        <v>3.766272529594946E-8</v>
      </c>
      <c r="AD66" s="13">
        <f t="shared" si="19"/>
        <v>8.5777154609671568E-8</v>
      </c>
      <c r="AE66" s="13">
        <f t="shared" si="19"/>
        <v>4.6220263193454105E-10</v>
      </c>
      <c r="AF66" s="13">
        <f t="shared" si="19"/>
        <v>1.1805832069604603E-8</v>
      </c>
      <c r="AG66" s="13">
        <f t="shared" si="19"/>
        <v>1.0284301655071038E-8</v>
      </c>
      <c r="AH66" s="13">
        <f t="shared" si="19"/>
        <v>3.3294352576660997E-8</v>
      </c>
      <c r="AI66" s="13">
        <f t="shared" si="19"/>
        <v>1.6921302179931416E-13</v>
      </c>
      <c r="AJ66" s="13">
        <f t="shared" si="19"/>
        <v>6.0681424430402946E-8</v>
      </c>
      <c r="AK66" s="13">
        <f t="shared" si="19"/>
        <v>9.1548323537060043E-9</v>
      </c>
      <c r="AL66" s="13">
        <f t="shared" si="19"/>
        <v>4.4570140854393795E-10</v>
      </c>
      <c r="AM66" s="17">
        <f t="shared" si="19"/>
        <v>3.1797923250678885E-5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4.1631105259140804E-7</v>
      </c>
      <c r="E67" s="13">
        <f t="shared" si="20"/>
        <v>1.7114262139576776E-6</v>
      </c>
      <c r="F67" s="13">
        <f t="shared" si="20"/>
        <v>7.766583347720994E-7</v>
      </c>
      <c r="G67" s="14">
        <f t="shared" si="20"/>
        <v>1.2920003273070417E-5</v>
      </c>
      <c r="H67" s="13">
        <f t="shared" si="20"/>
        <v>3.9590296847193226E-6</v>
      </c>
      <c r="I67" s="13">
        <f t="shared" si="20"/>
        <v>8.1507073833348472E-8</v>
      </c>
      <c r="J67" s="13">
        <f t="shared" si="20"/>
        <v>3.5729564005519133E-6</v>
      </c>
      <c r="K67" s="13">
        <f t="shared" si="20"/>
        <v>2.6071625670911871E-8</v>
      </c>
      <c r="L67" s="13">
        <f t="shared" si="20"/>
        <v>1.4232961414429562E-7</v>
      </c>
      <c r="M67" s="13">
        <f t="shared" si="20"/>
        <v>7.5638110516678313E-8</v>
      </c>
      <c r="N67" s="13">
        <f t="shared" si="20"/>
        <v>3.4787840296581679E-6</v>
      </c>
      <c r="O67" s="13">
        <f t="shared" si="20"/>
        <v>1.7948639390446707E-6</v>
      </c>
      <c r="P67" s="13">
        <f t="shared" si="20"/>
        <v>2.692171388100225E-6</v>
      </c>
      <c r="Q67" s="14">
        <f t="shared" si="20"/>
        <v>1.1401398664298134E-5</v>
      </c>
      <c r="R67" s="13">
        <f t="shared" si="20"/>
        <v>1.2789159845914166E-8</v>
      </c>
      <c r="S67" s="13">
        <f t="shared" si="20"/>
        <v>4.6922970776577916E-6</v>
      </c>
      <c r="T67" s="13">
        <f t="shared" si="20"/>
        <v>6.2874520005095225E-8</v>
      </c>
      <c r="U67" s="13">
        <f t="shared" si="20"/>
        <v>3.9628054201443608E-6</v>
      </c>
      <c r="V67" s="13">
        <f t="shared" si="20"/>
        <v>1.0977161617887317E-8</v>
      </c>
      <c r="W67" s="13">
        <f t="shared" si="20"/>
        <v>2.2992999200778516E-10</v>
      </c>
      <c r="X67" s="13">
        <f t="shared" si="20"/>
        <v>1.2885460498426981E-6</v>
      </c>
      <c r="Y67" s="13">
        <f t="shared" si="20"/>
        <v>7.1875312245434699E-8</v>
      </c>
      <c r="Z67" s="13">
        <f t="shared" si="20"/>
        <v>2.3889469127708563E-6</v>
      </c>
      <c r="AA67" s="13">
        <f t="shared" si="20"/>
        <v>1.0172031568418486E-9</v>
      </c>
      <c r="AB67" s="14">
        <f t="shared" si="20"/>
        <v>2.8835572777929212E-3</v>
      </c>
      <c r="AC67" s="13">
        <f t="shared" si="20"/>
        <v>8.0462633129531563E-6</v>
      </c>
      <c r="AD67" s="13">
        <f t="shared" si="20"/>
        <v>3.1324264266516726E-7</v>
      </c>
      <c r="AE67" s="13">
        <f t="shared" si="20"/>
        <v>2.2421988695840042E-6</v>
      </c>
      <c r="AF67" s="13">
        <f t="shared" si="20"/>
        <v>7.5865058406642139E-7</v>
      </c>
      <c r="AG67" s="13">
        <f t="shared" si="20"/>
        <v>1.4418172317789514E-6</v>
      </c>
      <c r="AH67" s="13">
        <f t="shared" si="20"/>
        <v>6.6798129719144624E-6</v>
      </c>
      <c r="AI67" s="13">
        <f t="shared" si="20"/>
        <v>8.5128235937446103E-9</v>
      </c>
      <c r="AJ67" s="13">
        <f t="shared" si="20"/>
        <v>4.5130307250634226E-6</v>
      </c>
      <c r="AK67" s="13">
        <f t="shared" si="20"/>
        <v>2.1710216087828754E-6</v>
      </c>
      <c r="AL67" s="13">
        <f t="shared" si="20"/>
        <v>4.3487097147579662E-7</v>
      </c>
      <c r="AM67" s="15">
        <f t="shared" si="20"/>
        <v>1.2460698463581377E-6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6.097510747950004E-7</v>
      </c>
      <c r="E68" s="13">
        <f t="shared" si="21"/>
        <v>1.6579682478243378E-7</v>
      </c>
      <c r="F68" s="13">
        <f t="shared" si="21"/>
        <v>2.4437106129485354E-7</v>
      </c>
      <c r="G68" s="13">
        <f t="shared" si="21"/>
        <v>7.3866137161415881E-8</v>
      </c>
      <c r="H68" s="13">
        <f t="shared" si="21"/>
        <v>1.919737670527149E-9</v>
      </c>
      <c r="I68" s="13">
        <f t="shared" si="21"/>
        <v>1.2215558436619159E-9</v>
      </c>
      <c r="J68" s="14">
        <f t="shared" si="21"/>
        <v>1.4266093737512423E-3</v>
      </c>
      <c r="K68" s="13">
        <f t="shared" si="21"/>
        <v>1.3143528207002911E-6</v>
      </c>
      <c r="L68" s="13">
        <f t="shared" si="21"/>
        <v>1.811643165892128E-7</v>
      </c>
      <c r="M68" s="13">
        <f t="shared" si="21"/>
        <v>9.5825367628336313E-8</v>
      </c>
      <c r="N68" s="13">
        <f t="shared" si="21"/>
        <v>3.1986680174550904E-6</v>
      </c>
      <c r="O68" s="13">
        <f t="shared" si="21"/>
        <v>2.1267272297544078E-8</v>
      </c>
      <c r="P68" s="13">
        <f t="shared" si="21"/>
        <v>4.8488602380769655E-7</v>
      </c>
      <c r="Q68" s="13">
        <f t="shared" si="21"/>
        <v>1.9799247177952162E-7</v>
      </c>
      <c r="R68" s="13">
        <f t="shared" si="21"/>
        <v>4.7407073629148683E-7</v>
      </c>
      <c r="S68" s="13">
        <f t="shared" si="21"/>
        <v>7.9948889360206774E-8</v>
      </c>
      <c r="T68" s="13">
        <f t="shared" si="21"/>
        <v>3.6482438142612466E-7</v>
      </c>
      <c r="U68" s="13">
        <f t="shared" si="21"/>
        <v>1.1283842280851461E-6</v>
      </c>
      <c r="V68" s="13">
        <f t="shared" si="21"/>
        <v>2.3259818718871254E-6</v>
      </c>
      <c r="W68" s="13">
        <f t="shared" si="21"/>
        <v>2.3453948244357704E-6</v>
      </c>
      <c r="X68" s="14">
        <f t="shared" si="21"/>
        <v>8.7179437521926512E-6</v>
      </c>
      <c r="Y68" s="13">
        <f t="shared" si="21"/>
        <v>2.5336122269839413E-6</v>
      </c>
      <c r="Z68" s="13">
        <f t="shared" si="21"/>
        <v>1.0217795486568142E-6</v>
      </c>
      <c r="AA68" s="13">
        <f t="shared" si="21"/>
        <v>2.5807468125741773E-7</v>
      </c>
      <c r="AB68" s="13">
        <f t="shared" si="21"/>
        <v>1.7596084701901602E-6</v>
      </c>
      <c r="AC68" s="14">
        <f t="shared" si="21"/>
        <v>5.293404875677778E-6</v>
      </c>
      <c r="AD68" s="13">
        <f t="shared" si="21"/>
        <v>4.1883637007478118E-7</v>
      </c>
      <c r="AE68" s="13">
        <f t="shared" si="21"/>
        <v>1.7209344128034153E-10</v>
      </c>
      <c r="AF68" s="13">
        <f t="shared" si="21"/>
        <v>2.0750745128132267E-6</v>
      </c>
      <c r="AG68" s="13">
        <f t="shared" si="21"/>
        <v>1.388806943400823E-6</v>
      </c>
      <c r="AH68" s="13">
        <f t="shared" si="21"/>
        <v>1.366001516687465E-7</v>
      </c>
      <c r="AI68" s="13">
        <f t="shared" si="21"/>
        <v>1.1169550185907791E-8</v>
      </c>
      <c r="AJ68" s="13">
        <f t="shared" si="21"/>
        <v>6.0840525642530877E-8</v>
      </c>
      <c r="AK68" s="13">
        <f t="shared" si="21"/>
        <v>2.5068734562761797E-8</v>
      </c>
      <c r="AL68" s="13">
        <f t="shared" si="21"/>
        <v>2.641500790183332E-6</v>
      </c>
      <c r="AM68" s="15">
        <f t="shared" si="21"/>
        <v>4.3081700152210763E-6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2.4020397793925823E-7</v>
      </c>
      <c r="E69" s="13">
        <f t="shared" si="22"/>
        <v>3.0516036357755263E-8</v>
      </c>
      <c r="F69" s="13">
        <f t="shared" si="22"/>
        <v>4.3309655405314437E-9</v>
      </c>
      <c r="G69" s="13">
        <f t="shared" si="22"/>
        <v>1.6770379675490739E-9</v>
      </c>
      <c r="H69" s="13">
        <f t="shared" si="22"/>
        <v>6.1869309114492523E-9</v>
      </c>
      <c r="I69" s="13">
        <f t="shared" si="22"/>
        <v>1.269042141964509E-8</v>
      </c>
      <c r="J69" s="13">
        <f t="shared" si="22"/>
        <v>6.7517753813347638E-8</v>
      </c>
      <c r="K69" s="13">
        <f t="shared" si="22"/>
        <v>1.4754591208645655E-8</v>
      </c>
      <c r="L69" s="13">
        <f t="shared" si="22"/>
        <v>5.2086502079313355E-8</v>
      </c>
      <c r="M69" s="13">
        <f t="shared" si="22"/>
        <v>5.6962061668177547E-8</v>
      </c>
      <c r="N69" s="13">
        <f t="shared" si="22"/>
        <v>2.7634751907849882E-12</v>
      </c>
      <c r="O69" s="13">
        <f t="shared" si="22"/>
        <v>2.5937062493926436E-9</v>
      </c>
      <c r="P69" s="13">
        <f t="shared" si="22"/>
        <v>7.2226518849417399E-8</v>
      </c>
      <c r="Q69" s="13">
        <f t="shared" si="22"/>
        <v>2.4944325542688596E-9</v>
      </c>
      <c r="R69" s="13">
        <f t="shared" si="22"/>
        <v>1.1542579534524273E-8</v>
      </c>
      <c r="S69" s="13">
        <f t="shared" si="22"/>
        <v>1.43472136669043E-8</v>
      </c>
      <c r="T69" s="13">
        <f t="shared" si="22"/>
        <v>5.2325591579750351E-8</v>
      </c>
      <c r="U69" s="13">
        <f t="shared" si="22"/>
        <v>7.6466629879200979E-8</v>
      </c>
      <c r="V69" s="13">
        <f t="shared" si="22"/>
        <v>2.6481200070535483E-9</v>
      </c>
      <c r="W69" s="13">
        <f t="shared" si="22"/>
        <v>6.3693683770397141E-8</v>
      </c>
      <c r="X69" s="14">
        <f t="shared" si="22"/>
        <v>2.0132152485486337E-7</v>
      </c>
      <c r="Y69" s="13">
        <f t="shared" si="22"/>
        <v>3.4721554910780431E-12</v>
      </c>
      <c r="Z69" s="13">
        <f t="shared" si="22"/>
        <v>2.762344302748717E-9</v>
      </c>
      <c r="AA69" s="13">
        <f t="shared" si="22"/>
        <v>8.7663763317929142E-8</v>
      </c>
      <c r="AB69" s="13">
        <f t="shared" si="22"/>
        <v>1.2136138546506428E-8</v>
      </c>
      <c r="AC69" s="13">
        <f t="shared" si="22"/>
        <v>2.3680995949454368E-8</v>
      </c>
      <c r="AD69" s="13">
        <f t="shared" si="22"/>
        <v>6.729126869101236E-8</v>
      </c>
      <c r="AE69" s="13">
        <f t="shared" si="22"/>
        <v>1.6550030887707803E-8</v>
      </c>
      <c r="AF69" s="14">
        <f t="shared" si="22"/>
        <v>4.6231284367410606E-5</v>
      </c>
      <c r="AG69" s="13">
        <f t="shared" si="22"/>
        <v>5.2283545835726835E-8</v>
      </c>
      <c r="AH69" s="13">
        <f t="shared" si="22"/>
        <v>4.6641941666487758E-12</v>
      </c>
      <c r="AI69" s="13">
        <f t="shared" si="22"/>
        <v>6.2921389200243638E-8</v>
      </c>
      <c r="AJ69" s="13">
        <f t="shared" si="22"/>
        <v>2.9152683657552942E-8</v>
      </c>
      <c r="AK69" s="13">
        <f t="shared" si="22"/>
        <v>6.5269460199317263E-9</v>
      </c>
      <c r="AL69" s="13">
        <f t="shared" si="22"/>
        <v>2.5723885606765453E-8</v>
      </c>
      <c r="AM69" s="15">
        <f t="shared" si="22"/>
        <v>1.705713207007733E-8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1.3851164814153422E-6</v>
      </c>
      <c r="E70" s="13">
        <f t="shared" si="23"/>
        <v>2.6396393010935868E-6</v>
      </c>
      <c r="F70" s="13">
        <f t="shared" si="23"/>
        <v>2.1657726144536476E-6</v>
      </c>
      <c r="G70" s="13">
        <f t="shared" si="23"/>
        <v>1.3531490617108546E-7</v>
      </c>
      <c r="H70" s="13">
        <f t="shared" si="23"/>
        <v>3.7372506171552418E-7</v>
      </c>
      <c r="I70" s="13">
        <f t="shared" si="23"/>
        <v>9.3657443550002999E-9</v>
      </c>
      <c r="J70" s="14">
        <f t="shared" si="23"/>
        <v>6.8675212636101073E-6</v>
      </c>
      <c r="K70" s="13">
        <f t="shared" si="23"/>
        <v>6.582077909924955E-7</v>
      </c>
      <c r="L70" s="13">
        <f t="shared" si="23"/>
        <v>7.5105312701665807E-7</v>
      </c>
      <c r="M70" s="13">
        <f t="shared" si="23"/>
        <v>4.847294044016458E-7</v>
      </c>
      <c r="N70" s="13">
        <f t="shared" si="23"/>
        <v>1.457649347925539E-8</v>
      </c>
      <c r="O70" s="13">
        <f t="shared" si="23"/>
        <v>3.5263889949637739E-7</v>
      </c>
      <c r="P70" s="13">
        <f t="shared" si="23"/>
        <v>5.3860517262807222E-7</v>
      </c>
      <c r="Q70" s="13">
        <f t="shared" si="23"/>
        <v>1.5148874815455405E-9</v>
      </c>
      <c r="R70" s="13">
        <f t="shared" si="23"/>
        <v>8.4307564558817405E-7</v>
      </c>
      <c r="S70" s="13">
        <f t="shared" si="23"/>
        <v>2.0130989378572796E-8</v>
      </c>
      <c r="T70" s="13">
        <f t="shared" si="23"/>
        <v>1.0172360778781736E-7</v>
      </c>
      <c r="U70" s="13">
        <f t="shared" si="23"/>
        <v>6.6795703077932673E-7</v>
      </c>
      <c r="V70" s="13">
        <f t="shared" si="23"/>
        <v>1.5989780490586754E-7</v>
      </c>
      <c r="W70" s="13">
        <f t="shared" si="23"/>
        <v>4.3008393218398855E-7</v>
      </c>
      <c r="X70" s="14">
        <f t="shared" si="23"/>
        <v>1.123805164106277E-3</v>
      </c>
      <c r="Y70" s="13">
        <f t="shared" si="23"/>
        <v>1.077256822446184E-6</v>
      </c>
      <c r="Z70" s="13">
        <f t="shared" si="23"/>
        <v>5.5463934160389346E-9</v>
      </c>
      <c r="AA70" s="13">
        <f t="shared" si="23"/>
        <v>2.3989914330809806E-6</v>
      </c>
      <c r="AB70" s="13">
        <f t="shared" si="23"/>
        <v>5.0107087709161856E-7</v>
      </c>
      <c r="AC70" s="13">
        <f t="shared" si="23"/>
        <v>8.2741522332077198E-7</v>
      </c>
      <c r="AD70" s="13">
        <f t="shared" si="23"/>
        <v>2.0281744341454852E-6</v>
      </c>
      <c r="AE70" s="13">
        <f t="shared" si="23"/>
        <v>4.8886563380575835E-7</v>
      </c>
      <c r="AF70" s="14">
        <f t="shared" si="23"/>
        <v>4.8937893976644804E-6</v>
      </c>
      <c r="AG70" s="13">
        <f t="shared" si="23"/>
        <v>5.9327806418319337E-7</v>
      </c>
      <c r="AH70" s="13">
        <f t="shared" si="23"/>
        <v>8.979555087657886E-7</v>
      </c>
      <c r="AI70" s="13">
        <f t="shared" si="23"/>
        <v>5.6429997798637095E-9</v>
      </c>
      <c r="AJ70" s="13">
        <f t="shared" si="23"/>
        <v>4.3314638207350921E-7</v>
      </c>
      <c r="AK70" s="13">
        <f t="shared" si="23"/>
        <v>6.5856139230486056E-7</v>
      </c>
      <c r="AL70" s="13">
        <f t="shared" si="23"/>
        <v>1.5057332866781542E-9</v>
      </c>
      <c r="AM70" s="15">
        <f t="shared" si="23"/>
        <v>7.9200431961267976E-8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7.2466925449574222E-7</v>
      </c>
      <c r="E71" s="13">
        <f t="shared" si="24"/>
        <v>2.0693600341277715E-8</v>
      </c>
      <c r="F71" s="13">
        <f t="shared" si="24"/>
        <v>2.9931002099113307E-7</v>
      </c>
      <c r="G71" s="13">
        <f t="shared" si="24"/>
        <v>7.5133936802021578E-6</v>
      </c>
      <c r="H71" s="13">
        <f t="shared" si="24"/>
        <v>1.9299831514235217E-6</v>
      </c>
      <c r="I71" s="13">
        <f t="shared" si="24"/>
        <v>1.1748726625502469E-5</v>
      </c>
      <c r="J71" s="13">
        <f t="shared" si="24"/>
        <v>4.0666825987721213E-10</v>
      </c>
      <c r="K71" s="13">
        <f t="shared" si="24"/>
        <v>9.7198759269334989E-7</v>
      </c>
      <c r="L71" s="13">
        <f t="shared" si="24"/>
        <v>1.6101202327010734E-7</v>
      </c>
      <c r="M71" s="13">
        <f t="shared" si="24"/>
        <v>1.3862043464331181E-6</v>
      </c>
      <c r="N71" s="13">
        <f t="shared" si="24"/>
        <v>5.9986915173316315E-6</v>
      </c>
      <c r="O71" s="13">
        <f t="shared" si="24"/>
        <v>1.0017669774381601E-5</v>
      </c>
      <c r="P71" s="13">
        <f t="shared" si="24"/>
        <v>1.6659324020411203E-6</v>
      </c>
      <c r="Q71" s="13">
        <f t="shared" si="24"/>
        <v>1.3206493966582721E-5</v>
      </c>
      <c r="R71" s="13">
        <f t="shared" si="24"/>
        <v>3.0731658370889359E-7</v>
      </c>
      <c r="S71" s="13">
        <f t="shared" si="24"/>
        <v>6.1746724379192309E-6</v>
      </c>
      <c r="T71" s="13">
        <f t="shared" si="24"/>
        <v>8.9219406591403291E-8</v>
      </c>
      <c r="U71" s="13">
        <f t="shared" si="24"/>
        <v>1.1409524241484133E-6</v>
      </c>
      <c r="V71" s="13">
        <f t="shared" si="24"/>
        <v>1.115739884859797E-7</v>
      </c>
      <c r="W71" s="13">
        <f t="shared" si="24"/>
        <v>7.9216141916587824E-6</v>
      </c>
      <c r="X71" s="13">
        <f t="shared" si="24"/>
        <v>1.5980652106471482E-6</v>
      </c>
      <c r="Y71" s="13">
        <f t="shared" si="24"/>
        <v>9.0318737518938231E-8</v>
      </c>
      <c r="Z71" s="13">
        <f t="shared" si="24"/>
        <v>3.0076307183049846E-7</v>
      </c>
      <c r="AA71" s="13">
        <f t="shared" si="24"/>
        <v>6.3425709043455085E-6</v>
      </c>
      <c r="AB71" s="13">
        <f t="shared" si="24"/>
        <v>2.849504815690418E-6</v>
      </c>
      <c r="AC71" s="13">
        <f t="shared" si="24"/>
        <v>2.0682286769256404E-6</v>
      </c>
      <c r="AD71" s="13">
        <f t="shared" si="24"/>
        <v>2.5844474597362801E-6</v>
      </c>
      <c r="AE71" s="14">
        <f t="shared" si="24"/>
        <v>3.7144149159999995E-3</v>
      </c>
      <c r="AF71" s="13">
        <f t="shared" si="24"/>
        <v>1.3167735537926976E-6</v>
      </c>
      <c r="AG71" s="13">
        <f t="shared" si="24"/>
        <v>4.2162760976553729E-6</v>
      </c>
      <c r="AH71" s="13">
        <f t="shared" si="24"/>
        <v>1.4986405619319412E-7</v>
      </c>
      <c r="AI71" s="13">
        <f t="shared" si="24"/>
        <v>7.4379930456775119E-6</v>
      </c>
      <c r="AJ71" s="13">
        <f t="shared" si="24"/>
        <v>8.5690158560578764E-6</v>
      </c>
      <c r="AK71" s="13">
        <f t="shared" si="24"/>
        <v>7.2334917936801315E-6</v>
      </c>
      <c r="AL71" s="14">
        <f t="shared" si="24"/>
        <v>1.38384E-5</v>
      </c>
      <c r="AM71" s="15">
        <f t="shared" si="24"/>
        <v>5.3198999400867112E-8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1.7276562898739529E-6</v>
      </c>
      <c r="E72" s="13">
        <f t="shared" si="25"/>
        <v>5.273015764268757E-6</v>
      </c>
      <c r="F72" s="13">
        <f t="shared" si="25"/>
        <v>3.4136612487689798E-6</v>
      </c>
      <c r="G72" s="14">
        <f t="shared" si="25"/>
        <v>2.1344400000000005E-5</v>
      </c>
      <c r="H72" s="13">
        <f t="shared" si="25"/>
        <v>1.1931580389348447E-5</v>
      </c>
      <c r="I72" s="13">
        <f t="shared" si="25"/>
        <v>5.7981172542690303E-7</v>
      </c>
      <c r="J72" s="13">
        <f t="shared" si="25"/>
        <v>3.3891211885695082E-6</v>
      </c>
      <c r="K72" s="13">
        <f t="shared" si="25"/>
        <v>1.3361056926521433E-6</v>
      </c>
      <c r="L72" s="14">
        <f t="shared" si="25"/>
        <v>1.8232900000000003E-5</v>
      </c>
      <c r="M72" s="13">
        <f t="shared" si="25"/>
        <v>5.3286190388984389E-8</v>
      </c>
      <c r="N72" s="13">
        <f t="shared" si="25"/>
        <v>1.988697998894379E-6</v>
      </c>
      <c r="O72" s="13">
        <f t="shared" si="25"/>
        <v>7.6692439302893999E-6</v>
      </c>
      <c r="P72" s="13">
        <f t="shared" si="25"/>
        <v>2.4553845671902265E-6</v>
      </c>
      <c r="Q72" s="13">
        <f t="shared" si="25"/>
        <v>4.6193994035620098E-7</v>
      </c>
      <c r="R72" s="13">
        <f t="shared" si="25"/>
        <v>3.19131364979715E-6</v>
      </c>
      <c r="S72" s="13">
        <f t="shared" si="25"/>
        <v>1.1505973881498188E-5</v>
      </c>
      <c r="T72" s="13">
        <f t="shared" si="25"/>
        <v>6.3454032900482967E-7</v>
      </c>
      <c r="U72" s="13">
        <f t="shared" si="25"/>
        <v>4.3153297871027533E-8</v>
      </c>
      <c r="V72" s="13">
        <f t="shared" si="25"/>
        <v>1.5266546978576889E-6</v>
      </c>
      <c r="W72" s="13">
        <f t="shared" si="25"/>
        <v>7.3092277926420536E-7</v>
      </c>
      <c r="X72" s="13">
        <f t="shared" si="25"/>
        <v>2.3251833347468938E-8</v>
      </c>
      <c r="Y72" s="13">
        <f t="shared" si="25"/>
        <v>4.4050425477917798E-6</v>
      </c>
      <c r="Z72" s="14">
        <f t="shared" si="25"/>
        <v>4.7444544000000005E-3</v>
      </c>
      <c r="AA72" s="13">
        <f t="shared" si="25"/>
        <v>6.9321855728555567E-6</v>
      </c>
      <c r="AB72" s="13">
        <f t="shared" si="25"/>
        <v>3.9046490950237777E-6</v>
      </c>
      <c r="AC72" s="13">
        <f t="shared" si="25"/>
        <v>1.4467591444621677E-6</v>
      </c>
      <c r="AD72" s="13">
        <f t="shared" si="25"/>
        <v>1.277408736500484E-5</v>
      </c>
      <c r="AE72" s="13">
        <f t="shared" si="25"/>
        <v>3.8769499564647006E-7</v>
      </c>
      <c r="AF72" s="13">
        <f t="shared" si="25"/>
        <v>2.818311797225467E-7</v>
      </c>
      <c r="AG72" s="13">
        <f t="shared" si="25"/>
        <v>9.1798401788936911E-7</v>
      </c>
      <c r="AH72" s="13">
        <f t="shared" si="25"/>
        <v>1.3074776182157913E-5</v>
      </c>
      <c r="AI72" s="13">
        <f t="shared" si="25"/>
        <v>2.2073230339672332E-7</v>
      </c>
      <c r="AJ72" s="13">
        <f t="shared" si="25"/>
        <v>4.1476910923997093E-6</v>
      </c>
      <c r="AK72" s="13">
        <f t="shared" si="25"/>
        <v>3.1196773053340335E-6</v>
      </c>
      <c r="AL72" s="13">
        <f t="shared" si="25"/>
        <v>1.0335474832170781E-6</v>
      </c>
      <c r="AM72" s="15">
        <f t="shared" si="25"/>
        <v>1.526178721000614E-6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1.4814172461559174E-6</v>
      </c>
      <c r="E73" s="13">
        <f t="shared" si="26"/>
        <v>2.5299760851197924E-6</v>
      </c>
      <c r="F73" s="13">
        <f t="shared" si="26"/>
        <v>2.7347528091387821E-7</v>
      </c>
      <c r="G73" s="13">
        <f t="shared" si="26"/>
        <v>1.2404073824471341E-8</v>
      </c>
      <c r="H73" s="13">
        <f t="shared" si="26"/>
        <v>7.1632780019348692E-6</v>
      </c>
      <c r="I73" s="13">
        <f t="shared" si="26"/>
        <v>1.2702445478777327E-6</v>
      </c>
      <c r="J73" s="13">
        <f t="shared" si="26"/>
        <v>1.013757160240373E-7</v>
      </c>
      <c r="K73" s="13">
        <f t="shared" si="26"/>
        <v>1.5075752276166957E-6</v>
      </c>
      <c r="L73" s="13">
        <f t="shared" si="26"/>
        <v>2.0267984444868899E-6</v>
      </c>
      <c r="M73" s="13">
        <f t="shared" si="26"/>
        <v>5.1388005580809225E-6</v>
      </c>
      <c r="N73" s="14">
        <f t="shared" si="26"/>
        <v>2.4285183999999999E-5</v>
      </c>
      <c r="O73" s="13">
        <f t="shared" si="26"/>
        <v>4.8530225080644379E-6</v>
      </c>
      <c r="P73" s="13">
        <f t="shared" si="26"/>
        <v>2.8796439053169056E-7</v>
      </c>
      <c r="Q73" s="14">
        <f t="shared" si="26"/>
        <v>2.2791076E-5</v>
      </c>
      <c r="R73" s="13">
        <f t="shared" si="26"/>
        <v>4.0554969774853083E-6</v>
      </c>
      <c r="S73" s="13">
        <f t="shared" si="26"/>
        <v>5.3496915080497605E-6</v>
      </c>
      <c r="T73" s="14">
        <f t="shared" si="26"/>
        <v>2.5826724000000004E-5</v>
      </c>
      <c r="U73" s="13">
        <f t="shared" si="26"/>
        <v>7.4759896858893954E-6</v>
      </c>
      <c r="V73" s="13">
        <f t="shared" si="26"/>
        <v>1.4223932336101634E-6</v>
      </c>
      <c r="W73" s="13">
        <f t="shared" si="26"/>
        <v>4.9036419757553652E-8</v>
      </c>
      <c r="X73" s="13">
        <f t="shared" si="26"/>
        <v>3.3717205402817467E-6</v>
      </c>
      <c r="Y73" s="13">
        <f t="shared" si="26"/>
        <v>2.7223177988071293E-7</v>
      </c>
      <c r="Z73" s="13">
        <f t="shared" si="26"/>
        <v>3.7965515612630945E-6</v>
      </c>
      <c r="AA73" s="13">
        <f t="shared" si="26"/>
        <v>1.3371848505213341E-6</v>
      </c>
      <c r="AB73" s="13">
        <f t="shared" si="26"/>
        <v>4.3279447782428877E-6</v>
      </c>
      <c r="AC73" s="13">
        <f t="shared" si="26"/>
        <v>9.4921307460638609E-6</v>
      </c>
      <c r="AD73" s="13">
        <f t="shared" si="26"/>
        <v>4.615515667428729E-8</v>
      </c>
      <c r="AE73" s="13">
        <f t="shared" si="26"/>
        <v>1.1333342340455698E-5</v>
      </c>
      <c r="AF73" s="13">
        <f t="shared" si="26"/>
        <v>8.1245594898939253E-7</v>
      </c>
      <c r="AG73" s="13">
        <f t="shared" si="26"/>
        <v>1.8008887461605028E-6</v>
      </c>
      <c r="AH73" s="13">
        <f t="shared" si="26"/>
        <v>9.7917488339641621E-7</v>
      </c>
      <c r="AI73" s="13">
        <f t="shared" si="26"/>
        <v>5.8074943053694749E-8</v>
      </c>
      <c r="AJ73" s="13">
        <f t="shared" si="26"/>
        <v>8.85410418974909E-6</v>
      </c>
      <c r="AK73" s="14">
        <f t="shared" si="26"/>
        <v>5.752464025E-3</v>
      </c>
      <c r="AL73" s="13">
        <f t="shared" si="26"/>
        <v>4.0315551140226252E-6</v>
      </c>
      <c r="AM73" s="15">
        <f t="shared" si="26"/>
        <v>1.6469778083609477E-6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2.7365115194011779E-8</v>
      </c>
      <c r="E74" s="13">
        <f t="shared" si="27"/>
        <v>1.9339208150309529E-8</v>
      </c>
      <c r="F74" s="13">
        <f t="shared" si="27"/>
        <v>2.2951208169943693E-8</v>
      </c>
      <c r="G74" s="14">
        <f t="shared" si="27"/>
        <v>2.3022213920794981E-4</v>
      </c>
      <c r="H74" s="13">
        <f t="shared" si="27"/>
        <v>1.3865832727293547E-7</v>
      </c>
      <c r="I74" s="13">
        <f t="shared" si="27"/>
        <v>1.6056916769892197E-8</v>
      </c>
      <c r="J74" s="13">
        <f t="shared" si="27"/>
        <v>1.1760429993533313E-8</v>
      </c>
      <c r="K74" s="13">
        <f t="shared" si="27"/>
        <v>1.3101944905631184E-7</v>
      </c>
      <c r="L74" s="13">
        <f t="shared" si="27"/>
        <v>4.8669943442490617E-8</v>
      </c>
      <c r="M74" s="13">
        <f t="shared" si="27"/>
        <v>1.5921140551416123E-9</v>
      </c>
      <c r="N74" s="13">
        <f t="shared" si="27"/>
        <v>1.870116598247241E-7</v>
      </c>
      <c r="O74" s="13">
        <f t="shared" si="27"/>
        <v>3.5611096909199942E-7</v>
      </c>
      <c r="P74" s="13">
        <f t="shared" si="27"/>
        <v>5.184520269831082E-8</v>
      </c>
      <c r="Q74" s="13">
        <f t="shared" si="27"/>
        <v>1.7177889567442575E-7</v>
      </c>
      <c r="R74" s="13">
        <f t="shared" si="27"/>
        <v>8.0092407393481462E-10</v>
      </c>
      <c r="S74" s="13">
        <f t="shared" si="27"/>
        <v>9.3848002583037595E-8</v>
      </c>
      <c r="T74" s="13">
        <f t="shared" si="27"/>
        <v>1.7587169520789115E-10</v>
      </c>
      <c r="U74" s="13">
        <f t="shared" si="27"/>
        <v>1.1626169906790747E-7</v>
      </c>
      <c r="V74" s="13">
        <f t="shared" si="27"/>
        <v>3.4359112111537866E-7</v>
      </c>
      <c r="W74" s="13">
        <f t="shared" si="27"/>
        <v>8.0748181868419489E-7</v>
      </c>
      <c r="X74" s="13">
        <f t="shared" si="27"/>
        <v>2.7405726278610616E-8</v>
      </c>
      <c r="Y74" s="14">
        <f t="shared" si="27"/>
        <v>1.1366383132319109E-6</v>
      </c>
      <c r="Z74" s="14">
        <f t="shared" si="27"/>
        <v>1.0399488536942247E-6</v>
      </c>
      <c r="AA74" s="14">
        <f t="shared" si="27"/>
        <v>1.4524905477216856E-6</v>
      </c>
      <c r="AB74" s="14">
        <f t="shared" si="27"/>
        <v>1.0086739914733929E-6</v>
      </c>
      <c r="AC74" s="13">
        <f t="shared" si="27"/>
        <v>5.6032139458886607E-8</v>
      </c>
      <c r="AD74" s="13">
        <f t="shared" si="27"/>
        <v>3.3576220605147403E-8</v>
      </c>
      <c r="AE74" s="13">
        <f t="shared" si="27"/>
        <v>4.6597695745700733E-7</v>
      </c>
      <c r="AF74" s="13">
        <f t="shared" si="27"/>
        <v>8.3171460764580075E-9</v>
      </c>
      <c r="AG74" s="13">
        <f t="shared" si="27"/>
        <v>2.4030795637843469E-7</v>
      </c>
      <c r="AH74" s="13">
        <f t="shared" si="27"/>
        <v>8.3175626344051611E-8</v>
      </c>
      <c r="AI74" s="13">
        <f t="shared" si="27"/>
        <v>6.1130897396529002E-8</v>
      </c>
      <c r="AJ74" s="13">
        <f t="shared" si="27"/>
        <v>8.4074876470022689E-9</v>
      </c>
      <c r="AK74" s="13">
        <f t="shared" si="27"/>
        <v>4.868207029712644E-10</v>
      </c>
      <c r="AL74" s="13">
        <f t="shared" si="27"/>
        <v>7.9844231052914624E-10</v>
      </c>
      <c r="AM74" s="15">
        <f t="shared" si="27"/>
        <v>7.7337521346468329E-8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1.8573736727766812E-5</v>
      </c>
      <c r="E75" s="13">
        <f t="shared" si="28"/>
        <v>8.9752179398242285E-7</v>
      </c>
      <c r="F75" s="13">
        <f t="shared" si="28"/>
        <v>8.4845579818902606E-7</v>
      </c>
      <c r="G75" s="13">
        <f t="shared" si="28"/>
        <v>6.2274181494667841E-6</v>
      </c>
      <c r="H75" s="13">
        <f t="shared" si="28"/>
        <v>4.7441627467098123E-6</v>
      </c>
      <c r="I75" s="13">
        <f t="shared" si="28"/>
        <v>3.6491072397614576E-5</v>
      </c>
      <c r="J75" s="13">
        <f t="shared" si="28"/>
        <v>9.9683360869303096E-6</v>
      </c>
      <c r="K75" s="14">
        <f t="shared" si="28"/>
        <v>1.1018071088999999E-2</v>
      </c>
      <c r="L75" s="13">
        <f t="shared" si="28"/>
        <v>6.2886860681868117E-6</v>
      </c>
      <c r="M75" s="13">
        <f t="shared" si="28"/>
        <v>6.1022244626483739E-6</v>
      </c>
      <c r="N75" s="13">
        <f t="shared" si="28"/>
        <v>1.5631563025824461E-6</v>
      </c>
      <c r="O75" s="13">
        <f t="shared" si="28"/>
        <v>3.0270834237903001E-5</v>
      </c>
      <c r="P75" s="13">
        <f t="shared" si="28"/>
        <v>1.9021157405648834E-5</v>
      </c>
      <c r="Q75" s="13">
        <f t="shared" si="28"/>
        <v>6.4927487728531197E-6</v>
      </c>
      <c r="R75" s="13">
        <f t="shared" si="28"/>
        <v>3.4527382936962547E-7</v>
      </c>
      <c r="S75" s="13">
        <f t="shared" si="28"/>
        <v>3.6544022899310521E-5</v>
      </c>
      <c r="T75" s="13">
        <f t="shared" si="28"/>
        <v>3.2013401039230423E-5</v>
      </c>
      <c r="U75" s="13">
        <f t="shared" si="28"/>
        <v>7.0970318498983282E-7</v>
      </c>
      <c r="V75" s="13">
        <f t="shared" si="28"/>
        <v>6.456156517249673E-6</v>
      </c>
      <c r="W75" s="13">
        <f t="shared" si="28"/>
        <v>8.8131508430918068E-6</v>
      </c>
      <c r="X75" s="13">
        <f t="shared" si="28"/>
        <v>6.3104638912193023E-6</v>
      </c>
      <c r="Y75" s="13">
        <f t="shared" si="28"/>
        <v>1.8394189772116583E-6</v>
      </c>
      <c r="Z75" s="13">
        <f t="shared" si="28"/>
        <v>3.0574089503652129E-6</v>
      </c>
      <c r="AA75" s="13">
        <f t="shared" si="28"/>
        <v>1.4174897937388034E-6</v>
      </c>
      <c r="AB75" s="13">
        <f t="shared" si="28"/>
        <v>9.8189686814271771E-8</v>
      </c>
      <c r="AC75" s="13">
        <f t="shared" si="28"/>
        <v>3.6651918036092409E-5</v>
      </c>
      <c r="AD75" s="13">
        <f t="shared" si="28"/>
        <v>1.6980084937187627E-5</v>
      </c>
      <c r="AE75" s="13">
        <f t="shared" si="28"/>
        <v>2.8619350873761173E-6</v>
      </c>
      <c r="AF75" s="13">
        <f t="shared" si="28"/>
        <v>3.4471441128384245E-6</v>
      </c>
      <c r="AG75" s="13">
        <f t="shared" si="28"/>
        <v>6.3288489423616239E-6</v>
      </c>
      <c r="AH75" s="13">
        <f t="shared" si="28"/>
        <v>8.8979941768909256E-6</v>
      </c>
      <c r="AI75" s="13">
        <f t="shared" si="28"/>
        <v>5.8632316910784817E-6</v>
      </c>
      <c r="AJ75" s="14">
        <f t="shared" si="28"/>
        <v>6.440062499999999E-5</v>
      </c>
      <c r="AK75" s="13">
        <f t="shared" si="28"/>
        <v>2.8346868769317489E-6</v>
      </c>
      <c r="AL75" s="13">
        <f t="shared" si="28"/>
        <v>3.5931045637633035E-5</v>
      </c>
      <c r="AM75" s="15">
        <f t="shared" si="28"/>
        <v>2.7003185753877111E-6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1.7580967819594575E-7</v>
      </c>
      <c r="E76" s="13">
        <f t="shared" si="29"/>
        <v>2.2702967793702356E-7</v>
      </c>
      <c r="F76" s="13">
        <f t="shared" si="29"/>
        <v>2.2902006434059791E-6</v>
      </c>
      <c r="G76" s="13">
        <f t="shared" si="29"/>
        <v>4.0944611507770128E-9</v>
      </c>
      <c r="H76" s="13">
        <f t="shared" si="29"/>
        <v>6.6208170507084044E-7</v>
      </c>
      <c r="I76" s="13">
        <f t="shared" si="29"/>
        <v>3.2411379964957493E-7</v>
      </c>
      <c r="J76" s="13">
        <f t="shared" si="29"/>
        <v>2.1394497166660912E-6</v>
      </c>
      <c r="K76" s="13">
        <f t="shared" si="29"/>
        <v>3.8354314928381637E-6</v>
      </c>
      <c r="L76" s="13">
        <f t="shared" si="29"/>
        <v>1.1300284038556108E-6</v>
      </c>
      <c r="M76" s="13">
        <f t="shared" si="29"/>
        <v>7.2199680198048455E-8</v>
      </c>
      <c r="N76" s="13">
        <f t="shared" si="29"/>
        <v>2.0060232668182153E-7</v>
      </c>
      <c r="O76" s="13">
        <f t="shared" si="29"/>
        <v>8.8281090024173609E-8</v>
      </c>
      <c r="P76" s="13">
        <f t="shared" si="29"/>
        <v>2.0151545164939002E-6</v>
      </c>
      <c r="Q76" s="13">
        <f t="shared" si="29"/>
        <v>1.3459208441058935E-7</v>
      </c>
      <c r="R76" s="13">
        <f t="shared" si="29"/>
        <v>3.565153113823745E-7</v>
      </c>
      <c r="S76" s="13">
        <f t="shared" si="29"/>
        <v>2.2852718225875509E-8</v>
      </c>
      <c r="T76" s="13">
        <f t="shared" si="29"/>
        <v>6.5545663646166201E-7</v>
      </c>
      <c r="U76" s="13">
        <f t="shared" si="29"/>
        <v>1.6063702522032308E-6</v>
      </c>
      <c r="V76" s="13">
        <f t="shared" si="29"/>
        <v>1.3702402144216326E-7</v>
      </c>
      <c r="W76" s="14">
        <f t="shared" si="29"/>
        <v>8.0812934432570585E-6</v>
      </c>
      <c r="X76" s="13">
        <f t="shared" si="29"/>
        <v>1.4955617316249161E-9</v>
      </c>
      <c r="Y76" s="13">
        <f t="shared" si="29"/>
        <v>5.9192208399011318E-7</v>
      </c>
      <c r="Z76" s="13">
        <f t="shared" si="29"/>
        <v>2.5321406190704072E-7</v>
      </c>
      <c r="AA76" s="13">
        <f t="shared" si="29"/>
        <v>1.4597131276000983E-6</v>
      </c>
      <c r="AB76" s="13">
        <f t="shared" si="29"/>
        <v>1.7349514275421356E-7</v>
      </c>
      <c r="AC76" s="13">
        <f t="shared" si="29"/>
        <v>1.5928816935324963E-7</v>
      </c>
      <c r="AD76" s="14">
        <f t="shared" si="29"/>
        <v>8.2820632696937153E-6</v>
      </c>
      <c r="AE76" s="14">
        <f t="shared" si="29"/>
        <v>4.4341802157789067E-6</v>
      </c>
      <c r="AF76" s="13">
        <f t="shared" si="29"/>
        <v>6.4089513590737421E-7</v>
      </c>
      <c r="AG76" s="13">
        <f t="shared" si="29"/>
        <v>2.2535189794033986E-6</v>
      </c>
      <c r="AH76" s="13">
        <f t="shared" si="29"/>
        <v>2.5111710878730449E-6</v>
      </c>
      <c r="AI76" s="13">
        <f t="shared" si="29"/>
        <v>2.4837493809881715E-6</v>
      </c>
      <c r="AJ76" s="13">
        <f t="shared" si="29"/>
        <v>1.0590643483116503E-6</v>
      </c>
      <c r="AK76" s="13">
        <f t="shared" si="29"/>
        <v>8.0896713075313288E-7</v>
      </c>
      <c r="AL76" s="14">
        <f t="shared" si="29"/>
        <v>1.1829407442316838E-3</v>
      </c>
      <c r="AM76" s="15">
        <f t="shared" si="29"/>
        <v>1.6137667941804359E-8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3.2561945630851168E-6</v>
      </c>
      <c r="E77" s="13">
        <f t="shared" si="30"/>
        <v>1.970980569467431E-7</v>
      </c>
      <c r="F77" s="13">
        <f t="shared" si="30"/>
        <v>3.1018848622524334E-6</v>
      </c>
      <c r="G77" s="14">
        <f t="shared" si="30"/>
        <v>6.1697276286462356E-6</v>
      </c>
      <c r="H77" s="13">
        <f t="shared" si="30"/>
        <v>3.9506846735739534E-7</v>
      </c>
      <c r="I77" s="13">
        <f t="shared" si="30"/>
        <v>1.5020684752998955E-6</v>
      </c>
      <c r="J77" s="13">
        <f t="shared" si="30"/>
        <v>1.7247727612290439E-7</v>
      </c>
      <c r="K77" s="13">
        <f t="shared" si="30"/>
        <v>1.2520845631042911E-7</v>
      </c>
      <c r="L77" s="13">
        <f t="shared" si="30"/>
        <v>2.3971074482547708E-6</v>
      </c>
      <c r="M77" s="13">
        <f t="shared" si="30"/>
        <v>8.4452007970852812E-8</v>
      </c>
      <c r="N77" s="13">
        <f t="shared" si="30"/>
        <v>2.4675444937217273E-8</v>
      </c>
      <c r="O77" s="13">
        <f t="shared" si="30"/>
        <v>3.0082737421843858E-6</v>
      </c>
      <c r="P77" s="13">
        <f t="shared" si="30"/>
        <v>1.962731053349225E-7</v>
      </c>
      <c r="Q77" s="13">
        <f t="shared" si="30"/>
        <v>2.6277670586625354E-7</v>
      </c>
      <c r="R77" s="13">
        <f t="shared" si="30"/>
        <v>1.9154604025769506E-8</v>
      </c>
      <c r="S77" s="13">
        <f t="shared" si="30"/>
        <v>8.7301977858191895E-7</v>
      </c>
      <c r="T77" s="13">
        <f t="shared" si="30"/>
        <v>1.011660885153027E-8</v>
      </c>
      <c r="U77" s="13">
        <f t="shared" si="30"/>
        <v>5.0285062278130749E-8</v>
      </c>
      <c r="V77" s="13">
        <f t="shared" si="30"/>
        <v>3.2028953700990197E-8</v>
      </c>
      <c r="W77" s="13">
        <f t="shared" si="30"/>
        <v>7.4933606700784854E-7</v>
      </c>
      <c r="X77" s="13">
        <f t="shared" si="30"/>
        <v>2.0324909085788391E-6</v>
      </c>
      <c r="Y77" s="13">
        <f t="shared" si="30"/>
        <v>1.0279098584834531E-6</v>
      </c>
      <c r="Z77" s="13">
        <f t="shared" si="30"/>
        <v>1.3990568927545615E-6</v>
      </c>
      <c r="AA77" s="14">
        <f t="shared" si="30"/>
        <v>9.739326782629592E-4</v>
      </c>
      <c r="AB77" s="13">
        <f t="shared" si="30"/>
        <v>3.4446711814854045E-10</v>
      </c>
      <c r="AC77" s="13">
        <f t="shared" si="30"/>
        <v>1.4485667436747203E-6</v>
      </c>
      <c r="AD77" s="13">
        <f t="shared" si="30"/>
        <v>5.8802232498343988E-7</v>
      </c>
      <c r="AE77" s="13">
        <f t="shared" si="30"/>
        <v>1.6450110573876358E-6</v>
      </c>
      <c r="AF77" s="13">
        <f t="shared" si="30"/>
        <v>1.8058560859111014E-6</v>
      </c>
      <c r="AG77" s="13">
        <f t="shared" si="30"/>
        <v>2.2979834273969871E-7</v>
      </c>
      <c r="AH77" s="13">
        <f t="shared" si="30"/>
        <v>3.4236914549016593E-7</v>
      </c>
      <c r="AI77" s="13">
        <f t="shared" si="30"/>
        <v>2.5115698514058933E-6</v>
      </c>
      <c r="AJ77" s="13">
        <f t="shared" si="30"/>
        <v>1.9640689685742469E-6</v>
      </c>
      <c r="AK77" s="13">
        <f t="shared" si="30"/>
        <v>2.213117557636564E-7</v>
      </c>
      <c r="AL77" s="13">
        <f t="shared" si="30"/>
        <v>1.2051612063167675E-6</v>
      </c>
      <c r="AM77" s="15">
        <f t="shared" si="30"/>
        <v>2.018446791434448E-9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3.5023575381683971E-10</v>
      </c>
      <c r="E78" s="13">
        <f t="shared" si="31"/>
        <v>4.8414522967806986E-9</v>
      </c>
      <c r="F78" s="13">
        <f t="shared" si="31"/>
        <v>3.1986452863517536E-7</v>
      </c>
      <c r="G78" s="13">
        <f t="shared" si="31"/>
        <v>1.7279079811750542E-8</v>
      </c>
      <c r="H78" s="13">
        <f t="shared" si="31"/>
        <v>4.4180429734629589E-9</v>
      </c>
      <c r="I78" s="13">
        <f t="shared" si="31"/>
        <v>3.4245741180328399E-8</v>
      </c>
      <c r="J78" s="13">
        <f t="shared" si="31"/>
        <v>3.4605982916729902E-8</v>
      </c>
      <c r="K78" s="13">
        <f t="shared" si="31"/>
        <v>1.8430594555625513E-7</v>
      </c>
      <c r="L78" s="13">
        <f t="shared" si="31"/>
        <v>5.9388521953527679E-8</v>
      </c>
      <c r="M78" s="13">
        <f t="shared" si="31"/>
        <v>7.3137456127542226E-8</v>
      </c>
      <c r="N78" s="13">
        <f t="shared" si="31"/>
        <v>3.060563848873094E-7</v>
      </c>
      <c r="O78" s="13">
        <f t="shared" si="31"/>
        <v>2.5480406179715124E-8</v>
      </c>
      <c r="P78" s="13">
        <f t="shared" si="31"/>
        <v>1.2465930970480485E-7</v>
      </c>
      <c r="Q78" s="13">
        <f t="shared" si="31"/>
        <v>2.4695276250880765E-7</v>
      </c>
      <c r="R78" s="13">
        <f t="shared" si="31"/>
        <v>4.1554360579887588E-8</v>
      </c>
      <c r="S78" s="13">
        <f t="shared" si="31"/>
        <v>2.1492471266081526E-8</v>
      </c>
      <c r="T78" s="13">
        <f t="shared" si="31"/>
        <v>2.9638283934828971E-9</v>
      </c>
      <c r="U78" s="13">
        <f t="shared" si="31"/>
        <v>1.0514940478859006E-7</v>
      </c>
      <c r="V78" s="13">
        <f t="shared" si="31"/>
        <v>4.071354957648933E-7</v>
      </c>
      <c r="W78" s="13">
        <f t="shared" si="31"/>
        <v>5.8935097503556964E-8</v>
      </c>
      <c r="X78" s="13">
        <f t="shared" si="31"/>
        <v>2.1167351181131115E-7</v>
      </c>
      <c r="Y78" s="13">
        <f t="shared" si="31"/>
        <v>3.8297164205991781E-7</v>
      </c>
      <c r="Z78" s="13">
        <f t="shared" si="31"/>
        <v>3.1778983892323493E-7</v>
      </c>
      <c r="AA78" s="13">
        <f t="shared" si="31"/>
        <v>7.2367791794404169E-8</v>
      </c>
      <c r="AB78" s="13">
        <f t="shared" si="31"/>
        <v>1.2706306628444918E-8</v>
      </c>
      <c r="AC78" s="13">
        <f t="shared" si="31"/>
        <v>2.5038620114337295E-9</v>
      </c>
      <c r="AD78" s="14">
        <f t="shared" si="31"/>
        <v>1.2025079484294677E-4</v>
      </c>
      <c r="AE78" s="13">
        <f t="shared" si="31"/>
        <v>8.2543982343819516E-8</v>
      </c>
      <c r="AF78" s="13">
        <f t="shared" si="31"/>
        <v>1.7105641320701618E-7</v>
      </c>
      <c r="AG78" s="13">
        <f t="shared" si="31"/>
        <v>2.1120794604247472E-8</v>
      </c>
      <c r="AH78" s="13">
        <f t="shared" si="31"/>
        <v>1.8118736139129625E-8</v>
      </c>
      <c r="AI78" s="13">
        <f t="shared" si="31"/>
        <v>1.3277502418818775E-7</v>
      </c>
      <c r="AJ78" s="13">
        <f t="shared" si="31"/>
        <v>1.8848055346056371E-7</v>
      </c>
      <c r="AK78" s="13">
        <f t="shared" si="31"/>
        <v>9.5191820332405879E-10</v>
      </c>
      <c r="AL78" s="14">
        <f t="shared" si="31"/>
        <v>8.419058147896442E-7</v>
      </c>
      <c r="AM78" s="15">
        <f t="shared" si="31"/>
        <v>3.146884607515763E-7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2.9465596467743036E-6</v>
      </c>
      <c r="E79" s="13">
        <f t="shared" si="32"/>
        <v>7.5539676784862815E-7</v>
      </c>
      <c r="F79" s="13">
        <f t="shared" si="32"/>
        <v>1.2091193682404101E-6</v>
      </c>
      <c r="G79" s="13">
        <f t="shared" si="32"/>
        <v>1.3440967600103332E-6</v>
      </c>
      <c r="H79" s="13">
        <f t="shared" si="32"/>
        <v>6.7809796129697114E-6</v>
      </c>
      <c r="I79" s="13">
        <f t="shared" si="32"/>
        <v>1.4151392345454602E-6</v>
      </c>
      <c r="J79" s="13">
        <f t="shared" si="32"/>
        <v>2.0227288438393753E-5</v>
      </c>
      <c r="K79" s="13">
        <f t="shared" si="32"/>
        <v>1.8511362260251574E-5</v>
      </c>
      <c r="L79" s="13">
        <f t="shared" si="32"/>
        <v>1.7368662934294733E-5</v>
      </c>
      <c r="M79" s="13">
        <f t="shared" si="32"/>
        <v>1.4983372922828384E-6</v>
      </c>
      <c r="N79" s="13">
        <f t="shared" si="32"/>
        <v>1.7800661832401033E-6</v>
      </c>
      <c r="O79" s="13">
        <f t="shared" si="32"/>
        <v>2.419519533279276E-7</v>
      </c>
      <c r="P79" s="14">
        <f t="shared" si="32"/>
        <v>3.6072036000000001E-5</v>
      </c>
      <c r="Q79" s="13">
        <f t="shared" si="32"/>
        <v>2.6161603790774146E-6</v>
      </c>
      <c r="R79" s="13">
        <f t="shared" si="32"/>
        <v>2.265206103323873E-9</v>
      </c>
      <c r="S79" s="13">
        <f t="shared" si="32"/>
        <v>3.9395380082683247E-6</v>
      </c>
      <c r="T79" s="13">
        <f t="shared" si="32"/>
        <v>2.2930012214654488E-6</v>
      </c>
      <c r="U79" s="14">
        <f t="shared" si="32"/>
        <v>2.6615281000000007E-5</v>
      </c>
      <c r="V79" s="13">
        <f t="shared" si="32"/>
        <v>1.493714047517131E-5</v>
      </c>
      <c r="W79" s="14">
        <f t="shared" si="32"/>
        <v>3.1595640999999998E-5</v>
      </c>
      <c r="X79" s="13">
        <f t="shared" si="32"/>
        <v>4.0042591051200289E-6</v>
      </c>
      <c r="Y79" s="13">
        <f t="shared" si="32"/>
        <v>3.8596204550321945E-6</v>
      </c>
      <c r="Z79" s="13">
        <f t="shared" si="32"/>
        <v>1.6661666545118859E-6</v>
      </c>
      <c r="AA79" s="13">
        <f t="shared" si="32"/>
        <v>8.2940450198452979E-6</v>
      </c>
      <c r="AB79" s="13">
        <f t="shared" si="32"/>
        <v>1.5185691311780713E-5</v>
      </c>
      <c r="AC79" s="14">
        <f t="shared" si="32"/>
        <v>5.6594024410000004E-3</v>
      </c>
      <c r="AD79" s="13">
        <f t="shared" si="32"/>
        <v>1.1648426405831898E-7</v>
      </c>
      <c r="AE79" s="13">
        <f t="shared" si="32"/>
        <v>3.0765944036356076E-6</v>
      </c>
      <c r="AF79" s="13">
        <f t="shared" si="32"/>
        <v>2.8062155104851568E-6</v>
      </c>
      <c r="AG79" s="13">
        <f t="shared" si="32"/>
        <v>3.002368976837418E-8</v>
      </c>
      <c r="AH79" s="13">
        <f t="shared" si="32"/>
        <v>6.007831493556595E-7</v>
      </c>
      <c r="AI79" s="13">
        <f t="shared" si="32"/>
        <v>6.8377719967204384E-6</v>
      </c>
      <c r="AJ79" s="13">
        <f t="shared" si="32"/>
        <v>9.3668184493694886E-6</v>
      </c>
      <c r="AK79" s="13">
        <f t="shared" si="32"/>
        <v>8.9954293244099863E-6</v>
      </c>
      <c r="AL79" s="13">
        <f t="shared" si="32"/>
        <v>7.4941067292901085E-7</v>
      </c>
      <c r="AM79" s="15">
        <f t="shared" si="32"/>
        <v>6.4097241142943641E-6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8.6680156540565802E-6</v>
      </c>
      <c r="E80" s="13">
        <f t="shared" si="33"/>
        <v>6.2428794098907806E-6</v>
      </c>
      <c r="F80" s="13">
        <f t="shared" si="33"/>
        <v>1.8291751583912322E-9</v>
      </c>
      <c r="G80" s="13">
        <f t="shared" si="33"/>
        <v>1.0491275463384714E-6</v>
      </c>
      <c r="H80" s="13">
        <f t="shared" si="33"/>
        <v>1.0690304623347191E-5</v>
      </c>
      <c r="I80" s="13">
        <f t="shared" si="33"/>
        <v>8.7856298806232301E-6</v>
      </c>
      <c r="J80" s="13">
        <f t="shared" si="33"/>
        <v>1.5673224040394408E-6</v>
      </c>
      <c r="K80" s="13">
        <f t="shared" si="33"/>
        <v>8.1105207849187941E-6</v>
      </c>
      <c r="L80" s="13">
        <f t="shared" si="33"/>
        <v>5.9272094670344415E-6</v>
      </c>
      <c r="M80" s="13">
        <f t="shared" si="33"/>
        <v>1.1468877100843643E-5</v>
      </c>
      <c r="N80" s="13">
        <f t="shared" si="33"/>
        <v>1.4970677118473369E-6</v>
      </c>
      <c r="O80" s="13">
        <f t="shared" si="33"/>
        <v>1.2227426777775326E-5</v>
      </c>
      <c r="P80" s="14">
        <f t="shared" si="33"/>
        <v>4.7921006249999993E-3</v>
      </c>
      <c r="Q80" s="13">
        <f t="shared" si="33"/>
        <v>7.7751328842680992E-6</v>
      </c>
      <c r="R80" s="13">
        <f t="shared" si="33"/>
        <v>4.4818611202165082E-6</v>
      </c>
      <c r="S80" s="13">
        <f t="shared" si="33"/>
        <v>5.3034394826585509E-6</v>
      </c>
      <c r="T80" s="13">
        <f t="shared" si="33"/>
        <v>7.4936315589103301E-6</v>
      </c>
      <c r="U80" s="13">
        <f t="shared" si="33"/>
        <v>1.1591846258437372E-6</v>
      </c>
      <c r="V80" s="13">
        <f t="shared" si="33"/>
        <v>1.7818206527454398E-6</v>
      </c>
      <c r="W80" s="13">
        <f t="shared" si="33"/>
        <v>1.6817464133924516E-5</v>
      </c>
      <c r="X80" s="13">
        <f t="shared" si="33"/>
        <v>2.2050258983183741E-6</v>
      </c>
      <c r="Y80" s="13">
        <f t="shared" si="33"/>
        <v>1.7143224665962214E-6</v>
      </c>
      <c r="Z80" s="13">
        <f t="shared" si="33"/>
        <v>2.3932867163085463E-6</v>
      </c>
      <c r="AA80" s="13">
        <f t="shared" si="33"/>
        <v>9.515445976562445E-7</v>
      </c>
      <c r="AB80" s="13">
        <f t="shared" si="33"/>
        <v>4.2963509685372146E-6</v>
      </c>
      <c r="AC80" s="14">
        <f t="shared" si="33"/>
        <v>3.0669443999999995E-5</v>
      </c>
      <c r="AD80" s="13">
        <f t="shared" si="33"/>
        <v>4.8993986230539558E-6</v>
      </c>
      <c r="AE80" s="13">
        <f t="shared" si="33"/>
        <v>2.091061002981496E-6</v>
      </c>
      <c r="AF80" s="13">
        <f t="shared" si="33"/>
        <v>7.1913696317820629E-6</v>
      </c>
      <c r="AG80" s="13">
        <f t="shared" si="33"/>
        <v>2.9451894822316914E-6</v>
      </c>
      <c r="AH80" s="13">
        <f t="shared" si="33"/>
        <v>1.4313073745930359E-5</v>
      </c>
      <c r="AI80" s="13">
        <f t="shared" si="33"/>
        <v>3.6410840337667522E-6</v>
      </c>
      <c r="AJ80" s="14">
        <f t="shared" si="33"/>
        <v>2.5411680999999994E-5</v>
      </c>
      <c r="AK80" s="13">
        <f t="shared" si="33"/>
        <v>2.311203666256009E-7</v>
      </c>
      <c r="AL80" s="13">
        <f t="shared" si="33"/>
        <v>8.0383590798913026E-6</v>
      </c>
      <c r="AM80" s="15">
        <f t="shared" si="33"/>
        <v>1.7213182148893795E-6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1.4242353327289709E-6</v>
      </c>
      <c r="E81" s="13">
        <f t="shared" si="34"/>
        <v>7.6756693036104882E-7</v>
      </c>
      <c r="F81" s="13">
        <f t="shared" si="34"/>
        <v>2.5202769147930229E-6</v>
      </c>
      <c r="G81" s="13">
        <f t="shared" si="34"/>
        <v>2.2064714647186745E-7</v>
      </c>
      <c r="H81" s="13">
        <f t="shared" si="34"/>
        <v>1.6161058008565072E-6</v>
      </c>
      <c r="I81" s="13">
        <f t="shared" si="34"/>
        <v>5.6085689954240023E-7</v>
      </c>
      <c r="J81" s="13">
        <f t="shared" si="34"/>
        <v>2.4751187530071035E-7</v>
      </c>
      <c r="K81" s="14">
        <f t="shared" si="34"/>
        <v>3.4012223999999998E-5</v>
      </c>
      <c r="L81" s="13">
        <f t="shared" si="34"/>
        <v>7.0426805517556472E-6</v>
      </c>
      <c r="M81" s="13">
        <f t="shared" si="34"/>
        <v>7.8738187739293205E-8</v>
      </c>
      <c r="N81" s="13">
        <f t="shared" si="34"/>
        <v>6.9619149488450219E-6</v>
      </c>
      <c r="O81" s="13">
        <f t="shared" si="34"/>
        <v>2.4114694775164646E-6</v>
      </c>
      <c r="P81" s="14">
        <f t="shared" si="34"/>
        <v>3.2148900000000007E-5</v>
      </c>
      <c r="Q81" s="13">
        <f t="shared" si="34"/>
        <v>2.3346993913374926E-7</v>
      </c>
      <c r="R81" s="13">
        <f t="shared" si="34"/>
        <v>5.9993637365233997E-6</v>
      </c>
      <c r="S81" s="13">
        <f t="shared" si="34"/>
        <v>1.3075865539742629E-5</v>
      </c>
      <c r="T81" s="13">
        <f t="shared" si="34"/>
        <v>3.2186438658139129E-6</v>
      </c>
      <c r="U81" s="13">
        <f t="shared" si="34"/>
        <v>1.1349022506031743E-5</v>
      </c>
      <c r="V81" s="13">
        <f t="shared" si="34"/>
        <v>1.7304309436132261E-5</v>
      </c>
      <c r="W81" s="14">
        <f t="shared" si="34"/>
        <v>9.6059600999999994E-5</v>
      </c>
      <c r="X81" s="13">
        <f t="shared" si="34"/>
        <v>2.2378998687791235E-6</v>
      </c>
      <c r="Y81" s="13">
        <f t="shared" si="34"/>
        <v>7.6154314926606784E-6</v>
      </c>
      <c r="Z81" s="13">
        <f t="shared" si="34"/>
        <v>5.1073776797258526E-6</v>
      </c>
      <c r="AA81" s="13">
        <f t="shared" si="34"/>
        <v>1.2037912485111563E-5</v>
      </c>
      <c r="AB81" s="13">
        <f t="shared" si="34"/>
        <v>9.1096982110301863E-6</v>
      </c>
      <c r="AC81" s="13">
        <f t="shared" si="34"/>
        <v>1.003390302630801E-5</v>
      </c>
      <c r="AD81" s="13">
        <f t="shared" si="34"/>
        <v>9.3765114189211785E-6</v>
      </c>
      <c r="AE81" s="13">
        <f t="shared" si="34"/>
        <v>1.3632651960448313E-5</v>
      </c>
      <c r="AF81" s="13">
        <f t="shared" si="34"/>
        <v>3.646757543347246E-6</v>
      </c>
      <c r="AG81" s="13">
        <f t="shared" si="34"/>
        <v>3.0277232099519103E-7</v>
      </c>
      <c r="AH81" s="13">
        <f t="shared" si="34"/>
        <v>3.6235330860859947E-7</v>
      </c>
      <c r="AI81" s="13">
        <f t="shared" si="34"/>
        <v>1.9830620891474253E-5</v>
      </c>
      <c r="AJ81" s="14">
        <f t="shared" si="34"/>
        <v>6.1859798009999993E-3</v>
      </c>
      <c r="AK81" s="13">
        <f t="shared" si="34"/>
        <v>8.9719508544707229E-6</v>
      </c>
      <c r="AL81" s="13">
        <f t="shared" si="34"/>
        <v>5.387642124195423E-6</v>
      </c>
      <c r="AM81" s="15">
        <f t="shared" si="34"/>
        <v>1.1043841070699216E-5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3.229169105985592E-8</v>
      </c>
      <c r="E82" s="13">
        <f t="shared" si="35"/>
        <v>8.2682579499653229E-8</v>
      </c>
      <c r="F82" s="13">
        <f t="shared" si="35"/>
        <v>2.1140796870382305E-7</v>
      </c>
      <c r="G82" s="13">
        <f t="shared" si="35"/>
        <v>7.3764706921702858E-7</v>
      </c>
      <c r="H82" s="13">
        <f t="shared" si="35"/>
        <v>8.7206391975638524E-8</v>
      </c>
      <c r="I82" s="13">
        <f t="shared" si="35"/>
        <v>4.2355508837037891E-7</v>
      </c>
      <c r="J82" s="13">
        <f t="shared" si="35"/>
        <v>3.4180576187889768E-7</v>
      </c>
      <c r="K82" s="13">
        <f t="shared" si="35"/>
        <v>1.7113606368675035E-7</v>
      </c>
      <c r="L82" s="13">
        <f t="shared" si="35"/>
        <v>1.1452148485019302E-8</v>
      </c>
      <c r="M82" s="13">
        <f t="shared" si="35"/>
        <v>3.683123109212602E-7</v>
      </c>
      <c r="N82" s="13">
        <f t="shared" si="35"/>
        <v>1.9507290754918641E-7</v>
      </c>
      <c r="O82" s="14">
        <f t="shared" si="35"/>
        <v>8.4915976176201582E-7</v>
      </c>
      <c r="P82" s="13">
        <f t="shared" si="35"/>
        <v>7.6207956584591271E-7</v>
      </c>
      <c r="Q82" s="13">
        <f t="shared" si="35"/>
        <v>4.846631100096943E-7</v>
      </c>
      <c r="R82" s="13">
        <f t="shared" si="35"/>
        <v>6.6028788338318739E-9</v>
      </c>
      <c r="S82" s="13">
        <f t="shared" si="35"/>
        <v>3.1635687031739615E-7</v>
      </c>
      <c r="T82" s="13">
        <f t="shared" si="35"/>
        <v>2.8043198117541981E-9</v>
      </c>
      <c r="U82" s="13">
        <f t="shared" si="35"/>
        <v>6.1923701727229755E-9</v>
      </c>
      <c r="V82" s="13">
        <f t="shared" si="35"/>
        <v>1.8781011461600421E-7</v>
      </c>
      <c r="W82" s="14">
        <f t="shared" si="35"/>
        <v>2.2193733884496686E-4</v>
      </c>
      <c r="X82" s="13">
        <f t="shared" si="35"/>
        <v>7.9373005232475138E-8</v>
      </c>
      <c r="Y82" s="13">
        <f t="shared" si="35"/>
        <v>4.1196976611885503E-9</v>
      </c>
      <c r="Z82" s="13">
        <f t="shared" si="35"/>
        <v>3.1956773507405383E-8</v>
      </c>
      <c r="AA82" s="13">
        <f t="shared" si="35"/>
        <v>1.6465779761145942E-7</v>
      </c>
      <c r="AB82" s="13">
        <f t="shared" si="35"/>
        <v>2.866500800996161E-11</v>
      </c>
      <c r="AC82" s="14">
        <f t="shared" si="35"/>
        <v>1.2227900569373026E-6</v>
      </c>
      <c r="AD82" s="13">
        <f t="shared" si="35"/>
        <v>1.0510538373682336E-7</v>
      </c>
      <c r="AE82" s="13">
        <f t="shared" si="35"/>
        <v>4.5033791282649324E-7</v>
      </c>
      <c r="AF82" s="13">
        <f t="shared" si="35"/>
        <v>2.8561630951704918E-7</v>
      </c>
      <c r="AG82" s="13">
        <f t="shared" si="35"/>
        <v>3.105131723997282E-7</v>
      </c>
      <c r="AH82" s="13">
        <f t="shared" si="35"/>
        <v>1.8683466526695632E-7</v>
      </c>
      <c r="AI82" s="13">
        <f t="shared" si="35"/>
        <v>2.2967501534271522E-7</v>
      </c>
      <c r="AJ82" s="14">
        <f t="shared" si="35"/>
        <v>3.3966390470480633E-6</v>
      </c>
      <c r="AK82" s="13">
        <f t="shared" si="35"/>
        <v>1.6657568098218876E-9</v>
      </c>
      <c r="AL82" s="14">
        <f t="shared" si="35"/>
        <v>1.4721127980990947E-6</v>
      </c>
      <c r="AM82" s="15">
        <f t="shared" si="35"/>
        <v>2.2483865335964808E-9</v>
      </c>
    </row>
    <row r="83" spans="1:39">
      <c r="A83" t="s">
        <v>130</v>
      </c>
      <c r="D83" s="18">
        <f>SUM($D$47:$D$82)</f>
        <v>1.0000026547143843E-3</v>
      </c>
      <c r="E83" s="18">
        <f>SUM($E$47:$E$82)</f>
        <v>1.6400791281629555E-3</v>
      </c>
      <c r="F83" s="18">
        <f>SUM($F$47:$F$82)</f>
        <v>3.5375014684516093E-4</v>
      </c>
      <c r="G83" s="18">
        <f>SUM($G$47:$G$82)</f>
        <v>2.9545070264020416E-4</v>
      </c>
      <c r="H83" s="18">
        <f>SUM($H$47:$H$82)</f>
        <v>2.7299308445913979E-4</v>
      </c>
      <c r="I83" s="18">
        <f>SUM($I$47:$I$82)</f>
        <v>1.0640025501878237E-4</v>
      </c>
      <c r="J83" s="18">
        <f>SUM($J$47:$J$82)</f>
        <v>1.4806142109092214E-3</v>
      </c>
      <c r="K83" s="18">
        <f>SUM($K$47:$K$82)</f>
        <v>1.1109845271110856E-2</v>
      </c>
      <c r="L83" s="18">
        <f>SUM($L$47:$L$82)</f>
        <v>8.600256399434029E-4</v>
      </c>
      <c r="M83" s="18">
        <f>SUM($M$47:$M$82)</f>
        <v>9.158965440990781E-4</v>
      </c>
      <c r="N83" s="18">
        <f>SUM($N$47:$N$82)</f>
        <v>5.7674088236991739E-5</v>
      </c>
      <c r="O83" s="18">
        <f>SUM($O$47:$O$82)</f>
        <v>4.2861049048048121E-4</v>
      </c>
      <c r="P83" s="18">
        <f>SUM($P$47:$P$82)</f>
        <v>4.9086019366175312E-3</v>
      </c>
      <c r="Q83" s="18">
        <f>SUM($Q$47:$Q$82)</f>
        <v>9.3757358949592641E-5</v>
      </c>
      <c r="R83" s="18">
        <f>SUM($R$47:$R$82)</f>
        <v>1.2545408046370403E-3</v>
      </c>
      <c r="S83" s="18">
        <f>SUM($S$47:$S$82)</f>
        <v>2.6331097629952024E-3</v>
      </c>
      <c r="T83" s="18">
        <f>SUM($T$47:$T$82)</f>
        <v>2.4786783568023886E-3</v>
      </c>
      <c r="U83" s="18">
        <f>SUM($U$47:$U$82)</f>
        <v>7.9697122776369657E-5</v>
      </c>
      <c r="V83">
        <f>SUM($V$47:$V$82)</f>
        <v>1.2119205563204997E-3</v>
      </c>
      <c r="W83" s="18">
        <f>SUM($W$47:$W$82)</f>
        <v>4.0595526745410731E-4</v>
      </c>
      <c r="X83" s="18">
        <f>SUM($X$47:$X$82)</f>
        <v>1.1649924879710487E-3</v>
      </c>
      <c r="Y83" s="18">
        <f>SUM($Y$47:$Y$82)</f>
        <v>7.152362448263988E-4</v>
      </c>
      <c r="Z83" s="18">
        <f>SUM($Z$47:$Z$82)</f>
        <v>4.7824370586263014E-3</v>
      </c>
      <c r="AA83" s="18">
        <f>SUM($AA$47:$AA$82)</f>
        <v>1.0284647386284203E-3</v>
      </c>
      <c r="AB83" s="18">
        <f>SUM($AB$47:$AB$82)</f>
        <v>2.9330137203242047E-3</v>
      </c>
      <c r="AC83" s="18">
        <f>SUM($AC$47:$AC$82)</f>
        <v>5.7775417125318397E-3</v>
      </c>
      <c r="AD83" s="18">
        <f>SUM($AD$47:$AD$82)</f>
        <v>1.8839208630389159E-4</v>
      </c>
      <c r="AE83" s="18">
        <f>SUM($AE$47:$AE$82)</f>
        <v>3.7640517355866923E-3</v>
      </c>
      <c r="AF83" s="18">
        <f>SUM($AF$47:$AF$82)</f>
        <v>8.8527283763599208E-5</v>
      </c>
      <c r="AG83" s="18">
        <f>SUM($AG$47:$AG$82)</f>
        <v>3.6963653905167825E-5</v>
      </c>
      <c r="AH83" s="18">
        <f>SUM($AH$47:$AH$82)</f>
        <v>8.8229480592425094E-5</v>
      </c>
      <c r="AI83" s="18">
        <f>SUM($AI$47:$AI$82)</f>
        <v>8.2931993701778478E-5</v>
      </c>
      <c r="AJ83" s="18">
        <f>SUM($AJ$47:$AJ$82)</f>
        <v>6.3331122246229271E-3</v>
      </c>
      <c r="AK83" s="18">
        <f>SUM($AK$47:$AK$82)</f>
        <v>5.8050932611195078E-3</v>
      </c>
      <c r="AL83" s="18">
        <f>SUM($AL$47:$AL$82)</f>
        <v>1.2632202034607994E-3</v>
      </c>
      <c r="AM83" s="18">
        <f>SUM($AM$47:$AM$82)</f>
        <v>7.447705012803139E-5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6.5714288319266415E-2</v>
      </c>
      <c r="D85" s="19">
        <f>$D$83/$C$85</f>
        <v>1.5217431098941065E-2</v>
      </c>
      <c r="E85" s="19">
        <f>$E$83/$C$85</f>
        <v>2.4957724873999887E-2</v>
      </c>
      <c r="F85" s="19">
        <f>$F$83/$C$85</f>
        <v>5.3831541951196455E-3</v>
      </c>
      <c r="G85" s="19">
        <f>$G$83/$C$85</f>
        <v>4.4959887749949591E-3</v>
      </c>
      <c r="H85" s="19">
        <f>$H$83/$C$85</f>
        <v>4.1542424249172375E-3</v>
      </c>
      <c r="I85" s="19">
        <f>$I$83/$C$85</f>
        <v>1.619134251319092E-3</v>
      </c>
      <c r="J85" s="19">
        <f>$J$83/$C$85</f>
        <v>2.2531084925028828E-2</v>
      </c>
      <c r="K85" s="19">
        <f>$K$83/$C$85</f>
        <v>0.16906285611942967</v>
      </c>
      <c r="L85" s="19">
        <f>$L$83/$C$85</f>
        <v>1.3087346175995284E-2</v>
      </c>
      <c r="M85" s="19">
        <f>$M$83/$C$85</f>
        <v>1.3937555553356748E-2</v>
      </c>
      <c r="N85" s="19">
        <f>$N$83/$C$85</f>
        <v>8.7764913403288861E-4</v>
      </c>
      <c r="O85" s="19">
        <f>$O$83/$C$85</f>
        <v>6.5223332922380479E-3</v>
      </c>
      <c r="P85" s="19">
        <f>$P$83/$C$85</f>
        <v>7.4696113465759092E-2</v>
      </c>
      <c r="Q85" s="19">
        <f>$Q$83/$C$85</f>
        <v>1.4267423622406398E-3</v>
      </c>
      <c r="R85" s="19">
        <f>$R$83/$C$85</f>
        <v>1.9090837574653127E-2</v>
      </c>
      <c r="S85" s="19">
        <f>$S$83/$C$85</f>
        <v>4.0069060022418522E-2</v>
      </c>
      <c r="T85" s="19">
        <f>$T$83/$C$85</f>
        <v>3.7719016977859871E-2</v>
      </c>
      <c r="U85" s="19">
        <f>$U$83/$C$85</f>
        <v>1.2127822550427544E-3</v>
      </c>
      <c r="V85" s="19">
        <f>$V$83/$C$85</f>
        <v>1.8442268604241786E-2</v>
      </c>
      <c r="W85" s="19">
        <f>$W$83/$C$85</f>
        <v>6.1775799120248175E-3</v>
      </c>
      <c r="X85" s="19">
        <f>$X$83/$C$85</f>
        <v>1.7728145853319558E-2</v>
      </c>
      <c r="Y85" s="19">
        <f>$Y$83/$C$85</f>
        <v>1.0884029381121709E-2</v>
      </c>
      <c r="Z85" s="19">
        <f>$Z$83/$C$85</f>
        <v>7.2776213224608033E-2</v>
      </c>
      <c r="AA85" s="19">
        <f>$AA$83/$C$85</f>
        <v>1.5650549750028876E-2</v>
      </c>
      <c r="AB85" s="19">
        <f>$AB$83/$C$85</f>
        <v>4.4632815713904497E-2</v>
      </c>
      <c r="AC85" s="19">
        <f>$AC$83/$C$85</f>
        <v>8.7919109531586506E-2</v>
      </c>
      <c r="AD85" s="19">
        <f>$AD$83/$C$85</f>
        <v>2.8668359822845092E-3</v>
      </c>
      <c r="AE85" s="19">
        <f>$AE$83/$C$85</f>
        <v>5.7279045879633006E-2</v>
      </c>
      <c r="AF85" s="19">
        <f>$AF$83/$C$85</f>
        <v>1.3471542647391706E-3</v>
      </c>
      <c r="AG85" s="19">
        <f>$AG$83/$C$85</f>
        <v>5.6249036321573691E-4</v>
      </c>
      <c r="AH85" s="19">
        <f>$AH$83/$C$85</f>
        <v>1.3426224775313831E-3</v>
      </c>
      <c r="AI85" s="19">
        <f>$AI$83/$C$85</f>
        <v>1.2620085497823781E-3</v>
      </c>
      <c r="AJ85" s="19">
        <f>$AJ$83/$C$85</f>
        <v>9.6373443076095161E-2</v>
      </c>
      <c r="AK85" s="19">
        <f>$AK$83/$C$85</f>
        <v>8.8338372210865809E-2</v>
      </c>
      <c r="AL85" s="19">
        <f>$AL$83/$C$85</f>
        <v>1.9222915377605069E-2</v>
      </c>
      <c r="AM85" s="19">
        <f>$AM$83/$C$85</f>
        <v>1.1333463700647865E-3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C78E3-98E5-44E4-99B9-B96BAB4D7C4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5.1566479084633604E-2</v>
      </c>
      <c r="D5" s="7">
        <v>-2.3154223538357122E-3</v>
      </c>
      <c r="E5" s="7">
        <v>3.4066404721518825E-3</v>
      </c>
      <c r="F5" s="7">
        <v>-4.797964539242792E-3</v>
      </c>
      <c r="G5" s="7">
        <v>2.3370218720442457E-2</v>
      </c>
      <c r="H5" s="7">
        <v>2.5568006103382423E-3</v>
      </c>
      <c r="I5" s="7">
        <v>-1.6967768364364699E-2</v>
      </c>
      <c r="J5" s="7">
        <v>4.7577553994000866E-3</v>
      </c>
      <c r="K5" s="7">
        <v>-2.1057207374870015E-2</v>
      </c>
      <c r="L5" s="8" t="s">
        <v>79</v>
      </c>
      <c r="M5" s="7">
        <v>-1.7382532208159322E-2</v>
      </c>
      <c r="N5" s="7">
        <v>-1.4793890159251134E-2</v>
      </c>
      <c r="O5" s="7">
        <v>-1.7668376725383315E-2</v>
      </c>
      <c r="P5" s="7">
        <v>-2.4940773622864322E-2</v>
      </c>
      <c r="Q5" s="7">
        <v>-1.261400050241385E-3</v>
      </c>
      <c r="R5" s="7">
        <v>-2.3265273894076007E-2</v>
      </c>
      <c r="S5" s="7">
        <v>-5.307739291877586E-3</v>
      </c>
      <c r="T5" s="7">
        <v>-1.2276253003515975E-2</v>
      </c>
      <c r="U5" s="7">
        <v>-3.8044842469089735E-2</v>
      </c>
      <c r="V5" s="7">
        <v>-1.7208356022455972E-2</v>
      </c>
      <c r="W5" s="7">
        <v>-2.2760609071705802E-2</v>
      </c>
      <c r="X5" s="7">
        <v>3.3031918464993079E-2</v>
      </c>
      <c r="Y5" s="7">
        <v>1.8866310966751888E-2</v>
      </c>
      <c r="Z5" s="7">
        <v>1.7454699190506785E-2</v>
      </c>
      <c r="AA5" s="7">
        <v>2.8102547022963293E-2</v>
      </c>
      <c r="AB5" s="7">
        <v>-1.9582516088539177E-2</v>
      </c>
      <c r="AC5" s="7">
        <v>4.8237058401351493E-2</v>
      </c>
      <c r="AD5" s="7">
        <v>-1.0484091552026484E-2</v>
      </c>
      <c r="AE5" s="7">
        <v>-3.059984883739366E-2</v>
      </c>
      <c r="AF5" s="7">
        <v>9.4688995320093092E-3</v>
      </c>
      <c r="AG5" s="7">
        <v>2.4391651064545557E-2</v>
      </c>
      <c r="AH5" s="7">
        <v>3.6568213074442387E-3</v>
      </c>
      <c r="AI5" s="7">
        <v>5.7661409577334946E-4</v>
      </c>
      <c r="AJ5" s="7">
        <v>5.3279614783919259E-2</v>
      </c>
      <c r="AK5" s="7">
        <v>7.1423737495381195E-3</v>
      </c>
      <c r="AL5" s="7">
        <v>4.4471666683742965E-2</v>
      </c>
      <c r="AM5" s="9">
        <v>4.3694858857148668E-2</v>
      </c>
    </row>
    <row r="6" spans="1:39" ht="24">
      <c r="A6" s="10" t="s">
        <v>41</v>
      </c>
      <c r="B6" s="11" t="s">
        <v>40</v>
      </c>
      <c r="C6" s="12">
        <v>1.8303242424337372E-2</v>
      </c>
      <c r="D6" s="13">
        <v>-1.0449191085644372E-2</v>
      </c>
      <c r="E6" s="13">
        <v>-2.4236290983076468E-3</v>
      </c>
      <c r="F6" s="13">
        <v>-1.8707519822652272E-2</v>
      </c>
      <c r="G6" s="13">
        <v>-3.1291318386889512E-2</v>
      </c>
      <c r="H6" s="13">
        <v>-1.0358888137051214E-2</v>
      </c>
      <c r="I6" s="13">
        <v>-2.322127751103025E-3</v>
      </c>
      <c r="J6" s="13">
        <v>-1.1495776526084177E-2</v>
      </c>
      <c r="K6" s="13">
        <v>-3.1174270575322578E-2</v>
      </c>
      <c r="L6" s="13">
        <v>-1.7473037456279508E-2</v>
      </c>
      <c r="M6" s="14" t="s">
        <v>88</v>
      </c>
      <c r="N6" s="13">
        <v>2.6106156202156599E-2</v>
      </c>
      <c r="O6" s="13">
        <v>8.3397817135457148E-3</v>
      </c>
      <c r="P6" s="13">
        <v>-7.6196963129105746E-3</v>
      </c>
      <c r="Q6" s="13">
        <v>-3.1484225922643799E-2</v>
      </c>
      <c r="R6" s="13">
        <v>-1.0424214809194726E-2</v>
      </c>
      <c r="S6" s="13">
        <v>-1.5490983855758974E-2</v>
      </c>
      <c r="T6" s="13">
        <v>2.9771298372693452E-3</v>
      </c>
      <c r="U6" s="13">
        <v>5.5159944434804657E-3</v>
      </c>
      <c r="V6" s="13">
        <v>-1.988209059367874E-2</v>
      </c>
      <c r="W6" s="13">
        <v>-3.2963679565950033E-2</v>
      </c>
      <c r="X6" s="13">
        <v>1.7470834286073812E-2</v>
      </c>
      <c r="Y6" s="13">
        <v>3.4075374422833579E-2</v>
      </c>
      <c r="Z6" s="13">
        <v>1.7475449747037727E-2</v>
      </c>
      <c r="AA6" s="13">
        <v>5.4031450452504085E-2</v>
      </c>
      <c r="AB6" s="13">
        <v>2.6364418282058839E-2</v>
      </c>
      <c r="AC6" s="13">
        <v>-2.4933513191727985E-2</v>
      </c>
      <c r="AD6" s="13">
        <v>2.1790793135989282E-2</v>
      </c>
      <c r="AE6" s="13">
        <v>-1.0587962642835036E-3</v>
      </c>
      <c r="AF6" s="13">
        <v>3.7984118843296423E-3</v>
      </c>
      <c r="AG6" s="13">
        <v>1.6771415224574621E-2</v>
      </c>
      <c r="AH6" s="13">
        <v>2.0071395475121358E-2</v>
      </c>
      <c r="AI6" s="13">
        <v>3.4260815349948851E-4</v>
      </c>
      <c r="AJ6" s="13">
        <v>3.1235404914714507E-2</v>
      </c>
      <c r="AK6" s="13">
        <v>1.1743318229365256E-3</v>
      </c>
      <c r="AL6" s="13">
        <v>1.7795061261903909E-2</v>
      </c>
      <c r="AM6" s="15">
        <v>3.3479738506454526E-2</v>
      </c>
    </row>
    <row r="7" spans="1:39" ht="24">
      <c r="A7" s="10" t="s">
        <v>42</v>
      </c>
      <c r="B7" s="11" t="s">
        <v>40</v>
      </c>
      <c r="C7" s="12">
        <v>-4.3387986914930274E-2</v>
      </c>
      <c r="D7" s="13">
        <v>1.9087597485407795E-2</v>
      </c>
      <c r="E7" s="13">
        <v>1.2002173143258386E-2</v>
      </c>
      <c r="F7" s="13">
        <v>-1.392013668326813E-3</v>
      </c>
      <c r="G7" s="13">
        <v>2.6211048781199644E-2</v>
      </c>
      <c r="H7" s="13">
        <v>5.5080881039008319E-3</v>
      </c>
      <c r="I7" s="13">
        <v>2.1484408833582533E-2</v>
      </c>
      <c r="J7" s="13">
        <v>-2.2327995863939777E-2</v>
      </c>
      <c r="K7" s="13">
        <v>1.5524109026128569E-2</v>
      </c>
      <c r="L7" s="13">
        <v>-3.0637714122161697E-2</v>
      </c>
      <c r="M7" s="13">
        <v>-1.0559818000402011E-3</v>
      </c>
      <c r="N7" s="13">
        <v>1.5402227255439646E-2</v>
      </c>
      <c r="O7" s="14" t="s">
        <v>113</v>
      </c>
      <c r="P7" s="13">
        <v>-4.8267728743237662E-3</v>
      </c>
      <c r="Q7" s="13">
        <v>-2.1275126961506371E-4</v>
      </c>
      <c r="R7" s="13">
        <v>-2.0850385861945361E-2</v>
      </c>
      <c r="S7" s="13">
        <v>5.671290322457158E-3</v>
      </c>
      <c r="T7" s="13">
        <v>1.942860492762688E-2</v>
      </c>
      <c r="U7" s="13">
        <v>1.6209816580642054E-2</v>
      </c>
      <c r="V7" s="13">
        <v>3.1329077339713029E-3</v>
      </c>
      <c r="W7" s="13">
        <v>-2.0415090364495739E-2</v>
      </c>
      <c r="X7" s="13">
        <v>-2.1713180906069274E-2</v>
      </c>
      <c r="Y7" s="13">
        <v>7.2373387407506564E-3</v>
      </c>
      <c r="Z7" s="13">
        <v>-2.0849779875233447E-2</v>
      </c>
      <c r="AA7" s="13">
        <v>1.3243130191384036E-2</v>
      </c>
      <c r="AB7" s="13">
        <v>-1.5755595482531051E-2</v>
      </c>
      <c r="AC7" s="13">
        <v>1.6768825108169919E-2</v>
      </c>
      <c r="AD7" s="13">
        <v>-1.4551052412743392E-2</v>
      </c>
      <c r="AE7" s="14" t="s">
        <v>79</v>
      </c>
      <c r="AF7" s="13">
        <v>-2.5249670510705889E-2</v>
      </c>
      <c r="AG7" s="13">
        <v>-1.9622682464150019E-2</v>
      </c>
      <c r="AH7" s="13">
        <v>5.9266497348293397E-3</v>
      </c>
      <c r="AI7" s="13">
        <v>3.7650491592177676E-2</v>
      </c>
      <c r="AJ7" s="13">
        <v>-3.4590462218836271E-2</v>
      </c>
      <c r="AK7" s="13">
        <v>-9.2634665923837373E-3</v>
      </c>
      <c r="AL7" s="13">
        <v>-4.9688508065674944E-2</v>
      </c>
      <c r="AM7" s="15">
        <v>-3.9914840671227886E-2</v>
      </c>
    </row>
    <row r="8" spans="1:39" ht="24">
      <c r="A8" s="10" t="s">
        <v>43</v>
      </c>
      <c r="B8" s="11" t="s">
        <v>40</v>
      </c>
      <c r="C8" s="12">
        <v>5.5722762283730732E-3</v>
      </c>
      <c r="D8" s="13">
        <v>2.3144010444147551E-3</v>
      </c>
      <c r="E8" s="13">
        <v>3.494676853937536E-2</v>
      </c>
      <c r="F8" s="13">
        <v>1.2453528014487231E-2</v>
      </c>
      <c r="G8" s="13">
        <v>1.0531997169144401E-2</v>
      </c>
      <c r="H8" s="13">
        <v>6.1387261879567703E-4</v>
      </c>
      <c r="I8" s="13">
        <v>2.419879645970421E-2</v>
      </c>
      <c r="J8" s="13">
        <v>-4.5603525129088171E-3</v>
      </c>
      <c r="K8" s="13">
        <v>2.1035628344861734E-2</v>
      </c>
      <c r="L8" s="13">
        <v>5.8393634963968652E-4</v>
      </c>
      <c r="M8" s="13">
        <v>3.3872649899302189E-4</v>
      </c>
      <c r="N8" s="13">
        <v>3.4437529153190066E-2</v>
      </c>
      <c r="O8" s="13">
        <v>3.1988442543237183E-2</v>
      </c>
      <c r="P8" s="13">
        <v>2.3122612720135518E-2</v>
      </c>
      <c r="Q8" s="13">
        <v>2.0984799643114279E-2</v>
      </c>
      <c r="R8" s="13">
        <v>-7.8963863009298731E-3</v>
      </c>
      <c r="S8" s="13">
        <v>1.3439142370790174E-2</v>
      </c>
      <c r="T8" s="13">
        <v>1.1462662985870363E-2</v>
      </c>
      <c r="U8" s="13">
        <v>9.872960735924443E-3</v>
      </c>
      <c r="V8" s="13">
        <v>5.8171860527859607E-3</v>
      </c>
      <c r="W8" s="13">
        <v>-3.2042274362848164E-2</v>
      </c>
      <c r="X8" s="13">
        <v>2.0209051361064181E-2</v>
      </c>
      <c r="Y8" s="13">
        <v>2.4256532636274194E-2</v>
      </c>
      <c r="Z8" s="13">
        <v>-2.960305165158959E-2</v>
      </c>
      <c r="AA8" s="13">
        <v>1.1362432101735319E-2</v>
      </c>
      <c r="AB8" s="13">
        <v>2.4876019795378652E-3</v>
      </c>
      <c r="AC8" s="13">
        <v>-2.4819378425092197E-2</v>
      </c>
      <c r="AD8" s="13">
        <v>-1.4328252029369531E-2</v>
      </c>
      <c r="AE8" s="13">
        <v>3.7784135264249299E-2</v>
      </c>
      <c r="AF8" s="13">
        <v>-1.5744000574354863E-2</v>
      </c>
      <c r="AG8" s="13">
        <v>1.4934630062460137E-2</v>
      </c>
      <c r="AH8" s="13">
        <v>2.1065730890276968E-2</v>
      </c>
      <c r="AI8" s="14" t="s">
        <v>88</v>
      </c>
      <c r="AJ8" s="13">
        <v>-4.9465077663746401E-2</v>
      </c>
      <c r="AK8" s="13">
        <v>-1.190624474486319E-2</v>
      </c>
      <c r="AL8" s="13">
        <v>-2.9039026356708016E-2</v>
      </c>
      <c r="AM8" s="15">
        <v>-1.9424762386050759E-2</v>
      </c>
    </row>
    <row r="9" spans="1:39" ht="24">
      <c r="A9" s="10" t="s">
        <v>44</v>
      </c>
      <c r="B9" s="11" t="s">
        <v>40</v>
      </c>
      <c r="C9" s="12">
        <v>2.4003944406027371E-2</v>
      </c>
      <c r="D9" s="13">
        <v>-1.2082370057618707E-2</v>
      </c>
      <c r="E9" s="13">
        <v>5.265402932822098E-3</v>
      </c>
      <c r="F9" s="13">
        <v>6.8975870526856876E-3</v>
      </c>
      <c r="G9" s="13">
        <v>-3.7944817475787183E-3</v>
      </c>
      <c r="H9" s="13">
        <v>-4.7935430783154903E-3</v>
      </c>
      <c r="I9" s="14" t="s">
        <v>79</v>
      </c>
      <c r="J9" s="13">
        <v>-1.691989427000129E-2</v>
      </c>
      <c r="K9" s="13">
        <v>-6.3977497670760332E-3</v>
      </c>
      <c r="L9" s="13">
        <v>-1.6961417283330074E-2</v>
      </c>
      <c r="M9" s="13">
        <v>-2.3068481420257291E-3</v>
      </c>
      <c r="N9" s="13">
        <v>-8.1620412731242681E-3</v>
      </c>
      <c r="O9" s="13">
        <v>8.0327328245353002E-3</v>
      </c>
      <c r="P9" s="13">
        <v>1.5252448885068947E-2</v>
      </c>
      <c r="Q9" s="13">
        <v>-8.0570053996069941E-3</v>
      </c>
      <c r="R9" s="13">
        <v>2.2648890160059773E-3</v>
      </c>
      <c r="S9" s="13">
        <v>4.0788952255493352E-3</v>
      </c>
      <c r="T9" s="13">
        <v>-4.2597951254586E-2</v>
      </c>
      <c r="U9" s="13">
        <v>-2.523871391323353E-2</v>
      </c>
      <c r="V9" s="13">
        <v>-3.3320334402716867E-2</v>
      </c>
      <c r="W9" s="13">
        <v>-2.1759555601335447E-2</v>
      </c>
      <c r="X9" s="13">
        <v>4.7053620412811387E-2</v>
      </c>
      <c r="Y9" s="13">
        <v>-2.4480799393023275E-2</v>
      </c>
      <c r="Z9" s="13">
        <v>4.0657832476075823E-2</v>
      </c>
      <c r="AA9" s="13">
        <v>2.1969012543310549E-2</v>
      </c>
      <c r="AB9" s="13">
        <v>3.8363632515940362E-2</v>
      </c>
      <c r="AC9" s="13">
        <v>-4.8842187555129613E-3</v>
      </c>
      <c r="AD9" s="13">
        <v>1.5545233509430052E-2</v>
      </c>
      <c r="AE9" s="13">
        <v>2.1445600797347555E-2</v>
      </c>
      <c r="AF9" s="13">
        <v>-8.0731476014372326E-3</v>
      </c>
      <c r="AG9" s="13">
        <v>3.1443364363159816E-2</v>
      </c>
      <c r="AH9" s="13">
        <v>1.2427970263436497E-2</v>
      </c>
      <c r="AI9" s="13">
        <v>2.4071989982570326E-2</v>
      </c>
      <c r="AJ9" s="13">
        <v>-2.1617689690287899E-2</v>
      </c>
      <c r="AK9" s="13">
        <v>-1.9904719964447867E-3</v>
      </c>
      <c r="AL9" s="13">
        <v>5.4177131030106233E-2</v>
      </c>
      <c r="AM9" s="15">
        <v>4.1822857569572006E-2</v>
      </c>
    </row>
    <row r="10" spans="1:39" ht="24">
      <c r="A10" s="10" t="s">
        <v>45</v>
      </c>
      <c r="B10" s="11" t="s">
        <v>40</v>
      </c>
      <c r="C10" s="12">
        <v>3.6232704105833492E-2</v>
      </c>
      <c r="D10" s="13">
        <v>-2.1892694394251767E-2</v>
      </c>
      <c r="E10" s="13">
        <v>-2.7489448344911394E-2</v>
      </c>
      <c r="F10" s="13">
        <v>-1.7622616152771344E-3</v>
      </c>
      <c r="G10" s="13">
        <v>-1.9746491585077634E-2</v>
      </c>
      <c r="H10" s="13">
        <v>-1.2459042713539172E-2</v>
      </c>
      <c r="I10" s="13">
        <v>1.5316038278271623E-2</v>
      </c>
      <c r="J10" s="13">
        <v>2.7773641277349641E-2</v>
      </c>
      <c r="K10" s="13">
        <v>3.0349067371580753E-2</v>
      </c>
      <c r="L10" s="13">
        <v>-2.5062336035990292E-2</v>
      </c>
      <c r="M10" s="13">
        <v>-7.6122124029605418E-3</v>
      </c>
      <c r="N10" s="13">
        <v>-1.6134958294936927E-2</v>
      </c>
      <c r="O10" s="13">
        <v>-2.809570240031177E-2</v>
      </c>
      <c r="P10" s="14" t="s">
        <v>88</v>
      </c>
      <c r="Q10" s="13">
        <v>-1.0364476390551734E-2</v>
      </c>
      <c r="R10" s="13">
        <v>1.8587868542907678E-2</v>
      </c>
      <c r="S10" s="13">
        <v>-2.1150632266458834E-3</v>
      </c>
      <c r="T10" s="13">
        <v>-1.5361625410545785E-2</v>
      </c>
      <c r="U10" s="13">
        <v>-3.8821101107674345E-2</v>
      </c>
      <c r="V10" s="13">
        <v>6.6190574385475154E-3</v>
      </c>
      <c r="W10" s="13">
        <v>-9.7449007946519631E-4</v>
      </c>
      <c r="X10" s="13">
        <v>3.7231868169667649E-2</v>
      </c>
      <c r="Y10" s="13">
        <v>-1.7495387160756885E-3</v>
      </c>
      <c r="Z10" s="13">
        <v>7.4666048001621448E-3</v>
      </c>
      <c r="AA10" s="13">
        <v>-2.6030719548133904E-3</v>
      </c>
      <c r="AB10" s="13">
        <v>1.6762922343915763E-2</v>
      </c>
      <c r="AC10" s="13">
        <v>2.4111183344908773E-2</v>
      </c>
      <c r="AD10" s="13">
        <v>5.1446140442132873E-2</v>
      </c>
      <c r="AE10" s="13">
        <v>-4.839314111832459E-3</v>
      </c>
      <c r="AF10" s="13">
        <v>1.8545375967429552E-2</v>
      </c>
      <c r="AG10" s="13">
        <v>1.2920039090164707E-2</v>
      </c>
      <c r="AH10" s="13">
        <v>1.3972775004556454E-2</v>
      </c>
      <c r="AI10" s="13">
        <v>2.3112686281093434E-2</v>
      </c>
      <c r="AJ10" s="13">
        <v>9.8491058115538592E-3</v>
      </c>
      <c r="AK10" s="13">
        <v>1.7389064236197897E-2</v>
      </c>
      <c r="AL10" s="13">
        <v>2.9308317173945903E-2</v>
      </c>
      <c r="AM10" s="15">
        <v>3.6272040050465269E-2</v>
      </c>
    </row>
    <row r="11" spans="1:39" ht="24">
      <c r="A11" s="10" t="s">
        <v>46</v>
      </c>
      <c r="B11" s="11" t="s">
        <v>40</v>
      </c>
      <c r="C11" s="12">
        <v>-2.69291370672014E-2</v>
      </c>
      <c r="D11" s="13">
        <v>3.5144462873249183E-2</v>
      </c>
      <c r="E11" s="13">
        <v>1.6813713356476238E-2</v>
      </c>
      <c r="F11" s="13">
        <v>4.4580015430387233E-2</v>
      </c>
      <c r="G11" s="13">
        <v>1.4237455539610551E-3</v>
      </c>
      <c r="H11" s="13">
        <v>3.4531973737733604E-2</v>
      </c>
      <c r="I11" s="13">
        <v>1.2416694845569442E-2</v>
      </c>
      <c r="J11" s="13">
        <v>-9.1741812616028644E-3</v>
      </c>
      <c r="K11" s="13">
        <v>3.0523960404636043E-2</v>
      </c>
      <c r="L11" s="13">
        <v>3.6591840237029214E-3</v>
      </c>
      <c r="M11" s="13">
        <v>1.9939889214170989E-2</v>
      </c>
      <c r="N11" s="13">
        <v>-4.1646557071726101E-3</v>
      </c>
      <c r="O11" s="13">
        <v>2.8056578674573882E-2</v>
      </c>
      <c r="P11" s="13">
        <v>1.3890867664269561E-2</v>
      </c>
      <c r="Q11" s="13">
        <v>4.2840645125342525E-2</v>
      </c>
      <c r="R11" s="13">
        <v>-1.7961709284903808E-2</v>
      </c>
      <c r="S11" s="13">
        <v>2.0861844595250426E-2</v>
      </c>
      <c r="T11" s="13">
        <v>2.8629950266275808E-2</v>
      </c>
      <c r="U11" s="13">
        <v>3.6791119536807484E-2</v>
      </c>
      <c r="V11" s="13">
        <v>-1.9939911113787057E-2</v>
      </c>
      <c r="W11" s="13">
        <v>4.0090869712332685E-3</v>
      </c>
      <c r="X11" s="13">
        <v>-2.11351787281687E-2</v>
      </c>
      <c r="Y11" s="13">
        <v>2.8751497544186107E-2</v>
      </c>
      <c r="Z11" s="13">
        <v>-2.0692338317006481E-2</v>
      </c>
      <c r="AA11" s="13">
        <v>-3.6260521621975096E-3</v>
      </c>
      <c r="AB11" s="13">
        <v>4.1588407580378552E-3</v>
      </c>
      <c r="AC11" s="13">
        <v>-5.2696050004217149E-3</v>
      </c>
      <c r="AD11" s="13">
        <v>-1.2897067671956856E-2</v>
      </c>
      <c r="AE11" s="13">
        <v>5.9094193130246218E-3</v>
      </c>
      <c r="AF11" s="13">
        <v>1.9261216177390689E-3</v>
      </c>
      <c r="AG11" s="13">
        <v>-1.4603359363817235E-2</v>
      </c>
      <c r="AH11" s="14" t="s">
        <v>105</v>
      </c>
      <c r="AI11" s="13">
        <v>2.0938187356995666E-2</v>
      </c>
      <c r="AJ11" s="13">
        <v>-3.7875956688695062E-2</v>
      </c>
      <c r="AK11" s="13">
        <v>-1.1875375023618301E-2</v>
      </c>
      <c r="AL11" s="13">
        <v>-4.743577974805565E-2</v>
      </c>
      <c r="AM11" s="15">
        <v>-3.5947482284876209E-2</v>
      </c>
    </row>
    <row r="12" spans="1:39" ht="24">
      <c r="A12" s="10" t="s">
        <v>47</v>
      </c>
      <c r="B12" s="11" t="s">
        <v>40</v>
      </c>
      <c r="C12" s="12">
        <v>4.4172835498999259E-2</v>
      </c>
      <c r="D12" s="13">
        <v>-2.9469315805139271E-2</v>
      </c>
      <c r="E12" s="13">
        <v>-2.2231289637385465E-2</v>
      </c>
      <c r="F12" s="13">
        <v>4.6809817000922046E-3</v>
      </c>
      <c r="G12" s="13">
        <v>-1.7528541462766809E-2</v>
      </c>
      <c r="H12" s="13">
        <v>-6.7110374794401052E-3</v>
      </c>
      <c r="I12" s="13">
        <v>2.234051124451574E-3</v>
      </c>
      <c r="J12" s="13">
        <v>1.214323622859957E-2</v>
      </c>
      <c r="K12" s="13">
        <v>6.0747698809255493E-3</v>
      </c>
      <c r="L12" s="13">
        <v>-2.3012277341534937E-2</v>
      </c>
      <c r="M12" s="13">
        <v>-1.024315620127143E-2</v>
      </c>
      <c r="N12" s="13">
        <v>-2.5057256307381193E-2</v>
      </c>
      <c r="O12" s="13">
        <v>-2.40838500973557E-2</v>
      </c>
      <c r="P12" s="13">
        <v>1.8325311059595253E-2</v>
      </c>
      <c r="Q12" s="13">
        <v>-2.0508491639257321E-2</v>
      </c>
      <c r="R12" s="14" t="s">
        <v>116</v>
      </c>
      <c r="S12" s="13">
        <v>-4.0288252556124289E-2</v>
      </c>
      <c r="T12" s="13">
        <v>-2.1902681736488964E-2</v>
      </c>
      <c r="U12" s="13">
        <v>-2.8671579889106642E-2</v>
      </c>
      <c r="V12" s="13">
        <v>-6.5048464236210756E-3</v>
      </c>
      <c r="W12" s="13">
        <v>1.7107750681362725E-2</v>
      </c>
      <c r="X12" s="13">
        <v>3.3781756523757943E-2</v>
      </c>
      <c r="Y12" s="13">
        <v>1.3887857793780529E-2</v>
      </c>
      <c r="Z12" s="13">
        <v>5.2576211020845351E-2</v>
      </c>
      <c r="AA12" s="13">
        <v>-1.0001683388085519E-2</v>
      </c>
      <c r="AB12" s="13">
        <v>4.9750155361559861E-3</v>
      </c>
      <c r="AC12" s="13">
        <v>3.1370747902820226E-2</v>
      </c>
      <c r="AD12" s="13">
        <v>1.6644950111022655E-2</v>
      </c>
      <c r="AE12" s="13">
        <v>-2.0625125290078941E-2</v>
      </c>
      <c r="AF12" s="13">
        <v>6.1582041924615211E-3</v>
      </c>
      <c r="AG12" s="13">
        <v>2.2671585930073762E-2</v>
      </c>
      <c r="AH12" s="13">
        <v>-1.7818728511153403E-2</v>
      </c>
      <c r="AI12" s="13">
        <v>-7.7948632088801571E-3</v>
      </c>
      <c r="AJ12" s="14" t="s">
        <v>147</v>
      </c>
      <c r="AK12" s="13">
        <v>3.2705180173999336E-2</v>
      </c>
      <c r="AL12" s="13">
        <v>4.7165426729403381E-2</v>
      </c>
      <c r="AM12" s="15">
        <v>5.0099811900349026E-2</v>
      </c>
    </row>
    <row r="13" spans="1:39" ht="24">
      <c r="A13" s="10" t="s">
        <v>48</v>
      </c>
      <c r="B13" s="11" t="s">
        <v>40</v>
      </c>
      <c r="C13" s="12">
        <v>4.2216589736846999E-2</v>
      </c>
      <c r="D13" s="13">
        <v>-2.3427648889428544E-2</v>
      </c>
      <c r="E13" s="13">
        <v>-8.1904645736927666E-3</v>
      </c>
      <c r="F13" s="13">
        <v>-2.4866608986139675E-2</v>
      </c>
      <c r="G13" s="13">
        <v>-2.3149170350172818E-2</v>
      </c>
      <c r="H13" s="14" t="s">
        <v>111</v>
      </c>
      <c r="I13" s="13">
        <v>-4.7440539070066467E-3</v>
      </c>
      <c r="J13" s="13">
        <v>-1.0715668998310996E-2</v>
      </c>
      <c r="K13" s="13">
        <v>-9.7680474464079715E-3</v>
      </c>
      <c r="L13" s="13">
        <v>2.5511413723079347E-3</v>
      </c>
      <c r="M13" s="13">
        <v>-1.019988876733003E-2</v>
      </c>
      <c r="N13" s="13">
        <v>-4.33882498734851E-2</v>
      </c>
      <c r="O13" s="13">
        <v>-2.9887778449303938E-2</v>
      </c>
      <c r="P13" s="13">
        <v>-1.2269944098002156E-2</v>
      </c>
      <c r="Q13" s="13">
        <v>-7.7645549824077609E-3</v>
      </c>
      <c r="R13" s="13">
        <v>-6.7173336635677709E-3</v>
      </c>
      <c r="S13" s="13">
        <v>-6.8004679818108203E-3</v>
      </c>
      <c r="T13" s="13">
        <v>-2.3572607325341336E-2</v>
      </c>
      <c r="U13" s="13">
        <v>-3.487570209316191E-2</v>
      </c>
      <c r="V13" s="13">
        <v>-1.4536740443262218E-2</v>
      </c>
      <c r="W13" s="13">
        <v>-2.9087084197903057E-3</v>
      </c>
      <c r="X13" s="13">
        <v>4.3165955342360028E-2</v>
      </c>
      <c r="Y13" s="13">
        <v>-1.3174753884204875E-2</v>
      </c>
      <c r="Z13" s="13">
        <v>1.9594794650234549E-2</v>
      </c>
      <c r="AA13" s="13">
        <v>-1.1570607091693276E-2</v>
      </c>
      <c r="AB13" s="13">
        <v>7.6301229780936066E-3</v>
      </c>
      <c r="AC13" s="13">
        <v>5.3348190312630793E-2</v>
      </c>
      <c r="AD13" s="13">
        <v>-7.0468794595897871E-3</v>
      </c>
      <c r="AE13" s="13">
        <v>5.4396205779055013E-3</v>
      </c>
      <c r="AF13" s="13">
        <v>-2.3864625484301752E-2</v>
      </c>
      <c r="AG13" s="13">
        <v>1.154950972560031E-2</v>
      </c>
      <c r="AH13" s="13">
        <v>3.4257338266900049E-2</v>
      </c>
      <c r="AI13" s="13">
        <v>5.9316293659125968E-4</v>
      </c>
      <c r="AJ13" s="13">
        <v>5.0444652289532675E-2</v>
      </c>
      <c r="AK13" s="13">
        <v>-9.6175778094796781E-3</v>
      </c>
      <c r="AL13" s="13">
        <v>4.2569323181331914E-2</v>
      </c>
      <c r="AM13" s="17" t="s">
        <v>138</v>
      </c>
    </row>
    <row r="14" spans="1:39" ht="24">
      <c r="A14" s="10" t="s">
        <v>49</v>
      </c>
      <c r="B14" s="11" t="s">
        <v>40</v>
      </c>
      <c r="C14" s="12">
        <v>3.1421526451388765E-2</v>
      </c>
      <c r="D14" s="13">
        <v>2.8529292569087147E-2</v>
      </c>
      <c r="E14" s="13">
        <v>4.6074035076002426E-2</v>
      </c>
      <c r="F14" s="13">
        <v>-1.169162196886046E-2</v>
      </c>
      <c r="G14" s="13">
        <v>3.4466996023121747E-2</v>
      </c>
      <c r="H14" s="13">
        <v>-2.3965916565719367E-2</v>
      </c>
      <c r="I14" s="13">
        <v>-8.0375774811213187E-3</v>
      </c>
      <c r="J14" s="13">
        <v>4.0438177103763739E-2</v>
      </c>
      <c r="K14" s="13">
        <v>1.3094554347328511E-2</v>
      </c>
      <c r="L14" s="13">
        <v>9.4353031170276401E-3</v>
      </c>
      <c r="M14" s="13">
        <v>3.7572976570879432E-3</v>
      </c>
      <c r="N14" s="13">
        <v>6.1208523077910118E-3</v>
      </c>
      <c r="O14" s="13">
        <v>1.5484623315279205E-2</v>
      </c>
      <c r="P14" s="13">
        <v>1.8387041218228324E-2</v>
      </c>
      <c r="Q14" s="13">
        <v>3.7613913303180924E-2</v>
      </c>
      <c r="R14" s="13">
        <v>6.211328052891609E-3</v>
      </c>
      <c r="S14" s="13">
        <v>4.0848417072505486E-2</v>
      </c>
      <c r="T14" s="13">
        <v>2.6038035539619336E-2</v>
      </c>
      <c r="U14" s="13">
        <v>7.5744056948064684E-4</v>
      </c>
      <c r="V14" s="13">
        <v>2.3301557312555326E-2</v>
      </c>
      <c r="W14" s="13">
        <v>1.4969893036394498E-2</v>
      </c>
      <c r="X14" s="13">
        <v>-1.361290264024422E-2</v>
      </c>
      <c r="Y14" s="13">
        <v>-6.6905919308998113E-3</v>
      </c>
      <c r="Z14" s="13">
        <v>-4.354405507800406E-2</v>
      </c>
      <c r="AA14" s="13">
        <v>2.0206076262906575E-2</v>
      </c>
      <c r="AB14" s="13">
        <v>-2.2186261591987187E-2</v>
      </c>
      <c r="AC14" s="13">
        <v>9.8182745489568228E-3</v>
      </c>
      <c r="AD14" s="13">
        <v>-4.8916277601459255E-4</v>
      </c>
      <c r="AE14" s="13">
        <v>-2.5118471750172185E-2</v>
      </c>
      <c r="AF14" s="14" t="s">
        <v>101</v>
      </c>
      <c r="AG14" s="13">
        <v>2.8561243265783749E-2</v>
      </c>
      <c r="AH14" s="13">
        <v>1.9222528811846692E-3</v>
      </c>
      <c r="AI14" s="13">
        <v>-1.5598804197139094E-2</v>
      </c>
      <c r="AJ14" s="13">
        <v>-2.5157646049880484E-2</v>
      </c>
      <c r="AK14" s="13">
        <v>1.1052796194018338E-2</v>
      </c>
      <c r="AL14" s="13">
        <v>-4.6368626346258532E-2</v>
      </c>
      <c r="AM14" s="15">
        <v>-4.6457866655457918E-2</v>
      </c>
    </row>
    <row r="15" spans="1:39" ht="24">
      <c r="A15" s="10" t="s">
        <v>50</v>
      </c>
      <c r="B15" s="11" t="s">
        <v>40</v>
      </c>
      <c r="C15" s="12">
        <v>5.6761993372756767E-2</v>
      </c>
      <c r="D15" s="13">
        <v>-2.0693889592200882E-2</v>
      </c>
      <c r="E15" s="13">
        <v>-1.5391044222942374E-2</v>
      </c>
      <c r="F15" s="13">
        <v>-2.3826535391186954E-2</v>
      </c>
      <c r="G15" s="13">
        <v>-4.9438515783520522E-2</v>
      </c>
      <c r="H15" s="13">
        <v>-3.5016525894092543E-2</v>
      </c>
      <c r="I15" s="13">
        <v>-2.5117768838508501E-2</v>
      </c>
      <c r="J15" s="13">
        <v>-2.2585619058359315E-2</v>
      </c>
      <c r="K15" s="13">
        <v>-1.8805524774897203E-2</v>
      </c>
      <c r="L15" s="13">
        <v>-3.7867654896378174E-2</v>
      </c>
      <c r="M15" s="13">
        <v>5.4714794005089259E-3</v>
      </c>
      <c r="N15" s="13">
        <v>2.0202026153217929E-2</v>
      </c>
      <c r="O15" s="13">
        <v>-7.3614491426033718E-3</v>
      </c>
      <c r="P15" s="13">
        <v>-3.8454978479572945E-2</v>
      </c>
      <c r="Q15" s="13">
        <v>-8.8154412448160861E-3</v>
      </c>
      <c r="R15" s="13">
        <v>-2.8846590136529179E-2</v>
      </c>
      <c r="S15" s="13">
        <v>-5.362256069004292E-3</v>
      </c>
      <c r="T15" s="13">
        <v>8.52795018941227E-3</v>
      </c>
      <c r="U15" s="14" t="s">
        <v>101</v>
      </c>
      <c r="V15" s="13">
        <v>2.5000838366933096E-2</v>
      </c>
      <c r="W15" s="13">
        <v>-1.4674616912073179E-3</v>
      </c>
      <c r="X15" s="13">
        <v>4.6620877424271723E-3</v>
      </c>
      <c r="Y15" s="13">
        <v>2.2053217564862684E-2</v>
      </c>
      <c r="Z15" s="13">
        <v>3.0347091601532945E-2</v>
      </c>
      <c r="AA15" s="13">
        <v>5.65597686028106E-4</v>
      </c>
      <c r="AB15" s="13">
        <v>4.8069169161025126E-2</v>
      </c>
      <c r="AC15" s="13">
        <v>1.482102738483955E-2</v>
      </c>
      <c r="AD15" s="13">
        <v>2.4763444039003019E-2</v>
      </c>
      <c r="AE15" s="13">
        <v>1.6107518578165215E-2</v>
      </c>
      <c r="AF15" s="13">
        <v>7.5532489479389613E-4</v>
      </c>
      <c r="AG15" s="13">
        <v>2.0047385092589316E-2</v>
      </c>
      <c r="AH15" s="13">
        <v>3.6659222716597412E-2</v>
      </c>
      <c r="AI15" s="13">
        <v>9.7750249671565148E-3</v>
      </c>
      <c r="AJ15" s="13">
        <v>4.1428664046582499E-2</v>
      </c>
      <c r="AK15" s="13">
        <v>1.5066956794402144E-2</v>
      </c>
      <c r="AL15" s="13">
        <v>4.6948572529658526E-2</v>
      </c>
      <c r="AM15" s="15">
        <v>1.2359868764447335E-2</v>
      </c>
    </row>
    <row r="16" spans="1:39" ht="24">
      <c r="A16" s="10" t="s">
        <v>51</v>
      </c>
      <c r="B16" s="11" t="s">
        <v>40</v>
      </c>
      <c r="C16" s="12">
        <v>-4.0206053883007596E-2</v>
      </c>
      <c r="D16" s="13">
        <v>-2.5415456543282929E-2</v>
      </c>
      <c r="E16" s="14" t="s">
        <v>159</v>
      </c>
      <c r="F16" s="13">
        <v>-1.0578788315580871E-2</v>
      </c>
      <c r="G16" s="13">
        <v>-2.9999441980952696E-2</v>
      </c>
      <c r="H16" s="13">
        <v>-1.4520190623888299E-2</v>
      </c>
      <c r="I16" s="13">
        <v>-3.3019981021201572E-2</v>
      </c>
      <c r="J16" s="13">
        <v>-4.8163977918120826E-2</v>
      </c>
      <c r="K16" s="13">
        <v>-2.4068014474396607E-2</v>
      </c>
      <c r="L16" s="13">
        <v>-1.7054724186563439E-2</v>
      </c>
      <c r="M16" s="13">
        <v>-1.9597991699603648E-2</v>
      </c>
      <c r="N16" s="13">
        <v>1.7795305309009923E-2</v>
      </c>
      <c r="O16" s="13">
        <v>-2.3523889905792253E-2</v>
      </c>
      <c r="P16" s="13">
        <v>6.5377393028861587E-3</v>
      </c>
      <c r="Q16" s="13">
        <v>-2.5510685299279107E-2</v>
      </c>
      <c r="R16" s="13">
        <v>-6.5165169020768984E-3</v>
      </c>
      <c r="S16" s="13">
        <v>-1.6246854766306044E-2</v>
      </c>
      <c r="T16" s="13">
        <v>7.6650364803245042E-3</v>
      </c>
      <c r="U16" s="13">
        <v>2.4903578792095437E-2</v>
      </c>
      <c r="V16" s="14" t="s">
        <v>111</v>
      </c>
      <c r="W16" s="13">
        <v>4.6821356191701205E-2</v>
      </c>
      <c r="X16" s="13">
        <v>-1.8407355824842268E-2</v>
      </c>
      <c r="Y16" s="13">
        <v>-8.1377214722213789E-3</v>
      </c>
      <c r="Z16" s="13">
        <v>-7.6808594876365552E-3</v>
      </c>
      <c r="AA16" s="13">
        <v>1.4829997786452272E-2</v>
      </c>
      <c r="AB16" s="13">
        <v>-1.1288651434176381E-2</v>
      </c>
      <c r="AC16" s="13">
        <v>1.3507749961081492E-2</v>
      </c>
      <c r="AD16" s="13">
        <v>4.0368969056474323E-2</v>
      </c>
      <c r="AE16" s="13">
        <v>3.0955547991996122E-3</v>
      </c>
      <c r="AF16" s="13">
        <v>2.3173008237966093E-2</v>
      </c>
      <c r="AG16" s="13">
        <v>8.513913530484956E-3</v>
      </c>
      <c r="AH16" s="13">
        <v>-1.9789122270940925E-2</v>
      </c>
      <c r="AI16" s="13">
        <v>5.7236176027659217E-3</v>
      </c>
      <c r="AJ16" s="13">
        <v>5.5203864863117555E-2</v>
      </c>
      <c r="AK16" s="13">
        <v>3.5049418245098614E-2</v>
      </c>
      <c r="AL16" s="13">
        <v>4.5128046539481992E-2</v>
      </c>
      <c r="AM16" s="15">
        <v>-1.317322142908393E-2</v>
      </c>
    </row>
    <row r="17" spans="1:39" ht="24">
      <c r="A17" s="10" t="s">
        <v>52</v>
      </c>
      <c r="B17" s="11" t="s">
        <v>40</v>
      </c>
      <c r="C17" s="16" t="s">
        <v>128</v>
      </c>
      <c r="D17" s="13">
        <v>5.0756573031668903E-2</v>
      </c>
      <c r="E17" s="13">
        <v>2.0934606208115353E-2</v>
      </c>
      <c r="F17" s="14" t="s">
        <v>135</v>
      </c>
      <c r="G17" s="13">
        <v>-5.1031648022454423E-3</v>
      </c>
      <c r="H17" s="13">
        <v>1.1714071191424579E-2</v>
      </c>
      <c r="I17" s="13">
        <v>3.1609659599891322E-2</v>
      </c>
      <c r="J17" s="13">
        <v>8.5165979873305722E-3</v>
      </c>
      <c r="K17" s="13">
        <v>1.8662532865109438E-2</v>
      </c>
      <c r="L17" s="13">
        <v>2.4521035149803735E-2</v>
      </c>
      <c r="M17" s="13">
        <v>1.6769911078770034E-2</v>
      </c>
      <c r="N17" s="13">
        <v>2.0930746696561878E-2</v>
      </c>
      <c r="O17" s="13">
        <v>1.1349015415245581E-2</v>
      </c>
      <c r="P17" s="13">
        <v>1.2927707686692984E-2</v>
      </c>
      <c r="Q17" s="13">
        <v>2.3884494359470602E-2</v>
      </c>
      <c r="R17" s="13">
        <v>2.3036119887646159E-2</v>
      </c>
      <c r="S17" s="13">
        <v>2.3219121237663136E-4</v>
      </c>
      <c r="T17" s="13">
        <v>2.9142351430814128E-2</v>
      </c>
      <c r="U17" s="13">
        <v>2.0245450873914012E-2</v>
      </c>
      <c r="V17" s="13">
        <v>8.6389631753965006E-3</v>
      </c>
      <c r="W17" s="13">
        <v>9.6271720089158349E-3</v>
      </c>
      <c r="X17" s="13">
        <v>-1.0655671921824006E-2</v>
      </c>
      <c r="Y17" s="13">
        <v>2.9619770028893063E-4</v>
      </c>
      <c r="Z17" s="13">
        <v>-1.971954027429957E-2</v>
      </c>
      <c r="AA17" s="13">
        <v>-1.0387873079459611E-2</v>
      </c>
      <c r="AB17" s="13">
        <v>-9.8004983280651006E-3</v>
      </c>
      <c r="AC17" s="13">
        <v>-2.215952757996667E-2</v>
      </c>
      <c r="AD17" s="13">
        <v>-7.682556306939068E-3</v>
      </c>
      <c r="AE17" s="13">
        <v>-1.9698851475245405E-2</v>
      </c>
      <c r="AF17" s="13">
        <v>2.8816179485429323E-2</v>
      </c>
      <c r="AG17" s="14" t="s">
        <v>88</v>
      </c>
      <c r="AH17" s="13">
        <v>-1.4692567728698451E-2</v>
      </c>
      <c r="AI17" s="13">
        <v>1.4937656806793681E-2</v>
      </c>
      <c r="AJ17" s="13">
        <v>-2.3200287722469654E-2</v>
      </c>
      <c r="AK17" s="13">
        <v>3.6074460662041748E-3</v>
      </c>
      <c r="AL17" s="13">
        <v>-2.2797224816194389E-3</v>
      </c>
      <c r="AM17" s="15">
        <v>-6.4280773140046842E-3</v>
      </c>
    </row>
    <row r="18" spans="1:39" ht="24">
      <c r="A18" s="10" t="s">
        <v>53</v>
      </c>
      <c r="B18" s="11" t="s">
        <v>40</v>
      </c>
      <c r="C18" s="12">
        <v>-2.3870405640988371E-2</v>
      </c>
      <c r="D18" s="13">
        <v>-1.8117533048446075E-2</v>
      </c>
      <c r="E18" s="13">
        <v>6.457549203530066E-3</v>
      </c>
      <c r="F18" s="13">
        <v>-2.1251411105204115E-3</v>
      </c>
      <c r="G18" s="13">
        <v>-1.6485466863700241E-2</v>
      </c>
      <c r="H18" s="13">
        <v>-2.3901922405559359E-2</v>
      </c>
      <c r="I18" s="13">
        <v>-4.2833378200476238E-2</v>
      </c>
      <c r="J18" s="13">
        <v>-1.4887245890172386E-2</v>
      </c>
      <c r="K18" s="13">
        <v>-3.1340891931222262E-2</v>
      </c>
      <c r="L18" s="13">
        <v>-1.2341447791050326E-2</v>
      </c>
      <c r="M18" s="13">
        <v>2.976539425532913E-3</v>
      </c>
      <c r="N18" s="13">
        <v>3.0175464230804548E-2</v>
      </c>
      <c r="O18" s="13">
        <v>2.1205604080922948E-2</v>
      </c>
      <c r="P18" s="13">
        <v>-1.537658939209224E-2</v>
      </c>
      <c r="Q18" s="13">
        <v>1.369653139306035E-2</v>
      </c>
      <c r="R18" s="13">
        <v>-2.2254155392661554E-2</v>
      </c>
      <c r="S18" s="13">
        <v>1.0506825803548845E-2</v>
      </c>
      <c r="T18" s="14" t="s">
        <v>88</v>
      </c>
      <c r="U18" s="13">
        <v>8.6149429179178012E-3</v>
      </c>
      <c r="V18" s="13">
        <v>7.7836282474567104E-3</v>
      </c>
      <c r="W18" s="13">
        <v>-2.2205129331051555E-2</v>
      </c>
      <c r="X18" s="13">
        <v>6.3750787729450727E-3</v>
      </c>
      <c r="Y18" s="13">
        <v>1.7532387074397054E-2</v>
      </c>
      <c r="Z18" s="13">
        <v>9.2530748690801481E-3</v>
      </c>
      <c r="AA18" s="13">
        <v>3.7001774113857556E-2</v>
      </c>
      <c r="AB18" s="13">
        <v>4.461938290682279E-3</v>
      </c>
      <c r="AC18" s="13">
        <v>2.3390174291755056E-3</v>
      </c>
      <c r="AD18" s="13">
        <v>4.6033130377369806E-3</v>
      </c>
      <c r="AE18" s="13">
        <v>1.9501210620009615E-2</v>
      </c>
      <c r="AF18" s="13">
        <v>2.6285459254976811E-2</v>
      </c>
      <c r="AG18" s="13">
        <v>2.9156696101761515E-2</v>
      </c>
      <c r="AH18" s="13">
        <v>2.882061855221937E-2</v>
      </c>
      <c r="AI18" s="13">
        <v>1.1466914537365555E-2</v>
      </c>
      <c r="AJ18" s="13">
        <v>7.5426663943886623E-3</v>
      </c>
      <c r="AK18" s="13">
        <v>4.9028028168303511E-2</v>
      </c>
      <c r="AL18" s="13">
        <v>-1.0355929819235771E-2</v>
      </c>
      <c r="AM18" s="15">
        <v>-2.9563406842448518E-2</v>
      </c>
    </row>
    <row r="19" spans="1:39" ht="24">
      <c r="A19" s="10" t="s">
        <v>54</v>
      </c>
      <c r="B19" s="11" t="s">
        <v>40</v>
      </c>
      <c r="C19" s="12">
        <v>-1.5841724468352358E-2</v>
      </c>
      <c r="D19" s="13">
        <v>-5.3646531148576863E-3</v>
      </c>
      <c r="E19" s="13">
        <v>1.8861336273832369E-2</v>
      </c>
      <c r="F19" s="13">
        <v>1.975563774039181E-2</v>
      </c>
      <c r="G19" s="13">
        <v>2.2616331259683018E-2</v>
      </c>
      <c r="H19" s="13">
        <v>-9.6940026132221763E-3</v>
      </c>
      <c r="I19" s="13">
        <v>-1.9869446673800289E-3</v>
      </c>
      <c r="J19" s="13">
        <v>3.5634536080237909E-3</v>
      </c>
      <c r="K19" s="13">
        <v>-3.7432975256661383E-3</v>
      </c>
      <c r="L19" s="13">
        <v>7.149921715065702E-3</v>
      </c>
      <c r="M19" s="13">
        <v>1.1682564827028728E-3</v>
      </c>
      <c r="N19" s="13">
        <v>1.9291620698564878E-2</v>
      </c>
      <c r="O19" s="13">
        <v>3.5506546311493664E-2</v>
      </c>
      <c r="P19" s="13">
        <v>1.7321060982742074E-2</v>
      </c>
      <c r="Q19" s="13">
        <v>3.8977559618925378E-2</v>
      </c>
      <c r="R19" s="13">
        <v>3.3072796337256384E-2</v>
      </c>
      <c r="S19" s="13">
        <v>5.6316649072022676E-2</v>
      </c>
      <c r="T19" s="13">
        <v>4.8787558913282868E-2</v>
      </c>
      <c r="U19" s="13">
        <v>1.5154064640105634E-2</v>
      </c>
      <c r="V19" s="13">
        <v>3.5397798256317219E-2</v>
      </c>
      <c r="W19" s="13">
        <v>-2.9580502133811437E-3</v>
      </c>
      <c r="X19" s="13">
        <v>-3.5834129775480152E-2</v>
      </c>
      <c r="Y19" s="13">
        <v>-2.587799073585674E-2</v>
      </c>
      <c r="Z19" s="13">
        <v>-3.4668928862473185E-2</v>
      </c>
      <c r="AA19" s="13">
        <v>-2.1676644397470538E-2</v>
      </c>
      <c r="AB19" s="13">
        <v>1.982783201156523E-3</v>
      </c>
      <c r="AC19" s="13">
        <v>-2.5220556659252651E-2</v>
      </c>
      <c r="AD19" s="13">
        <v>4.6390549552293636E-3</v>
      </c>
      <c r="AE19" s="13">
        <v>-9.2609539973847049E-3</v>
      </c>
      <c r="AF19" s="13">
        <v>1.1104692898628544E-2</v>
      </c>
      <c r="AG19" s="13">
        <v>3.5930271411886094E-3</v>
      </c>
      <c r="AH19" s="13">
        <v>-1.1895543604178082E-2</v>
      </c>
      <c r="AI19" s="13">
        <v>-1.1853310585785374E-2</v>
      </c>
      <c r="AJ19" s="13">
        <v>-1.5843951748990507E-2</v>
      </c>
      <c r="AK19" s="14" t="s">
        <v>79</v>
      </c>
      <c r="AL19" s="13">
        <v>-1.5309598915922517E-2</v>
      </c>
      <c r="AM19" s="15">
        <v>-2.1584659376523548E-2</v>
      </c>
    </row>
    <row r="20" spans="1:39" ht="24">
      <c r="A20" s="10" t="s">
        <v>55</v>
      </c>
      <c r="B20" s="11" t="s">
        <v>40</v>
      </c>
      <c r="C20" s="12">
        <v>-1.81720037051325E-2</v>
      </c>
      <c r="D20" s="13">
        <v>-1.6883470905878751E-3</v>
      </c>
      <c r="E20" s="13">
        <v>-9.9181696794952198E-3</v>
      </c>
      <c r="F20" s="13">
        <v>-8.3734600931239887E-3</v>
      </c>
      <c r="G20" s="13">
        <v>8.7456760984166351E-3</v>
      </c>
      <c r="H20" s="13">
        <v>-7.8240872144347603E-3</v>
      </c>
      <c r="I20" s="13">
        <v>-8.0398629419145932E-3</v>
      </c>
      <c r="J20" s="13">
        <v>-3.2850419823718321E-2</v>
      </c>
      <c r="K20" s="13">
        <v>-4.0249316060508092E-2</v>
      </c>
      <c r="L20" s="13">
        <v>-1.2627802835197726E-3</v>
      </c>
      <c r="M20" s="13">
        <v>-3.1275485933920925E-2</v>
      </c>
      <c r="N20" s="13">
        <v>6.6337528916413716E-3</v>
      </c>
      <c r="O20" s="13">
        <v>6.8768044656767812E-3</v>
      </c>
      <c r="P20" s="13">
        <v>-1.0303043440514572E-2</v>
      </c>
      <c r="Q20" s="14" t="s">
        <v>105</v>
      </c>
      <c r="R20" s="13">
        <v>-2.0686517606944524E-2</v>
      </c>
      <c r="S20" s="13">
        <v>2.6508143645599728E-2</v>
      </c>
      <c r="T20" s="13">
        <v>1.360491394658667E-2</v>
      </c>
      <c r="U20" s="13">
        <v>-8.8371474981368825E-3</v>
      </c>
      <c r="V20" s="13">
        <v>-2.571248124841043E-2</v>
      </c>
      <c r="W20" s="13">
        <v>-3.5382776818853393E-2</v>
      </c>
      <c r="X20" s="13">
        <v>1.2583191502012495E-2</v>
      </c>
      <c r="Y20" s="13">
        <v>3.5091050146689902E-2</v>
      </c>
      <c r="Z20" s="13">
        <v>-5.4626558975604715E-3</v>
      </c>
      <c r="AA20" s="13">
        <v>1.0204327716983607E-2</v>
      </c>
      <c r="AB20" s="14" t="s">
        <v>120</v>
      </c>
      <c r="AC20" s="13">
        <v>1.3734828175897126E-2</v>
      </c>
      <c r="AD20" s="13">
        <v>2.4751419545462689E-2</v>
      </c>
      <c r="AE20" s="13">
        <v>-2.1960943567009414E-4</v>
      </c>
      <c r="AF20" s="13">
        <v>3.7705149369137957E-2</v>
      </c>
      <c r="AG20" s="13">
        <v>2.3728159440829875E-2</v>
      </c>
      <c r="AH20" s="13">
        <v>4.2837313098635851E-2</v>
      </c>
      <c r="AI20" s="13">
        <v>2.0852583438893433E-2</v>
      </c>
      <c r="AJ20" s="13">
        <v>-1.7595310697221138E-2</v>
      </c>
      <c r="AK20" s="13">
        <v>3.8896761626765676E-2</v>
      </c>
      <c r="AL20" s="13">
        <v>3.613990434647271E-3</v>
      </c>
      <c r="AM20" s="15">
        <v>6.6621573363424029E-3</v>
      </c>
    </row>
    <row r="21" spans="1:39" ht="24">
      <c r="A21" s="10" t="s">
        <v>56</v>
      </c>
      <c r="B21" s="11" t="s">
        <v>40</v>
      </c>
      <c r="C21" s="12">
        <v>-4.1928711139353522E-2</v>
      </c>
      <c r="D21" s="13">
        <v>-3.0366702715632014E-2</v>
      </c>
      <c r="E21" s="13">
        <v>-2.1695733036767462E-2</v>
      </c>
      <c r="F21" s="13">
        <v>-3.5398848357119123E-2</v>
      </c>
      <c r="G21" s="13">
        <v>-3.2591077982364713E-2</v>
      </c>
      <c r="H21" s="13">
        <v>-4.3621716411913418E-2</v>
      </c>
      <c r="I21" s="13">
        <v>-8.1245270396171822E-3</v>
      </c>
      <c r="J21" s="13">
        <v>-2.936533809872955E-2</v>
      </c>
      <c r="K21" s="13">
        <v>-4.7671073920591764E-2</v>
      </c>
      <c r="L21" s="13">
        <v>-1.4745320004327083E-2</v>
      </c>
      <c r="M21" s="13">
        <v>2.5889695519391701E-2</v>
      </c>
      <c r="N21" s="14" t="s">
        <v>101</v>
      </c>
      <c r="O21" s="13">
        <v>-1.4512913627061282E-2</v>
      </c>
      <c r="P21" s="13">
        <v>-1.6004235348966101E-2</v>
      </c>
      <c r="Q21" s="13">
        <v>6.6175467090554873E-3</v>
      </c>
      <c r="R21" s="13">
        <v>-2.5243070818323998E-2</v>
      </c>
      <c r="S21" s="13">
        <v>-1.9786796696953903E-2</v>
      </c>
      <c r="T21" s="13">
        <v>2.9905142653688509E-2</v>
      </c>
      <c r="U21" s="13">
        <v>2.0228473457937175E-2</v>
      </c>
      <c r="V21" s="13">
        <v>1.7891284418865755E-2</v>
      </c>
      <c r="W21" s="13">
        <v>-2.6248302223408876E-2</v>
      </c>
      <c r="X21" s="13">
        <v>-1.4465516992310025E-2</v>
      </c>
      <c r="Y21" s="13">
        <v>-6.6550132740445557E-3</v>
      </c>
      <c r="Z21" s="13">
        <v>2.4821402794083829E-2</v>
      </c>
      <c r="AA21" s="13">
        <v>4.4847340083722871E-4</v>
      </c>
      <c r="AB21" s="13">
        <v>2.6141330352184834E-2</v>
      </c>
      <c r="AC21" s="13">
        <v>1.7373300530577221E-3</v>
      </c>
      <c r="AD21" s="13">
        <v>4.8969549641714724E-2</v>
      </c>
      <c r="AE21" s="13">
        <v>1.5322361684601691E-2</v>
      </c>
      <c r="AF21" s="13">
        <v>6.1245403434288795E-3</v>
      </c>
      <c r="AG21" s="13">
        <v>2.0755345077618326E-2</v>
      </c>
      <c r="AH21" s="13">
        <v>-4.1596731526498112E-3</v>
      </c>
      <c r="AI21" s="13">
        <v>3.4145065173008929E-2</v>
      </c>
      <c r="AJ21" s="13">
        <v>2.8599118684481388E-2</v>
      </c>
      <c r="AK21" s="13">
        <v>1.9212276349171917E-2</v>
      </c>
      <c r="AL21" s="13">
        <v>-2.702447186786102E-2</v>
      </c>
      <c r="AM21" s="15">
        <v>1.4240708630914617E-2</v>
      </c>
    </row>
    <row r="22" spans="1:39" ht="24">
      <c r="A22" s="10" t="s">
        <v>57</v>
      </c>
      <c r="B22" s="11" t="s">
        <v>40</v>
      </c>
      <c r="C22" s="12">
        <v>9.1509143083007578E-3</v>
      </c>
      <c r="D22" s="14" t="s">
        <v>101</v>
      </c>
      <c r="E22" s="13">
        <v>1.0319304818015221E-2</v>
      </c>
      <c r="F22" s="13">
        <v>-1.570969531053075E-3</v>
      </c>
      <c r="G22" s="13">
        <v>3.4920495077024015E-2</v>
      </c>
      <c r="H22" s="13">
        <v>-2.3494186024900901E-2</v>
      </c>
      <c r="I22" s="13">
        <v>-1.2008509490298826E-2</v>
      </c>
      <c r="J22" s="13">
        <v>-1.728198498590669E-2</v>
      </c>
      <c r="K22" s="13">
        <v>-1.2030844953773425E-2</v>
      </c>
      <c r="L22" s="13">
        <v>-2.2919691605616109E-3</v>
      </c>
      <c r="M22" s="13">
        <v>-1.032402807592309E-2</v>
      </c>
      <c r="N22" s="13">
        <v>-3.0289011403047163E-2</v>
      </c>
      <c r="O22" s="13">
        <v>6.1062276961941931E-3</v>
      </c>
      <c r="P22" s="13">
        <v>-2.1655304196257271E-2</v>
      </c>
      <c r="Q22" s="13">
        <v>-1.6774824194231278E-3</v>
      </c>
      <c r="R22" s="13">
        <v>-2.9593310618158678E-2</v>
      </c>
      <c r="S22" s="13">
        <v>-6.9936318850551109E-3</v>
      </c>
      <c r="T22" s="13">
        <v>-1.7899740676538049E-2</v>
      </c>
      <c r="U22" s="13">
        <v>-2.0665067892450789E-2</v>
      </c>
      <c r="V22" s="13">
        <v>-2.5497443605762591E-2</v>
      </c>
      <c r="W22" s="13">
        <v>-4.990987081221774E-2</v>
      </c>
      <c r="X22" s="13">
        <v>5.4631688642972936E-2</v>
      </c>
      <c r="Y22" s="13">
        <v>5.6062153767434668E-2</v>
      </c>
      <c r="Z22" s="13">
        <v>3.7071325090128064E-3</v>
      </c>
      <c r="AA22" s="13">
        <v>3.3491810872577556E-2</v>
      </c>
      <c r="AB22" s="13">
        <v>3.8686388102199008E-2</v>
      </c>
      <c r="AC22" s="13">
        <v>9.3304084642003762E-3</v>
      </c>
      <c r="AD22" s="13">
        <v>-1.5663397238055279E-2</v>
      </c>
      <c r="AE22" s="13">
        <v>1.8944509033570932E-2</v>
      </c>
      <c r="AF22" s="13">
        <v>2.8466922641919443E-2</v>
      </c>
      <c r="AG22" s="13">
        <v>5.0185765299702943E-2</v>
      </c>
      <c r="AH22" s="13">
        <v>3.4976881654405101E-2</v>
      </c>
      <c r="AI22" s="13">
        <v>2.3008081956822886E-3</v>
      </c>
      <c r="AJ22" s="13">
        <v>1.1586673146593395E-3</v>
      </c>
      <c r="AK22" s="13">
        <v>-5.332077701911647E-3</v>
      </c>
      <c r="AL22" s="13">
        <v>1.1695608856975759E-2</v>
      </c>
      <c r="AM22" s="15">
        <v>2.5555622786175036E-3</v>
      </c>
    </row>
    <row r="23" spans="1:39" ht="24">
      <c r="A23" s="10" t="s">
        <v>58</v>
      </c>
      <c r="B23" s="11" t="s">
        <v>40</v>
      </c>
      <c r="C23" s="12">
        <v>1.3389629503977422E-2</v>
      </c>
      <c r="D23" s="13">
        <v>5.5682746504296339E-2</v>
      </c>
      <c r="E23" s="13">
        <v>2.4200521529719708E-2</v>
      </c>
      <c r="F23" s="13">
        <v>1.5870118675922588E-2</v>
      </c>
      <c r="G23" s="13">
        <v>4.5271432337532024E-2</v>
      </c>
      <c r="H23" s="13">
        <v>-1.3126895747877478E-2</v>
      </c>
      <c r="I23" s="13">
        <v>-2.4172034707878473E-2</v>
      </c>
      <c r="J23" s="13">
        <v>3.3269720280670323E-2</v>
      </c>
      <c r="K23" s="13">
        <v>1.6147139013852899E-2</v>
      </c>
      <c r="L23" s="13">
        <v>1.8630484637132898E-2</v>
      </c>
      <c r="M23" s="13">
        <v>3.3460676352003629E-2</v>
      </c>
      <c r="N23" s="13">
        <v>-6.602555661082689E-3</v>
      </c>
      <c r="O23" s="13">
        <v>3.5460367292172938E-2</v>
      </c>
      <c r="P23" s="13">
        <v>-1.7284947191031038E-3</v>
      </c>
      <c r="Q23" s="13">
        <v>3.4702053159296677E-2</v>
      </c>
      <c r="R23" s="13">
        <v>1.3855046599378928E-2</v>
      </c>
      <c r="S23" s="13">
        <v>5.4963335050707093E-2</v>
      </c>
      <c r="T23" s="13">
        <v>1.721453449838661E-2</v>
      </c>
      <c r="U23" s="13">
        <v>2.1873181613449182E-2</v>
      </c>
      <c r="V23" s="13">
        <v>-8.1096299698527677E-3</v>
      </c>
      <c r="W23" s="13">
        <v>-2.0471111495569926E-2</v>
      </c>
      <c r="X23" s="13">
        <v>1.4797345485049726E-2</v>
      </c>
      <c r="Y23" s="14" t="s">
        <v>121</v>
      </c>
      <c r="Z23" s="13">
        <v>1.4227247501235163E-2</v>
      </c>
      <c r="AA23" s="13">
        <v>2.8221684707767123E-2</v>
      </c>
      <c r="AB23" s="13">
        <v>-4.7903327119095456E-3</v>
      </c>
      <c r="AC23" s="13">
        <v>-2.9988171505389936E-2</v>
      </c>
      <c r="AD23" s="13">
        <v>-2.8925705764388181E-2</v>
      </c>
      <c r="AE23" s="13">
        <v>7.1414790446604872E-3</v>
      </c>
      <c r="AF23" s="13">
        <v>-6.6208570626033955E-3</v>
      </c>
      <c r="AG23" s="13">
        <v>2.9386241647818092E-4</v>
      </c>
      <c r="AH23" s="13">
        <v>2.8434269000751383E-2</v>
      </c>
      <c r="AI23" s="13">
        <v>2.3841458349241593E-2</v>
      </c>
      <c r="AJ23" s="13">
        <v>-5.4113108141145547E-2</v>
      </c>
      <c r="AK23" s="13">
        <v>-2.5532648478469731E-2</v>
      </c>
      <c r="AL23" s="13">
        <v>-5.0612366238372369E-2</v>
      </c>
      <c r="AM23" s="15">
        <v>-9.9054763746632673E-3</v>
      </c>
    </row>
    <row r="24" spans="1:39" ht="24">
      <c r="A24" s="10" t="s">
        <v>59</v>
      </c>
      <c r="B24" s="11" t="s">
        <v>40</v>
      </c>
      <c r="C24" s="12">
        <v>3.9830666276441273E-2</v>
      </c>
      <c r="D24" s="13">
        <v>1.030420536630834E-2</v>
      </c>
      <c r="E24" s="14" t="s">
        <v>111</v>
      </c>
      <c r="F24" s="14" t="s">
        <v>141</v>
      </c>
      <c r="G24" s="13">
        <v>-7.3974813119785038E-3</v>
      </c>
      <c r="H24" s="13">
        <v>-8.2072089716373718E-3</v>
      </c>
      <c r="I24" s="13">
        <v>5.2309067077059351E-3</v>
      </c>
      <c r="J24" s="13">
        <v>-3.1401762038267736E-2</v>
      </c>
      <c r="K24" s="13">
        <v>-1.9749926419244744E-2</v>
      </c>
      <c r="L24" s="13">
        <v>3.3857826581083802E-3</v>
      </c>
      <c r="M24" s="13">
        <v>-2.3860828556009663E-3</v>
      </c>
      <c r="N24" s="13">
        <v>-2.1624235244662789E-2</v>
      </c>
      <c r="O24" s="13">
        <v>8.2431257577866984E-3</v>
      </c>
      <c r="P24" s="13">
        <v>-2.7171372042536786E-2</v>
      </c>
      <c r="Q24" s="13">
        <v>-9.858679266119965E-3</v>
      </c>
      <c r="R24" s="13">
        <v>-2.2306798383687897E-2</v>
      </c>
      <c r="S24" s="13">
        <v>-3.0456864422944211E-2</v>
      </c>
      <c r="T24" s="13">
        <v>6.376077004114758E-3</v>
      </c>
      <c r="U24" s="13">
        <v>-1.5360759200718783E-2</v>
      </c>
      <c r="V24" s="14" t="s">
        <v>159</v>
      </c>
      <c r="W24" s="13">
        <v>-3.1642456913609805E-2</v>
      </c>
      <c r="X24" s="13">
        <v>5.2107253374065902E-2</v>
      </c>
      <c r="Y24" s="13">
        <v>2.4340763220133885E-2</v>
      </c>
      <c r="Z24" s="13">
        <v>3.00101044004779E-2</v>
      </c>
      <c r="AA24" s="13">
        <v>6.5897378347352297E-3</v>
      </c>
      <c r="AB24" s="13">
        <v>1.42451145277096E-2</v>
      </c>
      <c r="AC24" s="13">
        <v>3.6905335577392485E-2</v>
      </c>
      <c r="AD24" s="13">
        <v>8.3400421482813653E-3</v>
      </c>
      <c r="AE24" s="13">
        <v>1.1895447816002247E-2</v>
      </c>
      <c r="AF24" s="13">
        <v>4.5926012521273318E-2</v>
      </c>
      <c r="AG24" s="13">
        <v>2.0677128514530841E-2</v>
      </c>
      <c r="AH24" s="13">
        <v>1.6715878236264085E-2</v>
      </c>
      <c r="AI24" s="13">
        <v>3.4524095884810688E-2</v>
      </c>
      <c r="AJ24" s="13">
        <v>-7.1047845795570389E-3</v>
      </c>
      <c r="AK24" s="13">
        <v>1.8708596898913899E-2</v>
      </c>
      <c r="AL24" s="13">
        <v>8.0467029005273395E-3</v>
      </c>
      <c r="AM24" s="15">
        <v>8.9298044740979774E-3</v>
      </c>
    </row>
    <row r="25" spans="1:39" ht="24">
      <c r="A25" s="10" t="s">
        <v>60</v>
      </c>
      <c r="B25" s="11" t="s">
        <v>40</v>
      </c>
      <c r="C25" s="16" t="s">
        <v>137</v>
      </c>
      <c r="D25" s="13">
        <v>-6.9671391748996466E-3</v>
      </c>
      <c r="E25" s="13">
        <v>-3.0390350058132731E-2</v>
      </c>
      <c r="F25" s="13">
        <v>-2.4340724088926416E-2</v>
      </c>
      <c r="G25" s="13">
        <v>3.5785769271457712E-2</v>
      </c>
      <c r="H25" s="13">
        <v>-6.8038435979684998E-3</v>
      </c>
      <c r="I25" s="13">
        <v>4.0418399060941825E-3</v>
      </c>
      <c r="J25" s="13">
        <v>-4.2587779710251031E-2</v>
      </c>
      <c r="K25" s="13">
        <v>-5.6825962166864682E-2</v>
      </c>
      <c r="L25" s="13">
        <v>-5.2464959863512241E-3</v>
      </c>
      <c r="M25" s="13">
        <v>-1.5266218712808505E-2</v>
      </c>
      <c r="N25" s="13">
        <v>-1.9672159535361979E-2</v>
      </c>
      <c r="O25" s="13">
        <v>6.8441204226475988E-3</v>
      </c>
      <c r="P25" s="13">
        <v>-2.0900467451777974E-3</v>
      </c>
      <c r="Q25" s="13">
        <v>2.630937326690088E-2</v>
      </c>
      <c r="R25" s="13">
        <v>-4.0327580677481309E-2</v>
      </c>
      <c r="S25" s="14" t="s">
        <v>111</v>
      </c>
      <c r="T25" s="13">
        <v>1.0366160198978881E-2</v>
      </c>
      <c r="U25" s="13">
        <v>-5.3272026602772206E-3</v>
      </c>
      <c r="V25" s="13">
        <v>-1.6241074111288095E-2</v>
      </c>
      <c r="W25" s="13">
        <v>-4.9882740940905218E-3</v>
      </c>
      <c r="X25" s="13">
        <v>-1.7609242249541069E-2</v>
      </c>
      <c r="Y25" s="13">
        <v>5.5147432560775748E-2</v>
      </c>
      <c r="Z25" s="13">
        <v>1.8981607865302123E-2</v>
      </c>
      <c r="AA25" s="13">
        <v>4.0166039333803277E-2</v>
      </c>
      <c r="AB25" s="13">
        <v>4.0225362541979087E-2</v>
      </c>
      <c r="AC25" s="13">
        <v>-1.2177894460160087E-2</v>
      </c>
      <c r="AD25" s="13">
        <v>2.9982607365296918E-3</v>
      </c>
      <c r="AE25" s="13">
        <v>5.6077792877024333E-3</v>
      </c>
      <c r="AF25" s="13">
        <v>4.0637963688520046E-2</v>
      </c>
      <c r="AG25" s="13">
        <v>2.2937009323786741E-4</v>
      </c>
      <c r="AH25" s="13">
        <v>2.0697559580035874E-2</v>
      </c>
      <c r="AI25" s="13">
        <v>1.3249101035830855E-2</v>
      </c>
      <c r="AJ25" s="13">
        <v>-2.6920324225438903E-2</v>
      </c>
      <c r="AK25" s="13">
        <v>5.5761901797029709E-2</v>
      </c>
      <c r="AL25" s="13">
        <v>-8.3363949092510169E-3</v>
      </c>
      <c r="AM25" s="15">
        <v>1.4730782112581086E-2</v>
      </c>
    </row>
    <row r="26" spans="1:39" ht="24">
      <c r="A26" s="10" t="s">
        <v>61</v>
      </c>
      <c r="B26" s="11" t="s">
        <v>40</v>
      </c>
      <c r="C26" s="16" t="s">
        <v>136</v>
      </c>
      <c r="D26" s="13">
        <v>9.3030043656776792E-3</v>
      </c>
      <c r="E26" s="13">
        <v>3.6811243125606533E-2</v>
      </c>
      <c r="F26" s="13">
        <v>4.7246895884967749E-2</v>
      </c>
      <c r="G26" s="13">
        <v>9.7157151803640863E-3</v>
      </c>
      <c r="H26" s="13">
        <v>5.3311108356338378E-2</v>
      </c>
      <c r="I26" s="13">
        <v>-4.8349224192546312E-3</v>
      </c>
      <c r="J26" s="13">
        <v>5.0931470601872177E-2</v>
      </c>
      <c r="K26" s="13">
        <v>3.6564565224241181E-2</v>
      </c>
      <c r="L26" s="13">
        <v>4.7770751347284403E-2</v>
      </c>
      <c r="M26" s="13">
        <v>-2.4574456389067866E-2</v>
      </c>
      <c r="N26" s="13">
        <v>1.7150143005908031E-3</v>
      </c>
      <c r="O26" s="13">
        <v>-1.9474074453037789E-2</v>
      </c>
      <c r="P26" s="13">
        <v>2.3768412732647144E-2</v>
      </c>
      <c r="Q26" s="13">
        <v>1.3621182336203519E-2</v>
      </c>
      <c r="R26" s="13">
        <v>3.1398054340006365E-2</v>
      </c>
      <c r="S26" s="13">
        <v>-1.2165159199434306E-2</v>
      </c>
      <c r="T26" s="13">
        <v>2.2984931144431229E-3</v>
      </c>
      <c r="U26" s="13">
        <v>1.4742796028590995E-2</v>
      </c>
      <c r="V26" s="13">
        <v>1.349946687357508E-2</v>
      </c>
      <c r="W26" s="13">
        <v>3.6270534039644822E-2</v>
      </c>
      <c r="X26" s="13">
        <v>-2.0220794898566607E-2</v>
      </c>
      <c r="Y26" s="13">
        <v>-3.007408575063129E-2</v>
      </c>
      <c r="Z26" s="13">
        <v>-2.8133544105470323E-2</v>
      </c>
      <c r="AA26" s="13">
        <v>-2.4546010549981873E-2</v>
      </c>
      <c r="AB26" s="13">
        <v>-2.543720246076682E-2</v>
      </c>
      <c r="AC26" s="14" t="s">
        <v>116</v>
      </c>
      <c r="AD26" s="13">
        <v>2.13569897668799E-2</v>
      </c>
      <c r="AE26" s="13">
        <v>1.6586636221264082E-2</v>
      </c>
      <c r="AF26" s="13">
        <v>9.7577347959802007E-3</v>
      </c>
      <c r="AG26" s="13">
        <v>-2.1831881843427041E-2</v>
      </c>
      <c r="AH26" s="13">
        <v>-5.222784116306816E-3</v>
      </c>
      <c r="AI26" s="13">
        <v>-2.4457911862879808E-2</v>
      </c>
      <c r="AJ26" s="13">
        <v>-2.8461947948119977E-3</v>
      </c>
      <c r="AK26" s="13">
        <v>-2.4958019915707334E-2</v>
      </c>
      <c r="AL26" s="13">
        <v>-1.5225064409423957E-2</v>
      </c>
      <c r="AM26" s="15">
        <v>-4.0923386122316052E-2</v>
      </c>
    </row>
    <row r="27" spans="1:39" ht="24">
      <c r="A27" s="10" t="s">
        <v>62</v>
      </c>
      <c r="B27" s="11" t="s">
        <v>40</v>
      </c>
      <c r="C27" s="12">
        <v>-2.3786240605666437E-2</v>
      </c>
      <c r="D27" s="13">
        <v>-1.5534479221899392E-2</v>
      </c>
      <c r="E27" s="13">
        <v>8.2751953634127035E-3</v>
      </c>
      <c r="F27" s="13">
        <v>-1.8217138035829896E-3</v>
      </c>
      <c r="G27" s="13">
        <v>1.7246051503032604E-2</v>
      </c>
      <c r="H27" s="13">
        <v>-7.0019031295987791E-3</v>
      </c>
      <c r="I27" s="13">
        <v>1.5315793012222344E-2</v>
      </c>
      <c r="J27" s="13">
        <v>1.0322507815744609E-2</v>
      </c>
      <c r="K27" s="13">
        <v>3.239143128342481E-2</v>
      </c>
      <c r="L27" s="13">
        <v>-1.0345817089726568E-2</v>
      </c>
      <c r="M27" s="13">
        <v>2.1361390646717215E-2</v>
      </c>
      <c r="N27" s="13">
        <v>4.8434199524766436E-2</v>
      </c>
      <c r="O27" s="13">
        <v>-6.292289322193053E-3</v>
      </c>
      <c r="P27" s="13">
        <v>5.0468553892208834E-2</v>
      </c>
      <c r="Q27" s="13">
        <v>2.4428835051403176E-2</v>
      </c>
      <c r="R27" s="13">
        <v>1.6571022044318606E-2</v>
      </c>
      <c r="S27" s="13">
        <v>2.9812666110993445E-3</v>
      </c>
      <c r="T27" s="13">
        <v>4.5178195939437156E-3</v>
      </c>
      <c r="U27" s="13">
        <v>2.4522753977764902E-2</v>
      </c>
      <c r="V27" s="13">
        <v>4.0160556003032789E-2</v>
      </c>
      <c r="W27" s="13">
        <v>4.9814182308383942E-2</v>
      </c>
      <c r="X27" s="13">
        <v>-3.2195817520670848E-2</v>
      </c>
      <c r="Y27" s="13">
        <v>-2.8874374818862607E-2</v>
      </c>
      <c r="Z27" s="13">
        <v>-3.4545836094300487E-2</v>
      </c>
      <c r="AA27" s="13">
        <v>-3.7496542116010716E-2</v>
      </c>
      <c r="AB27" s="13">
        <v>-5.6461755862716845E-2</v>
      </c>
      <c r="AC27" s="13">
        <v>2.1272032881767985E-2</v>
      </c>
      <c r="AD27" s="14" t="s">
        <v>121</v>
      </c>
      <c r="AE27" s="13">
        <v>-1.4314560752856994E-2</v>
      </c>
      <c r="AF27" s="13">
        <v>-4.7389351264064307E-4</v>
      </c>
      <c r="AG27" s="13">
        <v>-7.5216498352057336E-3</v>
      </c>
      <c r="AH27" s="13">
        <v>-1.2723982324697267E-2</v>
      </c>
      <c r="AI27" s="13">
        <v>-1.4043696488238307E-2</v>
      </c>
      <c r="AJ27" s="13">
        <v>2.1624668181187717E-2</v>
      </c>
      <c r="AK27" s="13">
        <v>4.5769208439747503E-3</v>
      </c>
      <c r="AL27" s="13">
        <v>-4.9315977979225302E-2</v>
      </c>
      <c r="AM27" s="17" t="s">
        <v>160</v>
      </c>
    </row>
    <row r="28" spans="1:39" ht="24">
      <c r="A28" s="10" t="s">
        <v>63</v>
      </c>
      <c r="B28" s="11" t="s">
        <v>40</v>
      </c>
      <c r="C28" s="12">
        <v>3.7236642900353278E-2</v>
      </c>
      <c r="D28" s="13">
        <v>3.47393664814118E-2</v>
      </c>
      <c r="E28" s="13">
        <v>-7.3669495301997004E-3</v>
      </c>
      <c r="F28" s="13">
        <v>-1.6684734410764561E-2</v>
      </c>
      <c r="G28" s="14" t="s">
        <v>116</v>
      </c>
      <c r="H28" s="13">
        <v>-2.3102084591525782E-2</v>
      </c>
      <c r="I28" s="13">
        <v>-3.7438430584459297E-3</v>
      </c>
      <c r="J28" s="13">
        <v>2.6155771073046171E-2</v>
      </c>
      <c r="K28" s="13">
        <v>-1.315685882573335E-2</v>
      </c>
      <c r="L28" s="13">
        <v>2.311134461752028E-2</v>
      </c>
      <c r="M28" s="13">
        <v>-3.0765114276845838E-2</v>
      </c>
      <c r="N28" s="13">
        <v>-3.2339089998252808E-2</v>
      </c>
      <c r="O28" s="13">
        <v>2.0813093133915689E-2</v>
      </c>
      <c r="P28" s="13">
        <v>-1.9433474852243886E-2</v>
      </c>
      <c r="Q28" s="13">
        <v>8.6564350314279562E-3</v>
      </c>
      <c r="R28" s="13">
        <v>-1.7515642995819269E-2</v>
      </c>
      <c r="S28" s="13">
        <v>3.5703532080765592E-2</v>
      </c>
      <c r="T28" s="13">
        <v>-1.6196639965520884E-2</v>
      </c>
      <c r="U28" s="13">
        <v>-4.9108941963212048E-2</v>
      </c>
      <c r="V28" s="13">
        <v>-2.9926365394134836E-2</v>
      </c>
      <c r="W28" s="13">
        <v>-3.830288563257906E-2</v>
      </c>
      <c r="X28" s="13">
        <v>-6.2103126339696918E-3</v>
      </c>
      <c r="Y28" s="13">
        <v>4.5324354904900714E-2</v>
      </c>
      <c r="Z28" s="13">
        <v>2.2411659448456515E-2</v>
      </c>
      <c r="AA28" s="14" t="s">
        <v>151</v>
      </c>
      <c r="AB28" s="13">
        <v>4.5682758187074859E-2</v>
      </c>
      <c r="AC28" s="13">
        <v>9.6868116124405549E-3</v>
      </c>
      <c r="AD28" s="13">
        <v>1.7295887731162165E-2</v>
      </c>
      <c r="AE28" s="13">
        <v>2.5876258889321237E-2</v>
      </c>
      <c r="AF28" s="13">
        <v>3.4211959808232995E-2</v>
      </c>
      <c r="AG28" s="13">
        <v>-5.0257286822032003E-3</v>
      </c>
      <c r="AH28" s="13">
        <v>1.4110820785711933E-3</v>
      </c>
      <c r="AI28" s="13">
        <v>1.0366091036595436E-2</v>
      </c>
      <c r="AJ28" s="13">
        <v>5.5714245618449336E-3</v>
      </c>
      <c r="AK28" s="13">
        <v>2.2329912959074483E-2</v>
      </c>
      <c r="AL28" s="13">
        <v>2.4374112524567712E-4</v>
      </c>
      <c r="AM28" s="15">
        <v>2.3818063222934189E-2</v>
      </c>
    </row>
    <row r="29" spans="1:39" ht="24">
      <c r="A29" s="10" t="s">
        <v>64</v>
      </c>
      <c r="B29" s="11" t="s">
        <v>40</v>
      </c>
      <c r="C29" s="12">
        <v>-3.0254023418931314E-3</v>
      </c>
      <c r="D29" s="13">
        <v>3.6833843637401296E-3</v>
      </c>
      <c r="E29" s="13">
        <v>2.9928252812439559E-2</v>
      </c>
      <c r="F29" s="13">
        <v>4.8351247718984462E-2</v>
      </c>
      <c r="G29" s="13">
        <v>2.2449803295718405E-2</v>
      </c>
      <c r="H29" s="13">
        <v>1.9578551195412939E-2</v>
      </c>
      <c r="I29" s="13">
        <v>4.0265166356789631E-2</v>
      </c>
      <c r="J29" s="13">
        <v>5.7224589694147968E-2</v>
      </c>
      <c r="K29" s="13">
        <v>3.9129739111014895E-2</v>
      </c>
      <c r="L29" s="13">
        <v>1.7289350903391149E-2</v>
      </c>
      <c r="M29" s="13">
        <v>1.7213258339780567E-2</v>
      </c>
      <c r="N29" s="13">
        <v>2.4670049322822706E-2</v>
      </c>
      <c r="O29" s="13">
        <v>2.165192847480708E-2</v>
      </c>
      <c r="P29" s="13">
        <v>7.3712231457518018E-3</v>
      </c>
      <c r="Q29" s="13">
        <v>-5.4223835418649811E-3</v>
      </c>
      <c r="R29" s="13">
        <v>5.2626847906025877E-2</v>
      </c>
      <c r="S29" s="13">
        <v>1.896861552675233E-2</v>
      </c>
      <c r="T29" s="13">
        <v>9.1099813169104871E-3</v>
      </c>
      <c r="U29" s="13">
        <v>3.0199525326045255E-2</v>
      </c>
      <c r="V29" s="13">
        <v>-7.6746476486725477E-3</v>
      </c>
      <c r="W29" s="13">
        <v>-1.4845980164139154E-2</v>
      </c>
      <c r="X29" s="13">
        <v>1.7168220237410999E-2</v>
      </c>
      <c r="Y29" s="13">
        <v>1.427121806899781E-2</v>
      </c>
      <c r="Z29" s="14" t="s">
        <v>116</v>
      </c>
      <c r="AA29" s="13">
        <v>8.7483559310831231E-3</v>
      </c>
      <c r="AB29" s="13">
        <v>-1.886291212554864E-2</v>
      </c>
      <c r="AC29" s="13">
        <v>-2.8135869738510195E-2</v>
      </c>
      <c r="AD29" s="13">
        <v>-3.4707949125162361E-2</v>
      </c>
      <c r="AE29" s="13">
        <v>-2.0628362032876883E-2</v>
      </c>
      <c r="AF29" s="13">
        <v>-4.3295174459469461E-2</v>
      </c>
      <c r="AG29" s="13">
        <v>-1.9431747572859669E-2</v>
      </c>
      <c r="AH29" s="13">
        <v>-2.052451148033009E-2</v>
      </c>
      <c r="AI29" s="13">
        <v>-2.9175562939023226E-2</v>
      </c>
      <c r="AJ29" s="13">
        <v>-1.3824062848257192E-2</v>
      </c>
      <c r="AK29" s="13">
        <v>-3.4314652187698198E-2</v>
      </c>
      <c r="AL29" s="13">
        <v>3.547610558511181E-3</v>
      </c>
      <c r="AM29" s="15">
        <v>1.0984509881899441E-2</v>
      </c>
    </row>
    <row r="30" spans="1:39" ht="24">
      <c r="A30" s="10" t="s">
        <v>65</v>
      </c>
      <c r="B30" s="11" t="s">
        <v>40</v>
      </c>
      <c r="C30" s="12">
        <v>4.8255034945731155E-2</v>
      </c>
      <c r="D30" s="13">
        <v>-1.5608635015884669E-3</v>
      </c>
      <c r="E30" s="14" t="s">
        <v>160</v>
      </c>
      <c r="F30" s="14" t="s">
        <v>121</v>
      </c>
      <c r="G30" s="13">
        <v>-1.6670976797450734E-2</v>
      </c>
      <c r="H30" s="13">
        <v>-2.476323166031115E-2</v>
      </c>
      <c r="I30" s="13">
        <v>6.8162378194049E-3</v>
      </c>
      <c r="J30" s="13">
        <v>2.653685021909646E-2</v>
      </c>
      <c r="K30" s="13">
        <v>-1.3420631580594703E-2</v>
      </c>
      <c r="L30" s="13">
        <v>-4.7317025653643031E-3</v>
      </c>
      <c r="M30" s="13">
        <v>-1.836615067997379E-2</v>
      </c>
      <c r="N30" s="13">
        <v>-3.5061928575794495E-2</v>
      </c>
      <c r="O30" s="13">
        <v>1.3957460204756267E-2</v>
      </c>
      <c r="P30" s="13">
        <v>-1.7139298360493264E-3</v>
      </c>
      <c r="Q30" s="13">
        <v>-8.2719092492410974E-3</v>
      </c>
      <c r="R30" s="13">
        <v>4.6633860945669231E-3</v>
      </c>
      <c r="S30" s="13">
        <v>-2.424345506366837E-2</v>
      </c>
      <c r="T30" s="13">
        <v>-2.081102479589007E-3</v>
      </c>
      <c r="U30" s="13">
        <v>-2.3624924620201711E-2</v>
      </c>
      <c r="V30" s="13">
        <v>-1.0535324504355396E-2</v>
      </c>
      <c r="W30" s="13">
        <v>-1.2206756404551289E-2</v>
      </c>
      <c r="X30" s="13">
        <v>3.6708614338642392E-2</v>
      </c>
      <c r="Y30" s="13">
        <v>1.5872543574125025E-2</v>
      </c>
      <c r="Z30" s="13">
        <v>4.8165510393184154E-2</v>
      </c>
      <c r="AA30" s="13">
        <v>4.8554253674905991E-2</v>
      </c>
      <c r="AB30" s="13">
        <v>1.1477136054723882E-2</v>
      </c>
      <c r="AC30" s="13">
        <v>4.7076393568088133E-2</v>
      </c>
      <c r="AD30" s="13">
        <v>-1.82848918925101E-3</v>
      </c>
      <c r="AE30" s="13">
        <v>-1.3879331095926562E-3</v>
      </c>
      <c r="AF30" s="13">
        <v>-1.1587918249933478E-2</v>
      </c>
      <c r="AG30" s="14" t="s">
        <v>161</v>
      </c>
      <c r="AH30" s="13">
        <v>4.4044191248857043E-2</v>
      </c>
      <c r="AI30" s="13">
        <v>1.2227819472731797E-2</v>
      </c>
      <c r="AJ30" s="13">
        <v>2.9777781692899623E-2</v>
      </c>
      <c r="AK30" s="13">
        <v>1.9479161928940808E-2</v>
      </c>
      <c r="AL30" s="13">
        <v>5.5138689805194825E-2</v>
      </c>
      <c r="AM30" s="15">
        <v>5.2955649661278947E-3</v>
      </c>
    </row>
    <row r="31" spans="1:39" ht="24">
      <c r="A31" s="10" t="s">
        <v>66</v>
      </c>
      <c r="B31" s="11" t="s">
        <v>40</v>
      </c>
      <c r="C31" s="12">
        <v>5.0185175753710697E-2</v>
      </c>
      <c r="D31" s="13">
        <v>-1.196874176310748E-2</v>
      </c>
      <c r="E31" s="13">
        <v>-1.9665730154303857E-2</v>
      </c>
      <c r="F31" s="13">
        <v>-1.345173520280017E-2</v>
      </c>
      <c r="G31" s="13">
        <v>-1.316871298792548E-2</v>
      </c>
      <c r="H31" s="13">
        <v>-9.7595358069627221E-3</v>
      </c>
      <c r="I31" s="13">
        <v>-6.330119751642712E-3</v>
      </c>
      <c r="J31" s="13">
        <v>4.1521224401865613E-2</v>
      </c>
      <c r="K31" s="14" t="s">
        <v>116</v>
      </c>
      <c r="L31" s="13">
        <v>-2.081899326989466E-2</v>
      </c>
      <c r="M31" s="13">
        <v>-3.0660833139533161E-2</v>
      </c>
      <c r="N31" s="13">
        <v>-4.7291023292926913E-2</v>
      </c>
      <c r="O31" s="13">
        <v>-3.1545797171282065E-2</v>
      </c>
      <c r="P31" s="13">
        <v>2.9866531309697648E-2</v>
      </c>
      <c r="Q31" s="13">
        <v>-3.983919170029112E-2</v>
      </c>
      <c r="R31" s="13">
        <v>6.0562793151771538E-3</v>
      </c>
      <c r="S31" s="13">
        <v>-5.668265488364424E-2</v>
      </c>
      <c r="T31" s="13">
        <v>-3.0813094298780614E-2</v>
      </c>
      <c r="U31" s="13">
        <v>-1.8682819301681575E-2</v>
      </c>
      <c r="V31" s="13">
        <v>-2.4014161723668822E-2</v>
      </c>
      <c r="W31" s="13">
        <v>1.6136576694072229E-3</v>
      </c>
      <c r="X31" s="13">
        <v>2.6371468040842075E-2</v>
      </c>
      <c r="Y31" s="13">
        <v>1.6175895304934469E-2</v>
      </c>
      <c r="Z31" s="13">
        <v>3.9043013988797955E-2</v>
      </c>
      <c r="AA31" s="13">
        <v>3.9225380760713156E-2</v>
      </c>
      <c r="AB31" s="13">
        <v>-2.1790893375797173E-2</v>
      </c>
      <c r="AC31" s="13">
        <v>3.6499561999239608E-2</v>
      </c>
      <c r="AD31" s="13">
        <v>3.2483809150349721E-2</v>
      </c>
      <c r="AE31" s="13">
        <v>1.5328320270338832E-2</v>
      </c>
      <c r="AF31" s="13">
        <v>1.2995645716997106E-2</v>
      </c>
      <c r="AG31" s="13">
        <v>1.8352206188846875E-2</v>
      </c>
      <c r="AH31" s="13">
        <v>3.0209058968535058E-2</v>
      </c>
      <c r="AI31" s="13">
        <v>2.0686504542237128E-2</v>
      </c>
      <c r="AJ31" s="13">
        <v>2.7069822784576959E-2</v>
      </c>
      <c r="AK31" s="13">
        <v>-3.6986457963688068E-3</v>
      </c>
      <c r="AL31" s="13">
        <v>3.3025876448827263E-2</v>
      </c>
      <c r="AM31" s="15">
        <v>2.5129819465725865E-2</v>
      </c>
    </row>
    <row r="32" spans="1:39" ht="24">
      <c r="A32" s="10" t="s">
        <v>67</v>
      </c>
      <c r="B32" s="11" t="s">
        <v>40</v>
      </c>
      <c r="C32" s="12">
        <v>3.1237290215032409E-2</v>
      </c>
      <c r="D32" s="13">
        <v>-4.9054051252681335E-2</v>
      </c>
      <c r="E32" s="13">
        <v>-3.1134191143257352E-2</v>
      </c>
      <c r="F32" s="13">
        <v>-1.2070813966732352E-2</v>
      </c>
      <c r="G32" s="13">
        <v>-3.7849573726894077E-2</v>
      </c>
      <c r="H32" s="13">
        <v>-2.8561859420477309E-3</v>
      </c>
      <c r="I32" s="13">
        <v>-2.1266514426643065E-2</v>
      </c>
      <c r="J32" s="13">
        <v>-3.7165044505142998E-2</v>
      </c>
      <c r="K32" s="13">
        <v>1.620730213868025E-3</v>
      </c>
      <c r="L32" s="13">
        <v>-2.2217575427263415E-2</v>
      </c>
      <c r="M32" s="13">
        <v>-3.2013808979341592E-2</v>
      </c>
      <c r="N32" s="13">
        <v>-2.5722233425962488E-2</v>
      </c>
      <c r="O32" s="13">
        <v>-3.1226144320379391E-2</v>
      </c>
      <c r="P32" s="13">
        <v>-9.2986435868436701E-4</v>
      </c>
      <c r="Q32" s="13">
        <v>-3.4628160253666225E-2</v>
      </c>
      <c r="R32" s="13">
        <v>1.6911001889195483E-2</v>
      </c>
      <c r="S32" s="13">
        <v>-4.9358339691627688E-3</v>
      </c>
      <c r="T32" s="13">
        <v>-2.1571467880275939E-2</v>
      </c>
      <c r="U32" s="13">
        <v>-1.4088158563443892E-3</v>
      </c>
      <c r="V32" s="13">
        <v>4.6189289089754594E-2</v>
      </c>
      <c r="W32" s="14" t="s">
        <v>129</v>
      </c>
      <c r="X32" s="13">
        <v>-4.0451238184416177E-3</v>
      </c>
      <c r="Y32" s="13">
        <v>-2.0285225892311614E-2</v>
      </c>
      <c r="Z32" s="13">
        <v>-1.4654488104714329E-2</v>
      </c>
      <c r="AA32" s="13">
        <v>-1.0575149615227755E-2</v>
      </c>
      <c r="AB32" s="13">
        <v>1.0650393310803287E-2</v>
      </c>
      <c r="AC32" s="13">
        <v>3.5785997946823023E-2</v>
      </c>
      <c r="AD32" s="13">
        <v>4.9389769432933391E-2</v>
      </c>
      <c r="AE32" s="13">
        <v>-1.9947736925933768E-2</v>
      </c>
      <c r="AF32" s="13">
        <v>1.4659867279572964E-2</v>
      </c>
      <c r="AG32" s="13">
        <v>9.3439249116843565E-3</v>
      </c>
      <c r="AH32" s="13">
        <v>3.8904238102232419E-3</v>
      </c>
      <c r="AI32" s="13">
        <v>-3.1182566630333936E-2</v>
      </c>
      <c r="AJ32" s="14" t="s">
        <v>162</v>
      </c>
      <c r="AK32" s="13">
        <v>-2.9001638255252617E-3</v>
      </c>
      <c r="AL32" s="14" t="s">
        <v>123</v>
      </c>
      <c r="AM32" s="15">
        <v>3.5743449527357925E-2</v>
      </c>
    </row>
    <row r="33" spans="1:39" ht="24">
      <c r="A33" s="10" t="s">
        <v>68</v>
      </c>
      <c r="B33" s="11" t="s">
        <v>40</v>
      </c>
      <c r="C33" s="12">
        <v>3.7358126361104402E-2</v>
      </c>
      <c r="D33" s="13">
        <v>6.0561131464077654E-3</v>
      </c>
      <c r="E33" s="13">
        <v>8.1788897805789296E-3</v>
      </c>
      <c r="F33" s="13">
        <v>1.3937766070792943E-2</v>
      </c>
      <c r="G33" s="13">
        <v>2.0739848769988238E-2</v>
      </c>
      <c r="H33" s="13">
        <v>-2.9698709088311164E-2</v>
      </c>
      <c r="I33" s="13">
        <v>7.928600596861209E-3</v>
      </c>
      <c r="J33" s="13">
        <v>-2.352784461502758E-2</v>
      </c>
      <c r="K33" s="13">
        <v>-3.141736477194091E-2</v>
      </c>
      <c r="L33" s="13">
        <v>-1.7395147853083295E-2</v>
      </c>
      <c r="M33" s="13">
        <v>8.1850799834468635E-3</v>
      </c>
      <c r="N33" s="13">
        <v>-1.4337218032425762E-2</v>
      </c>
      <c r="O33" s="14" t="s">
        <v>118</v>
      </c>
      <c r="P33" s="13">
        <v>-2.7543790224824182E-2</v>
      </c>
      <c r="Q33" s="13">
        <v>6.7816717669994262E-3</v>
      </c>
      <c r="R33" s="13">
        <v>-2.3962084430974216E-2</v>
      </c>
      <c r="S33" s="13">
        <v>6.8054846809103625E-3</v>
      </c>
      <c r="T33" s="13">
        <v>2.07820141279936E-2</v>
      </c>
      <c r="U33" s="13">
        <v>-7.2723581354004014E-3</v>
      </c>
      <c r="V33" s="13">
        <v>-2.3366166240879675E-2</v>
      </c>
      <c r="W33" s="13">
        <v>-3.1447766523638954E-2</v>
      </c>
      <c r="X33" s="13">
        <v>2.5184940010913977E-2</v>
      </c>
      <c r="Y33" s="13">
        <v>3.536491979778477E-2</v>
      </c>
      <c r="Z33" s="13">
        <v>2.1529516935545678E-2</v>
      </c>
      <c r="AA33" s="14" t="s">
        <v>136</v>
      </c>
      <c r="AB33" s="14" t="s">
        <v>113</v>
      </c>
      <c r="AC33" s="13">
        <v>-1.936633342511564E-2</v>
      </c>
      <c r="AD33" s="13">
        <v>-6.2931561037596149E-3</v>
      </c>
      <c r="AE33" s="14" t="s">
        <v>142</v>
      </c>
      <c r="AF33" s="13">
        <v>1.5305608013121225E-2</v>
      </c>
      <c r="AG33" s="13">
        <v>1.1104054701936277E-2</v>
      </c>
      <c r="AH33" s="13">
        <v>2.7662286293858914E-2</v>
      </c>
      <c r="AI33" s="13">
        <v>3.1353623602974307E-2</v>
      </c>
      <c r="AJ33" s="13">
        <v>-3.6237998329151901E-2</v>
      </c>
      <c r="AK33" s="13">
        <v>3.4932306437589704E-2</v>
      </c>
      <c r="AL33" s="13">
        <v>-3.2975653322852107E-2</v>
      </c>
      <c r="AM33" s="15">
        <v>2.0755137651326853E-2</v>
      </c>
    </row>
    <row r="34" spans="1:39" ht="24">
      <c r="A34" s="10" t="s">
        <v>69</v>
      </c>
      <c r="B34" s="11" t="s">
        <v>40</v>
      </c>
      <c r="C34" s="16" t="s">
        <v>137</v>
      </c>
      <c r="D34" s="13">
        <v>3.8297138701815496E-2</v>
      </c>
      <c r="E34" s="13">
        <v>1.4115334555579765E-2</v>
      </c>
      <c r="F34" s="13">
        <v>1.144810733312387E-2</v>
      </c>
      <c r="G34" s="13">
        <v>4.5456875314651757E-2</v>
      </c>
      <c r="H34" s="13">
        <v>7.5810809232444093E-3</v>
      </c>
      <c r="I34" s="13">
        <v>3.7742119634766799E-2</v>
      </c>
      <c r="J34" s="13">
        <v>9.047198910627942E-4</v>
      </c>
      <c r="K34" s="13">
        <v>-2.1699581757742201E-2</v>
      </c>
      <c r="L34" s="13">
        <v>-1.9258624283316227E-2</v>
      </c>
      <c r="M34" s="13">
        <v>2.5792468056090381E-2</v>
      </c>
      <c r="N34" s="13">
        <v>2.5802340866419138E-2</v>
      </c>
      <c r="O34" s="14" t="s">
        <v>113</v>
      </c>
      <c r="P34" s="13">
        <v>1.6405208682665994E-2</v>
      </c>
      <c r="Q34" s="14" t="s">
        <v>107</v>
      </c>
      <c r="R34" s="13">
        <v>4.9446313831030967E-3</v>
      </c>
      <c r="S34" s="13">
        <v>3.9938422713493481E-2</v>
      </c>
      <c r="T34" s="13">
        <v>4.3723712360244481E-3</v>
      </c>
      <c r="U34" s="13">
        <v>4.7509601868680092E-2</v>
      </c>
      <c r="V34" s="13">
        <v>-1.1214413586534354E-2</v>
      </c>
      <c r="W34" s="13">
        <v>1.073437475553885E-2</v>
      </c>
      <c r="X34" s="13">
        <v>-2.7029366007954136E-2</v>
      </c>
      <c r="Y34" s="13">
        <v>-4.7681998454407416E-3</v>
      </c>
      <c r="Z34" s="13">
        <v>-1.8725558911245541E-2</v>
      </c>
      <c r="AA34" s="13">
        <v>3.8847066113934833E-2</v>
      </c>
      <c r="AB34" s="14" t="s">
        <v>118</v>
      </c>
      <c r="AC34" s="13">
        <v>-2.5273050681321577E-2</v>
      </c>
      <c r="AD34" s="13">
        <v>-5.6357348681940381E-2</v>
      </c>
      <c r="AE34" s="13">
        <v>-1.5474887528769899E-2</v>
      </c>
      <c r="AF34" s="13">
        <v>-2.1905061155016829E-2</v>
      </c>
      <c r="AG34" s="13">
        <v>-9.5854539514751841E-3</v>
      </c>
      <c r="AH34" s="13">
        <v>4.109505543527456E-3</v>
      </c>
      <c r="AI34" s="13">
        <v>2.4501471139340971E-3</v>
      </c>
      <c r="AJ34" s="13">
        <v>-2.4081662783771975E-2</v>
      </c>
      <c r="AK34" s="13">
        <v>1.9580347012301729E-3</v>
      </c>
      <c r="AL34" s="13">
        <v>-2.9502544223145771E-2</v>
      </c>
      <c r="AM34" s="15">
        <v>-2.7616009621369699E-2</v>
      </c>
    </row>
    <row r="35" spans="1:39" ht="24">
      <c r="A35" s="10" t="s">
        <v>70</v>
      </c>
      <c r="B35" s="11" t="s">
        <v>40</v>
      </c>
      <c r="C35" s="12">
        <v>-1.7242206292980542E-2</v>
      </c>
      <c r="D35" s="13">
        <v>5.4052779307415165E-2</v>
      </c>
      <c r="E35" s="13">
        <v>5.1608644408258977E-2</v>
      </c>
      <c r="F35" s="13">
        <v>3.6594080465599865E-2</v>
      </c>
      <c r="G35" s="13">
        <v>-6.1767601285209932E-3</v>
      </c>
      <c r="H35" s="13">
        <v>4.2840060137846935E-2</v>
      </c>
      <c r="I35" s="13">
        <v>4.6277402445214874E-2</v>
      </c>
      <c r="J35" s="14" t="s">
        <v>133</v>
      </c>
      <c r="K35" s="13">
        <v>2.6241442012946457E-2</v>
      </c>
      <c r="L35" s="13">
        <v>3.249810180752799E-2</v>
      </c>
      <c r="M35" s="13">
        <v>1.7087991454775919E-2</v>
      </c>
      <c r="N35" s="13">
        <v>-1.429374096623718E-2</v>
      </c>
      <c r="O35" s="13">
        <v>2.5155111094732122E-2</v>
      </c>
      <c r="P35" s="13">
        <v>3.6461941858140216E-2</v>
      </c>
      <c r="Q35" s="13">
        <v>1.2390669523975661E-2</v>
      </c>
      <c r="R35" s="13">
        <v>3.3585615238347542E-2</v>
      </c>
      <c r="S35" s="13">
        <v>-1.748497761437021E-2</v>
      </c>
      <c r="T35" s="13">
        <v>6.228541663245755E-3</v>
      </c>
      <c r="U35" s="13">
        <v>4.5972265162838016E-3</v>
      </c>
      <c r="V35" s="13">
        <v>-1.8275605807379941E-2</v>
      </c>
      <c r="W35" s="13">
        <v>-4.0559782284328378E-3</v>
      </c>
      <c r="X35" s="14" t="s">
        <v>118</v>
      </c>
      <c r="Y35" s="13">
        <v>1.4746061238352199E-2</v>
      </c>
      <c r="Z35" s="13">
        <v>1.7056278489966558E-2</v>
      </c>
      <c r="AA35" s="13">
        <v>8.3681399727443574E-3</v>
      </c>
      <c r="AB35" s="13">
        <v>-2.702995547694664E-2</v>
      </c>
      <c r="AC35" s="13">
        <v>-2.0079170783608651E-2</v>
      </c>
      <c r="AD35" s="13">
        <v>-3.2134925911090781E-2</v>
      </c>
      <c r="AE35" s="13">
        <v>-2.1336956577419481E-2</v>
      </c>
      <c r="AF35" s="13">
        <v>-1.3431295609207495E-2</v>
      </c>
      <c r="AG35" s="13">
        <v>-1.0422021469859153E-2</v>
      </c>
      <c r="AH35" s="13">
        <v>-2.0814626358206266E-2</v>
      </c>
      <c r="AI35" s="13">
        <v>1.9783804352617E-2</v>
      </c>
      <c r="AJ35" s="13">
        <v>-3.4549431310274527E-2</v>
      </c>
      <c r="AK35" s="13">
        <v>-3.5218159480537616E-2</v>
      </c>
      <c r="AL35" s="13">
        <v>-1.7260875927859715E-2</v>
      </c>
      <c r="AM35" s="15">
        <v>-2.3936214613689319E-2</v>
      </c>
    </row>
    <row r="36" spans="1:39" ht="24">
      <c r="A36" s="10" t="s">
        <v>71</v>
      </c>
      <c r="B36" s="11" t="s">
        <v>40</v>
      </c>
      <c r="C36" s="16" t="s">
        <v>147</v>
      </c>
      <c r="D36" s="13">
        <v>-1.6966663193810974E-2</v>
      </c>
      <c r="E36" s="13">
        <v>-3.0847486398422049E-2</v>
      </c>
      <c r="F36" s="13">
        <v>2.6231866602927381E-2</v>
      </c>
      <c r="G36" s="13">
        <v>2.5812466013014231E-2</v>
      </c>
      <c r="H36" s="13">
        <v>-1.0562688419108034E-2</v>
      </c>
      <c r="I36" s="13">
        <v>-1.65005059040155E-2</v>
      </c>
      <c r="J36" s="14" t="s">
        <v>144</v>
      </c>
      <c r="K36" s="13">
        <v>4.1000331187704318E-2</v>
      </c>
      <c r="L36" s="13">
        <v>4.6472683492263704E-3</v>
      </c>
      <c r="M36" s="13">
        <v>-1.1155067050517872E-2</v>
      </c>
      <c r="N36" s="13">
        <v>-2.8764066831428785E-2</v>
      </c>
      <c r="O36" s="13">
        <v>-2.3309004170444268E-2</v>
      </c>
      <c r="P36" s="13">
        <v>2.6996024504708224E-2</v>
      </c>
      <c r="Q36" s="13">
        <v>-3.2093900464513707E-2</v>
      </c>
      <c r="R36" s="13">
        <v>1.1968515350050052E-2</v>
      </c>
      <c r="S36" s="13">
        <v>-4.1940104601121853E-2</v>
      </c>
      <c r="T36" s="13">
        <v>-1.4452043193644943E-2</v>
      </c>
      <c r="U36" s="13">
        <v>-2.2140749605355663E-2</v>
      </c>
      <c r="V36" s="13">
        <v>-4.7441368957491001E-2</v>
      </c>
      <c r="W36" s="13">
        <v>-3.715281209549004E-2</v>
      </c>
      <c r="X36" s="14" t="s">
        <v>133</v>
      </c>
      <c r="Y36" s="13">
        <v>3.2897225799418013E-2</v>
      </c>
      <c r="Z36" s="13">
        <v>5.6376864506158371E-2</v>
      </c>
      <c r="AA36" s="13">
        <v>2.836445505525358E-2</v>
      </c>
      <c r="AB36" s="13">
        <v>8.9228439974485454E-4</v>
      </c>
      <c r="AC36" s="13">
        <v>5.0170312617225585E-2</v>
      </c>
      <c r="AD36" s="13">
        <v>1.0213289992544327E-2</v>
      </c>
      <c r="AE36" s="13">
        <v>-2.1766033541961952E-2</v>
      </c>
      <c r="AF36" s="13">
        <v>3.960473678129213E-2</v>
      </c>
      <c r="AG36" s="13">
        <v>8.2574571694267133E-3</v>
      </c>
      <c r="AH36" s="13">
        <v>-8.9689929491679095E-3</v>
      </c>
      <c r="AI36" s="13">
        <v>-4.4273944012280641E-3</v>
      </c>
      <c r="AJ36" s="13">
        <v>3.111766745227753E-2</v>
      </c>
      <c r="AK36" s="13">
        <v>3.46219789319926E-3</v>
      </c>
      <c r="AL36" s="13">
        <v>5.1295184447980272E-2</v>
      </c>
      <c r="AM36" s="15">
        <v>4.4045479945683606E-2</v>
      </c>
    </row>
    <row r="37" spans="1:39" ht="24">
      <c r="A37" s="10" t="s">
        <v>72</v>
      </c>
      <c r="B37" s="11" t="s">
        <v>40</v>
      </c>
      <c r="C37" s="12">
        <v>-7.6902399740235916E-3</v>
      </c>
      <c r="D37" s="13">
        <v>3.2890037273417848E-2</v>
      </c>
      <c r="E37" s="13">
        <v>6.4795836959318596E-3</v>
      </c>
      <c r="F37" s="13">
        <v>4.8010841587256305E-2</v>
      </c>
      <c r="G37" s="14" t="s">
        <v>125</v>
      </c>
      <c r="H37" s="13">
        <v>-1.1397344095566234E-2</v>
      </c>
      <c r="I37" s="13">
        <v>2.1445314894620704E-2</v>
      </c>
      <c r="J37" s="13">
        <v>2.8365569921136057E-2</v>
      </c>
      <c r="K37" s="13">
        <v>3.8709154643662917E-2</v>
      </c>
      <c r="L37" s="13">
        <v>2.7433567871035125E-2</v>
      </c>
      <c r="M37" s="13">
        <v>5.2444871711241951E-2</v>
      </c>
      <c r="N37" s="13">
        <v>4.2809417025586459E-4</v>
      </c>
      <c r="O37" s="14" t="s">
        <v>99</v>
      </c>
      <c r="P37" s="13">
        <v>-2.5467371114946107E-3</v>
      </c>
      <c r="Q37" s="13">
        <v>9.9702427632497124E-3</v>
      </c>
      <c r="R37" s="13">
        <v>-9.860958305126042E-3</v>
      </c>
      <c r="S37" s="13">
        <v>3.957305942609203E-2</v>
      </c>
      <c r="T37" s="13">
        <v>3.5915668482118322E-2</v>
      </c>
      <c r="U37" s="13">
        <v>5.3739763807859528E-4</v>
      </c>
      <c r="V37" s="13">
        <v>1.4591774963673382E-2</v>
      </c>
      <c r="W37" s="13">
        <v>-1.0552510782805762E-2</v>
      </c>
      <c r="X37" s="13">
        <v>8.3034706640508875E-3</v>
      </c>
      <c r="Y37" s="13">
        <v>2.7910102437598804E-2</v>
      </c>
      <c r="Z37" s="13">
        <v>8.6388745292271651E-3</v>
      </c>
      <c r="AA37" s="14" t="s">
        <v>129</v>
      </c>
      <c r="AB37" s="13">
        <v>3.8555788788987369E-2</v>
      </c>
      <c r="AC37" s="13">
        <v>-2.4200650748997986E-2</v>
      </c>
      <c r="AD37" s="13">
        <v>-3.7120559705331527E-2</v>
      </c>
      <c r="AE37" s="13">
        <v>1.2927190536846626E-2</v>
      </c>
      <c r="AF37" s="13">
        <v>1.9815652854715343E-2</v>
      </c>
      <c r="AG37" s="13">
        <v>-1.008722428627102E-2</v>
      </c>
      <c r="AH37" s="13">
        <v>-3.5281748299256293E-3</v>
      </c>
      <c r="AI37" s="13">
        <v>1.1052362065606499E-2</v>
      </c>
      <c r="AJ37" s="13">
        <v>-4.6888113154254653E-2</v>
      </c>
      <c r="AK37" s="13">
        <v>-2.1127428230302191E-2</v>
      </c>
      <c r="AL37" s="13">
        <v>-4.6219922981049939E-2</v>
      </c>
      <c r="AM37" s="15">
        <v>-2.5802510933473261E-2</v>
      </c>
    </row>
    <row r="38" spans="1:39" ht="24">
      <c r="A38" s="10" t="s">
        <v>73</v>
      </c>
      <c r="B38" s="11" t="s">
        <v>40</v>
      </c>
      <c r="C38" s="12">
        <v>9.7452419875529682E-3</v>
      </c>
      <c r="D38" s="13">
        <v>2.5023323338787418E-3</v>
      </c>
      <c r="E38" s="13">
        <v>8.7520738444164647E-3</v>
      </c>
      <c r="F38" s="13">
        <v>5.2303415753047382E-3</v>
      </c>
      <c r="G38" s="13">
        <v>2.346959860765669E-2</v>
      </c>
      <c r="H38" s="14" t="s">
        <v>163</v>
      </c>
      <c r="I38" s="13">
        <v>4.0729926407704807E-2</v>
      </c>
      <c r="J38" s="13">
        <v>4.3969077665931472E-2</v>
      </c>
      <c r="K38" s="13">
        <v>2.4762851482613812E-2</v>
      </c>
      <c r="L38" s="13">
        <v>4.2573798926310268E-2</v>
      </c>
      <c r="M38" s="13">
        <v>3.2443802512350357E-2</v>
      </c>
      <c r="N38" s="13">
        <v>1.3906804293858035E-2</v>
      </c>
      <c r="O38" s="13">
        <v>2.0535570505344023E-2</v>
      </c>
      <c r="P38" s="13">
        <v>3.5173636465902519E-2</v>
      </c>
      <c r="Q38" s="13">
        <v>6.4939455269725508E-3</v>
      </c>
      <c r="R38" s="13">
        <v>4.9314462476145814E-2</v>
      </c>
      <c r="S38" s="13">
        <v>1.4484202050529055E-2</v>
      </c>
      <c r="T38" s="13">
        <v>-2.8657598496366309E-2</v>
      </c>
      <c r="U38" s="13">
        <v>1.2081978166031902E-2</v>
      </c>
      <c r="V38" s="13">
        <v>-1.2965155203258702E-2</v>
      </c>
      <c r="W38" s="13">
        <v>3.5631174871430825E-2</v>
      </c>
      <c r="X38" s="13">
        <v>-2.3696171016857132E-2</v>
      </c>
      <c r="Y38" s="13">
        <v>-9.7783076438515849E-3</v>
      </c>
      <c r="Z38" s="13">
        <v>1.0816939862209237E-2</v>
      </c>
      <c r="AA38" s="13">
        <v>-2.5775198614410834E-2</v>
      </c>
      <c r="AB38" s="13">
        <v>-2.735030279802696E-2</v>
      </c>
      <c r="AC38" s="13">
        <v>-4.0254138106184223E-2</v>
      </c>
      <c r="AD38" s="14" t="s">
        <v>160</v>
      </c>
      <c r="AE38" s="13">
        <v>-3.8831542790611559E-2</v>
      </c>
      <c r="AF38" s="13">
        <v>-4.5438892869980589E-2</v>
      </c>
      <c r="AG38" s="13">
        <v>-6.2197927823617084E-3</v>
      </c>
      <c r="AH38" s="13">
        <v>-3.5052016364601195E-2</v>
      </c>
      <c r="AI38" s="13">
        <v>-1.8830847640090777E-2</v>
      </c>
      <c r="AJ38" s="13">
        <v>4.8778762042378304E-4</v>
      </c>
      <c r="AK38" s="13">
        <v>-2.1019412237953648E-2</v>
      </c>
      <c r="AL38" s="13">
        <v>3.5770919254454171E-2</v>
      </c>
      <c r="AM38" s="17" t="s">
        <v>144</v>
      </c>
    </row>
    <row r="39" spans="1:39" ht="24">
      <c r="A39" s="10" t="s">
        <v>74</v>
      </c>
      <c r="B39" s="11" t="s">
        <v>40</v>
      </c>
      <c r="C39" s="12">
        <v>5.450249977996921E-2</v>
      </c>
      <c r="D39" s="13">
        <v>1.0794556641935589E-3</v>
      </c>
      <c r="E39" s="13">
        <v>-6.8662046932457879E-3</v>
      </c>
      <c r="F39" s="13">
        <v>2.8826047539992565E-2</v>
      </c>
      <c r="G39" s="13">
        <v>5.3690518822594986E-3</v>
      </c>
      <c r="H39" s="13">
        <v>4.86393575129365E-2</v>
      </c>
      <c r="I39" s="13">
        <v>-2.0687755838188677E-2</v>
      </c>
      <c r="J39" s="13">
        <v>3.0466774727407005E-2</v>
      </c>
      <c r="K39" s="13">
        <v>2.6168578522795107E-2</v>
      </c>
      <c r="L39" s="13">
        <v>5.089299918366573E-2</v>
      </c>
      <c r="M39" s="13">
        <v>2.967885310707968E-2</v>
      </c>
      <c r="N39" s="13">
        <v>2.7408141807438363E-2</v>
      </c>
      <c r="O39" s="13">
        <v>-3.5204193140359719E-2</v>
      </c>
      <c r="P39" s="13">
        <v>9.3738606924563209E-3</v>
      </c>
      <c r="Q39" s="13">
        <v>-1.6875914694277076E-2</v>
      </c>
      <c r="R39" s="14" t="s">
        <v>151</v>
      </c>
      <c r="S39" s="13">
        <v>-2.5986914118056304E-2</v>
      </c>
      <c r="T39" s="13">
        <v>7.1374742668815798E-3</v>
      </c>
      <c r="U39" s="13">
        <v>3.9781846845694392E-2</v>
      </c>
      <c r="V39" s="13">
        <v>5.326559400867948E-2</v>
      </c>
      <c r="W39" s="14" t="s">
        <v>164</v>
      </c>
      <c r="X39" s="13">
        <v>-3.3579934446528112E-2</v>
      </c>
      <c r="Y39" s="13">
        <v>-5.2392532884791621E-2</v>
      </c>
      <c r="Z39" s="13">
        <v>-1.3344410608926587E-2</v>
      </c>
      <c r="AA39" s="13">
        <v>-4.5931184776098359E-2</v>
      </c>
      <c r="AB39" s="13">
        <v>-2.3387178704295693E-2</v>
      </c>
      <c r="AC39" s="13">
        <v>-2.7131858781257478E-3</v>
      </c>
      <c r="AD39" s="13">
        <v>2.1006967010199721E-2</v>
      </c>
      <c r="AE39" s="13">
        <v>-3.3043724053304128E-2</v>
      </c>
      <c r="AF39" s="13">
        <v>-2.413135870379688E-2</v>
      </c>
      <c r="AG39" s="13">
        <v>-2.204960971468653E-2</v>
      </c>
      <c r="AH39" s="13">
        <v>-3.6260541889425242E-2</v>
      </c>
      <c r="AI39" s="13">
        <v>-4.7074347375154216E-2</v>
      </c>
      <c r="AJ39" s="14" t="s">
        <v>165</v>
      </c>
      <c r="AK39" s="13">
        <v>-1.5117316098358443E-2</v>
      </c>
      <c r="AL39" s="13">
        <v>5.2901823778717307E-2</v>
      </c>
      <c r="AM39" s="15">
        <v>5.129897118522224E-4</v>
      </c>
    </row>
    <row r="40" spans="1:39" ht="24">
      <c r="A40" s="10" t="s">
        <v>75</v>
      </c>
      <c r="B40" s="11" t="s">
        <v>40</v>
      </c>
      <c r="C40" s="12">
        <v>2.305117530866943E-2</v>
      </c>
      <c r="D40" s="13">
        <v>1.1225987534557624E-2</v>
      </c>
      <c r="E40" s="13">
        <v>7.7328201601907648E-3</v>
      </c>
      <c r="F40" s="13">
        <v>5.3361776748459926E-2</v>
      </c>
      <c r="G40" s="13">
        <v>2.3181538817206246E-4</v>
      </c>
      <c r="H40" s="13">
        <v>4.1007482136011783E-2</v>
      </c>
      <c r="I40" s="13">
        <v>5.1730261335792012E-2</v>
      </c>
      <c r="J40" s="13">
        <v>5.021363804577985E-2</v>
      </c>
      <c r="K40" s="13">
        <v>3.1907243432735058E-2</v>
      </c>
      <c r="L40" s="13">
        <v>4.2469414598248295E-2</v>
      </c>
      <c r="M40" s="13">
        <v>1.6899921828911663E-2</v>
      </c>
      <c r="N40" s="13">
        <v>-2.5918360954507867E-2</v>
      </c>
      <c r="O40" s="13">
        <v>-3.1991261098784272E-2</v>
      </c>
      <c r="P40" s="13">
        <v>2.7881294652800211E-2</v>
      </c>
      <c r="Q40" s="13">
        <v>3.438427750687964E-3</v>
      </c>
      <c r="R40" s="13">
        <v>4.5516070837443218E-2</v>
      </c>
      <c r="S40" s="13">
        <v>-8.0459418034225256E-3</v>
      </c>
      <c r="T40" s="13">
        <v>-9.8598474482847198E-3</v>
      </c>
      <c r="U40" s="13">
        <v>4.5052026824604248E-2</v>
      </c>
      <c r="V40" s="13">
        <v>4.3503098420795541E-2</v>
      </c>
      <c r="W40" s="14" t="s">
        <v>80</v>
      </c>
      <c r="X40" s="13">
        <v>-1.6771042738127292E-2</v>
      </c>
      <c r="Y40" s="13">
        <v>-4.8967509939528961E-2</v>
      </c>
      <c r="Z40" s="13">
        <v>3.422388393550605E-3</v>
      </c>
      <c r="AA40" s="13">
        <v>-4.5235166187677221E-2</v>
      </c>
      <c r="AB40" s="13">
        <v>-2.8645617078797554E-2</v>
      </c>
      <c r="AC40" s="13">
        <v>-1.4678398030785246E-2</v>
      </c>
      <c r="AD40" s="13">
        <v>-4.7773832097032273E-2</v>
      </c>
      <c r="AE40" s="13">
        <v>-4.7402679928748637E-2</v>
      </c>
      <c r="AF40" s="13">
        <v>-4.4462994581937518E-2</v>
      </c>
      <c r="AG40" s="13">
        <v>-2.1573661286754622E-3</v>
      </c>
      <c r="AH40" s="13">
        <v>-4.5370345305923078E-2</v>
      </c>
      <c r="AI40" s="13">
        <v>-2.7614082650899249E-2</v>
      </c>
      <c r="AJ40" s="13">
        <v>5.2833133290996717E-2</v>
      </c>
      <c r="AK40" s="13">
        <v>-1.4608649259935663E-2</v>
      </c>
      <c r="AL40" s="14" t="s">
        <v>165</v>
      </c>
      <c r="AM40" s="15">
        <v>3.5075299484573892E-2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1.4255925000739866E-8</v>
      </c>
      <c r="E47" s="7">
        <f t="shared" ref="E47:AM47" si="0">$C5^2*E5^2</f>
        <v>3.0859405961257483E-8</v>
      </c>
      <c r="F47" s="7">
        <f t="shared" si="0"/>
        <v>6.1213755712802636E-8</v>
      </c>
      <c r="G47" s="7">
        <f t="shared" si="0"/>
        <v>1.4523139609657062E-6</v>
      </c>
      <c r="H47" s="7">
        <f t="shared" si="0"/>
        <v>1.7383158133329711E-8</v>
      </c>
      <c r="I47" s="7">
        <f t="shared" si="0"/>
        <v>7.6556912784872696E-7</v>
      </c>
      <c r="J47" s="7">
        <f t="shared" si="0"/>
        <v>6.0192056276155179E-8</v>
      </c>
      <c r="K47" s="7">
        <f t="shared" si="0"/>
        <v>1.1790616305690522E-6</v>
      </c>
      <c r="L47" s="8">
        <f t="shared" si="0"/>
        <v>2.6114533206555877E-3</v>
      </c>
      <c r="M47" s="7">
        <f t="shared" si="0"/>
        <v>8.0345404924591959E-7</v>
      </c>
      <c r="N47" s="7">
        <f t="shared" si="0"/>
        <v>5.8196884793672851E-7</v>
      </c>
      <c r="O47" s="7">
        <f t="shared" si="0"/>
        <v>8.3009588271108987E-7</v>
      </c>
      <c r="P47" s="7">
        <f t="shared" si="0"/>
        <v>1.654073482542645E-6</v>
      </c>
      <c r="Q47" s="7">
        <f t="shared" si="0"/>
        <v>4.2309768223146645E-9</v>
      </c>
      <c r="R47" s="7">
        <f t="shared" si="0"/>
        <v>1.4392999082895701E-6</v>
      </c>
      <c r="S47" s="7">
        <f t="shared" si="0"/>
        <v>7.4912471241076923E-8</v>
      </c>
      <c r="T47" s="7">
        <f t="shared" si="0"/>
        <v>4.0074362184062449E-7</v>
      </c>
      <c r="U47" s="7">
        <f t="shared" si="0"/>
        <v>3.8488105883175147E-6</v>
      </c>
      <c r="V47" s="7">
        <f t="shared" si="0"/>
        <v>7.8743320316312513E-7</v>
      </c>
      <c r="W47" s="7">
        <f t="shared" si="0"/>
        <v>1.3775352389914926E-6</v>
      </c>
      <c r="X47" s="7">
        <f t="shared" si="0"/>
        <v>2.9013662448254957E-6</v>
      </c>
      <c r="Y47" s="7">
        <f t="shared" si="0"/>
        <v>9.4647453843019112E-7</v>
      </c>
      <c r="Z47" s="7">
        <f t="shared" si="0"/>
        <v>8.1013929131228897E-7</v>
      </c>
      <c r="AA47" s="7">
        <f t="shared" si="0"/>
        <v>2.1000339930400225E-6</v>
      </c>
      <c r="AB47" s="7">
        <f t="shared" si="0"/>
        <v>1.0196988801738522E-6</v>
      </c>
      <c r="AC47" s="7">
        <f t="shared" si="0"/>
        <v>6.1872346913891019E-6</v>
      </c>
      <c r="AD47" s="7">
        <f t="shared" si="0"/>
        <v>2.9227829674997185E-7</v>
      </c>
      <c r="AE47" s="7">
        <f t="shared" si="0"/>
        <v>2.4898519291569769E-6</v>
      </c>
      <c r="AF47" s="7">
        <f t="shared" si="0"/>
        <v>2.3841521941794422E-7</v>
      </c>
      <c r="AG47" s="7">
        <f t="shared" si="0"/>
        <v>1.5820396196256512E-6</v>
      </c>
      <c r="AH47" s="7">
        <f t="shared" si="0"/>
        <v>3.555841841518128E-8</v>
      </c>
      <c r="AI47" s="7">
        <f t="shared" si="0"/>
        <v>8.8410830054427764E-10</v>
      </c>
      <c r="AJ47" s="7">
        <f t="shared" si="0"/>
        <v>7.5484383202983501E-6</v>
      </c>
      <c r="AK47" s="7">
        <f t="shared" si="0"/>
        <v>1.3565009528554097E-7</v>
      </c>
      <c r="AL47" s="7">
        <f t="shared" si="0"/>
        <v>5.2589830409314545E-6</v>
      </c>
      <c r="AM47" s="9">
        <f t="shared" si="0"/>
        <v>5.076865290396102E-6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3.6578122190507687E-8</v>
      </c>
      <c r="E48" s="13">
        <f t="shared" si="1"/>
        <v>1.9678336372494353E-9</v>
      </c>
      <c r="F48" s="13">
        <f t="shared" si="1"/>
        <v>1.1724342368769575E-7</v>
      </c>
      <c r="G48" s="13">
        <f t="shared" si="1"/>
        <v>3.280226153095032E-7</v>
      </c>
      <c r="H48" s="13">
        <f t="shared" si="1"/>
        <v>3.5948630520119947E-8</v>
      </c>
      <c r="I48" s="13">
        <f t="shared" si="1"/>
        <v>1.8064597154281233E-9</v>
      </c>
      <c r="J48" s="13">
        <f t="shared" si="1"/>
        <v>4.4272361624811597E-8</v>
      </c>
      <c r="K48" s="13">
        <f t="shared" si="1"/>
        <v>3.2557321255940801E-7</v>
      </c>
      <c r="L48" s="13">
        <f t="shared" si="1"/>
        <v>1.0228050876828791E-7</v>
      </c>
      <c r="M48" s="14">
        <f t="shared" si="1"/>
        <v>3.2966998486788597E-4</v>
      </c>
      <c r="N48" s="13">
        <f t="shared" si="1"/>
        <v>2.283189341066294E-7</v>
      </c>
      <c r="O48" s="13">
        <f t="shared" si="1"/>
        <v>2.3300510211548494E-8</v>
      </c>
      <c r="P48" s="13">
        <f t="shared" si="1"/>
        <v>1.9450527733998989E-8</v>
      </c>
      <c r="Q48" s="13">
        <f t="shared" si="1"/>
        <v>3.3207952877456761E-7</v>
      </c>
      <c r="R48" s="13">
        <f t="shared" si="1"/>
        <v>3.6403468778300428E-8</v>
      </c>
      <c r="S48" s="13">
        <f t="shared" si="1"/>
        <v>8.0392228297615325E-8</v>
      </c>
      <c r="T48" s="13">
        <f t="shared" si="1"/>
        <v>2.9692831549814621E-9</v>
      </c>
      <c r="U48" s="13">
        <f t="shared" si="1"/>
        <v>1.0193039422744474E-8</v>
      </c>
      <c r="V48" s="13">
        <f t="shared" si="1"/>
        <v>1.3242810380060747E-7</v>
      </c>
      <c r="W48" s="13">
        <f t="shared" si="1"/>
        <v>3.6402183237563463E-7</v>
      </c>
      <c r="X48" s="13">
        <f t="shared" si="1"/>
        <v>1.0225471735526179E-7</v>
      </c>
      <c r="Y48" s="13">
        <f t="shared" si="1"/>
        <v>3.8898901497395688E-7</v>
      </c>
      <c r="Z48" s="13">
        <f t="shared" si="1"/>
        <v>1.0230875198108933E-7</v>
      </c>
      <c r="AA48" s="13">
        <f t="shared" si="1"/>
        <v>9.7802355857267909E-7</v>
      </c>
      <c r="AB48" s="13">
        <f t="shared" si="1"/>
        <v>2.3285869027414263E-7</v>
      </c>
      <c r="AC48" s="13">
        <f t="shared" si="1"/>
        <v>2.0826822502735931E-7</v>
      </c>
      <c r="AD48" s="13">
        <f t="shared" si="1"/>
        <v>1.5907507608100822E-7</v>
      </c>
      <c r="AE48" s="13">
        <f t="shared" si="1"/>
        <v>3.7556132664900513E-10</v>
      </c>
      <c r="AF48" s="13">
        <f t="shared" si="1"/>
        <v>4.8334827836727892E-9</v>
      </c>
      <c r="AG48" s="13">
        <f t="shared" si="1"/>
        <v>9.4231365918847384E-8</v>
      </c>
      <c r="AH48" s="13">
        <f t="shared" si="1"/>
        <v>1.3496190510643193E-7</v>
      </c>
      <c r="AI48" s="13">
        <f t="shared" si="1"/>
        <v>3.9323435435050136E-11</v>
      </c>
      <c r="AJ48" s="13">
        <f t="shared" si="1"/>
        <v>3.2685139607395469E-7</v>
      </c>
      <c r="AK48" s="13">
        <f t="shared" si="1"/>
        <v>4.6199547684421894E-10</v>
      </c>
      <c r="AL48" s="13">
        <f t="shared" si="1"/>
        <v>1.0608525845307681E-7</v>
      </c>
      <c r="AM48" s="15">
        <f t="shared" si="1"/>
        <v>3.7550885129082905E-7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6.8586957370333182E-7</v>
      </c>
      <c r="E49" s="13">
        <f t="shared" si="2"/>
        <v>2.7118069923899216E-7</v>
      </c>
      <c r="F49" s="13">
        <f t="shared" si="2"/>
        <v>3.6477578469569514E-9</v>
      </c>
      <c r="G49" s="13">
        <f t="shared" si="2"/>
        <v>1.2933253747234734E-6</v>
      </c>
      <c r="H49" s="13">
        <f t="shared" si="2"/>
        <v>5.7113760717826681E-8</v>
      </c>
      <c r="I49" s="13">
        <f t="shared" si="2"/>
        <v>8.689320520892063E-7</v>
      </c>
      <c r="J49" s="13">
        <f t="shared" si="2"/>
        <v>9.3850909802062955E-7</v>
      </c>
      <c r="K49" s="13">
        <f t="shared" si="2"/>
        <v>4.5368285710654934E-7</v>
      </c>
      <c r="L49" s="13">
        <f t="shared" si="2"/>
        <v>1.7670617247401995E-6</v>
      </c>
      <c r="M49" s="13">
        <f t="shared" si="2"/>
        <v>2.0991905727049297E-9</v>
      </c>
      <c r="N49" s="13">
        <f t="shared" si="2"/>
        <v>4.4658697763741651E-7</v>
      </c>
      <c r="O49" s="14">
        <f t="shared" si="2"/>
        <v>7.2363969183899375E-6</v>
      </c>
      <c r="P49" s="13">
        <f t="shared" si="2"/>
        <v>4.3858394315275716E-8</v>
      </c>
      <c r="Q49" s="13">
        <f t="shared" si="2"/>
        <v>8.5208578839800457E-11</v>
      </c>
      <c r="R49" s="13">
        <f t="shared" si="2"/>
        <v>8.1840296494932703E-7</v>
      </c>
      <c r="S49" s="13">
        <f t="shared" si="2"/>
        <v>6.0548412527255225E-8</v>
      </c>
      <c r="T49" s="13">
        <f t="shared" si="2"/>
        <v>7.1059514406902438E-7</v>
      </c>
      <c r="U49" s="13">
        <f t="shared" si="2"/>
        <v>4.9464679834393575E-7</v>
      </c>
      <c r="V49" s="13">
        <f t="shared" si="2"/>
        <v>1.8477117078632691E-8</v>
      </c>
      <c r="W49" s="13">
        <f t="shared" si="2"/>
        <v>7.8458791467274604E-7</v>
      </c>
      <c r="X49" s="13">
        <f t="shared" si="2"/>
        <v>8.8753584613923335E-7</v>
      </c>
      <c r="Y49" s="13">
        <f t="shared" si="2"/>
        <v>9.8604514973712626E-8</v>
      </c>
      <c r="Z49" s="13">
        <f t="shared" si="2"/>
        <v>8.1835539421196803E-7</v>
      </c>
      <c r="AA49" s="13">
        <f t="shared" si="2"/>
        <v>3.3015683921982216E-7</v>
      </c>
      <c r="AB49" s="13">
        <f t="shared" si="2"/>
        <v>4.6731384178217572E-7</v>
      </c>
      <c r="AC49" s="13">
        <f t="shared" si="2"/>
        <v>5.2935165045999142E-7</v>
      </c>
      <c r="AD49" s="13">
        <f t="shared" si="2"/>
        <v>3.9859129625691347E-7</v>
      </c>
      <c r="AE49" s="14">
        <f t="shared" si="2"/>
        <v>1.8487845790867087E-3</v>
      </c>
      <c r="AF49" s="13">
        <f t="shared" si="2"/>
        <v>1.2001911818791123E-6</v>
      </c>
      <c r="AG49" s="13">
        <f t="shared" si="2"/>
        <v>7.2486270144352312E-7</v>
      </c>
      <c r="AH49" s="13">
        <f t="shared" si="2"/>
        <v>6.6123757329586008E-8</v>
      </c>
      <c r="AI49" s="13">
        <f t="shared" si="2"/>
        <v>2.6685804686298072E-6</v>
      </c>
      <c r="AJ49" s="13">
        <f t="shared" si="2"/>
        <v>2.2524322233429009E-6</v>
      </c>
      <c r="AK49" s="13">
        <f t="shared" si="2"/>
        <v>1.6154223241024463E-7</v>
      </c>
      <c r="AL49" s="13">
        <f t="shared" si="2"/>
        <v>4.6478372778674814E-6</v>
      </c>
      <c r="AM49" s="15">
        <f t="shared" si="2"/>
        <v>2.9992163923610048E-6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1.6631924598289294E-10</v>
      </c>
      <c r="E50" s="13">
        <f t="shared" si="3"/>
        <v>3.7920959823851736E-8</v>
      </c>
      <c r="F50" s="13">
        <f t="shared" si="3"/>
        <v>4.8155963685640822E-9</v>
      </c>
      <c r="G50" s="13">
        <f t="shared" si="3"/>
        <v>3.4441871460512765E-9</v>
      </c>
      <c r="H50" s="13">
        <f t="shared" si="3"/>
        <v>1.170096820455378E-11</v>
      </c>
      <c r="I50" s="13">
        <f t="shared" si="3"/>
        <v>1.8182466976875541E-8</v>
      </c>
      <c r="J50" s="13">
        <f t="shared" si="3"/>
        <v>6.4574656341635017E-10</v>
      </c>
      <c r="K50" s="13">
        <f t="shared" si="3"/>
        <v>1.3739668434778403E-8</v>
      </c>
      <c r="L50" s="13">
        <f t="shared" si="3"/>
        <v>1.05875700181205E-11</v>
      </c>
      <c r="M50" s="13">
        <f t="shared" si="3"/>
        <v>3.5625717594281073E-12</v>
      </c>
      <c r="N50" s="13">
        <f t="shared" si="3"/>
        <v>3.6823854160579863E-8</v>
      </c>
      <c r="O50" s="13">
        <f t="shared" si="3"/>
        <v>3.1772505637446742E-8</v>
      </c>
      <c r="P50" s="13">
        <f t="shared" si="3"/>
        <v>1.6601184825089291E-8</v>
      </c>
      <c r="Q50" s="13">
        <f t="shared" si="3"/>
        <v>1.3673349924370506E-8</v>
      </c>
      <c r="R50" s="13">
        <f t="shared" si="3"/>
        <v>1.9360744200907295E-9</v>
      </c>
      <c r="S50" s="13">
        <f t="shared" si="3"/>
        <v>5.6080048908555295E-9</v>
      </c>
      <c r="T50" s="13">
        <f t="shared" si="3"/>
        <v>4.079776029562328E-9</v>
      </c>
      <c r="U50" s="13">
        <f t="shared" si="3"/>
        <v>3.0266353063205321E-9</v>
      </c>
      <c r="V50" s="13">
        <f t="shared" si="3"/>
        <v>1.0507301217837679E-9</v>
      </c>
      <c r="W50" s="13">
        <f t="shared" si="3"/>
        <v>3.1879532476354701E-8</v>
      </c>
      <c r="X50" s="13">
        <f t="shared" si="3"/>
        <v>1.268110590367926E-8</v>
      </c>
      <c r="Y50" s="13">
        <f t="shared" si="3"/>
        <v>1.8269333980676879E-8</v>
      </c>
      <c r="Z50" s="13">
        <f t="shared" si="3"/>
        <v>2.7210607634416148E-8</v>
      </c>
      <c r="AA50" s="13">
        <f t="shared" si="3"/>
        <v>4.0087398770613357E-9</v>
      </c>
      <c r="AB50" s="13">
        <f t="shared" si="3"/>
        <v>1.9214410360640181E-10</v>
      </c>
      <c r="AC50" s="13">
        <f t="shared" si="3"/>
        <v>1.9127009602341404E-8</v>
      </c>
      <c r="AD50" s="13">
        <f t="shared" si="3"/>
        <v>6.3745817963231192E-9</v>
      </c>
      <c r="AE50" s="13">
        <f t="shared" si="3"/>
        <v>4.4328623814978297E-8</v>
      </c>
      <c r="AF50" s="13">
        <f t="shared" si="3"/>
        <v>7.6965388877654458E-9</v>
      </c>
      <c r="AG50" s="13">
        <f t="shared" si="3"/>
        <v>6.9255491057214921E-9</v>
      </c>
      <c r="AH50" s="13">
        <f t="shared" si="3"/>
        <v>1.377902023562408E-8</v>
      </c>
      <c r="AI50" s="14">
        <f t="shared" si="3"/>
        <v>3.0555445384238355E-5</v>
      </c>
      <c r="AJ50" s="13">
        <f t="shared" si="3"/>
        <v>7.5973592805905717E-8</v>
      </c>
      <c r="AK50" s="13">
        <f t="shared" si="3"/>
        <v>4.4016437074114846E-9</v>
      </c>
      <c r="AL50" s="13">
        <f t="shared" si="3"/>
        <v>2.6183601100181581E-8</v>
      </c>
      <c r="AM50" s="15">
        <f t="shared" si="3"/>
        <v>1.1715928272115746E-8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8.41142333127251E-8</v>
      </c>
      <c r="E51" s="13">
        <f t="shared" si="4"/>
        <v>1.5974543140075671E-8</v>
      </c>
      <c r="F51" s="13">
        <f t="shared" si="4"/>
        <v>2.7413191827077056E-8</v>
      </c>
      <c r="G51" s="13">
        <f t="shared" si="4"/>
        <v>8.2960270742012548E-9</v>
      </c>
      <c r="H51" s="13">
        <f t="shared" si="4"/>
        <v>1.3239710647273005E-8</v>
      </c>
      <c r="I51" s="14">
        <f t="shared" si="4"/>
        <v>5.6586461013790582E-4</v>
      </c>
      <c r="J51" s="13">
        <f t="shared" si="4"/>
        <v>1.6495311234138082E-7</v>
      </c>
      <c r="K51" s="13">
        <f t="shared" si="4"/>
        <v>2.3584122601573073E-8</v>
      </c>
      <c r="L51" s="13">
        <f t="shared" si="4"/>
        <v>1.6576372671616679E-7</v>
      </c>
      <c r="M51" s="13">
        <f t="shared" si="4"/>
        <v>3.0662194692807968E-9</v>
      </c>
      <c r="N51" s="13">
        <f t="shared" si="4"/>
        <v>3.8385110716042681E-8</v>
      </c>
      <c r="O51" s="13">
        <f t="shared" si="4"/>
        <v>3.7178500438833666E-8</v>
      </c>
      <c r="P51" s="13">
        <f t="shared" si="4"/>
        <v>1.3404307463360977E-7</v>
      </c>
      <c r="Q51" s="13">
        <f t="shared" si="4"/>
        <v>3.740352506857539E-8</v>
      </c>
      <c r="R51" s="13">
        <f t="shared" si="4"/>
        <v>2.9556913165431558E-9</v>
      </c>
      <c r="S51" s="13">
        <f t="shared" si="4"/>
        <v>9.5862847263104584E-9</v>
      </c>
      <c r="T51" s="13">
        <f t="shared" si="4"/>
        <v>1.045544806224614E-6</v>
      </c>
      <c r="U51" s="13">
        <f t="shared" si="4"/>
        <v>3.6702839635990481E-7</v>
      </c>
      <c r="V51" s="13">
        <f t="shared" si="4"/>
        <v>6.3971115994553496E-7</v>
      </c>
      <c r="W51" s="13">
        <f t="shared" si="4"/>
        <v>2.728131294519953E-7</v>
      </c>
      <c r="X51" s="13">
        <f t="shared" si="4"/>
        <v>1.2757081022590441E-6</v>
      </c>
      <c r="Y51" s="13">
        <f t="shared" si="4"/>
        <v>3.4531577191057935E-7</v>
      </c>
      <c r="Z51" s="13">
        <f t="shared" si="4"/>
        <v>9.5247518269786066E-7</v>
      </c>
      <c r="AA51" s="13">
        <f t="shared" si="4"/>
        <v>2.780905929738144E-7</v>
      </c>
      <c r="AB51" s="13">
        <f t="shared" si="4"/>
        <v>8.4801721567763457E-7</v>
      </c>
      <c r="AC51" s="13">
        <f t="shared" si="4"/>
        <v>1.3745338468658316E-8</v>
      </c>
      <c r="AD51" s="13">
        <f t="shared" si="4"/>
        <v>1.3923862460631061E-7</v>
      </c>
      <c r="AE51" s="13">
        <f t="shared" si="4"/>
        <v>2.6499742840908096E-7</v>
      </c>
      <c r="AF51" s="13">
        <f t="shared" si="4"/>
        <v>3.7553551052767551E-8</v>
      </c>
      <c r="AG51" s="13">
        <f t="shared" si="4"/>
        <v>5.6966985820184346E-7</v>
      </c>
      <c r="AH51" s="13">
        <f t="shared" si="4"/>
        <v>8.8995005737597166E-8</v>
      </c>
      <c r="AI51" s="13">
        <f t="shared" si="4"/>
        <v>3.3387908336437815E-7</v>
      </c>
      <c r="AJ51" s="13">
        <f t="shared" si="4"/>
        <v>2.6926740286205341E-7</v>
      </c>
      <c r="AK51" s="13">
        <f t="shared" si="4"/>
        <v>2.2828499597140987E-9</v>
      </c>
      <c r="AL51" s="13">
        <f t="shared" si="4"/>
        <v>1.6912088035217565E-6</v>
      </c>
      <c r="AM51" s="15">
        <f t="shared" si="4"/>
        <v>1.0078424118603726E-6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6.2921624125386815E-7</v>
      </c>
      <c r="E52" s="13">
        <f t="shared" si="5"/>
        <v>9.9204995973485874E-7</v>
      </c>
      <c r="F52" s="13">
        <f t="shared" si="5"/>
        <v>4.0770145200777691E-9</v>
      </c>
      <c r="G52" s="13">
        <f t="shared" si="5"/>
        <v>5.1189558478554047E-7</v>
      </c>
      <c r="H52" s="13">
        <f t="shared" si="5"/>
        <v>2.0378435735151446E-7</v>
      </c>
      <c r="I52" s="13">
        <f t="shared" si="5"/>
        <v>3.0796004956559908E-7</v>
      </c>
      <c r="J52" s="13">
        <f t="shared" si="5"/>
        <v>1.0126681208790309E-6</v>
      </c>
      <c r="K52" s="13">
        <f t="shared" si="5"/>
        <v>1.2091834493232816E-6</v>
      </c>
      <c r="L52" s="13">
        <f t="shared" si="5"/>
        <v>8.2460239552741821E-7</v>
      </c>
      <c r="M52" s="13">
        <f t="shared" si="5"/>
        <v>7.6071729558185823E-8</v>
      </c>
      <c r="N52" s="13">
        <f t="shared" si="5"/>
        <v>3.4177255814039522E-7</v>
      </c>
      <c r="O52" s="13">
        <f t="shared" si="5"/>
        <v>1.0362899414937177E-6</v>
      </c>
      <c r="P52" s="14">
        <f t="shared" si="5"/>
        <v>1.2918879250379454E-3</v>
      </c>
      <c r="Q52" s="13">
        <f t="shared" si="5"/>
        <v>1.4102503879875325E-7</v>
      </c>
      <c r="R52" s="13">
        <f t="shared" si="5"/>
        <v>4.5358708408310874E-7</v>
      </c>
      <c r="S52" s="13">
        <f t="shared" si="5"/>
        <v>5.8728404681037397E-9</v>
      </c>
      <c r="T52" s="13">
        <f t="shared" si="5"/>
        <v>3.097960215500345E-7</v>
      </c>
      <c r="U52" s="13">
        <f t="shared" si="5"/>
        <v>1.978505188431634E-6</v>
      </c>
      <c r="V52" s="13">
        <f t="shared" si="5"/>
        <v>5.7516677977046831E-8</v>
      </c>
      <c r="W52" s="13">
        <f t="shared" si="5"/>
        <v>1.2466838663952138E-9</v>
      </c>
      <c r="X52" s="13">
        <f t="shared" si="5"/>
        <v>1.8198313868886649E-6</v>
      </c>
      <c r="Y52" s="13">
        <f t="shared" si="5"/>
        <v>4.0183578510736109E-9</v>
      </c>
      <c r="Z52" s="13">
        <f t="shared" si="5"/>
        <v>7.3189339022961521E-8</v>
      </c>
      <c r="AA52" s="13">
        <f t="shared" si="5"/>
        <v>8.8955712185348226E-9</v>
      </c>
      <c r="AB52" s="13">
        <f t="shared" si="5"/>
        <v>3.6889346431653683E-7</v>
      </c>
      <c r="AC52" s="13">
        <f t="shared" si="5"/>
        <v>7.6320032334859245E-7</v>
      </c>
      <c r="AD52" s="13">
        <f t="shared" si="5"/>
        <v>3.4746182199272777E-6</v>
      </c>
      <c r="AE52" s="13">
        <f t="shared" si="5"/>
        <v>3.0744619279963053E-8</v>
      </c>
      <c r="AF52" s="13">
        <f t="shared" si="5"/>
        <v>4.5151561981409189E-7</v>
      </c>
      <c r="AG52" s="13">
        <f t="shared" si="5"/>
        <v>2.1914378074486655E-7</v>
      </c>
      <c r="AH52" s="13">
        <f t="shared" si="5"/>
        <v>2.5631075301486265E-7</v>
      </c>
      <c r="AI52" s="13">
        <f t="shared" si="5"/>
        <v>7.0129758542465117E-7</v>
      </c>
      <c r="AJ52" s="13">
        <f t="shared" si="5"/>
        <v>1.2734887158986008E-7</v>
      </c>
      <c r="AK52" s="13">
        <f t="shared" si="5"/>
        <v>3.9696655491569956E-7</v>
      </c>
      <c r="AL52" s="13">
        <f t="shared" si="5"/>
        <v>1.1276732028901664E-6</v>
      </c>
      <c r="AM52" s="15">
        <f t="shared" si="5"/>
        <v>1.7272112550501641E-6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8.956919976316251E-7</v>
      </c>
      <c r="E53" s="13">
        <f t="shared" si="6"/>
        <v>2.0500863410933906E-7</v>
      </c>
      <c r="F53" s="13">
        <f t="shared" si="6"/>
        <v>1.4412034817066373E-6</v>
      </c>
      <c r="G53" s="13">
        <f t="shared" si="6"/>
        <v>1.469973939722903E-9</v>
      </c>
      <c r="H53" s="13">
        <f t="shared" si="6"/>
        <v>8.6474423942442981E-7</v>
      </c>
      <c r="I53" s="13">
        <f t="shared" si="6"/>
        <v>1.1180388366525148E-7</v>
      </c>
      <c r="J53" s="13">
        <f t="shared" si="6"/>
        <v>6.1035078414710476E-8</v>
      </c>
      <c r="K53" s="13">
        <f t="shared" si="6"/>
        <v>6.7565755416830092E-7</v>
      </c>
      <c r="L53" s="13">
        <f t="shared" si="6"/>
        <v>9.709869116520827E-9</v>
      </c>
      <c r="M53" s="13">
        <f t="shared" si="6"/>
        <v>2.8833034777025759E-7</v>
      </c>
      <c r="N53" s="13">
        <f t="shared" si="6"/>
        <v>1.2577753575912793E-8</v>
      </c>
      <c r="O53" s="13">
        <f t="shared" si="6"/>
        <v>5.7083986468340787E-7</v>
      </c>
      <c r="P53" s="13">
        <f t="shared" si="6"/>
        <v>1.3992767609842769E-7</v>
      </c>
      <c r="Q53" s="13">
        <f t="shared" si="6"/>
        <v>1.3309350979921187E-6</v>
      </c>
      <c r="R53" s="13">
        <f t="shared" si="6"/>
        <v>2.3395923873867292E-7</v>
      </c>
      <c r="S53" s="13">
        <f t="shared" si="6"/>
        <v>3.156096586637773E-7</v>
      </c>
      <c r="T53" s="13">
        <f t="shared" si="6"/>
        <v>5.9440993673517718E-7</v>
      </c>
      <c r="U53" s="13">
        <f t="shared" si="6"/>
        <v>9.8159170686861962E-7</v>
      </c>
      <c r="V53" s="13">
        <f t="shared" si="6"/>
        <v>2.8833098110651307E-7</v>
      </c>
      <c r="W53" s="13">
        <f t="shared" si="6"/>
        <v>1.1655632054901053E-8</v>
      </c>
      <c r="X53" s="13">
        <f t="shared" si="6"/>
        <v>3.2393414129031298E-7</v>
      </c>
      <c r="Y53" s="13">
        <f t="shared" si="6"/>
        <v>5.9946773627650056E-7</v>
      </c>
      <c r="Z53" s="13">
        <f t="shared" si="6"/>
        <v>3.105017231093864E-7</v>
      </c>
      <c r="AA53" s="13">
        <f t="shared" si="6"/>
        <v>9.5348303085532886E-9</v>
      </c>
      <c r="AB53" s="13">
        <f t="shared" si="6"/>
        <v>1.2542654426392083E-8</v>
      </c>
      <c r="AC53" s="13">
        <f t="shared" si="6"/>
        <v>2.0137288810290064E-8</v>
      </c>
      <c r="AD53" s="13">
        <f t="shared" si="6"/>
        <v>1.2062208494306488E-7</v>
      </c>
      <c r="AE53" s="13">
        <f t="shared" si="6"/>
        <v>2.5324127305663237E-8</v>
      </c>
      <c r="AF53" s="13">
        <f t="shared" si="6"/>
        <v>2.6903716926914414E-9</v>
      </c>
      <c r="AG53" s="13">
        <f t="shared" si="6"/>
        <v>1.5465017610395328E-7</v>
      </c>
      <c r="AH53" s="14">
        <f t="shared" si="6"/>
        <v>7.1074737256275632E-4</v>
      </c>
      <c r="AI53" s="13">
        <f t="shared" si="6"/>
        <v>3.179237971985299E-7</v>
      </c>
      <c r="AJ53" s="13">
        <f t="shared" si="6"/>
        <v>1.0403323327116565E-6</v>
      </c>
      <c r="AK53" s="13">
        <f t="shared" si="6"/>
        <v>1.0226794771092348E-7</v>
      </c>
      <c r="AL53" s="13">
        <f t="shared" si="6"/>
        <v>1.631762549720641E-6</v>
      </c>
      <c r="AM53" s="15">
        <f t="shared" si="6"/>
        <v>9.3709113717209754E-7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1.6945354611373936E-6</v>
      </c>
      <c r="E54" s="13">
        <f t="shared" si="7"/>
        <v>9.6436151292750126E-7</v>
      </c>
      <c r="F54" s="13">
        <f t="shared" si="7"/>
        <v>4.2754757006439489E-8</v>
      </c>
      <c r="G54" s="13">
        <f t="shared" si="7"/>
        <v>5.9951784747067353E-7</v>
      </c>
      <c r="H54" s="13">
        <f t="shared" si="7"/>
        <v>8.7879966846208175E-8</v>
      </c>
      <c r="I54" s="13">
        <f t="shared" si="7"/>
        <v>9.738605438236037E-9</v>
      </c>
      <c r="J54" s="13">
        <f t="shared" si="7"/>
        <v>2.8772622199118393E-7</v>
      </c>
      <c r="K54" s="13">
        <f t="shared" si="7"/>
        <v>7.2006253976672234E-8</v>
      </c>
      <c r="L54" s="13">
        <f t="shared" si="7"/>
        <v>1.0333079121059884E-6</v>
      </c>
      <c r="M54" s="13">
        <f t="shared" si="7"/>
        <v>2.0472842569705646E-7</v>
      </c>
      <c r="N54" s="13">
        <f t="shared" si="7"/>
        <v>1.2251170573635024E-6</v>
      </c>
      <c r="O54" s="13">
        <f t="shared" si="7"/>
        <v>1.1317809683975686E-6</v>
      </c>
      <c r="P54" s="13">
        <f t="shared" si="7"/>
        <v>6.5525940987562309E-7</v>
      </c>
      <c r="Q54" s="13">
        <f t="shared" si="7"/>
        <v>8.2068783494122921E-7</v>
      </c>
      <c r="R54" s="14">
        <f t="shared" si="7"/>
        <v>1.9008369311830139E-3</v>
      </c>
      <c r="S54" s="13">
        <f t="shared" si="7"/>
        <v>3.1671411406919902E-6</v>
      </c>
      <c r="T54" s="13">
        <f t="shared" si="7"/>
        <v>9.3606313345174344E-7</v>
      </c>
      <c r="U54" s="13">
        <f t="shared" si="7"/>
        <v>1.6040348692735789E-6</v>
      </c>
      <c r="V54" s="13">
        <f t="shared" si="7"/>
        <v>8.25628452373684E-8</v>
      </c>
      <c r="W54" s="13">
        <f t="shared" si="7"/>
        <v>5.710792504784917E-7</v>
      </c>
      <c r="X54" s="13">
        <f t="shared" si="7"/>
        <v>2.226768201476585E-6</v>
      </c>
      <c r="Y54" s="13">
        <f t="shared" si="7"/>
        <v>3.7634060402134069E-7</v>
      </c>
      <c r="Z54" s="13">
        <f t="shared" si="7"/>
        <v>5.3937290426765123E-6</v>
      </c>
      <c r="AA54" s="13">
        <f t="shared" si="7"/>
        <v>1.951896389946034E-7</v>
      </c>
      <c r="AB54" s="13">
        <f t="shared" si="7"/>
        <v>4.829469620848755E-8</v>
      </c>
      <c r="AC54" s="13">
        <f t="shared" si="7"/>
        <v>1.9202611759177381E-6</v>
      </c>
      <c r="AD54" s="13">
        <f t="shared" si="7"/>
        <v>5.4059939026371256E-7</v>
      </c>
      <c r="AE54" s="13">
        <f t="shared" si="7"/>
        <v>8.300490306550924E-7</v>
      </c>
      <c r="AF54" s="13">
        <f t="shared" si="7"/>
        <v>7.3997786017144837E-8</v>
      </c>
      <c r="AG54" s="13">
        <f t="shared" si="7"/>
        <v>1.0029386272974854E-6</v>
      </c>
      <c r="AH54" s="13">
        <f t="shared" si="7"/>
        <v>6.1953233423960194E-7</v>
      </c>
      <c r="AI54" s="13">
        <f t="shared" si="7"/>
        <v>1.1855709583702159E-7</v>
      </c>
      <c r="AJ54" s="14">
        <f t="shared" si="7"/>
        <v>1.0975721602621776E-5</v>
      </c>
      <c r="AK54" s="13">
        <f t="shared" si="7"/>
        <v>2.0871018736088509E-6</v>
      </c>
      <c r="AL54" s="13">
        <f t="shared" si="7"/>
        <v>4.3406832156818874E-6</v>
      </c>
      <c r="AM54" s="15">
        <f t="shared" si="7"/>
        <v>4.897593620326912E-6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9.7819110486731381E-7</v>
      </c>
      <c r="E55" s="13">
        <f t="shared" si="8"/>
        <v>1.1955930131204725E-7</v>
      </c>
      <c r="F55" s="13">
        <f t="shared" si="8"/>
        <v>1.102045249303037E-6</v>
      </c>
      <c r="G55" s="13">
        <f t="shared" si="8"/>
        <v>9.5507429743816423E-7</v>
      </c>
      <c r="H55" s="14">
        <f t="shared" si="8"/>
        <v>1.7397233208576906E-3</v>
      </c>
      <c r="I55" s="13">
        <f t="shared" si="8"/>
        <v>4.0111188152963557E-8</v>
      </c>
      <c r="J55" s="13">
        <f t="shared" si="8"/>
        <v>2.0464676132162918E-7</v>
      </c>
      <c r="K55" s="13">
        <f t="shared" si="8"/>
        <v>1.7005202851335008E-7</v>
      </c>
      <c r="L55" s="13">
        <f t="shared" si="8"/>
        <v>1.1599395260924471E-8</v>
      </c>
      <c r="M55" s="13">
        <f t="shared" si="8"/>
        <v>1.8542025217235515E-7</v>
      </c>
      <c r="N55" s="13">
        <f t="shared" si="8"/>
        <v>3.3551393395961379E-6</v>
      </c>
      <c r="O55" s="13">
        <f t="shared" si="8"/>
        <v>1.5920385018538202E-6</v>
      </c>
      <c r="P55" s="13">
        <f t="shared" si="8"/>
        <v>2.6831902316134047E-7</v>
      </c>
      <c r="Q55" s="13">
        <f t="shared" si="8"/>
        <v>1.0744827194674171E-7</v>
      </c>
      <c r="R55" s="13">
        <f t="shared" si="8"/>
        <v>8.0419272175626545E-8</v>
      </c>
      <c r="S55" s="13">
        <f t="shared" si="8"/>
        <v>8.242214191564303E-8</v>
      </c>
      <c r="T55" s="13">
        <f t="shared" si="8"/>
        <v>9.9033365809231959E-7</v>
      </c>
      <c r="U55" s="13">
        <f t="shared" si="8"/>
        <v>2.1677650725865917E-6</v>
      </c>
      <c r="V55" s="13">
        <f t="shared" si="8"/>
        <v>3.7661738899839058E-7</v>
      </c>
      <c r="W55" s="13">
        <f t="shared" si="8"/>
        <v>1.5078796223563716E-8</v>
      </c>
      <c r="X55" s="13">
        <f t="shared" si="8"/>
        <v>3.3208480950693412E-6</v>
      </c>
      <c r="Y55" s="13">
        <f t="shared" si="8"/>
        <v>3.0935085304847344E-7</v>
      </c>
      <c r="Z55" s="13">
        <f t="shared" si="8"/>
        <v>6.843018735341813E-7</v>
      </c>
      <c r="AA55" s="13">
        <f t="shared" si="8"/>
        <v>2.386044772346706E-7</v>
      </c>
      <c r="AB55" s="13">
        <f t="shared" si="8"/>
        <v>1.0375985865677086E-7</v>
      </c>
      <c r="AC55" s="13">
        <f t="shared" si="8"/>
        <v>5.0723087329172829E-6</v>
      </c>
      <c r="AD55" s="13">
        <f t="shared" si="8"/>
        <v>8.8503405369814381E-8</v>
      </c>
      <c r="AE55" s="13">
        <f t="shared" si="8"/>
        <v>5.2735553919497433E-8</v>
      </c>
      <c r="AF55" s="13">
        <f t="shared" si="8"/>
        <v>1.015022203423454E-6</v>
      </c>
      <c r="AG55" s="13">
        <f t="shared" si="8"/>
        <v>2.3773514745074234E-7</v>
      </c>
      <c r="AH55" s="13">
        <f t="shared" si="8"/>
        <v>2.0915754137823549E-6</v>
      </c>
      <c r="AI55" s="13">
        <f t="shared" si="8"/>
        <v>6.2706752409887825E-10</v>
      </c>
      <c r="AJ55" s="13">
        <f t="shared" si="8"/>
        <v>4.5352012289822448E-6</v>
      </c>
      <c r="AK55" s="13">
        <f t="shared" si="8"/>
        <v>1.6485332581099827E-7</v>
      </c>
      <c r="AL55" s="13">
        <f t="shared" si="8"/>
        <v>3.229682175057096E-6</v>
      </c>
      <c r="AM55" s="17">
        <f t="shared" si="8"/>
        <v>1.0566903622175875E-5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8.0359377489689364E-7</v>
      </c>
      <c r="E56" s="13">
        <f t="shared" si="9"/>
        <v>2.0958830987202622E-6</v>
      </c>
      <c r="F56" s="13">
        <f t="shared" si="9"/>
        <v>1.3495969484493433E-7</v>
      </c>
      <c r="G56" s="13">
        <f t="shared" si="9"/>
        <v>1.1729011886344403E-6</v>
      </c>
      <c r="H56" s="13">
        <f t="shared" si="9"/>
        <v>5.6707779812688148E-7</v>
      </c>
      <c r="I56" s="13">
        <f t="shared" si="9"/>
        <v>6.3782994285276356E-8</v>
      </c>
      <c r="J56" s="13">
        <f t="shared" si="9"/>
        <v>1.614498694797579E-6</v>
      </c>
      <c r="K56" s="13">
        <f t="shared" si="9"/>
        <v>1.6929183142044553E-7</v>
      </c>
      <c r="L56" s="13">
        <f t="shared" si="9"/>
        <v>8.7895425300910334E-8</v>
      </c>
      <c r="M56" s="13">
        <f t="shared" si="9"/>
        <v>1.3938170144758364E-8</v>
      </c>
      <c r="N56" s="13">
        <f t="shared" si="9"/>
        <v>3.6989491331680806E-8</v>
      </c>
      <c r="O56" s="13">
        <f t="shared" si="9"/>
        <v>2.3673139011174433E-7</v>
      </c>
      <c r="P56" s="13">
        <f t="shared" si="9"/>
        <v>3.3379379376375025E-7</v>
      </c>
      <c r="Q56" s="13">
        <f t="shared" si="9"/>
        <v>1.3968558685920399E-6</v>
      </c>
      <c r="R56" s="13">
        <f t="shared" si="9"/>
        <v>3.8091098097064601E-8</v>
      </c>
      <c r="S56" s="13">
        <f t="shared" si="9"/>
        <v>1.6474226086128302E-6</v>
      </c>
      <c r="T56" s="13">
        <f t="shared" si="9"/>
        <v>6.6937731349876336E-7</v>
      </c>
      <c r="U56" s="13">
        <f t="shared" si="9"/>
        <v>5.6643709113399164E-10</v>
      </c>
      <c r="V56" s="13">
        <f t="shared" si="9"/>
        <v>5.3607364027219661E-7</v>
      </c>
      <c r="W56" s="13">
        <f t="shared" si="9"/>
        <v>2.2125441866256371E-7</v>
      </c>
      <c r="X56" s="13">
        <f t="shared" si="9"/>
        <v>1.8295995096387322E-7</v>
      </c>
      <c r="Y56" s="13">
        <f t="shared" si="9"/>
        <v>4.419606902267222E-8</v>
      </c>
      <c r="Z56" s="13">
        <f t="shared" si="9"/>
        <v>1.8720278248950351E-6</v>
      </c>
      <c r="AA56" s="13">
        <f t="shared" si="9"/>
        <v>4.0310532379381624E-7</v>
      </c>
      <c r="AB56" s="13">
        <f t="shared" si="9"/>
        <v>4.8598494635307881E-7</v>
      </c>
      <c r="AC56" s="13">
        <f t="shared" si="9"/>
        <v>9.517544204359065E-8</v>
      </c>
      <c r="AD56" s="13">
        <f t="shared" si="9"/>
        <v>2.3624431164357745E-10</v>
      </c>
      <c r="AE56" s="13">
        <f t="shared" si="9"/>
        <v>6.2293249126430542E-7</v>
      </c>
      <c r="AF56" s="14">
        <f t="shared" si="9"/>
        <v>9.6571091818681558E-4</v>
      </c>
      <c r="AG56" s="13">
        <f t="shared" si="9"/>
        <v>8.0539471392615529E-7</v>
      </c>
      <c r="AH56" s="13">
        <f t="shared" si="9"/>
        <v>3.6481744661045448E-9</v>
      </c>
      <c r="AI56" s="13">
        <f t="shared" si="9"/>
        <v>2.4023549302656687E-7</v>
      </c>
      <c r="AJ56" s="13">
        <f t="shared" si="9"/>
        <v>6.2487703419206034E-7</v>
      </c>
      <c r="AK56" s="13">
        <f t="shared" si="9"/>
        <v>1.2061432266770998E-7</v>
      </c>
      <c r="AL56" s="13">
        <f t="shared" si="9"/>
        <v>2.1227703788327309E-6</v>
      </c>
      <c r="AM56" s="15">
        <f t="shared" si="9"/>
        <v>2.1309491407801802E-6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1.3797472356984172E-6</v>
      </c>
      <c r="E57" s="13">
        <f t="shared" si="10"/>
        <v>7.6322299973312867E-7</v>
      </c>
      <c r="F57" s="13">
        <f t="shared" si="10"/>
        <v>1.8290984003451103E-6</v>
      </c>
      <c r="G57" s="13">
        <f t="shared" si="10"/>
        <v>7.874919546242742E-6</v>
      </c>
      <c r="H57" s="13">
        <f t="shared" si="10"/>
        <v>3.9505848093045051E-6</v>
      </c>
      <c r="I57" s="13">
        <f t="shared" si="10"/>
        <v>2.0327192304759018E-6</v>
      </c>
      <c r="J57" s="13">
        <f t="shared" si="10"/>
        <v>1.6435362028940046E-6</v>
      </c>
      <c r="K57" s="13">
        <f t="shared" si="10"/>
        <v>1.1394261738069293E-6</v>
      </c>
      <c r="L57" s="13">
        <f t="shared" si="10"/>
        <v>4.6201076875686179E-6</v>
      </c>
      <c r="M57" s="13">
        <f t="shared" si="10"/>
        <v>9.6455015304567611E-8</v>
      </c>
      <c r="N57" s="13">
        <f t="shared" si="10"/>
        <v>1.3149375736783882E-6</v>
      </c>
      <c r="O57" s="13">
        <f t="shared" si="10"/>
        <v>1.7459906328718332E-7</v>
      </c>
      <c r="P57" s="13">
        <f t="shared" si="10"/>
        <v>4.764533913786999E-6</v>
      </c>
      <c r="Q57" s="13">
        <f t="shared" si="10"/>
        <v>2.5038216345356E-7</v>
      </c>
      <c r="R57" s="13">
        <f t="shared" si="10"/>
        <v>2.6810458750710897E-6</v>
      </c>
      <c r="S57" s="13">
        <f t="shared" si="10"/>
        <v>9.2642523458368724E-8</v>
      </c>
      <c r="T57" s="13">
        <f t="shared" si="10"/>
        <v>2.3431742569248464E-7</v>
      </c>
      <c r="U57" s="14">
        <f t="shared" si="10"/>
        <v>3.1514314188234973E-3</v>
      </c>
      <c r="V57" s="13">
        <f t="shared" si="10"/>
        <v>2.013837492267696E-6</v>
      </c>
      <c r="W57" s="13">
        <f t="shared" si="10"/>
        <v>6.938232077390881E-9</v>
      </c>
      <c r="X57" s="13">
        <f t="shared" si="10"/>
        <v>7.0028715924745742E-8</v>
      </c>
      <c r="Y57" s="13">
        <f t="shared" si="10"/>
        <v>1.5669646579205906E-6</v>
      </c>
      <c r="Z57" s="13">
        <f t="shared" si="10"/>
        <v>2.9672178193814974E-6</v>
      </c>
      <c r="AA57" s="13">
        <f t="shared" si="10"/>
        <v>1.030695845024773E-9</v>
      </c>
      <c r="AB57" s="13">
        <f t="shared" si="10"/>
        <v>7.4447224074015043E-6</v>
      </c>
      <c r="AC57" s="13">
        <f t="shared" si="10"/>
        <v>7.0773699335772812E-7</v>
      </c>
      <c r="AD57" s="13">
        <f t="shared" si="10"/>
        <v>1.9757744619037043E-6</v>
      </c>
      <c r="AE57" s="13">
        <f t="shared" si="10"/>
        <v>8.3593509611571937E-7</v>
      </c>
      <c r="AF57" s="13">
        <f t="shared" si="10"/>
        <v>1.8381581537436501E-9</v>
      </c>
      <c r="AG57" s="13">
        <f t="shared" si="10"/>
        <v>1.294883637473557E-6</v>
      </c>
      <c r="AH57" s="13">
        <f t="shared" si="10"/>
        <v>4.3299390401090758E-6</v>
      </c>
      <c r="AI57" s="13">
        <f t="shared" si="10"/>
        <v>3.0785841419802796E-7</v>
      </c>
      <c r="AJ57" s="13">
        <f t="shared" si="10"/>
        <v>5.5298981801274886E-6</v>
      </c>
      <c r="AK57" s="13">
        <f t="shared" si="10"/>
        <v>7.314192110576476E-7</v>
      </c>
      <c r="AL57" s="13">
        <f t="shared" si="10"/>
        <v>7.10166303078167E-6</v>
      </c>
      <c r="AM57" s="15">
        <f t="shared" si="10"/>
        <v>4.9220157183173903E-7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1.0441880809141502E-6</v>
      </c>
      <c r="E58" s="14">
        <f t="shared" si="11"/>
        <v>6.0150961068659576E-6</v>
      </c>
      <c r="F58" s="13">
        <f t="shared" si="11"/>
        <v>1.8090674285977818E-7</v>
      </c>
      <c r="G58" s="13">
        <f t="shared" si="11"/>
        <v>1.4548199692986923E-6</v>
      </c>
      <c r="H58" s="13">
        <f t="shared" si="11"/>
        <v>3.4082193398055613E-7</v>
      </c>
      <c r="I58" s="13">
        <f t="shared" si="11"/>
        <v>1.7625300871267822E-6</v>
      </c>
      <c r="J58" s="13">
        <f t="shared" si="11"/>
        <v>3.7499683124490638E-6</v>
      </c>
      <c r="K58" s="13">
        <f t="shared" si="11"/>
        <v>9.3640436334551077E-7</v>
      </c>
      <c r="L58" s="13">
        <f t="shared" si="11"/>
        <v>4.7018882309200924E-7</v>
      </c>
      <c r="M58" s="13">
        <f t="shared" si="11"/>
        <v>6.2087766836179302E-7</v>
      </c>
      <c r="N58" s="13">
        <f t="shared" si="11"/>
        <v>5.1191020533457821E-7</v>
      </c>
      <c r="O58" s="13">
        <f t="shared" si="11"/>
        <v>8.945429082844203E-7</v>
      </c>
      <c r="P58" s="13">
        <f t="shared" si="11"/>
        <v>6.9093644043522951E-8</v>
      </c>
      <c r="Q58" s="13">
        <f t="shared" si="11"/>
        <v>1.0520276426965164E-6</v>
      </c>
      <c r="R58" s="13">
        <f t="shared" si="11"/>
        <v>6.8645797171645969E-8</v>
      </c>
      <c r="S58" s="13">
        <f t="shared" si="11"/>
        <v>4.2669887436920183E-7</v>
      </c>
      <c r="T58" s="13">
        <f t="shared" si="11"/>
        <v>9.4975448475641861E-8</v>
      </c>
      <c r="U58" s="13">
        <f t="shared" si="11"/>
        <v>1.0025508862730915E-6</v>
      </c>
      <c r="V58" s="14">
        <f t="shared" si="11"/>
        <v>1.5779629062457842E-3</v>
      </c>
      <c r="W58" s="13">
        <f t="shared" si="11"/>
        <v>3.5438136667490284E-6</v>
      </c>
      <c r="X58" s="13">
        <f t="shared" si="11"/>
        <v>5.4772897499661042E-7</v>
      </c>
      <c r="Y58" s="13">
        <f t="shared" si="11"/>
        <v>1.0705046134266972E-7</v>
      </c>
      <c r="Z58" s="13">
        <f t="shared" si="11"/>
        <v>9.5367970634880332E-8</v>
      </c>
      <c r="AA58" s="13">
        <f t="shared" si="11"/>
        <v>3.5552084796110483E-7</v>
      </c>
      <c r="AB58" s="13">
        <f t="shared" si="11"/>
        <v>2.0599990842001193E-7</v>
      </c>
      <c r="AC58" s="13">
        <f t="shared" si="11"/>
        <v>2.9495035724109178E-7</v>
      </c>
      <c r="AD58" s="13">
        <f t="shared" si="11"/>
        <v>2.6343787696699392E-6</v>
      </c>
      <c r="AE58" s="13">
        <f t="shared" si="11"/>
        <v>1.549030231710867E-8</v>
      </c>
      <c r="AF58" s="13">
        <f t="shared" si="11"/>
        <v>8.6805597895905017E-7</v>
      </c>
      <c r="AG58" s="13">
        <f t="shared" si="11"/>
        <v>1.1717672909254141E-7</v>
      </c>
      <c r="AH58" s="13">
        <f t="shared" si="11"/>
        <v>6.3304701378059876E-7</v>
      </c>
      <c r="AI58" s="13">
        <f t="shared" si="11"/>
        <v>5.2957091156853404E-8</v>
      </c>
      <c r="AJ58" s="13">
        <f t="shared" si="11"/>
        <v>4.9263114909601437E-6</v>
      </c>
      <c r="AK58" s="13">
        <f t="shared" si="11"/>
        <v>1.9858412537798172E-6</v>
      </c>
      <c r="AL58" s="13">
        <f t="shared" si="11"/>
        <v>3.2921223706309941E-6</v>
      </c>
      <c r="AM58" s="15">
        <f t="shared" si="11"/>
        <v>2.8052197289611235E-7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8.6664367307119835E-6</v>
      </c>
      <c r="E59" s="13">
        <f t="shared" si="12"/>
        <v>1.4742990275669314E-6</v>
      </c>
      <c r="F59" s="14">
        <f t="shared" si="12"/>
        <v>1.21104E-5</v>
      </c>
      <c r="G59" s="13">
        <f t="shared" si="12"/>
        <v>8.7606266920221447E-8</v>
      </c>
      <c r="H59" s="13">
        <f t="shared" si="12"/>
        <v>4.6160627648479561E-7</v>
      </c>
      <c r="I59" s="13">
        <f t="shared" si="12"/>
        <v>3.3612098311906501E-6</v>
      </c>
      <c r="J59" s="13">
        <f t="shared" si="12"/>
        <v>2.4399913245852984E-7</v>
      </c>
      <c r="K59" s="13">
        <f t="shared" si="12"/>
        <v>1.1716480072144991E-6</v>
      </c>
      <c r="L59" s="13">
        <f t="shared" si="12"/>
        <v>2.0227098384474507E-6</v>
      </c>
      <c r="M59" s="13">
        <f t="shared" si="12"/>
        <v>9.4605744277226876E-7</v>
      </c>
      <c r="N59" s="13">
        <f t="shared" si="12"/>
        <v>1.4737554730752393E-6</v>
      </c>
      <c r="O59" s="13">
        <f t="shared" si="12"/>
        <v>4.3328370761240093E-7</v>
      </c>
      <c r="P59" s="13">
        <f t="shared" si="12"/>
        <v>5.6221060597360204E-7</v>
      </c>
      <c r="Q59" s="13">
        <f t="shared" si="12"/>
        <v>1.9190579541967091E-6</v>
      </c>
      <c r="R59" s="13">
        <f t="shared" si="12"/>
        <v>1.785149724724015E-6</v>
      </c>
      <c r="S59" s="13">
        <f t="shared" si="12"/>
        <v>1.813625216289843E-10</v>
      </c>
      <c r="T59" s="13">
        <f t="shared" si="12"/>
        <v>2.8569666402290377E-6</v>
      </c>
      <c r="U59" s="13">
        <f t="shared" si="12"/>
        <v>1.3788305375802529E-6</v>
      </c>
      <c r="V59" s="13">
        <f t="shared" si="12"/>
        <v>2.5106098748506226E-7</v>
      </c>
      <c r="W59" s="13">
        <f t="shared" si="12"/>
        <v>3.1178373115144561E-7</v>
      </c>
      <c r="X59" s="13">
        <f t="shared" si="12"/>
        <v>3.8195980957106518E-7</v>
      </c>
      <c r="Y59" s="13">
        <f t="shared" si="12"/>
        <v>2.9513407323630178E-10</v>
      </c>
      <c r="Z59" s="13">
        <f t="shared" si="12"/>
        <v>1.3081259436703874E-6</v>
      </c>
      <c r="AA59" s="13">
        <f t="shared" si="12"/>
        <v>3.6300219953473126E-7</v>
      </c>
      <c r="AB59" s="13">
        <f t="shared" si="12"/>
        <v>3.231114177973606E-7</v>
      </c>
      <c r="AC59" s="13">
        <f t="shared" si="12"/>
        <v>1.6518742448764091E-6</v>
      </c>
      <c r="AD59" s="13">
        <f t="shared" si="12"/>
        <v>1.9854890262084905E-7</v>
      </c>
      <c r="AE59" s="13">
        <f t="shared" si="12"/>
        <v>1.3053825371288696E-6</v>
      </c>
      <c r="AF59" s="13">
        <f t="shared" si="12"/>
        <v>2.7933720812591113E-6</v>
      </c>
      <c r="AG59" s="14">
        <f t="shared" si="12"/>
        <v>3.3103912959999999E-3</v>
      </c>
      <c r="AH59" s="13">
        <f t="shared" si="12"/>
        <v>7.2619188229948387E-7</v>
      </c>
      <c r="AI59" s="13">
        <f t="shared" si="12"/>
        <v>7.5062139971207686E-7</v>
      </c>
      <c r="AJ59" s="13">
        <f t="shared" si="12"/>
        <v>1.8106842707636857E-6</v>
      </c>
      <c r="AK59" s="13">
        <f t="shared" si="12"/>
        <v>4.3777976193604126E-8</v>
      </c>
      <c r="AL59" s="13">
        <f t="shared" si="12"/>
        <v>1.7483160771528476E-8</v>
      </c>
      <c r="AM59" s="15">
        <f t="shared" si="12"/>
        <v>1.3900107864002011E-7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1.8703277730097607E-7</v>
      </c>
      <c r="E60" s="13">
        <f t="shared" si="13"/>
        <v>2.3760471059905419E-8</v>
      </c>
      <c r="F60" s="13">
        <f t="shared" si="13"/>
        <v>2.5733279906398438E-9</v>
      </c>
      <c r="G60" s="13">
        <f t="shared" si="13"/>
        <v>1.5485388303673329E-7</v>
      </c>
      <c r="H60" s="13">
        <f t="shared" si="13"/>
        <v>3.2552568604271756E-7</v>
      </c>
      <c r="I60" s="13">
        <f t="shared" si="13"/>
        <v>1.0454042327950889E-6</v>
      </c>
      <c r="J60" s="13">
        <f t="shared" si="13"/>
        <v>1.2628399770754434E-7</v>
      </c>
      <c r="K60" s="13">
        <f t="shared" si="13"/>
        <v>5.5968324046167774E-7</v>
      </c>
      <c r="L60" s="13">
        <f t="shared" si="13"/>
        <v>8.6786429061484138E-8</v>
      </c>
      <c r="M60" s="13">
        <f t="shared" si="13"/>
        <v>5.0482735179266329E-9</v>
      </c>
      <c r="N60" s="13">
        <f t="shared" si="13"/>
        <v>5.1883291343927655E-7</v>
      </c>
      <c r="O60" s="13">
        <f t="shared" si="13"/>
        <v>2.5622464246336678E-7</v>
      </c>
      <c r="P60" s="13">
        <f t="shared" si="13"/>
        <v>1.3472234486803024E-7</v>
      </c>
      <c r="Q60" s="13">
        <f t="shared" si="13"/>
        <v>1.0689091458025204E-7</v>
      </c>
      <c r="R60" s="13">
        <f t="shared" si="13"/>
        <v>2.8219013737206021E-7</v>
      </c>
      <c r="S60" s="13">
        <f t="shared" si="13"/>
        <v>6.290174048005845E-8</v>
      </c>
      <c r="T60" s="14">
        <f t="shared" si="13"/>
        <v>5.6071599217887393E-4</v>
      </c>
      <c r="U60" s="13">
        <f t="shared" si="13"/>
        <v>4.2288707027862532E-8</v>
      </c>
      <c r="V60" s="13">
        <f t="shared" si="13"/>
        <v>3.4521031925893861E-8</v>
      </c>
      <c r="W60" s="13">
        <f t="shared" si="13"/>
        <v>2.8094817317457532E-7</v>
      </c>
      <c r="X60" s="13">
        <f t="shared" si="13"/>
        <v>2.31574486324691E-8</v>
      </c>
      <c r="Y60" s="13">
        <f t="shared" si="13"/>
        <v>1.7514659516235818E-7</v>
      </c>
      <c r="Z60" s="13">
        <f t="shared" si="13"/>
        <v>4.8785611256193561E-8</v>
      </c>
      <c r="AA60" s="13">
        <f t="shared" si="13"/>
        <v>7.8012589459079878E-7</v>
      </c>
      <c r="AB60" s="13">
        <f t="shared" si="13"/>
        <v>1.1344013057504028E-8</v>
      </c>
      <c r="AC60" s="13">
        <f t="shared" si="13"/>
        <v>3.1173568122170278E-9</v>
      </c>
      <c r="AD60" s="13">
        <f t="shared" si="13"/>
        <v>1.2074262591529863E-8</v>
      </c>
      <c r="AE60" s="13">
        <f t="shared" si="13"/>
        <v>2.1669193324194005E-7</v>
      </c>
      <c r="AF60" s="13">
        <f t="shared" si="13"/>
        <v>3.9368669454128481E-7</v>
      </c>
      <c r="AG60" s="13">
        <f t="shared" si="13"/>
        <v>4.843911713534548E-7</v>
      </c>
      <c r="AH60" s="13">
        <f t="shared" si="13"/>
        <v>4.7328876300753138E-7</v>
      </c>
      <c r="AI60" s="13">
        <f t="shared" si="13"/>
        <v>7.4922584453882858E-8</v>
      </c>
      <c r="AJ60" s="13">
        <f t="shared" si="13"/>
        <v>3.2416744484384846E-8</v>
      </c>
      <c r="AK60" s="13">
        <f t="shared" si="13"/>
        <v>1.3696463748732542E-6</v>
      </c>
      <c r="AL60" s="13">
        <f t="shared" si="13"/>
        <v>6.1107961412224238E-8</v>
      </c>
      <c r="AM60" s="15">
        <f t="shared" si="13"/>
        <v>4.9799910078576923E-7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7.2225108217885163E-9</v>
      </c>
      <c r="E61" s="13">
        <f t="shared" si="14"/>
        <v>8.9279104806612993E-8</v>
      </c>
      <c r="F61" s="13">
        <f t="shared" si="14"/>
        <v>9.7946070823971785E-8</v>
      </c>
      <c r="G61" s="13">
        <f t="shared" si="14"/>
        <v>1.2836576817173093E-7</v>
      </c>
      <c r="H61" s="13">
        <f t="shared" si="14"/>
        <v>2.3583658407659595E-8</v>
      </c>
      <c r="I61" s="13">
        <f t="shared" si="14"/>
        <v>9.9077823329230265E-10</v>
      </c>
      <c r="J61" s="13">
        <f t="shared" si="14"/>
        <v>3.1867436507314233E-9</v>
      </c>
      <c r="K61" s="13">
        <f t="shared" si="14"/>
        <v>3.5165241574365839E-9</v>
      </c>
      <c r="L61" s="13">
        <f t="shared" si="14"/>
        <v>1.2829433627312177E-8</v>
      </c>
      <c r="M61" s="13">
        <f t="shared" si="14"/>
        <v>3.4251635217301148E-10</v>
      </c>
      <c r="N61" s="13">
        <f t="shared" si="14"/>
        <v>9.3399024394151611E-8</v>
      </c>
      <c r="O61" s="13">
        <f t="shared" si="14"/>
        <v>3.1638928915296092E-7</v>
      </c>
      <c r="P61" s="13">
        <f t="shared" si="14"/>
        <v>7.5292877023235214E-8</v>
      </c>
      <c r="Q61" s="13">
        <f t="shared" si="14"/>
        <v>3.812713743132658E-7</v>
      </c>
      <c r="R61" s="13">
        <f t="shared" si="14"/>
        <v>2.7450277794968057E-7</v>
      </c>
      <c r="S61" s="13">
        <f t="shared" si="14"/>
        <v>7.9593668560182248E-7</v>
      </c>
      <c r="T61" s="13">
        <f t="shared" si="14"/>
        <v>5.9734205033292265E-7</v>
      </c>
      <c r="U61" s="13">
        <f t="shared" si="14"/>
        <v>5.7631932394452882E-8</v>
      </c>
      <c r="V61" s="13">
        <f t="shared" si="14"/>
        <v>3.1445420767262349E-7</v>
      </c>
      <c r="W61" s="13">
        <f t="shared" si="14"/>
        <v>2.195917373505589E-9</v>
      </c>
      <c r="X61" s="13">
        <f t="shared" si="14"/>
        <v>3.2225423629830407E-7</v>
      </c>
      <c r="Y61" s="13">
        <f t="shared" si="14"/>
        <v>1.6806064151034718E-7</v>
      </c>
      <c r="Z61" s="13">
        <f t="shared" si="14"/>
        <v>3.0163779577152837E-7</v>
      </c>
      <c r="AA61" s="13">
        <f t="shared" si="14"/>
        <v>1.1792041993228116E-7</v>
      </c>
      <c r="AB61" s="13">
        <f t="shared" si="14"/>
        <v>9.8663239822122137E-10</v>
      </c>
      <c r="AC61" s="13">
        <f t="shared" si="14"/>
        <v>1.5962990189506296E-7</v>
      </c>
      <c r="AD61" s="13">
        <f t="shared" si="14"/>
        <v>5.4008727557498861E-9</v>
      </c>
      <c r="AE61" s="13">
        <f t="shared" si="14"/>
        <v>2.152367197392775E-8</v>
      </c>
      <c r="AF61" s="13">
        <f t="shared" si="14"/>
        <v>3.0946961601112624E-8</v>
      </c>
      <c r="AG61" s="13">
        <f t="shared" si="14"/>
        <v>3.2398574822025197E-9</v>
      </c>
      <c r="AH61" s="13">
        <f t="shared" si="14"/>
        <v>3.55118663395494E-8</v>
      </c>
      <c r="AI61" s="13">
        <f t="shared" si="14"/>
        <v>3.5260156789402536E-8</v>
      </c>
      <c r="AJ61" s="13">
        <f t="shared" si="14"/>
        <v>6.2998750104970742E-8</v>
      </c>
      <c r="AK61" s="14">
        <f t="shared" si="14"/>
        <v>2.4646327769579696E-4</v>
      </c>
      <c r="AL61" s="13">
        <f t="shared" si="14"/>
        <v>5.8821018084375083E-8</v>
      </c>
      <c r="AM61" s="15">
        <f t="shared" si="14"/>
        <v>1.1692175080086364E-7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9.413022590012832E-10</v>
      </c>
      <c r="E62" s="13">
        <f t="shared" si="15"/>
        <v>3.2483940115543833E-8</v>
      </c>
      <c r="F62" s="13">
        <f t="shared" si="15"/>
        <v>2.3153440964255908E-8</v>
      </c>
      <c r="G62" s="13">
        <f t="shared" si="15"/>
        <v>2.5257619200009908E-8</v>
      </c>
      <c r="H62" s="13">
        <f t="shared" si="15"/>
        <v>2.0214965248895832E-8</v>
      </c>
      <c r="I62" s="13">
        <f t="shared" si="15"/>
        <v>2.1345332481424556E-8</v>
      </c>
      <c r="J62" s="13">
        <f t="shared" si="15"/>
        <v>3.5635879496574966E-7</v>
      </c>
      <c r="K62" s="13">
        <f t="shared" si="15"/>
        <v>5.3496164218023564E-7</v>
      </c>
      <c r="L62" s="13">
        <f t="shared" si="15"/>
        <v>5.2657619035538568E-10</v>
      </c>
      <c r="M62" s="13">
        <f t="shared" si="15"/>
        <v>3.2300836217443052E-7</v>
      </c>
      <c r="N62" s="13">
        <f t="shared" si="15"/>
        <v>1.4531960652550498E-8</v>
      </c>
      <c r="O62" s="13">
        <f t="shared" si="15"/>
        <v>1.5616330260401468E-8</v>
      </c>
      <c r="P62" s="13">
        <f t="shared" si="15"/>
        <v>3.5053928400500604E-8</v>
      </c>
      <c r="Q62" s="14">
        <f t="shared" si="15"/>
        <v>3.2365030645802826E-4</v>
      </c>
      <c r="R62" s="13">
        <f t="shared" si="15"/>
        <v>1.4131244404350611E-7</v>
      </c>
      <c r="S62" s="13">
        <f t="shared" si="15"/>
        <v>2.3204075188673323E-7</v>
      </c>
      <c r="T62" s="13">
        <f t="shared" si="15"/>
        <v>6.1121954276387726E-8</v>
      </c>
      <c r="U62" s="13">
        <f t="shared" si="15"/>
        <v>2.5788723205965942E-8</v>
      </c>
      <c r="V62" s="13">
        <f t="shared" si="15"/>
        <v>2.1832004357584562E-7</v>
      </c>
      <c r="W62" s="13">
        <f t="shared" si="15"/>
        <v>4.1341807414313592E-7</v>
      </c>
      <c r="X62" s="13">
        <f t="shared" si="15"/>
        <v>5.2286219966892407E-8</v>
      </c>
      <c r="Y62" s="13">
        <f t="shared" si="15"/>
        <v>4.0662901445310805E-7</v>
      </c>
      <c r="Z62" s="13">
        <f t="shared" si="15"/>
        <v>9.85401734012279E-9</v>
      </c>
      <c r="AA62" s="13">
        <f t="shared" si="15"/>
        <v>3.4385427559345658E-8</v>
      </c>
      <c r="AB62" s="14">
        <f t="shared" si="15"/>
        <v>1.3525881596286949E-6</v>
      </c>
      <c r="AC62" s="13">
        <f t="shared" si="15"/>
        <v>6.2294842885533426E-8</v>
      </c>
      <c r="AD62" s="13">
        <f t="shared" si="15"/>
        <v>2.0230464605644953E-7</v>
      </c>
      <c r="AE62" s="13">
        <f t="shared" si="15"/>
        <v>1.5926033512619033E-11</v>
      </c>
      <c r="AF62" s="13">
        <f t="shared" si="15"/>
        <v>4.6946904795742328E-7</v>
      </c>
      <c r="AG62" s="13">
        <f t="shared" si="15"/>
        <v>1.8592326491854155E-7</v>
      </c>
      <c r="AH62" s="13">
        <f t="shared" si="15"/>
        <v>6.0596854144579208E-7</v>
      </c>
      <c r="AI62" s="13">
        <f t="shared" si="15"/>
        <v>1.435903878820715E-7</v>
      </c>
      <c r="AJ62" s="13">
        <f t="shared" si="15"/>
        <v>1.0223497929462268E-7</v>
      </c>
      <c r="AK62" s="13">
        <f t="shared" si="15"/>
        <v>4.9961161250014663E-7</v>
      </c>
      <c r="AL62" s="13">
        <f t="shared" si="15"/>
        <v>4.3130017155618912E-9</v>
      </c>
      <c r="AM62" s="15">
        <f t="shared" si="15"/>
        <v>1.4656673159923564E-8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1.621131710571065E-6</v>
      </c>
      <c r="E63" s="13">
        <f t="shared" si="16"/>
        <v>8.2750701088389935E-7</v>
      </c>
      <c r="F63" s="13">
        <f t="shared" si="16"/>
        <v>2.2029330155203507E-6</v>
      </c>
      <c r="G63" s="13">
        <f t="shared" si="16"/>
        <v>1.8673274275155281E-6</v>
      </c>
      <c r="H63" s="13">
        <f t="shared" si="16"/>
        <v>3.3452495847385988E-6</v>
      </c>
      <c r="I63" s="13">
        <f t="shared" si="16"/>
        <v>1.160430679563255E-7</v>
      </c>
      <c r="J63" s="13">
        <f t="shared" si="16"/>
        <v>1.5159784799289007E-6</v>
      </c>
      <c r="K63" s="13">
        <f t="shared" si="16"/>
        <v>3.9951482246027644E-6</v>
      </c>
      <c r="L63" s="13">
        <f t="shared" si="16"/>
        <v>3.8223586085147005E-7</v>
      </c>
      <c r="M63" s="13">
        <f t="shared" si="16"/>
        <v>1.1783570679028698E-6</v>
      </c>
      <c r="N63" s="14">
        <f t="shared" si="16"/>
        <v>1.7195531678505412E-3</v>
      </c>
      <c r="O63" s="13">
        <f t="shared" si="16"/>
        <v>3.7028169794700657E-7</v>
      </c>
      <c r="P63" s="13">
        <f t="shared" si="16"/>
        <v>4.502906029650788E-7</v>
      </c>
      <c r="Q63" s="13">
        <f t="shared" si="16"/>
        <v>7.6986939661150432E-8</v>
      </c>
      <c r="R63" s="13">
        <f t="shared" si="16"/>
        <v>1.1202305101069784E-6</v>
      </c>
      <c r="S63" s="13">
        <f t="shared" si="16"/>
        <v>6.8829403922265862E-7</v>
      </c>
      <c r="T63" s="13">
        <f t="shared" si="16"/>
        <v>1.5722253059080383E-6</v>
      </c>
      <c r="U63" s="13">
        <f t="shared" si="16"/>
        <v>7.1936490307256288E-7</v>
      </c>
      <c r="V63" s="13">
        <f t="shared" si="16"/>
        <v>5.6273776958703844E-7</v>
      </c>
      <c r="W63" s="13">
        <f t="shared" si="16"/>
        <v>1.2112267707982592E-6</v>
      </c>
      <c r="X63" s="13">
        <f t="shared" si="16"/>
        <v>3.6786709684681994E-7</v>
      </c>
      <c r="Y63" s="13">
        <f t="shared" si="16"/>
        <v>7.7861161396674264E-8</v>
      </c>
      <c r="Z63" s="13">
        <f t="shared" si="16"/>
        <v>1.0831177419444556E-6</v>
      </c>
      <c r="AA63" s="13">
        <f t="shared" si="16"/>
        <v>3.5358709437099635E-10</v>
      </c>
      <c r="AB63" s="13">
        <f t="shared" si="16"/>
        <v>1.2013744630100173E-6</v>
      </c>
      <c r="AC63" s="13">
        <f t="shared" si="16"/>
        <v>5.3062497853589502E-9</v>
      </c>
      <c r="AD63" s="13">
        <f t="shared" si="16"/>
        <v>4.2157538499179602E-6</v>
      </c>
      <c r="AE63" s="13">
        <f t="shared" si="16"/>
        <v>4.1273798982662405E-7</v>
      </c>
      <c r="AF63" s="13">
        <f t="shared" si="16"/>
        <v>6.5943201023209945E-8</v>
      </c>
      <c r="AG63" s="13">
        <f t="shared" si="16"/>
        <v>7.5732613090179983E-7</v>
      </c>
      <c r="AH63" s="13">
        <f t="shared" si="16"/>
        <v>3.0418755331942141E-8</v>
      </c>
      <c r="AI63" s="13">
        <f t="shared" si="16"/>
        <v>2.0496462738634699E-6</v>
      </c>
      <c r="AJ63" s="13">
        <f t="shared" si="16"/>
        <v>1.4378988138379791E-6</v>
      </c>
      <c r="AK63" s="13">
        <f t="shared" si="16"/>
        <v>6.4890433455194762E-7</v>
      </c>
      <c r="AL63" s="13">
        <f t="shared" si="16"/>
        <v>1.2839184985933541E-6</v>
      </c>
      <c r="AM63" s="15">
        <f t="shared" si="16"/>
        <v>3.5652191191607896E-7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8.1907102006104573E-5</v>
      </c>
      <c r="E64" s="13">
        <f t="shared" si="17"/>
        <v>8.9172277577368605E-9</v>
      </c>
      <c r="F64" s="13">
        <f t="shared" si="17"/>
        <v>2.0666384299117335E-10</v>
      </c>
      <c r="G64" s="13">
        <f t="shared" si="17"/>
        <v>1.0211505166172883E-7</v>
      </c>
      <c r="H64" s="13">
        <f t="shared" si="17"/>
        <v>4.6222111759689829E-8</v>
      </c>
      <c r="I64" s="13">
        <f t="shared" si="17"/>
        <v>1.2075557445804011E-8</v>
      </c>
      <c r="J64" s="13">
        <f t="shared" si="17"/>
        <v>2.5010145829342545E-8</v>
      </c>
      <c r="K64" s="13">
        <f t="shared" si="17"/>
        <v>1.2120519562317262E-8</v>
      </c>
      <c r="L64" s="13">
        <f t="shared" si="17"/>
        <v>4.3989245844724878E-10</v>
      </c>
      <c r="M64" s="13">
        <f t="shared" si="17"/>
        <v>8.9253926499040875E-9</v>
      </c>
      <c r="N64" s="13">
        <f t="shared" si="17"/>
        <v>7.682439953404193E-8</v>
      </c>
      <c r="O64" s="13">
        <f t="shared" si="17"/>
        <v>3.1223024262104024E-9</v>
      </c>
      <c r="P64" s="13">
        <f t="shared" si="17"/>
        <v>3.9269697376564464E-8</v>
      </c>
      <c r="Q64" s="13">
        <f t="shared" si="17"/>
        <v>2.3563778497421599E-10</v>
      </c>
      <c r="R64" s="13">
        <f t="shared" si="17"/>
        <v>7.3335808158998918E-8</v>
      </c>
      <c r="S64" s="13">
        <f t="shared" si="17"/>
        <v>4.0957601422557816E-9</v>
      </c>
      <c r="T64" s="13">
        <f t="shared" si="17"/>
        <v>2.6830110131337261E-8</v>
      </c>
      <c r="U64" s="13">
        <f t="shared" si="17"/>
        <v>3.5760423214800994E-8</v>
      </c>
      <c r="V64" s="13">
        <f t="shared" si="17"/>
        <v>5.4440519000944336E-8</v>
      </c>
      <c r="W64" s="13">
        <f t="shared" si="17"/>
        <v>2.0859402702842001E-7</v>
      </c>
      <c r="X64" s="13">
        <f t="shared" si="17"/>
        <v>2.4992990620344227E-7</v>
      </c>
      <c r="Y64" s="13">
        <f t="shared" si="17"/>
        <v>2.6318948455485788E-7</v>
      </c>
      <c r="Z64" s="13">
        <f t="shared" si="17"/>
        <v>1.1508141595548656E-9</v>
      </c>
      <c r="AA64" s="13">
        <f t="shared" si="17"/>
        <v>9.3930414154910694E-8</v>
      </c>
      <c r="AB64" s="13">
        <f t="shared" si="17"/>
        <v>1.2532720252433847E-7</v>
      </c>
      <c r="AC64" s="13">
        <f t="shared" si="17"/>
        <v>7.2900463609962191E-9</v>
      </c>
      <c r="AD64" s="13">
        <f t="shared" si="17"/>
        <v>2.0544751915370632E-8</v>
      </c>
      <c r="AE64" s="13">
        <f t="shared" si="17"/>
        <v>3.0053543554445211E-8</v>
      </c>
      <c r="AF64" s="13">
        <f t="shared" si="17"/>
        <v>6.7859400625335408E-8</v>
      </c>
      <c r="AG64" s="13">
        <f t="shared" si="17"/>
        <v>2.1090655579614739E-7</v>
      </c>
      <c r="AH64" s="13">
        <f t="shared" si="17"/>
        <v>1.0244509090901463E-7</v>
      </c>
      <c r="AI64" s="13">
        <f t="shared" si="17"/>
        <v>4.4329191291963867E-10</v>
      </c>
      <c r="AJ64" s="13">
        <f t="shared" si="17"/>
        <v>1.1242075274545473E-10</v>
      </c>
      <c r="AK64" s="13">
        <f t="shared" si="17"/>
        <v>2.3807945305577291E-9</v>
      </c>
      <c r="AL64" s="13">
        <f t="shared" si="17"/>
        <v>1.1454460739774269E-8</v>
      </c>
      <c r="AM64" s="15">
        <f t="shared" si="17"/>
        <v>5.4689243410237767E-10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5.5587663116569921E-7</v>
      </c>
      <c r="E65" s="13">
        <f t="shared" si="18"/>
        <v>1.0499934036894282E-7</v>
      </c>
      <c r="F65" s="13">
        <f t="shared" si="18"/>
        <v>4.5154128958178919E-8</v>
      </c>
      <c r="G65" s="13">
        <f t="shared" si="18"/>
        <v>3.6743928793543155E-7</v>
      </c>
      <c r="H65" s="13">
        <f t="shared" si="18"/>
        <v>3.089307882004781E-8</v>
      </c>
      <c r="I65" s="13">
        <f t="shared" si="18"/>
        <v>1.0475229304275552E-7</v>
      </c>
      <c r="J65" s="13">
        <f t="shared" si="18"/>
        <v>1.9844283332579323E-7</v>
      </c>
      <c r="K65" s="13">
        <f t="shared" si="18"/>
        <v>4.6744259965407686E-8</v>
      </c>
      <c r="L65" s="13">
        <f t="shared" si="18"/>
        <v>6.2227940097878496E-8</v>
      </c>
      <c r="M65" s="13">
        <f t="shared" si="18"/>
        <v>2.007273498171088E-7</v>
      </c>
      <c r="N65" s="13">
        <f t="shared" si="18"/>
        <v>7.815580890911367E-9</v>
      </c>
      <c r="O65" s="13">
        <f t="shared" si="18"/>
        <v>2.2543616064064284E-7</v>
      </c>
      <c r="P65" s="13">
        <f t="shared" si="18"/>
        <v>5.3564028719420457E-10</v>
      </c>
      <c r="Q65" s="13">
        <f t="shared" si="18"/>
        <v>2.158974245534027E-7</v>
      </c>
      <c r="R65" s="13">
        <f t="shared" si="18"/>
        <v>3.4415422203699542E-8</v>
      </c>
      <c r="S65" s="13">
        <f t="shared" si="18"/>
        <v>5.4160575931281505E-7</v>
      </c>
      <c r="T65" s="13">
        <f t="shared" si="18"/>
        <v>5.312851620090571E-8</v>
      </c>
      <c r="U65" s="13">
        <f t="shared" si="18"/>
        <v>8.5775061483071024E-8</v>
      </c>
      <c r="V65" s="13">
        <f t="shared" si="18"/>
        <v>1.1790689349141923E-8</v>
      </c>
      <c r="W65" s="13">
        <f t="shared" si="18"/>
        <v>7.5131138076291567E-8</v>
      </c>
      <c r="X65" s="13">
        <f t="shared" si="18"/>
        <v>3.9255882734225622E-8</v>
      </c>
      <c r="Y65" s="14">
        <f t="shared" si="18"/>
        <v>1.7429741656961448E-4</v>
      </c>
      <c r="Z65" s="13">
        <f t="shared" si="18"/>
        <v>3.628932528190614E-8</v>
      </c>
      <c r="AA65" s="13">
        <f t="shared" si="18"/>
        <v>1.4279170898245983E-7</v>
      </c>
      <c r="AB65" s="13">
        <f t="shared" si="18"/>
        <v>4.114039686364729E-9</v>
      </c>
      <c r="AC65" s="13">
        <f t="shared" si="18"/>
        <v>1.6122674721561353E-7</v>
      </c>
      <c r="AD65" s="13">
        <f t="shared" si="18"/>
        <v>1.500047628045916E-7</v>
      </c>
      <c r="AE65" s="13">
        <f t="shared" si="18"/>
        <v>9.143520702155517E-9</v>
      </c>
      <c r="AF65" s="13">
        <f t="shared" si="18"/>
        <v>7.8589684304657081E-9</v>
      </c>
      <c r="AG65" s="13">
        <f t="shared" si="18"/>
        <v>1.5481933984408408E-11</v>
      </c>
      <c r="AH65" s="13">
        <f t="shared" si="18"/>
        <v>1.4495101327353408E-7</v>
      </c>
      <c r="AI65" s="13">
        <f t="shared" si="18"/>
        <v>1.019067037736951E-7</v>
      </c>
      <c r="AJ65" s="13">
        <f t="shared" si="18"/>
        <v>5.2497917900956281E-7</v>
      </c>
      <c r="AK65" s="13">
        <f t="shared" si="18"/>
        <v>1.168769453177187E-7</v>
      </c>
      <c r="AL65" s="13">
        <f t="shared" si="18"/>
        <v>4.5925131040097928E-7</v>
      </c>
      <c r="AM65" s="15">
        <f t="shared" si="18"/>
        <v>1.7590891631743156E-8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1.6844733869334462E-7</v>
      </c>
      <c r="E66" s="14">
        <f t="shared" si="19"/>
        <v>1.5486348620051781E-3</v>
      </c>
      <c r="F66" s="14">
        <f t="shared" si="19"/>
        <v>5.7113351136908499E-6</v>
      </c>
      <c r="G66" s="13">
        <f t="shared" si="19"/>
        <v>8.6816624444839246E-8</v>
      </c>
      <c r="H66" s="13">
        <f t="shared" si="19"/>
        <v>1.0686269573477156E-7</v>
      </c>
      <c r="I66" s="13">
        <f t="shared" si="19"/>
        <v>4.3409930599326507E-8</v>
      </c>
      <c r="J66" s="13">
        <f t="shared" si="19"/>
        <v>1.5643833277621554E-6</v>
      </c>
      <c r="K66" s="13">
        <f t="shared" si="19"/>
        <v>6.1882251476752423E-7</v>
      </c>
      <c r="L66" s="13">
        <f t="shared" si="19"/>
        <v>1.8186674537637601E-8</v>
      </c>
      <c r="M66" s="13">
        <f t="shared" si="19"/>
        <v>9.0324628287095726E-9</v>
      </c>
      <c r="N66" s="13">
        <f t="shared" si="19"/>
        <v>7.4185094979587405E-7</v>
      </c>
      <c r="O66" s="13">
        <f t="shared" si="19"/>
        <v>1.0780005775014136E-7</v>
      </c>
      <c r="P66" s="13">
        <f t="shared" si="19"/>
        <v>1.1712734003837936E-6</v>
      </c>
      <c r="Q66" s="13">
        <f t="shared" si="19"/>
        <v>1.5419582616356663E-7</v>
      </c>
      <c r="R66" s="13">
        <f t="shared" si="19"/>
        <v>7.894227290697847E-7</v>
      </c>
      <c r="S66" s="13">
        <f t="shared" si="19"/>
        <v>1.4716533473826068E-6</v>
      </c>
      <c r="T66" s="13">
        <f t="shared" si="19"/>
        <v>6.4497406154227271E-8</v>
      </c>
      <c r="U66" s="13">
        <f t="shared" si="19"/>
        <v>3.743350598829099E-7</v>
      </c>
      <c r="V66" s="14">
        <f t="shared" si="19"/>
        <v>5.9032994327899035E-6</v>
      </c>
      <c r="W66" s="13">
        <f t="shared" si="19"/>
        <v>1.5884572722577487E-6</v>
      </c>
      <c r="X66" s="13">
        <f t="shared" si="19"/>
        <v>4.3075616895901756E-6</v>
      </c>
      <c r="Y66" s="13">
        <f t="shared" si="19"/>
        <v>9.3994734572695565E-7</v>
      </c>
      <c r="Z66" s="13">
        <f t="shared" si="19"/>
        <v>1.4287957673549951E-6</v>
      </c>
      <c r="AA66" s="13">
        <f t="shared" si="19"/>
        <v>6.889241618030247E-8</v>
      </c>
      <c r="AB66" s="13">
        <f t="shared" si="19"/>
        <v>3.219341387811286E-7</v>
      </c>
      <c r="AC66" s="13">
        <f t="shared" si="19"/>
        <v>2.1607944705858306E-6</v>
      </c>
      <c r="AD66" s="13">
        <f t="shared" si="19"/>
        <v>1.103498210841509E-7</v>
      </c>
      <c r="AE66" s="13">
        <f t="shared" si="19"/>
        <v>2.2448986290345182E-7</v>
      </c>
      <c r="AF66" s="13">
        <f t="shared" si="19"/>
        <v>3.3462056041714312E-6</v>
      </c>
      <c r="AG66" s="13">
        <f t="shared" si="19"/>
        <v>6.7829028454574951E-7</v>
      </c>
      <c r="AH66" s="13">
        <f t="shared" si="19"/>
        <v>4.4329572216546566E-7</v>
      </c>
      <c r="AI66" s="13">
        <f t="shared" si="19"/>
        <v>1.8909488034934277E-6</v>
      </c>
      <c r="AJ66" s="13">
        <f t="shared" si="19"/>
        <v>8.0082379948564722E-8</v>
      </c>
      <c r="AK66" s="13">
        <f t="shared" si="19"/>
        <v>5.5528709150947145E-7</v>
      </c>
      <c r="AL66" s="13">
        <f t="shared" si="19"/>
        <v>1.0272379979673338E-7</v>
      </c>
      <c r="AM66" s="15">
        <f t="shared" si="19"/>
        <v>1.265083064486021E-7</v>
      </c>
    </row>
    <row r="67" spans="1:39" ht="24">
      <c r="A67" s="10" t="s">
        <v>60</v>
      </c>
      <c r="B67" s="11" t="s">
        <v>40</v>
      </c>
      <c r="C67" s="16"/>
      <c r="D67" s="13">
        <f t="shared" ref="D67:AM67" si="20">$C25^2*D25^2</f>
        <v>1.9265934125293026E-7</v>
      </c>
      <c r="E67" s="13">
        <f t="shared" si="20"/>
        <v>3.6656627319470615E-6</v>
      </c>
      <c r="F67" s="13">
        <f t="shared" si="20"/>
        <v>2.3515168003686002E-6</v>
      </c>
      <c r="G67" s="13">
        <f t="shared" si="20"/>
        <v>5.0827858696471782E-6</v>
      </c>
      <c r="H67" s="13">
        <f t="shared" si="20"/>
        <v>1.8373408990359365E-7</v>
      </c>
      <c r="I67" s="13">
        <f t="shared" si="20"/>
        <v>6.4839448741360372E-8</v>
      </c>
      <c r="J67" s="13">
        <f t="shared" si="20"/>
        <v>7.1986506341953627E-6</v>
      </c>
      <c r="K67" s="13">
        <f t="shared" si="20"/>
        <v>1.2816655015497858E-5</v>
      </c>
      <c r="L67" s="13">
        <f t="shared" si="20"/>
        <v>1.0924958321501925E-7</v>
      </c>
      <c r="M67" s="13">
        <f t="shared" si="20"/>
        <v>9.250049547018118E-7</v>
      </c>
      <c r="N67" s="13">
        <f t="shared" si="20"/>
        <v>1.5359786334546063E-6</v>
      </c>
      <c r="O67" s="13">
        <f t="shared" si="20"/>
        <v>1.8591583592365705E-7</v>
      </c>
      <c r="P67" s="13">
        <f t="shared" si="20"/>
        <v>1.7337764430805341E-8</v>
      </c>
      <c r="Q67" s="13">
        <f t="shared" si="20"/>
        <v>2.7472748100158643E-6</v>
      </c>
      <c r="R67" s="13">
        <f t="shared" si="20"/>
        <v>6.4548393265327949E-6</v>
      </c>
      <c r="S67" s="14">
        <f t="shared" si="20"/>
        <v>3.8743155360000002E-3</v>
      </c>
      <c r="T67" s="13">
        <f t="shared" si="20"/>
        <v>4.2649793348817784E-7</v>
      </c>
      <c r="U67" s="13">
        <f t="shared" si="20"/>
        <v>1.1263660100096519E-7</v>
      </c>
      <c r="V67" s="13">
        <f t="shared" si="20"/>
        <v>1.0469130060164706E-6</v>
      </c>
      <c r="W67" s="13">
        <f t="shared" si="20"/>
        <v>9.8760144519527458E-8</v>
      </c>
      <c r="X67" s="13">
        <f t="shared" si="20"/>
        <v>1.2307290026213953E-6</v>
      </c>
      <c r="Y67" s="13">
        <f t="shared" si="20"/>
        <v>1.2070678853321832E-5</v>
      </c>
      <c r="Z67" s="13">
        <f t="shared" si="20"/>
        <v>1.4300364040566826E-6</v>
      </c>
      <c r="AA67" s="13">
        <f t="shared" si="20"/>
        <v>6.4032302308698246E-6</v>
      </c>
      <c r="AB67" s="13">
        <f t="shared" si="20"/>
        <v>6.4221586929939734E-6</v>
      </c>
      <c r="AC67" s="13">
        <f t="shared" si="20"/>
        <v>5.8860711941322434E-7</v>
      </c>
      <c r="AD67" s="13">
        <f t="shared" si="20"/>
        <v>3.5679593186091595E-8</v>
      </c>
      <c r="AE67" s="13">
        <f t="shared" si="20"/>
        <v>1.2481389131361053E-7</v>
      </c>
      <c r="AF67" s="13">
        <f t="shared" si="20"/>
        <v>6.5545816041226619E-6</v>
      </c>
      <c r="AG67" s="13">
        <f t="shared" si="20"/>
        <v>2.0881162885796159E-10</v>
      </c>
      <c r="AH67" s="13">
        <f t="shared" si="20"/>
        <v>1.7002758321268962E-6</v>
      </c>
      <c r="AI67" s="13">
        <f t="shared" si="20"/>
        <v>6.9671301400462969E-7</v>
      </c>
      <c r="AJ67" s="13">
        <f t="shared" si="20"/>
        <v>2.8763496060625255E-6</v>
      </c>
      <c r="AK67" s="13">
        <f t="shared" si="20"/>
        <v>1.2341167687633672E-5</v>
      </c>
      <c r="AL67" s="13">
        <f t="shared" si="20"/>
        <v>2.7582756044937257E-7</v>
      </c>
      <c r="AM67" s="15">
        <f t="shared" si="20"/>
        <v>8.6125689240225714E-7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4.3627783263843029E-7</v>
      </c>
      <c r="E68" s="13">
        <f t="shared" si="21"/>
        <v>6.8308958747011232E-6</v>
      </c>
      <c r="F68" s="13">
        <f t="shared" si="21"/>
        <v>1.1252868889826274E-5</v>
      </c>
      <c r="G68" s="13">
        <f t="shared" si="21"/>
        <v>4.7584580730988991E-7</v>
      </c>
      <c r="H68" s="13">
        <f t="shared" si="21"/>
        <v>1.4326896416147688E-5</v>
      </c>
      <c r="I68" s="13">
        <f t="shared" si="21"/>
        <v>1.1784080946786391E-7</v>
      </c>
      <c r="J68" s="13">
        <f t="shared" si="21"/>
        <v>1.3076428090951292E-5</v>
      </c>
      <c r="K68" s="13">
        <f t="shared" si="21"/>
        <v>6.7396528148204863E-6</v>
      </c>
      <c r="L68" s="13">
        <f t="shared" si="21"/>
        <v>1.150378725347602E-5</v>
      </c>
      <c r="M68" s="13">
        <f t="shared" si="21"/>
        <v>3.0442795942705382E-6</v>
      </c>
      <c r="N68" s="13">
        <f t="shared" si="21"/>
        <v>1.4826962492255276E-8</v>
      </c>
      <c r="O68" s="13">
        <f t="shared" si="21"/>
        <v>1.911746701620196E-6</v>
      </c>
      <c r="P68" s="13">
        <f t="shared" si="21"/>
        <v>2.8478496543443218E-6</v>
      </c>
      <c r="Q68" s="13">
        <f t="shared" si="21"/>
        <v>9.3529004211819397E-7</v>
      </c>
      <c r="R68" s="13">
        <f t="shared" si="21"/>
        <v>4.9696084321598198E-6</v>
      </c>
      <c r="S68" s="13">
        <f t="shared" si="21"/>
        <v>7.4602312677015641E-7</v>
      </c>
      <c r="T68" s="13">
        <f t="shared" si="21"/>
        <v>2.6631958880195071E-8</v>
      </c>
      <c r="U68" s="13">
        <f t="shared" si="21"/>
        <v>1.0956615251275581E-6</v>
      </c>
      <c r="V68" s="13">
        <f t="shared" si="21"/>
        <v>9.1864968919445539E-7</v>
      </c>
      <c r="W68" s="13">
        <f t="shared" si="21"/>
        <v>6.63169581482553E-6</v>
      </c>
      <c r="X68" s="13">
        <f t="shared" si="21"/>
        <v>2.0611668340490123E-6</v>
      </c>
      <c r="Y68" s="13">
        <f t="shared" si="21"/>
        <v>4.5593356446648089E-6</v>
      </c>
      <c r="Z68" s="13">
        <f t="shared" si="21"/>
        <v>3.9899328681335313E-6</v>
      </c>
      <c r="AA68" s="13">
        <f t="shared" si="21"/>
        <v>3.0372359415898193E-6</v>
      </c>
      <c r="AB68" s="13">
        <f t="shared" si="21"/>
        <v>3.2617854471804393E-6</v>
      </c>
      <c r="AC68" s="14">
        <f t="shared" si="21"/>
        <v>4.9107859289999993E-3</v>
      </c>
      <c r="AD68" s="13">
        <f t="shared" si="21"/>
        <v>2.2993060210010709E-6</v>
      </c>
      <c r="AE68" s="13">
        <f t="shared" si="21"/>
        <v>1.3868622822293464E-6</v>
      </c>
      <c r="AF68" s="13">
        <f t="shared" si="21"/>
        <v>4.7997069066570981E-7</v>
      </c>
      <c r="AG68" s="13">
        <f t="shared" si="21"/>
        <v>2.402697197784636E-6</v>
      </c>
      <c r="AH68" s="13">
        <f t="shared" si="21"/>
        <v>1.3750574605868124E-7</v>
      </c>
      <c r="AI68" s="13">
        <f t="shared" si="21"/>
        <v>3.0154730310223721E-6</v>
      </c>
      <c r="AJ68" s="13">
        <f t="shared" si="21"/>
        <v>4.0836257867285156E-8</v>
      </c>
      <c r="AK68" s="13">
        <f t="shared" si="21"/>
        <v>3.1400528036468458E-6</v>
      </c>
      <c r="AL68" s="13">
        <f t="shared" si="21"/>
        <v>1.1685168373926556E-6</v>
      </c>
      <c r="AM68" s="15">
        <f t="shared" si="21"/>
        <v>8.4422813233812128E-6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1.3653531992392045E-7</v>
      </c>
      <c r="E69" s="13">
        <f t="shared" si="22"/>
        <v>3.8744327426963581E-8</v>
      </c>
      <c r="F69" s="13">
        <f t="shared" si="22"/>
        <v>1.8776382048622487E-9</v>
      </c>
      <c r="G69" s="13">
        <f t="shared" si="22"/>
        <v>1.6827940689310904E-7</v>
      </c>
      <c r="H69" s="13">
        <f t="shared" si="22"/>
        <v>2.773855359157339E-8</v>
      </c>
      <c r="I69" s="13">
        <f t="shared" si="22"/>
        <v>1.3271823332205101E-7</v>
      </c>
      <c r="J69" s="13">
        <f t="shared" si="22"/>
        <v>6.0286775521183588E-8</v>
      </c>
      <c r="K69" s="13">
        <f t="shared" si="22"/>
        <v>5.9362460348248639E-7</v>
      </c>
      <c r="L69" s="13">
        <f t="shared" si="22"/>
        <v>6.0559350283409553E-8</v>
      </c>
      <c r="M69" s="13">
        <f t="shared" si="22"/>
        <v>2.5817290392299617E-7</v>
      </c>
      <c r="N69" s="13">
        <f t="shared" si="22"/>
        <v>1.3272595785627544E-6</v>
      </c>
      <c r="O69" s="13">
        <f t="shared" si="22"/>
        <v>2.2401081294319851E-8</v>
      </c>
      <c r="P69" s="13">
        <f t="shared" si="22"/>
        <v>1.4410974071609545E-6</v>
      </c>
      <c r="Q69" s="13">
        <f t="shared" si="22"/>
        <v>3.3764251718589845E-7</v>
      </c>
      <c r="R69" s="13">
        <f t="shared" si="22"/>
        <v>1.5536393248018375E-7</v>
      </c>
      <c r="S69" s="13">
        <f t="shared" si="22"/>
        <v>5.0286712860966376E-9</v>
      </c>
      <c r="T69" s="13">
        <f t="shared" si="22"/>
        <v>1.154806938129467E-8</v>
      </c>
      <c r="U69" s="13">
        <f t="shared" si="22"/>
        <v>3.4024370390872513E-7</v>
      </c>
      <c r="V69" s="13">
        <f t="shared" si="22"/>
        <v>9.1253818974758449E-7</v>
      </c>
      <c r="W69" s="13">
        <f t="shared" si="22"/>
        <v>1.403969350166162E-6</v>
      </c>
      <c r="X69" s="13">
        <f t="shared" si="22"/>
        <v>5.8647638516968739E-7</v>
      </c>
      <c r="Y69" s="13">
        <f t="shared" si="22"/>
        <v>4.7171185902907033E-7</v>
      </c>
      <c r="Z69" s="13">
        <f t="shared" si="22"/>
        <v>6.7521647676912991E-7</v>
      </c>
      <c r="AA69" s="13">
        <f t="shared" si="22"/>
        <v>7.954887720596654E-7</v>
      </c>
      <c r="AB69" s="13">
        <f t="shared" si="22"/>
        <v>1.8036836763433489E-6</v>
      </c>
      <c r="AC69" s="13">
        <f t="shared" si="22"/>
        <v>2.5601747294012184E-7</v>
      </c>
      <c r="AD69" s="14">
        <f t="shared" si="22"/>
        <v>5.50054149277898E-4</v>
      </c>
      <c r="AE69" s="13">
        <f t="shared" si="22"/>
        <v>1.1593315833236104E-7</v>
      </c>
      <c r="AF69" s="13">
        <f t="shared" si="22"/>
        <v>1.2706125545156798E-10</v>
      </c>
      <c r="AG69" s="13">
        <f t="shared" si="22"/>
        <v>3.2009422422026266E-8</v>
      </c>
      <c r="AH69" s="13">
        <f t="shared" si="22"/>
        <v>9.1600475791743893E-8</v>
      </c>
      <c r="AI69" s="13">
        <f t="shared" si="22"/>
        <v>1.1158722695131232E-7</v>
      </c>
      <c r="AJ69" s="13">
        <f t="shared" si="22"/>
        <v>2.6457604464081341E-7</v>
      </c>
      <c r="AK69" s="13">
        <f t="shared" si="22"/>
        <v>1.1852184905870799E-8</v>
      </c>
      <c r="AL69" s="13">
        <f t="shared" si="22"/>
        <v>1.376026871975076E-6</v>
      </c>
      <c r="AM69" s="17">
        <f t="shared" si="22"/>
        <v>1.9694984279264294E-6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1.6733424490504023E-6</v>
      </c>
      <c r="E70" s="13">
        <f t="shared" si="23"/>
        <v>7.5251719669021738E-8</v>
      </c>
      <c r="F70" s="13">
        <f t="shared" si="23"/>
        <v>3.8599318381959716E-7</v>
      </c>
      <c r="G70" s="14">
        <f t="shared" si="23"/>
        <v>1.3507511474718193E-3</v>
      </c>
      <c r="H70" s="13">
        <f t="shared" si="23"/>
        <v>7.4001986717625631E-7</v>
      </c>
      <c r="I70" s="13">
        <f t="shared" si="23"/>
        <v>1.9434631461772425E-8</v>
      </c>
      <c r="J70" s="13">
        <f t="shared" si="23"/>
        <v>9.4858465508377107E-7</v>
      </c>
      <c r="K70" s="13">
        <f t="shared" si="23"/>
        <v>2.4001891555544644E-7</v>
      </c>
      <c r="L70" s="13">
        <f t="shared" si="23"/>
        <v>7.4061323151499389E-7</v>
      </c>
      <c r="M70" s="13">
        <f t="shared" si="23"/>
        <v>1.3123754723220613E-6</v>
      </c>
      <c r="N70" s="13">
        <f t="shared" si="23"/>
        <v>1.4500955831966057E-6</v>
      </c>
      <c r="O70" s="13">
        <f t="shared" si="23"/>
        <v>6.0064006094750425E-7</v>
      </c>
      <c r="P70" s="13">
        <f t="shared" si="23"/>
        <v>5.2365103368824359E-7</v>
      </c>
      <c r="Q70" s="13">
        <f t="shared" si="23"/>
        <v>1.0390087084180562E-7</v>
      </c>
      <c r="R70" s="13">
        <f t="shared" si="23"/>
        <v>4.2539581146174814E-7</v>
      </c>
      <c r="S70" s="13">
        <f t="shared" si="23"/>
        <v>1.7675162045703413E-6</v>
      </c>
      <c r="T70" s="13">
        <f t="shared" si="23"/>
        <v>3.6373986106146206E-7</v>
      </c>
      <c r="U70" s="13">
        <f t="shared" si="23"/>
        <v>3.3439686311995753E-6</v>
      </c>
      <c r="V70" s="13">
        <f t="shared" si="23"/>
        <v>1.2417923736743156E-6</v>
      </c>
      <c r="W70" s="13">
        <f t="shared" si="23"/>
        <v>2.0342486070288649E-6</v>
      </c>
      <c r="X70" s="13">
        <f t="shared" si="23"/>
        <v>5.3477114657365607E-8</v>
      </c>
      <c r="Y70" s="13">
        <f t="shared" si="23"/>
        <v>2.8484218131505224E-6</v>
      </c>
      <c r="Z70" s="13">
        <f t="shared" si="23"/>
        <v>6.9644859893895435E-7</v>
      </c>
      <c r="AA70" s="14">
        <f t="shared" si="23"/>
        <v>7.3890186044488437E-6</v>
      </c>
      <c r="AB70" s="13">
        <f t="shared" si="23"/>
        <v>2.8936478316426228E-6</v>
      </c>
      <c r="AC70" s="13">
        <f t="shared" si="23"/>
        <v>1.3010762439759526E-7</v>
      </c>
      <c r="AD70" s="13">
        <f t="shared" si="23"/>
        <v>4.1478854574001376E-7</v>
      </c>
      <c r="AE70" s="13">
        <f t="shared" si="23"/>
        <v>9.2841898987787303E-7</v>
      </c>
      <c r="AF70" s="13">
        <f t="shared" si="23"/>
        <v>1.6229193789839706E-6</v>
      </c>
      <c r="AG70" s="13">
        <f t="shared" si="23"/>
        <v>3.502185278630985E-8</v>
      </c>
      <c r="AH70" s="13">
        <f t="shared" si="23"/>
        <v>2.7608676760329694E-9</v>
      </c>
      <c r="AI70" s="13">
        <f t="shared" si="23"/>
        <v>1.4899478811860681E-7</v>
      </c>
      <c r="AJ70" s="13">
        <f t="shared" si="23"/>
        <v>4.3040127454672785E-8</v>
      </c>
      <c r="AK70" s="13">
        <f t="shared" si="23"/>
        <v>6.9137727452167753E-7</v>
      </c>
      <c r="AL70" s="13">
        <f t="shared" si="23"/>
        <v>8.2375613735131177E-11</v>
      </c>
      <c r="AM70" s="15">
        <f t="shared" si="23"/>
        <v>7.8659997315298413E-7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1.2418248830980542E-10</v>
      </c>
      <c r="E71" s="13">
        <f t="shared" si="24"/>
        <v>8.1983981382552219E-9</v>
      </c>
      <c r="F71" s="13">
        <f t="shared" si="24"/>
        <v>2.1398417111720388E-8</v>
      </c>
      <c r="G71" s="13">
        <f t="shared" si="24"/>
        <v>4.6130839454664315E-9</v>
      </c>
      <c r="H71" s="13">
        <f t="shared" si="24"/>
        <v>3.508547653723364E-9</v>
      </c>
      <c r="I71" s="13">
        <f t="shared" si="24"/>
        <v>1.4839705181081967E-8</v>
      </c>
      <c r="J71" s="13">
        <f t="shared" si="24"/>
        <v>2.9973099288109424E-8</v>
      </c>
      <c r="K71" s="13">
        <f t="shared" si="24"/>
        <v>1.4014583070784448E-8</v>
      </c>
      <c r="L71" s="13">
        <f t="shared" si="24"/>
        <v>2.7360476402295477E-9</v>
      </c>
      <c r="M71" s="13">
        <f t="shared" si="24"/>
        <v>2.7120172715928131E-9</v>
      </c>
      <c r="N71" s="13">
        <f t="shared" si="24"/>
        <v>5.5706556454666442E-9</v>
      </c>
      <c r="O71" s="13">
        <f t="shared" si="24"/>
        <v>4.2910091935414422E-9</v>
      </c>
      <c r="P71" s="13">
        <f t="shared" si="24"/>
        <v>4.9733084408136694E-10</v>
      </c>
      <c r="Q71" s="13">
        <f t="shared" si="24"/>
        <v>2.6912047714175056E-10</v>
      </c>
      <c r="R71" s="13">
        <f t="shared" si="24"/>
        <v>2.5350176928561925E-8</v>
      </c>
      <c r="S71" s="13">
        <f t="shared" si="24"/>
        <v>3.2933474039415189E-9</v>
      </c>
      <c r="T71" s="13">
        <f t="shared" si="24"/>
        <v>7.5962849949676216E-10</v>
      </c>
      <c r="U71" s="13">
        <f t="shared" si="24"/>
        <v>8.3476938126789596E-9</v>
      </c>
      <c r="V71" s="13">
        <f t="shared" si="24"/>
        <v>5.3911717648018855E-10</v>
      </c>
      <c r="W71" s="13">
        <f t="shared" si="24"/>
        <v>2.0173628983331217E-9</v>
      </c>
      <c r="X71" s="13">
        <f t="shared" si="24"/>
        <v>2.697843973842773E-9</v>
      </c>
      <c r="Y71" s="13">
        <f t="shared" si="24"/>
        <v>1.864182222997741E-9</v>
      </c>
      <c r="Z71" s="14">
        <f t="shared" si="24"/>
        <v>8.916626654770627E-6</v>
      </c>
      <c r="AA71" s="13">
        <f t="shared" si="24"/>
        <v>7.0051778516301655E-10</v>
      </c>
      <c r="AB71" s="13">
        <f t="shared" si="24"/>
        <v>3.2567450414387072E-9</v>
      </c>
      <c r="AC71" s="13">
        <f t="shared" si="24"/>
        <v>7.2458104173738401E-9</v>
      </c>
      <c r="AD71" s="13">
        <f t="shared" si="24"/>
        <v>1.1026157249136847E-8</v>
      </c>
      <c r="AE71" s="13">
        <f t="shared" si="24"/>
        <v>3.8948951142153519E-9</v>
      </c>
      <c r="AF71" s="13">
        <f t="shared" si="24"/>
        <v>1.71571546324536E-8</v>
      </c>
      <c r="AG71" s="13">
        <f t="shared" si="24"/>
        <v>3.4561294268267129E-9</v>
      </c>
      <c r="AH71" s="13">
        <f t="shared" si="24"/>
        <v>3.8557772392293657E-9</v>
      </c>
      <c r="AI71" s="13">
        <f t="shared" si="24"/>
        <v>7.7912074193982357E-9</v>
      </c>
      <c r="AJ71" s="13">
        <f t="shared" si="24"/>
        <v>1.7491927821850565E-9</v>
      </c>
      <c r="AK71" s="13">
        <f t="shared" si="24"/>
        <v>1.0777684843333849E-8</v>
      </c>
      <c r="AL71" s="13">
        <f t="shared" si="24"/>
        <v>1.1519620050130594E-10</v>
      </c>
      <c r="AM71" s="15">
        <f t="shared" si="24"/>
        <v>1.1044031718495036E-9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5.6730305170292586E-9</v>
      </c>
      <c r="E72" s="14">
        <f t="shared" si="25"/>
        <v>8.1056769720934117E-6</v>
      </c>
      <c r="F72" s="14">
        <f t="shared" si="25"/>
        <v>2.2638054379664828E-3</v>
      </c>
      <c r="G72" s="13">
        <f t="shared" si="25"/>
        <v>6.4715358753281327E-7</v>
      </c>
      <c r="H72" s="13">
        <f t="shared" si="25"/>
        <v>1.4279069582782033E-6</v>
      </c>
      <c r="I72" s="13">
        <f t="shared" si="25"/>
        <v>1.0818691532415681E-7</v>
      </c>
      <c r="J72" s="13">
        <f t="shared" si="25"/>
        <v>1.6397740727374323E-6</v>
      </c>
      <c r="K72" s="13">
        <f t="shared" si="25"/>
        <v>4.1940265723979679E-7</v>
      </c>
      <c r="L72" s="13">
        <f t="shared" si="25"/>
        <v>5.2133891420152016E-8</v>
      </c>
      <c r="M72" s="13">
        <f t="shared" si="25"/>
        <v>7.8545544559147028E-7</v>
      </c>
      <c r="N72" s="13">
        <f t="shared" si="25"/>
        <v>2.8625749754210134E-6</v>
      </c>
      <c r="O72" s="13">
        <f t="shared" si="25"/>
        <v>4.5362613253567165E-7</v>
      </c>
      <c r="P72" s="13">
        <f t="shared" si="25"/>
        <v>6.8402401126084022E-9</v>
      </c>
      <c r="Q72" s="13">
        <f t="shared" si="25"/>
        <v>1.5932971938023409E-7</v>
      </c>
      <c r="R72" s="13">
        <f t="shared" si="25"/>
        <v>5.0639337546436875E-8</v>
      </c>
      <c r="S72" s="13">
        <f t="shared" si="25"/>
        <v>1.3685929420690085E-6</v>
      </c>
      <c r="T72" s="13">
        <f t="shared" si="25"/>
        <v>1.0084914074350793E-8</v>
      </c>
      <c r="U72" s="13">
        <f t="shared" si="25"/>
        <v>1.2996491644198322E-6</v>
      </c>
      <c r="V72" s="13">
        <f t="shared" si="25"/>
        <v>2.5845271762586989E-7</v>
      </c>
      <c r="W72" s="13">
        <f t="shared" si="25"/>
        <v>3.4696512560253327E-7</v>
      </c>
      <c r="X72" s="13">
        <f t="shared" si="25"/>
        <v>3.1377710476422203E-6</v>
      </c>
      <c r="Y72" s="13">
        <f t="shared" si="25"/>
        <v>5.8664898678541316E-7</v>
      </c>
      <c r="Z72" s="13">
        <f t="shared" si="25"/>
        <v>5.4020375958759746E-6</v>
      </c>
      <c r="AA72" s="13">
        <f t="shared" si="25"/>
        <v>5.4895890561322625E-6</v>
      </c>
      <c r="AB72" s="13">
        <f t="shared" si="25"/>
        <v>3.0672722738423775E-7</v>
      </c>
      <c r="AC72" s="13">
        <f t="shared" si="25"/>
        <v>5.1604982950168079E-6</v>
      </c>
      <c r="AD72" s="13">
        <f t="shared" si="25"/>
        <v>7.7852051786226428E-9</v>
      </c>
      <c r="AE72" s="13">
        <f t="shared" si="25"/>
        <v>4.4856185715899207E-9</v>
      </c>
      <c r="AF72" s="13">
        <f t="shared" si="25"/>
        <v>3.1267712807567072E-7</v>
      </c>
      <c r="AG72" s="14">
        <f t="shared" si="25"/>
        <v>8.1056769720934117E-6</v>
      </c>
      <c r="AH72" s="13">
        <f t="shared" si="25"/>
        <v>4.5171295737551798E-6</v>
      </c>
      <c r="AI72" s="13">
        <f t="shared" si="25"/>
        <v>3.4816355294124761E-7</v>
      </c>
      <c r="AJ72" s="13">
        <f t="shared" si="25"/>
        <v>2.0647617788697823E-6</v>
      </c>
      <c r="AK72" s="13">
        <f t="shared" si="25"/>
        <v>8.8353916348503369E-7</v>
      </c>
      <c r="AL72" s="13">
        <f t="shared" si="25"/>
        <v>7.0794277436904833E-6</v>
      </c>
      <c r="AM72" s="15">
        <f t="shared" si="25"/>
        <v>6.5299502065639497E-8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3.6078451766202418E-7</v>
      </c>
      <c r="E73" s="13">
        <f t="shared" si="26"/>
        <v>9.7402712217662843E-7</v>
      </c>
      <c r="F73" s="13">
        <f t="shared" si="26"/>
        <v>4.557298947521867E-7</v>
      </c>
      <c r="G73" s="13">
        <f t="shared" si="26"/>
        <v>4.367546761722016E-7</v>
      </c>
      <c r="H73" s="13">
        <f t="shared" si="26"/>
        <v>2.3988838599958546E-7</v>
      </c>
      <c r="I73" s="13">
        <f t="shared" si="26"/>
        <v>1.0091942114203359E-7</v>
      </c>
      <c r="J73" s="13">
        <f t="shared" si="26"/>
        <v>4.3420138296071297E-6</v>
      </c>
      <c r="K73" s="14">
        <f t="shared" si="26"/>
        <v>2.4534951521948882E-3</v>
      </c>
      <c r="L73" s="13">
        <f t="shared" si="26"/>
        <v>1.0916171458826993E-6</v>
      </c>
      <c r="M73" s="13">
        <f t="shared" si="26"/>
        <v>2.3676570837698624E-6</v>
      </c>
      <c r="N73" s="13">
        <f t="shared" si="26"/>
        <v>5.6325923605560783E-6</v>
      </c>
      <c r="O73" s="13">
        <f t="shared" si="26"/>
        <v>2.5063049515596405E-6</v>
      </c>
      <c r="P73" s="13">
        <f t="shared" si="26"/>
        <v>2.2465726749606345E-6</v>
      </c>
      <c r="Q73" s="13">
        <f t="shared" si="26"/>
        <v>3.99734778924421E-6</v>
      </c>
      <c r="R73" s="13">
        <f t="shared" si="26"/>
        <v>9.2376752809957979E-8</v>
      </c>
      <c r="S73" s="13">
        <f t="shared" si="26"/>
        <v>8.0919141335465123E-6</v>
      </c>
      <c r="T73" s="13">
        <f t="shared" si="26"/>
        <v>2.391230959565089E-6</v>
      </c>
      <c r="U73" s="13">
        <f t="shared" si="26"/>
        <v>8.7909482929507437E-7</v>
      </c>
      <c r="V73" s="13">
        <f t="shared" si="26"/>
        <v>1.4523983973019245E-6</v>
      </c>
      <c r="W73" s="13">
        <f t="shared" si="26"/>
        <v>6.5580347218939507E-9</v>
      </c>
      <c r="X73" s="13">
        <f t="shared" si="26"/>
        <v>1.7515377916538013E-6</v>
      </c>
      <c r="Y73" s="13">
        <f t="shared" si="26"/>
        <v>6.5900324577276264E-7</v>
      </c>
      <c r="Z73" s="13">
        <f t="shared" si="26"/>
        <v>3.8391720181677815E-6</v>
      </c>
      <c r="AA73" s="13">
        <f t="shared" si="26"/>
        <v>3.875120705463596E-6</v>
      </c>
      <c r="AB73" s="13">
        <f t="shared" si="26"/>
        <v>1.1959168093580789E-6</v>
      </c>
      <c r="AC73" s="13">
        <f t="shared" si="26"/>
        <v>3.3552601948862498E-6</v>
      </c>
      <c r="AD73" s="13">
        <f t="shared" si="26"/>
        <v>2.6575705309352749E-6</v>
      </c>
      <c r="AE73" s="13">
        <f t="shared" si="26"/>
        <v>5.9175240388483531E-7</v>
      </c>
      <c r="AF73" s="13">
        <f t="shared" si="26"/>
        <v>4.2535018433193269E-7</v>
      </c>
      <c r="AG73" s="13">
        <f t="shared" si="26"/>
        <v>8.4825701268401681E-7</v>
      </c>
      <c r="AH73" s="13">
        <f t="shared" si="26"/>
        <v>2.2983983051512826E-6</v>
      </c>
      <c r="AI73" s="13">
        <f t="shared" si="26"/>
        <v>1.0777676024883165E-6</v>
      </c>
      <c r="AJ73" s="13">
        <f t="shared" si="26"/>
        <v>1.8455326128313176E-6</v>
      </c>
      <c r="AK73" s="13">
        <f t="shared" si="26"/>
        <v>3.4453740979035232E-8</v>
      </c>
      <c r="AL73" s="13">
        <f t="shared" si="26"/>
        <v>2.7470059656315059E-6</v>
      </c>
      <c r="AM73" s="15">
        <f t="shared" si="26"/>
        <v>1.5904852141634551E-6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2.3479912058878218E-6</v>
      </c>
      <c r="E74" s="13">
        <f t="shared" si="27"/>
        <v>9.4584915394650438E-7</v>
      </c>
      <c r="F74" s="13">
        <f t="shared" si="27"/>
        <v>1.4217388087641832E-7</v>
      </c>
      <c r="G74" s="13">
        <f t="shared" si="27"/>
        <v>1.3978761345683257E-6</v>
      </c>
      <c r="H74" s="13">
        <f t="shared" si="27"/>
        <v>7.9601208182916801E-9</v>
      </c>
      <c r="I74" s="13">
        <f t="shared" si="27"/>
        <v>4.4130549487200468E-7</v>
      </c>
      <c r="J74" s="13">
        <f t="shared" si="27"/>
        <v>1.3477707268139183E-6</v>
      </c>
      <c r="K74" s="13">
        <f t="shared" si="27"/>
        <v>2.5631154100789136E-9</v>
      </c>
      <c r="L74" s="13">
        <f t="shared" si="27"/>
        <v>4.8165939016014328E-7</v>
      </c>
      <c r="M74" s="13">
        <f t="shared" si="27"/>
        <v>1.0000492845598344E-6</v>
      </c>
      <c r="N74" s="13">
        <f t="shared" si="27"/>
        <v>6.4560079295332512E-7</v>
      </c>
      <c r="O74" s="13">
        <f t="shared" si="27"/>
        <v>9.5144443475400569E-7</v>
      </c>
      <c r="P74" s="13">
        <f t="shared" si="27"/>
        <v>8.4369584124135881E-10</v>
      </c>
      <c r="Q74" s="13">
        <f t="shared" si="27"/>
        <v>1.1700530212790065E-6</v>
      </c>
      <c r="R74" s="13">
        <f t="shared" si="27"/>
        <v>2.7905215522671375E-7</v>
      </c>
      <c r="S74" s="13">
        <f t="shared" si="27"/>
        <v>2.3772113222021406E-8</v>
      </c>
      <c r="T74" s="13">
        <f t="shared" si="27"/>
        <v>4.5405253251329656E-7</v>
      </c>
      <c r="U74" s="13">
        <f t="shared" si="27"/>
        <v>1.9366679568514004E-9</v>
      </c>
      <c r="V74" s="13">
        <f t="shared" si="27"/>
        <v>2.0817532958676737E-6</v>
      </c>
      <c r="W74" s="14">
        <f t="shared" si="27"/>
        <v>9.4287417481759574E-4</v>
      </c>
      <c r="X74" s="13">
        <f t="shared" si="27"/>
        <v>1.5966522751921847E-8</v>
      </c>
      <c r="Y74" s="13">
        <f t="shared" si="27"/>
        <v>4.0151927782182412E-7</v>
      </c>
      <c r="Z74" s="13">
        <f t="shared" si="27"/>
        <v>2.0955016658104701E-7</v>
      </c>
      <c r="AA74" s="13">
        <f t="shared" si="27"/>
        <v>1.0912386654778201E-7</v>
      </c>
      <c r="AB74" s="13">
        <f t="shared" si="27"/>
        <v>1.1068225467377349E-7</v>
      </c>
      <c r="AC74" s="13">
        <f t="shared" si="27"/>
        <v>1.2496056217015665E-6</v>
      </c>
      <c r="AD74" s="13">
        <f t="shared" si="27"/>
        <v>2.3802397435552063E-6</v>
      </c>
      <c r="AE74" s="13">
        <f t="shared" si="27"/>
        <v>3.8827011919567904E-7</v>
      </c>
      <c r="AF74" s="13">
        <f t="shared" si="27"/>
        <v>2.097040325993923E-7</v>
      </c>
      <c r="AG74" s="13">
        <f t="shared" si="27"/>
        <v>8.5193288887444571E-8</v>
      </c>
      <c r="AH74" s="13">
        <f t="shared" si="27"/>
        <v>1.4768641013082772E-8</v>
      </c>
      <c r="AI74" s="13">
        <f t="shared" si="27"/>
        <v>9.4879070848888824E-7</v>
      </c>
      <c r="AJ74" s="14">
        <f t="shared" si="27"/>
        <v>7.5563497150308667E-6</v>
      </c>
      <c r="AK74" s="13">
        <f t="shared" si="27"/>
        <v>8.2071385923795852E-9</v>
      </c>
      <c r="AL74" s="14">
        <f t="shared" si="27"/>
        <v>4.2504467147048634E-6</v>
      </c>
      <c r="AM74" s="15">
        <f t="shared" si="27"/>
        <v>1.246635905095666E-6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5.1186818206342515E-8</v>
      </c>
      <c r="E75" s="13">
        <f t="shared" si="28"/>
        <v>9.3359579030728388E-8</v>
      </c>
      <c r="F75" s="13">
        <f t="shared" si="28"/>
        <v>2.7111685358811099E-7</v>
      </c>
      <c r="G75" s="13">
        <f t="shared" si="28"/>
        <v>6.003179703892476E-7</v>
      </c>
      <c r="H75" s="13">
        <f t="shared" si="28"/>
        <v>1.2309639036939222E-6</v>
      </c>
      <c r="I75" s="13">
        <f t="shared" si="28"/>
        <v>8.7733055545494588E-8</v>
      </c>
      <c r="J75" s="13">
        <f t="shared" si="28"/>
        <v>7.7256398768829298E-7</v>
      </c>
      <c r="K75" s="13">
        <f t="shared" si="28"/>
        <v>1.3775573311866353E-6</v>
      </c>
      <c r="L75" s="13">
        <f t="shared" si="28"/>
        <v>4.2230519349580121E-7</v>
      </c>
      <c r="M75" s="13">
        <f t="shared" si="28"/>
        <v>9.3500951135529036E-8</v>
      </c>
      <c r="N75" s="13">
        <f t="shared" si="28"/>
        <v>2.8687978918474515E-7</v>
      </c>
      <c r="O75" s="14">
        <f t="shared" si="28"/>
        <v>1.3540747337170492E-3</v>
      </c>
      <c r="P75" s="13">
        <f t="shared" si="28"/>
        <v>1.0588088865585614E-6</v>
      </c>
      <c r="Q75" s="13">
        <f t="shared" si="28"/>
        <v>6.4186501596287115E-8</v>
      </c>
      <c r="R75" s="13">
        <f t="shared" si="28"/>
        <v>8.013446865956583E-7</v>
      </c>
      <c r="S75" s="13">
        <f t="shared" si="28"/>
        <v>6.4638057257489262E-8</v>
      </c>
      <c r="T75" s="13">
        <f t="shared" si="28"/>
        <v>6.0276141667084372E-7</v>
      </c>
      <c r="U75" s="13">
        <f t="shared" si="28"/>
        <v>7.3810932077365544E-8</v>
      </c>
      <c r="V75" s="13">
        <f t="shared" si="28"/>
        <v>7.6198267651231371E-7</v>
      </c>
      <c r="W75" s="13">
        <f t="shared" si="28"/>
        <v>1.3802246726008812E-6</v>
      </c>
      <c r="X75" s="13">
        <f t="shared" si="28"/>
        <v>8.852216254295627E-7</v>
      </c>
      <c r="Y75" s="13">
        <f t="shared" si="28"/>
        <v>1.7454826185694966E-6</v>
      </c>
      <c r="Z75" s="13">
        <f t="shared" si="28"/>
        <v>6.469023734423487E-7</v>
      </c>
      <c r="AA75" s="14">
        <f t="shared" si="28"/>
        <v>7.0353688398749196E-6</v>
      </c>
      <c r="AB75" s="14">
        <f t="shared" si="28"/>
        <v>5.3648002024358641E-6</v>
      </c>
      <c r="AC75" s="13">
        <f t="shared" si="28"/>
        <v>5.2343768061542686E-7</v>
      </c>
      <c r="AD75" s="13">
        <f t="shared" si="28"/>
        <v>5.5272254943629612E-8</v>
      </c>
      <c r="AE75" s="14">
        <f t="shared" si="28"/>
        <v>5.1931377609947581E-6</v>
      </c>
      <c r="AF75" s="13">
        <f t="shared" si="28"/>
        <v>3.2694247547605668E-7</v>
      </c>
      <c r="AG75" s="13">
        <f t="shared" si="28"/>
        <v>1.7208117334098877E-7</v>
      </c>
      <c r="AH75" s="13">
        <f t="shared" si="28"/>
        <v>1.0679386810096422E-6</v>
      </c>
      <c r="AI75" s="13">
        <f t="shared" si="28"/>
        <v>1.3719732829098201E-6</v>
      </c>
      <c r="AJ75" s="13">
        <f t="shared" si="28"/>
        <v>1.8327303623076437E-6</v>
      </c>
      <c r="AK75" s="13">
        <f t="shared" si="28"/>
        <v>1.7030394019590231E-6</v>
      </c>
      <c r="AL75" s="13">
        <f t="shared" si="28"/>
        <v>1.5175988570850329E-6</v>
      </c>
      <c r="AM75" s="15">
        <f t="shared" si="28"/>
        <v>6.0120337445164381E-7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5.8212165351692488E-6</v>
      </c>
      <c r="E76" s="13">
        <f t="shared" si="29"/>
        <v>7.9079415570568251E-7</v>
      </c>
      <c r="F76" s="13">
        <f t="shared" si="29"/>
        <v>5.201738120360657E-7</v>
      </c>
      <c r="G76" s="13">
        <f t="shared" si="29"/>
        <v>8.2012539005726601E-6</v>
      </c>
      <c r="H76" s="13">
        <f t="shared" si="29"/>
        <v>2.2810949543221306E-7</v>
      </c>
      <c r="I76" s="13">
        <f t="shared" si="29"/>
        <v>5.653711882669922E-6</v>
      </c>
      <c r="J76" s="13">
        <f t="shared" si="29"/>
        <v>3.2486982646188722E-9</v>
      </c>
      <c r="K76" s="13">
        <f t="shared" si="29"/>
        <v>1.8688903665414635E-6</v>
      </c>
      <c r="L76" s="13">
        <f t="shared" si="29"/>
        <v>1.4720807042558858E-6</v>
      </c>
      <c r="M76" s="13">
        <f t="shared" si="29"/>
        <v>2.6403828400366136E-6</v>
      </c>
      <c r="N76" s="13">
        <f t="shared" si="29"/>
        <v>2.642404592127739E-6</v>
      </c>
      <c r="O76" s="14">
        <f t="shared" si="29"/>
        <v>1.5256835999999999E-5</v>
      </c>
      <c r="P76" s="13">
        <f t="shared" si="29"/>
        <v>1.0681804306577024E-6</v>
      </c>
      <c r="Q76" s="14">
        <f t="shared" si="29"/>
        <v>1.5752961000000003E-5</v>
      </c>
      <c r="R76" s="13">
        <f t="shared" si="29"/>
        <v>9.7039587294114375E-8</v>
      </c>
      <c r="S76" s="13">
        <f t="shared" si="29"/>
        <v>6.3308630294926761E-6</v>
      </c>
      <c r="T76" s="13">
        <f t="shared" si="29"/>
        <v>7.5877874365461821E-8</v>
      </c>
      <c r="U76" s="13">
        <f t="shared" si="29"/>
        <v>8.9586770485206289E-6</v>
      </c>
      <c r="V76" s="13">
        <f t="shared" si="29"/>
        <v>4.9915363312459999E-7</v>
      </c>
      <c r="W76" s="13">
        <f t="shared" si="29"/>
        <v>4.5733517472623621E-7</v>
      </c>
      <c r="X76" s="13">
        <f t="shared" si="29"/>
        <v>2.899698321737236E-6</v>
      </c>
      <c r="Y76" s="13">
        <f t="shared" si="29"/>
        <v>9.023811144149657E-8</v>
      </c>
      <c r="Z76" s="13">
        <f t="shared" si="29"/>
        <v>1.3917161829014148E-6</v>
      </c>
      <c r="AA76" s="13">
        <f t="shared" si="29"/>
        <v>5.9895962517262235E-6</v>
      </c>
      <c r="AB76" s="14">
        <f t="shared" si="29"/>
        <v>3.8508230250000005E-3</v>
      </c>
      <c r="AC76" s="13">
        <f t="shared" si="29"/>
        <v>2.5351078231496362E-6</v>
      </c>
      <c r="AD76" s="13">
        <f t="shared" si="29"/>
        <v>1.2606142328567037E-5</v>
      </c>
      <c r="AE76" s="13">
        <f t="shared" si="29"/>
        <v>9.5046493964744226E-7</v>
      </c>
      <c r="AF76" s="13">
        <f t="shared" si="29"/>
        <v>1.904452033989753E-6</v>
      </c>
      <c r="AG76" s="13">
        <f t="shared" si="29"/>
        <v>3.6467540107227351E-7</v>
      </c>
      <c r="AH76" s="13">
        <f t="shared" si="29"/>
        <v>6.7028614138950805E-8</v>
      </c>
      <c r="AI76" s="13">
        <f t="shared" si="29"/>
        <v>2.3826783672400839E-8</v>
      </c>
      <c r="AJ76" s="13">
        <f t="shared" si="29"/>
        <v>2.3017282087698621E-6</v>
      </c>
      <c r="AK76" s="13">
        <f t="shared" si="29"/>
        <v>1.5216748668258265E-8</v>
      </c>
      <c r="AL76" s="13">
        <f t="shared" si="29"/>
        <v>3.4546180589698891E-6</v>
      </c>
      <c r="AM76" s="15">
        <f t="shared" si="29"/>
        <v>3.0269339860207002E-6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8.6860381584433356E-7</v>
      </c>
      <c r="E77" s="13">
        <f t="shared" si="30"/>
        <v>7.9182749367276945E-7</v>
      </c>
      <c r="F77" s="13">
        <f t="shared" si="30"/>
        <v>3.9811390921857786E-7</v>
      </c>
      <c r="G77" s="13">
        <f t="shared" si="30"/>
        <v>1.1342457113245483E-8</v>
      </c>
      <c r="H77" s="13">
        <f t="shared" si="30"/>
        <v>5.4561439189470059E-7</v>
      </c>
      <c r="I77" s="13">
        <f t="shared" si="30"/>
        <v>6.3668353908050983E-7</v>
      </c>
      <c r="J77" s="14">
        <f t="shared" si="30"/>
        <v>1.3345513198672938E-6</v>
      </c>
      <c r="K77" s="13">
        <f t="shared" si="30"/>
        <v>2.0472037430591919E-7</v>
      </c>
      <c r="L77" s="13">
        <f t="shared" si="30"/>
        <v>3.139797674595499E-7</v>
      </c>
      <c r="M77" s="13">
        <f t="shared" si="30"/>
        <v>8.6809591002837077E-8</v>
      </c>
      <c r="N77" s="13">
        <f t="shared" si="30"/>
        <v>6.0740377774734229E-8</v>
      </c>
      <c r="O77" s="13">
        <f t="shared" si="30"/>
        <v>1.8812137877035703E-7</v>
      </c>
      <c r="P77" s="13">
        <f t="shared" si="30"/>
        <v>3.9524397843952118E-7</v>
      </c>
      <c r="Q77" s="13">
        <f t="shared" si="30"/>
        <v>4.564310927787056E-8</v>
      </c>
      <c r="R77" s="13">
        <f t="shared" si="30"/>
        <v>3.3534535134919438E-7</v>
      </c>
      <c r="S77" s="13">
        <f t="shared" si="30"/>
        <v>9.0889943822761146E-8</v>
      </c>
      <c r="T77" s="13">
        <f t="shared" si="30"/>
        <v>1.1533428334737431E-8</v>
      </c>
      <c r="U77" s="13">
        <f t="shared" si="30"/>
        <v>6.2831507497406863E-9</v>
      </c>
      <c r="V77" s="13">
        <f t="shared" si="30"/>
        <v>9.9295424731342097E-8</v>
      </c>
      <c r="W77" s="13">
        <f t="shared" si="30"/>
        <v>4.890766221066772E-9</v>
      </c>
      <c r="X77" s="14">
        <f t="shared" si="30"/>
        <v>2.8844175859172309E-4</v>
      </c>
      <c r="Y77" s="13">
        <f t="shared" si="30"/>
        <v>6.4645416815717207E-8</v>
      </c>
      <c r="Z77" s="13">
        <f t="shared" si="30"/>
        <v>8.6487676642487344E-8</v>
      </c>
      <c r="AA77" s="13">
        <f t="shared" si="30"/>
        <v>2.0818217697781796E-8</v>
      </c>
      <c r="AB77" s="13">
        <f t="shared" si="30"/>
        <v>2.1720825891445704E-7</v>
      </c>
      <c r="AC77" s="13">
        <f t="shared" si="30"/>
        <v>1.1986081351800027E-7</v>
      </c>
      <c r="AD77" s="13">
        <f t="shared" si="30"/>
        <v>3.0700134605204255E-7</v>
      </c>
      <c r="AE77" s="13">
        <f t="shared" si="30"/>
        <v>1.353476191045574E-7</v>
      </c>
      <c r="AF77" s="13">
        <f t="shared" si="30"/>
        <v>5.3631690813842908E-8</v>
      </c>
      <c r="AG77" s="13">
        <f t="shared" si="30"/>
        <v>3.2291602717680529E-8</v>
      </c>
      <c r="AH77" s="13">
        <f t="shared" si="30"/>
        <v>1.2880209065614213E-7</v>
      </c>
      <c r="AI77" s="13">
        <f t="shared" si="30"/>
        <v>1.1636042284643252E-7</v>
      </c>
      <c r="AJ77" s="13">
        <f t="shared" si="30"/>
        <v>3.5486852399039723E-7</v>
      </c>
      <c r="AK77" s="13">
        <f t="shared" si="30"/>
        <v>3.6873892503293806E-7</v>
      </c>
      <c r="AL77" s="13">
        <f t="shared" si="30"/>
        <v>8.8575035569247028E-8</v>
      </c>
      <c r="AM77" s="15">
        <f t="shared" si="30"/>
        <v>1.703321443829124E-7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1.6192555871187375E-6</v>
      </c>
      <c r="E78" s="13">
        <f t="shared" si="31"/>
        <v>5.3525667211921868E-6</v>
      </c>
      <c r="F78" s="13">
        <f t="shared" si="31"/>
        <v>3.8706233932899947E-6</v>
      </c>
      <c r="G78" s="13">
        <f t="shared" si="31"/>
        <v>3.7478441344107078E-6</v>
      </c>
      <c r="H78" s="13">
        <f t="shared" si="31"/>
        <v>6.2758342484526915E-7</v>
      </c>
      <c r="I78" s="13">
        <f t="shared" si="31"/>
        <v>1.5315001598725332E-6</v>
      </c>
      <c r="J78" s="14">
        <f t="shared" si="31"/>
        <v>5.4243224999999994E-3</v>
      </c>
      <c r="K78" s="13">
        <f t="shared" si="31"/>
        <v>9.4557777609455962E-6</v>
      </c>
      <c r="L78" s="13">
        <f t="shared" si="31"/>
        <v>1.2148370499218172E-7</v>
      </c>
      <c r="M78" s="13">
        <f t="shared" si="31"/>
        <v>6.9994980507121599E-7</v>
      </c>
      <c r="N78" s="13">
        <f t="shared" si="31"/>
        <v>4.6539649163413213E-6</v>
      </c>
      <c r="O78" s="13">
        <f t="shared" si="31"/>
        <v>3.056116924225059E-6</v>
      </c>
      <c r="P78" s="13">
        <f t="shared" si="31"/>
        <v>4.0994175322057889E-6</v>
      </c>
      <c r="Q78" s="13">
        <f t="shared" si="31"/>
        <v>5.7938537645218859E-6</v>
      </c>
      <c r="R78" s="13">
        <f t="shared" si="31"/>
        <v>8.0575514822465835E-7</v>
      </c>
      <c r="S78" s="13">
        <f t="shared" si="31"/>
        <v>9.8942196034858633E-6</v>
      </c>
      <c r="T78" s="13">
        <f t="shared" si="31"/>
        <v>1.1748462326492577E-6</v>
      </c>
      <c r="U78" s="13">
        <f t="shared" si="31"/>
        <v>2.7574469611146951E-6</v>
      </c>
      <c r="V78" s="13">
        <f t="shared" si="31"/>
        <v>1.2660094623154446E-5</v>
      </c>
      <c r="W78" s="13">
        <f t="shared" si="31"/>
        <v>7.7643643871406992E-6</v>
      </c>
      <c r="X78" s="14">
        <f t="shared" si="31"/>
        <v>2.5250625000000004E-5</v>
      </c>
      <c r="Y78" s="13">
        <f t="shared" si="31"/>
        <v>6.0875294923006548E-6</v>
      </c>
      <c r="Z78" s="13">
        <f t="shared" si="31"/>
        <v>1.7878223539944785E-5</v>
      </c>
      <c r="AA78" s="13">
        <f t="shared" si="31"/>
        <v>4.5255504970209393E-6</v>
      </c>
      <c r="AB78" s="13">
        <f t="shared" si="31"/>
        <v>4.4784644064076988E-9</v>
      </c>
      <c r="AC78" s="13">
        <f t="shared" si="31"/>
        <v>1.4158464008119563E-5</v>
      </c>
      <c r="AD78" s="13">
        <f t="shared" si="31"/>
        <v>5.867510201539092E-7</v>
      </c>
      <c r="AE78" s="13">
        <f t="shared" si="31"/>
        <v>2.6649012158426965E-6</v>
      </c>
      <c r="AF78" s="13">
        <f t="shared" si="31"/>
        <v>8.8230103622743135E-6</v>
      </c>
      <c r="AG78" s="13">
        <f t="shared" si="31"/>
        <v>3.8354399384015598E-7</v>
      </c>
      <c r="AH78" s="13">
        <f t="shared" si="31"/>
        <v>4.5249094418750819E-7</v>
      </c>
      <c r="AI78" s="13">
        <f t="shared" si="31"/>
        <v>1.1026024416014404E-7</v>
      </c>
      <c r="AJ78" s="13">
        <f t="shared" si="31"/>
        <v>5.4467394056467448E-6</v>
      </c>
      <c r="AK78" s="13">
        <f t="shared" si="31"/>
        <v>6.7425830165662839E-8</v>
      </c>
      <c r="AL78" s="13">
        <f t="shared" si="31"/>
        <v>1.4800477204981784E-5</v>
      </c>
      <c r="AM78" s="15">
        <f t="shared" si="31"/>
        <v>1.0912524208006594E-5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6.3974737955986293E-8</v>
      </c>
      <c r="E79" s="13">
        <f t="shared" si="32"/>
        <v>2.4829844073398E-9</v>
      </c>
      <c r="F79" s="13">
        <f t="shared" si="32"/>
        <v>1.363196373317651E-7</v>
      </c>
      <c r="G79" s="14">
        <f t="shared" si="32"/>
        <v>3.0658067580823677E-7</v>
      </c>
      <c r="H79" s="13">
        <f t="shared" si="32"/>
        <v>7.682226449450015E-9</v>
      </c>
      <c r="I79" s="13">
        <f t="shared" si="32"/>
        <v>2.7198480354473498E-8</v>
      </c>
      <c r="J79" s="13">
        <f t="shared" si="32"/>
        <v>4.7584204361315003E-8</v>
      </c>
      <c r="K79" s="13">
        <f t="shared" si="32"/>
        <v>8.8614982973859697E-8</v>
      </c>
      <c r="L79" s="13">
        <f t="shared" si="32"/>
        <v>4.4508644812054229E-8</v>
      </c>
      <c r="M79" s="13">
        <f t="shared" si="32"/>
        <v>1.6266189936187485E-7</v>
      </c>
      <c r="N79" s="13">
        <f t="shared" si="32"/>
        <v>1.0838231216105394E-11</v>
      </c>
      <c r="O79" s="14">
        <f t="shared" si="32"/>
        <v>2.8978497520454484E-7</v>
      </c>
      <c r="P79" s="13">
        <f t="shared" si="32"/>
        <v>3.8357299030953045E-10</v>
      </c>
      <c r="Q79" s="13">
        <f t="shared" si="32"/>
        <v>5.8788347185275623E-9</v>
      </c>
      <c r="R79" s="13">
        <f t="shared" si="32"/>
        <v>5.7506644762007311E-9</v>
      </c>
      <c r="S79" s="13">
        <f t="shared" si="32"/>
        <v>9.261451117073201E-8</v>
      </c>
      <c r="T79" s="13">
        <f t="shared" si="32"/>
        <v>7.6286500462934938E-8</v>
      </c>
      <c r="U79" s="13">
        <f t="shared" si="32"/>
        <v>1.7079348134933449E-11</v>
      </c>
      <c r="V79" s="13">
        <f t="shared" si="32"/>
        <v>1.2592038153883273E-8</v>
      </c>
      <c r="W79" s="13">
        <f t="shared" si="32"/>
        <v>6.5855400240868914E-9</v>
      </c>
      <c r="X79" s="13">
        <f t="shared" si="32"/>
        <v>4.0775481267267425E-9</v>
      </c>
      <c r="Y79" s="13">
        <f t="shared" si="32"/>
        <v>4.606834868500163E-8</v>
      </c>
      <c r="Z79" s="13">
        <f t="shared" si="32"/>
        <v>4.4136116479162693E-9</v>
      </c>
      <c r="AA79" s="14">
        <f t="shared" si="32"/>
        <v>5.7146129368453956E-5</v>
      </c>
      <c r="AB79" s="13">
        <f t="shared" si="32"/>
        <v>8.7914188038504182E-8</v>
      </c>
      <c r="AC79" s="13">
        <f t="shared" si="32"/>
        <v>3.4636489824891182E-8</v>
      </c>
      <c r="AD79" s="13">
        <f t="shared" si="32"/>
        <v>8.1490844066600971E-8</v>
      </c>
      <c r="AE79" s="13">
        <f t="shared" si="32"/>
        <v>9.8829838209253994E-9</v>
      </c>
      <c r="AF79" s="13">
        <f t="shared" si="32"/>
        <v>2.3221836077494318E-8</v>
      </c>
      <c r="AG79" s="13">
        <f t="shared" si="32"/>
        <v>6.0175975467935903E-9</v>
      </c>
      <c r="AH79" s="13">
        <f t="shared" si="32"/>
        <v>7.3617315926656942E-10</v>
      </c>
      <c r="AI79" s="13">
        <f t="shared" si="32"/>
        <v>7.2242038378671078E-9</v>
      </c>
      <c r="AJ79" s="13">
        <f t="shared" si="32"/>
        <v>1.3001854367900933E-7</v>
      </c>
      <c r="AK79" s="13">
        <f t="shared" si="32"/>
        <v>2.6398123390963732E-8</v>
      </c>
      <c r="AL79" s="13">
        <f t="shared" si="32"/>
        <v>1.2633922813534028E-7</v>
      </c>
      <c r="AM79" s="15">
        <f t="shared" si="32"/>
        <v>3.9373473157381845E-8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5.9466890606597448E-10</v>
      </c>
      <c r="E80" s="13">
        <f t="shared" si="33"/>
        <v>7.2745679022660946E-9</v>
      </c>
      <c r="F80" s="13">
        <f t="shared" si="33"/>
        <v>2.5980371657801971E-9</v>
      </c>
      <c r="G80" s="13">
        <f t="shared" si="33"/>
        <v>5.2311428479858553E-8</v>
      </c>
      <c r="H80" s="14">
        <f t="shared" si="33"/>
        <v>5.4854522630309567E-7</v>
      </c>
      <c r="I80" s="13">
        <f t="shared" si="33"/>
        <v>1.5754785917947346E-7</v>
      </c>
      <c r="J80" s="13">
        <f t="shared" si="33"/>
        <v>1.8360308177762999E-7</v>
      </c>
      <c r="K80" s="13">
        <f t="shared" si="33"/>
        <v>5.8235332747155221E-8</v>
      </c>
      <c r="L80" s="13">
        <f t="shared" si="33"/>
        <v>1.7213534914890413E-7</v>
      </c>
      <c r="M80" s="13">
        <f t="shared" si="33"/>
        <v>9.9965180322403345E-8</v>
      </c>
      <c r="N80" s="13">
        <f t="shared" si="33"/>
        <v>1.8367072548443568E-8</v>
      </c>
      <c r="O80" s="13">
        <f t="shared" si="33"/>
        <v>4.0049656972597867E-8</v>
      </c>
      <c r="P80" s="13">
        <f t="shared" si="33"/>
        <v>1.1749511123034669E-7</v>
      </c>
      <c r="Q80" s="13">
        <f t="shared" si="33"/>
        <v>4.0050001626613279E-9</v>
      </c>
      <c r="R80" s="13">
        <f t="shared" si="33"/>
        <v>2.3095845349494033E-7</v>
      </c>
      <c r="S80" s="13">
        <f t="shared" si="33"/>
        <v>1.99239023424952E-8</v>
      </c>
      <c r="T80" s="13">
        <f t="shared" si="33"/>
        <v>7.7994655280831812E-8</v>
      </c>
      <c r="U80" s="13">
        <f t="shared" si="33"/>
        <v>1.3863131683016518E-8</v>
      </c>
      <c r="V80" s="13">
        <f t="shared" si="33"/>
        <v>1.5963962369642635E-8</v>
      </c>
      <c r="W80" s="13">
        <f t="shared" si="33"/>
        <v>1.20571743420903E-7</v>
      </c>
      <c r="X80" s="13">
        <f t="shared" si="33"/>
        <v>5.3326319017718496E-8</v>
      </c>
      <c r="Y80" s="13">
        <f t="shared" si="33"/>
        <v>9.0805603503778131E-9</v>
      </c>
      <c r="Z80" s="13">
        <f t="shared" si="33"/>
        <v>1.1112047414440089E-8</v>
      </c>
      <c r="AA80" s="13">
        <f t="shared" si="33"/>
        <v>6.3094179410862804E-8</v>
      </c>
      <c r="AB80" s="13">
        <f t="shared" si="33"/>
        <v>7.1041076380843197E-8</v>
      </c>
      <c r="AC80" s="13">
        <f t="shared" si="33"/>
        <v>1.5388855438392746E-7</v>
      </c>
      <c r="AD80" s="14">
        <f t="shared" si="33"/>
        <v>3.3058966979935528E-7</v>
      </c>
      <c r="AE80" s="13">
        <f t="shared" si="33"/>
        <v>1.4320380136484354E-7</v>
      </c>
      <c r="AF80" s="13">
        <f t="shared" si="33"/>
        <v>1.9608335887121558E-7</v>
      </c>
      <c r="AG80" s="13">
        <f t="shared" si="33"/>
        <v>3.6739825352969003E-9</v>
      </c>
      <c r="AH80" s="13">
        <f t="shared" si="33"/>
        <v>1.166839888185118E-7</v>
      </c>
      <c r="AI80" s="13">
        <f t="shared" si="33"/>
        <v>3.3676348444320862E-8</v>
      </c>
      <c r="AJ80" s="13">
        <f t="shared" si="33"/>
        <v>2.2596792816390204E-11</v>
      </c>
      <c r="AK80" s="13">
        <f t="shared" si="33"/>
        <v>4.1959121902713274E-8</v>
      </c>
      <c r="AL80" s="13">
        <f t="shared" si="33"/>
        <v>1.2151935545036216E-7</v>
      </c>
      <c r="AM80" s="17">
        <f t="shared" si="33"/>
        <v>9.1581600901922855E-5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3.4613256661026881E-9</v>
      </c>
      <c r="E81" s="13">
        <f t="shared" si="34"/>
        <v>1.4004458996657794E-7</v>
      </c>
      <c r="F81" s="13">
        <f t="shared" si="34"/>
        <v>2.468328971775376E-6</v>
      </c>
      <c r="G81" s="13">
        <f t="shared" si="34"/>
        <v>8.5630414248739562E-8</v>
      </c>
      <c r="H81" s="13">
        <f t="shared" si="34"/>
        <v>7.0276237666390409E-6</v>
      </c>
      <c r="I81" s="13">
        <f t="shared" si="34"/>
        <v>1.2713338412666102E-6</v>
      </c>
      <c r="J81" s="13">
        <f t="shared" si="34"/>
        <v>2.7573113367707241E-6</v>
      </c>
      <c r="K81" s="13">
        <f t="shared" si="34"/>
        <v>2.0341974636367559E-6</v>
      </c>
      <c r="L81" s="13">
        <f t="shared" si="34"/>
        <v>7.6939424566882634E-6</v>
      </c>
      <c r="M81" s="13">
        <f t="shared" si="34"/>
        <v>2.6165381559142885E-6</v>
      </c>
      <c r="N81" s="13">
        <f t="shared" si="34"/>
        <v>2.2314750168266268E-6</v>
      </c>
      <c r="O81" s="13">
        <f t="shared" si="34"/>
        <v>3.681473118222064E-6</v>
      </c>
      <c r="P81" s="13">
        <f t="shared" si="34"/>
        <v>2.6101762504855924E-7</v>
      </c>
      <c r="Q81" s="13">
        <f t="shared" si="34"/>
        <v>8.4599439652134574E-7</v>
      </c>
      <c r="R81" s="14">
        <f t="shared" si="34"/>
        <v>1.5829914307993079E-5</v>
      </c>
      <c r="S81" s="13">
        <f t="shared" si="34"/>
        <v>2.0060523675459579E-6</v>
      </c>
      <c r="T81" s="13">
        <f t="shared" si="34"/>
        <v>1.5132892765950305E-7</v>
      </c>
      <c r="U81" s="13">
        <f t="shared" si="34"/>
        <v>4.7011350332071005E-6</v>
      </c>
      <c r="V81" s="13">
        <f t="shared" si="34"/>
        <v>8.4280362091042875E-6</v>
      </c>
      <c r="W81" s="14">
        <f t="shared" si="34"/>
        <v>2.1969984278835959E-5</v>
      </c>
      <c r="X81" s="13">
        <f t="shared" si="34"/>
        <v>3.3495967896474548E-6</v>
      </c>
      <c r="Y81" s="13">
        <f t="shared" si="34"/>
        <v>8.1540173832535503E-6</v>
      </c>
      <c r="Z81" s="13">
        <f t="shared" si="34"/>
        <v>5.2897072480225131E-7</v>
      </c>
      <c r="AA81" s="13">
        <f t="shared" si="34"/>
        <v>6.2668332598727738E-6</v>
      </c>
      <c r="AB81" s="13">
        <f t="shared" si="34"/>
        <v>1.6247573563742933E-6</v>
      </c>
      <c r="AC81" s="13">
        <f t="shared" si="34"/>
        <v>2.1867137688755935E-8</v>
      </c>
      <c r="AD81" s="13">
        <f t="shared" si="34"/>
        <v>1.3108697766041448E-6</v>
      </c>
      <c r="AE81" s="13">
        <f t="shared" si="34"/>
        <v>3.2434769589122575E-6</v>
      </c>
      <c r="AF81" s="13">
        <f t="shared" si="34"/>
        <v>1.7298019976521142E-6</v>
      </c>
      <c r="AG81" s="13">
        <f t="shared" si="34"/>
        <v>1.4442243302439419E-6</v>
      </c>
      <c r="AH81" s="13">
        <f t="shared" si="34"/>
        <v>3.9057228611373705E-6</v>
      </c>
      <c r="AI81" s="13">
        <f t="shared" si="34"/>
        <v>6.5826605346261791E-6</v>
      </c>
      <c r="AJ81" s="14">
        <f t="shared" si="34"/>
        <v>2.8296484240665823E-3</v>
      </c>
      <c r="AK81" s="13">
        <f t="shared" si="34"/>
        <v>6.7886314524066282E-7</v>
      </c>
      <c r="AL81" s="13">
        <f t="shared" si="34"/>
        <v>8.3133130089843813E-6</v>
      </c>
      <c r="AM81" s="15">
        <f t="shared" si="34"/>
        <v>7.8171807568495329E-10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6.6963054945909485E-8</v>
      </c>
      <c r="E82" s="13">
        <f t="shared" si="35"/>
        <v>3.1773273955820817E-8</v>
      </c>
      <c r="F82" s="13">
        <f t="shared" si="35"/>
        <v>1.5130271123724936E-6</v>
      </c>
      <c r="G82" s="13">
        <f t="shared" si="35"/>
        <v>2.8554244267164256E-11</v>
      </c>
      <c r="H82" s="13">
        <f t="shared" si="35"/>
        <v>8.9353662006006275E-7</v>
      </c>
      <c r="I82" s="13">
        <f t="shared" si="35"/>
        <v>1.4219210781251859E-6</v>
      </c>
      <c r="J82" s="13">
        <f t="shared" si="35"/>
        <v>1.3397677598811234E-6</v>
      </c>
      <c r="K82" s="13">
        <f t="shared" si="35"/>
        <v>5.4095945857929366E-7</v>
      </c>
      <c r="L82" s="13">
        <f t="shared" si="35"/>
        <v>9.583821065375558E-7</v>
      </c>
      <c r="M82" s="13">
        <f t="shared" si="35"/>
        <v>1.5175937832510167E-7</v>
      </c>
      <c r="N82" s="13">
        <f t="shared" si="35"/>
        <v>3.5694492771403098E-7</v>
      </c>
      <c r="O82" s="13">
        <f t="shared" si="35"/>
        <v>5.4381210177643471E-7</v>
      </c>
      <c r="P82" s="13">
        <f t="shared" si="35"/>
        <v>4.130589336293952E-7</v>
      </c>
      <c r="Q82" s="13">
        <f t="shared" si="35"/>
        <v>6.282116033524393E-9</v>
      </c>
      <c r="R82" s="13">
        <f t="shared" si="35"/>
        <v>1.1008183910109831E-6</v>
      </c>
      <c r="S82" s="13">
        <f t="shared" si="35"/>
        <v>3.4398532975240588E-8</v>
      </c>
      <c r="T82" s="13">
        <f t="shared" si="35"/>
        <v>5.1656685710900889E-8</v>
      </c>
      <c r="U82" s="13">
        <f t="shared" si="35"/>
        <v>1.0784867536569143E-6</v>
      </c>
      <c r="V82" s="13">
        <f t="shared" si="35"/>
        <v>1.0056029226118692E-6</v>
      </c>
      <c r="W82" s="14">
        <f t="shared" si="35"/>
        <v>2.2449819861440225E-6</v>
      </c>
      <c r="X82" s="13">
        <f t="shared" si="35"/>
        <v>1.4945356487280571E-7</v>
      </c>
      <c r="Y82" s="13">
        <f t="shared" si="35"/>
        <v>1.2740961035967287E-6</v>
      </c>
      <c r="Z82" s="13">
        <f t="shared" si="35"/>
        <v>6.2236439073284056E-9</v>
      </c>
      <c r="AA82" s="13">
        <f t="shared" si="35"/>
        <v>1.087272810282379E-6</v>
      </c>
      <c r="AB82" s="13">
        <f t="shared" si="35"/>
        <v>4.360160855769765E-7</v>
      </c>
      <c r="AC82" s="13">
        <f t="shared" si="35"/>
        <v>1.1448365009754495E-7</v>
      </c>
      <c r="AD82" s="13">
        <f t="shared" si="35"/>
        <v>1.2127360984347705E-6</v>
      </c>
      <c r="AE82" s="13">
        <f t="shared" si="35"/>
        <v>1.1939659401779293E-6</v>
      </c>
      <c r="AF82" s="13">
        <f t="shared" si="35"/>
        <v>1.0504697855892405E-6</v>
      </c>
      <c r="AG82" s="13">
        <f t="shared" si="35"/>
        <v>2.4730554783270143E-9</v>
      </c>
      <c r="AH82" s="13">
        <f t="shared" si="35"/>
        <v>1.0937808526712156E-6</v>
      </c>
      <c r="AI82" s="13">
        <f t="shared" si="35"/>
        <v>4.0517942897491477E-7</v>
      </c>
      <c r="AJ82" s="13">
        <f t="shared" si="35"/>
        <v>1.4831971496713661E-6</v>
      </c>
      <c r="AK82" s="13">
        <f t="shared" si="35"/>
        <v>1.1339822891104258E-7</v>
      </c>
      <c r="AL82" s="14">
        <f t="shared" si="35"/>
        <v>5.0615762377115455E-4</v>
      </c>
      <c r="AM82" s="15">
        <f t="shared" si="35"/>
        <v>6.5371571151537922E-7</v>
      </c>
    </row>
    <row r="83" spans="1:39">
      <c r="A83" t="s">
        <v>130</v>
      </c>
      <c r="D83" s="18">
        <f>SUM($D$47:$D$82)</f>
        <v>1.1500898350071497E-4</v>
      </c>
      <c r="E83" s="18">
        <f>SUM($E$47:$E$82)</f>
        <v>1.5905636228488742E-3</v>
      </c>
      <c r="F83" s="18">
        <f>SUM($F$47:$F$82)</f>
        <v>2.3127403792260405E-3</v>
      </c>
      <c r="G83" s="18">
        <f>SUM($G$47:$G$82)</f>
        <v>1.3904455480750705E-3</v>
      </c>
      <c r="H83" s="18">
        <f>SUM($H$47:$H$82)</f>
        <v>1.7782893809758355E-3</v>
      </c>
      <c r="I83" s="18">
        <f>SUM($I$47:$I$82)</f>
        <v>5.8834069186259707E-4</v>
      </c>
      <c r="J83" s="18">
        <f>SUM($J$47:$J$82)</f>
        <v>5.4732209074960115E-3</v>
      </c>
      <c r="K83" s="18">
        <f>SUM($K$47:$K$82)</f>
        <v>2.5032603450496193E-3</v>
      </c>
      <c r="L83">
        <f>SUM($L$47:$L$82)</f>
        <v>2.6483729651776097E-3</v>
      </c>
      <c r="M83" s="18">
        <f>SUM($M$47:$M$82)</f>
        <v>3.5088320292435014E-4</v>
      </c>
      <c r="N83" s="18">
        <f>SUM($N$47:$N$82)</f>
        <v>1.7543359929289321E-3</v>
      </c>
      <c r="O83" s="18">
        <f>SUM($O$47:$O$82)</f>
        <v>1.3992910192238027E-3</v>
      </c>
      <c r="P83" s="18">
        <f>SUM($P$47:$P$82)</f>
        <v>1.3169538241321467E-3</v>
      </c>
      <c r="Q83" s="18">
        <f>SUM($Q$47:$Q$82)</f>
        <v>3.6396158965024567E-4</v>
      </c>
      <c r="R83" s="18">
        <f>SUM($R$47:$R$82)</f>
        <v>1.9428517897253186E-3</v>
      </c>
      <c r="S83" s="18">
        <f>SUM($S$47:$S$82)</f>
        <v>3.9146208431233738E-3</v>
      </c>
      <c r="T83" s="18">
        <f>SUM($T$47:$T$82)</f>
        <v>5.7784814130951959E-4</v>
      </c>
      <c r="U83" s="18">
        <f>SUM($U$47:$U$82)</f>
        <v>3.1912811726967126E-3</v>
      </c>
      <c r="V83" s="18">
        <f>SUM($V$47:$V$82)</f>
        <v>1.6216433285435072E-3</v>
      </c>
      <c r="W83" s="18">
        <f>SUM($W$47:$W$82)</f>
        <v>9.9864098723855639E-4</v>
      </c>
      <c r="X83" s="18">
        <f>SUM($X$47:$X$82)</f>
        <v>3.4928949807601009E-4</v>
      </c>
      <c r="Y83" s="18">
        <f>SUM($Y$47:$Y$82)</f>
        <v>2.2020392975802671E-4</v>
      </c>
      <c r="Z83" s="18">
        <f>SUM($Z$47:$Z$82)</f>
        <v>6.4037652421867924E-5</v>
      </c>
      <c r="AA83" s="18">
        <f>SUM($AA$47:$AA$82)</f>
        <v>1.1573776829630571E-4</v>
      </c>
      <c r="AB83" s="18">
        <f>SUM($AB$47:$AB$82)</f>
        <v>3.8892061580914233E-3</v>
      </c>
      <c r="AC83" s="18">
        <f>SUM($AC$47:$AC$82)</f>
        <v>4.9592380483851704E-3</v>
      </c>
      <c r="AD83" s="18">
        <f>SUM($AD$47:$AD$82)</f>
        <v>5.8909667073499142E-4</v>
      </c>
      <c r="AE83" s="18">
        <f>SUM($AE$47:$AE$82)</f>
        <v>1.8732961954140231E-3</v>
      </c>
      <c r="AF83" s="18">
        <f>SUM($AF$47:$AF$82)</f>
        <v>1.0005181710139174E-3</v>
      </c>
      <c r="AG83" s="18">
        <f>SUM($AG$47:$AG$82)</f>
        <v>3.333442542477806E-3</v>
      </c>
      <c r="AH83" s="18">
        <f>SUM($AH$47:$AH$82)</f>
        <v>7.3718239445833618E-4</v>
      </c>
      <c r="AI83" s="18">
        <f>SUM($AI$47:$AI$82)</f>
        <v>5.5352066895122072E-5</v>
      </c>
      <c r="AJ83" s="18">
        <f>SUM($AJ$47:$AJ$82)</f>
        <v>2.8981749854077444E-3</v>
      </c>
      <c r="AK83" s="18">
        <f>SUM($AK$47:$AK$82)</f>
        <v>2.7572963333554411E-4</v>
      </c>
      <c r="AL83" s="18">
        <f>SUM($AL$47:$AL$82)</f>
        <v>5.8805324190297243E-4</v>
      </c>
      <c r="AM83" s="18">
        <f>SUM($AM$47:$AM$82)</f>
        <v>1.5372299495912325E-4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5.6934836667337223E-2</v>
      </c>
      <c r="D85" s="19">
        <f>$D$83/$C$85</f>
        <v>2.0200107742944337E-3</v>
      </c>
      <c r="E85" s="19">
        <f>$E$83/$C$85</f>
        <v>2.793656249762037E-2</v>
      </c>
      <c r="F85" s="19">
        <f>$F$83/$C$85</f>
        <v>4.0620831016677524E-2</v>
      </c>
      <c r="G85" s="19">
        <f>$G$83/$C$85</f>
        <v>2.4421700833169354E-2</v>
      </c>
      <c r="H85" s="19">
        <f>$H$83/$C$85</f>
        <v>3.1233766268025796E-2</v>
      </c>
      <c r="I85" s="19">
        <f>$I$83/$C$85</f>
        <v>1.0333580041692127E-2</v>
      </c>
      <c r="J85" s="19">
        <f>$J$83/$C$85</f>
        <v>9.6131318325813828E-2</v>
      </c>
      <c r="K85" s="19">
        <f>$K$83/$C$85</f>
        <v>4.3967112080707998E-2</v>
      </c>
      <c r="L85" s="19">
        <f>$L$83/$C$85</f>
        <v>4.6515861293353757E-2</v>
      </c>
      <c r="M85" s="19">
        <f>$M$83/$C$85</f>
        <v>6.1628911833806537E-3</v>
      </c>
      <c r="N85" s="19">
        <f>$N$83/$C$85</f>
        <v>3.0813050420769397E-2</v>
      </c>
      <c r="O85" s="19">
        <f>$O$83/$C$85</f>
        <v>2.4577062149131582E-2</v>
      </c>
      <c r="P85" s="19">
        <f>$P$83/$C$85</f>
        <v>2.3130896674507649E-2</v>
      </c>
      <c r="Q85" s="19">
        <f>$Q$83/$C$85</f>
        <v>6.3925991704661504E-3</v>
      </c>
      <c r="R85" s="19">
        <f>$R$83/$C$85</f>
        <v>3.4124130382197221E-2</v>
      </c>
      <c r="S85" s="19">
        <f>$S$83/$C$85</f>
        <v>6.8756161820503495E-2</v>
      </c>
      <c r="T85" s="19">
        <f>$T$83/$C$85</f>
        <v>1.0149289523491749E-2</v>
      </c>
      <c r="U85" s="19">
        <f>$U$83/$C$85</f>
        <v>5.6051467949982003E-2</v>
      </c>
      <c r="V85" s="19">
        <f>$V$83/$C$85</f>
        <v>2.8482444553561404E-2</v>
      </c>
      <c r="W85" s="19">
        <f>$W$83/$C$85</f>
        <v>1.7540069414328605E-2</v>
      </c>
      <c r="X85" s="19">
        <f>$X$83/$C$85</f>
        <v>6.134899448590022E-3</v>
      </c>
      <c r="Y85" s="19">
        <f>$Y$83/$C$85</f>
        <v>3.8676483967917457E-3</v>
      </c>
      <c r="Z85" s="19">
        <f>$Z$83/$C$85</f>
        <v>1.1247534228653632E-3</v>
      </c>
      <c r="AA85" s="19">
        <f>$AA$83/$C$85</f>
        <v>2.0328111060113562E-3</v>
      </c>
      <c r="AB85" s="19">
        <f>$AB$83/$C$85</f>
        <v>6.8309779842094645E-2</v>
      </c>
      <c r="AC85" s="19">
        <f>$AC$83/$C$85</f>
        <v>8.7103754725096474E-2</v>
      </c>
      <c r="AD85" s="19">
        <f>$AD$83/$C$85</f>
        <v>1.0346858008516051E-2</v>
      </c>
      <c r="AE85" s="19">
        <f>$AE$83/$C$85</f>
        <v>3.2902460164405962E-2</v>
      </c>
      <c r="AF85" s="19">
        <f>$AF$83/$C$85</f>
        <v>1.7573040155710179E-2</v>
      </c>
      <c r="AG85" s="19">
        <f>$AG$83/$C$85</f>
        <v>5.8548381581467829E-2</v>
      </c>
      <c r="AH85" s="19">
        <f>$AH$83/$C$85</f>
        <v>1.2947826631445281E-2</v>
      </c>
      <c r="AI85" s="19">
        <f>$AI$83/$C$85</f>
        <v>9.7220032821973188E-4</v>
      </c>
      <c r="AJ85" s="19">
        <f>$AJ$83/$C$85</f>
        <v>5.0903368746649795E-2</v>
      </c>
      <c r="AK85" s="19">
        <f>$AK$83/$C$85</f>
        <v>4.842898469114721E-3</v>
      </c>
      <c r="AL85" s="19">
        <f>$AL$83/$C$85</f>
        <v>1.0328531288126641E-2</v>
      </c>
      <c r="AM85" s="19">
        <f>$AM$83/$C$85</f>
        <v>2.699981311219114E-3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FD9E2-AF17-442B-954F-4AAB2F49C3A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1.2707309024457188E-2</v>
      </c>
      <c r="D5" s="7">
        <v>-2.2265133747737278E-2</v>
      </c>
      <c r="E5" s="7">
        <v>-1.8206958527751754E-2</v>
      </c>
      <c r="F5" s="7">
        <v>-7.1405530058183981E-4</v>
      </c>
      <c r="G5" s="8" t="s">
        <v>108</v>
      </c>
      <c r="H5" s="7">
        <v>-2.2192106889193455E-2</v>
      </c>
      <c r="I5" s="7">
        <v>-2.1153052097087666E-2</v>
      </c>
      <c r="J5" s="8" t="s">
        <v>91</v>
      </c>
      <c r="K5" s="7">
        <v>-2.4713183234862251E-2</v>
      </c>
      <c r="L5" s="7">
        <v>-1.9698177649687405E-2</v>
      </c>
      <c r="M5" s="7">
        <v>-1.5319737329830625E-3</v>
      </c>
      <c r="N5" s="7">
        <v>3.3440821006865254E-2</v>
      </c>
      <c r="O5" s="7">
        <v>-3.1018569651196679E-2</v>
      </c>
      <c r="P5" s="7">
        <v>-1.0188808624978231E-2</v>
      </c>
      <c r="Q5" s="7">
        <v>-2.6304505475641293E-2</v>
      </c>
      <c r="R5" s="7">
        <v>8.3985166678506506E-4</v>
      </c>
      <c r="S5" s="7">
        <v>-2.2168465948020119E-2</v>
      </c>
      <c r="T5" s="7">
        <v>7.1475997309751469E-3</v>
      </c>
      <c r="U5" s="8" t="s">
        <v>111</v>
      </c>
      <c r="V5" s="7">
        <v>2.4192534071112114E-2</v>
      </c>
      <c r="W5" s="7">
        <v>1.7503026431613049E-2</v>
      </c>
      <c r="X5" s="7">
        <v>-1.2839403378711339E-2</v>
      </c>
      <c r="Y5" s="7">
        <v>-1.2500777413179025E-2</v>
      </c>
      <c r="Z5" s="7">
        <v>1.6071335541171484E-3</v>
      </c>
      <c r="AA5" s="7">
        <v>3.2612047653291761E-3</v>
      </c>
      <c r="AB5" s="7">
        <v>1.1275771400328281E-2</v>
      </c>
      <c r="AC5" s="8" t="s">
        <v>161</v>
      </c>
      <c r="AD5" s="7">
        <v>3.3405346032119795E-2</v>
      </c>
      <c r="AE5" s="7">
        <v>-6.3662885252313579E-3</v>
      </c>
      <c r="AF5" s="7">
        <v>2.4542255254737466E-2</v>
      </c>
      <c r="AG5" s="7">
        <v>7.2961535306966868E-3</v>
      </c>
      <c r="AH5" s="7">
        <v>2.0170879398958758E-2</v>
      </c>
      <c r="AI5" s="7">
        <v>3.8506744620176768E-3</v>
      </c>
      <c r="AJ5" s="8" t="s">
        <v>123</v>
      </c>
      <c r="AK5" s="7">
        <v>3.0987329726629955E-2</v>
      </c>
      <c r="AL5" s="8" t="s">
        <v>102</v>
      </c>
      <c r="AM5" s="9">
        <v>1.1899261586777598E-2</v>
      </c>
    </row>
    <row r="6" spans="1:39" ht="24">
      <c r="A6" s="10" t="s">
        <v>41</v>
      </c>
      <c r="B6" s="11" t="s">
        <v>40</v>
      </c>
      <c r="C6" s="12">
        <v>1.3194231136191479E-2</v>
      </c>
      <c r="D6" s="14" t="s">
        <v>86</v>
      </c>
      <c r="E6" s="13">
        <v>2.2150812830962565E-2</v>
      </c>
      <c r="F6" s="13">
        <v>1.7798672124818629E-2</v>
      </c>
      <c r="G6" s="14" t="s">
        <v>113</v>
      </c>
      <c r="H6" s="13">
        <v>9.8108290993198996E-3</v>
      </c>
      <c r="I6" s="13">
        <v>7.8917760255203025E-3</v>
      </c>
      <c r="J6" s="14" t="s">
        <v>167</v>
      </c>
      <c r="K6" s="13">
        <v>-6.8211029406488191E-3</v>
      </c>
      <c r="L6" s="13">
        <v>2.0055535296402856E-2</v>
      </c>
      <c r="M6" s="13">
        <v>3.3271225053093191E-2</v>
      </c>
      <c r="N6" s="13">
        <v>1.7360683524782132E-4</v>
      </c>
      <c r="O6" s="14" t="s">
        <v>103</v>
      </c>
      <c r="P6" s="13">
        <v>-4.5698600764167248E-3</v>
      </c>
      <c r="Q6" s="13">
        <v>8.1548855732004686E-3</v>
      </c>
      <c r="R6" s="13">
        <v>-1.7892374019684271E-2</v>
      </c>
      <c r="S6" s="13">
        <v>3.3512156838031965E-2</v>
      </c>
      <c r="T6" s="13">
        <v>7.0105331667878199E-3</v>
      </c>
      <c r="U6" s="13">
        <v>-1.2437180509770147E-2</v>
      </c>
      <c r="V6" s="13">
        <v>-1.6042818446839833E-2</v>
      </c>
      <c r="W6" s="13">
        <v>-9.754045271201656E-3</v>
      </c>
      <c r="X6" s="13">
        <v>-1.0136525625392419E-2</v>
      </c>
      <c r="Y6" s="14" t="s">
        <v>121</v>
      </c>
      <c r="Z6" s="13">
        <v>-9.9852805851606084E-3</v>
      </c>
      <c r="AA6" s="13">
        <v>2.0514200958464804E-2</v>
      </c>
      <c r="AB6" s="13">
        <v>2.3278868146366188E-2</v>
      </c>
      <c r="AC6" s="14" t="s">
        <v>168</v>
      </c>
      <c r="AD6" s="14" t="s">
        <v>100</v>
      </c>
      <c r="AE6" s="13">
        <v>2.9767045230252144E-3</v>
      </c>
      <c r="AF6" s="13">
        <v>-2.0405587475045384E-2</v>
      </c>
      <c r="AG6" s="13">
        <v>-2.3144309585639276E-3</v>
      </c>
      <c r="AH6" s="13">
        <v>4.7905874741625797E-3</v>
      </c>
      <c r="AI6" s="13">
        <v>-6.5100479240832012E-4</v>
      </c>
      <c r="AJ6" s="14" t="s">
        <v>169</v>
      </c>
      <c r="AK6" s="13">
        <v>2.0305885490167672E-3</v>
      </c>
      <c r="AL6" s="14" t="s">
        <v>170</v>
      </c>
      <c r="AM6" s="15">
        <v>-1.023306456988125E-2</v>
      </c>
    </row>
    <row r="7" spans="1:39" ht="24">
      <c r="A7" s="10" t="s">
        <v>42</v>
      </c>
      <c r="B7" s="11" t="s">
        <v>40</v>
      </c>
      <c r="C7" s="12">
        <v>-3.6516930485268224E-2</v>
      </c>
      <c r="D7" s="13">
        <v>2.5874318797251616E-2</v>
      </c>
      <c r="E7" s="13">
        <v>-4.6371907258563197E-3</v>
      </c>
      <c r="F7" s="13">
        <v>1.0671211762270092E-2</v>
      </c>
      <c r="G7" s="13">
        <v>2.0171708242686714E-2</v>
      </c>
      <c r="H7" s="13">
        <v>7.5092423099093154E-3</v>
      </c>
      <c r="I7" s="13">
        <v>2.8816205532042956E-2</v>
      </c>
      <c r="J7" s="13">
        <v>-3.3083763874654096E-4</v>
      </c>
      <c r="K7" s="13">
        <v>1.1327470822692511E-2</v>
      </c>
      <c r="L7" s="13">
        <v>-1.1302473089869793E-2</v>
      </c>
      <c r="M7" s="13">
        <v>9.1099673417785187E-3</v>
      </c>
      <c r="N7" s="13">
        <v>5.5309128094306265E-3</v>
      </c>
      <c r="O7" s="14" t="s">
        <v>87</v>
      </c>
      <c r="P7" s="13">
        <v>8.2523766058606816E-3</v>
      </c>
      <c r="Q7" s="13">
        <v>2.9441059101150482E-2</v>
      </c>
      <c r="R7" s="13">
        <v>1.6531895404049764E-2</v>
      </c>
      <c r="S7" s="13">
        <v>2.9084479613831482E-2</v>
      </c>
      <c r="T7" s="13">
        <v>3.3060302850705339E-2</v>
      </c>
      <c r="U7" s="13">
        <v>-6.4200295195960128E-3</v>
      </c>
      <c r="V7" s="13">
        <v>-2.0414018319686927E-3</v>
      </c>
      <c r="W7" s="13">
        <v>-4.6971809374863113E-3</v>
      </c>
      <c r="X7" s="13">
        <v>-2.8878776004261242E-2</v>
      </c>
      <c r="Y7" s="13">
        <v>3.0086569697750369E-3</v>
      </c>
      <c r="Z7" s="13">
        <v>-1.1075766338024103E-2</v>
      </c>
      <c r="AA7" s="13">
        <v>2.7751970459984595E-3</v>
      </c>
      <c r="AB7" s="13">
        <v>2.2075439807124148E-2</v>
      </c>
      <c r="AC7" s="13">
        <v>-3.3632999631416388E-2</v>
      </c>
      <c r="AD7" s="13">
        <v>-2.0778486503421425E-2</v>
      </c>
      <c r="AE7" s="14" t="s">
        <v>79</v>
      </c>
      <c r="AF7" s="13">
        <v>-1.8284133462139664E-2</v>
      </c>
      <c r="AG7" s="13">
        <v>-2.215830623640436E-3</v>
      </c>
      <c r="AH7" s="13">
        <v>-3.0979068680082405E-3</v>
      </c>
      <c r="AI7" s="13">
        <v>-4.7697675641817126E-4</v>
      </c>
      <c r="AJ7" s="14" t="s">
        <v>140</v>
      </c>
      <c r="AK7" s="13">
        <v>3.9994112978314605E-3</v>
      </c>
      <c r="AL7" s="14" t="s">
        <v>159</v>
      </c>
      <c r="AM7" s="15">
        <v>-2.0251379438547122E-2</v>
      </c>
    </row>
    <row r="8" spans="1:39" ht="24">
      <c r="A8" s="10" t="s">
        <v>43</v>
      </c>
      <c r="B8" s="11" t="s">
        <v>40</v>
      </c>
      <c r="C8" s="12">
        <v>4.2905703789801967E-3</v>
      </c>
      <c r="D8" s="13">
        <v>-7.6526944563035269E-3</v>
      </c>
      <c r="E8" s="13">
        <v>-1.8813238630159296E-2</v>
      </c>
      <c r="F8" s="13">
        <v>-1.4567877047203446E-2</v>
      </c>
      <c r="G8" s="13">
        <v>1.4209353657855578E-2</v>
      </c>
      <c r="H8" s="13">
        <v>1.3368197989602395E-3</v>
      </c>
      <c r="I8" s="13">
        <v>-1.4372475046485691E-2</v>
      </c>
      <c r="J8" s="13">
        <v>-4.8745200918303049E-3</v>
      </c>
      <c r="K8" s="14" t="s">
        <v>78</v>
      </c>
      <c r="L8" s="14" t="s">
        <v>84</v>
      </c>
      <c r="M8" s="13">
        <v>-1.5438333416420216E-2</v>
      </c>
      <c r="N8" s="13">
        <v>-1.9847198104048547E-2</v>
      </c>
      <c r="O8" s="13">
        <v>-1.7185547385714596E-3</v>
      </c>
      <c r="P8" s="13">
        <v>-1.0874353211535607E-2</v>
      </c>
      <c r="Q8" s="13">
        <v>-1.6232647495974889E-2</v>
      </c>
      <c r="R8" s="13">
        <v>-1.4430265888953251E-2</v>
      </c>
      <c r="S8" s="13">
        <v>6.0666523971519525E-3</v>
      </c>
      <c r="T8" s="13">
        <v>-1.3906220027853118E-2</v>
      </c>
      <c r="U8" s="13">
        <v>-2.0017522825038658E-2</v>
      </c>
      <c r="V8" s="13">
        <v>1.3680601858038662E-2</v>
      </c>
      <c r="W8" s="13">
        <v>2.1825777276013588E-2</v>
      </c>
      <c r="X8" s="13">
        <v>1.4565639772358923E-2</v>
      </c>
      <c r="Y8" s="13">
        <v>2.0505361827676878E-2</v>
      </c>
      <c r="Z8" s="13">
        <v>2.8102463213105673E-2</v>
      </c>
      <c r="AA8" s="14" t="s">
        <v>86</v>
      </c>
      <c r="AB8" s="13">
        <v>2.0819020984593501E-2</v>
      </c>
      <c r="AC8" s="14" t="s">
        <v>110</v>
      </c>
      <c r="AD8" s="13">
        <v>4.8492505418355038E-3</v>
      </c>
      <c r="AE8" s="13">
        <v>-1.1378162454518006E-2</v>
      </c>
      <c r="AF8" s="13">
        <v>1.582805513532811E-2</v>
      </c>
      <c r="AG8" s="13">
        <v>2.0930666309955166E-2</v>
      </c>
      <c r="AH8" s="13">
        <v>1.970641938336954E-2</v>
      </c>
      <c r="AI8" s="13">
        <v>7.1564515016768254E-3</v>
      </c>
      <c r="AJ8" s="13">
        <v>9.8851383537320731E-3</v>
      </c>
      <c r="AK8" s="13">
        <v>1.4257748860132808E-2</v>
      </c>
      <c r="AL8" s="13">
        <v>1.6686467759954839E-2</v>
      </c>
      <c r="AM8" s="15">
        <v>8.0761972569373432E-3</v>
      </c>
    </row>
    <row r="9" spans="1:39" ht="24">
      <c r="A9" s="10" t="s">
        <v>44</v>
      </c>
      <c r="B9" s="11" t="s">
        <v>40</v>
      </c>
      <c r="C9" s="12">
        <v>3.1329879728063822E-2</v>
      </c>
      <c r="D9" s="13">
        <v>2.5905991667574964E-2</v>
      </c>
      <c r="E9" s="13">
        <v>1.6401256716568974E-2</v>
      </c>
      <c r="F9" s="13">
        <v>2.9657489893823268E-3</v>
      </c>
      <c r="G9" s="14" t="s">
        <v>104</v>
      </c>
      <c r="H9" s="13">
        <v>1.2469387668678026E-2</v>
      </c>
      <c r="I9" s="13">
        <v>1.3812284381969837E-2</v>
      </c>
      <c r="J9" s="13">
        <v>9.6208505874684352E-3</v>
      </c>
      <c r="K9" s="13">
        <v>-1.6928079262641844E-2</v>
      </c>
      <c r="L9" s="13">
        <v>2.065037940996161E-2</v>
      </c>
      <c r="M9" s="14" t="s">
        <v>92</v>
      </c>
      <c r="N9" s="13">
        <v>5.8832395190550725E-3</v>
      </c>
      <c r="O9" s="13">
        <v>3.119926362552625E-2</v>
      </c>
      <c r="P9" s="13">
        <v>3.1474375869964787E-2</v>
      </c>
      <c r="Q9" s="13">
        <v>2.6606727233414989E-3</v>
      </c>
      <c r="R9" s="13">
        <v>-5.126133069086455E-3</v>
      </c>
      <c r="S9" s="13">
        <v>3.2056894161204205E-2</v>
      </c>
      <c r="T9" s="14" t="s">
        <v>86</v>
      </c>
      <c r="U9" s="13">
        <v>1.1373887270128042E-2</v>
      </c>
      <c r="V9" s="13">
        <v>7.3261323723044589E-3</v>
      </c>
      <c r="W9" s="13">
        <v>1.7965281070957478E-3</v>
      </c>
      <c r="X9" s="13">
        <v>-1.1667934812912666E-2</v>
      </c>
      <c r="Y9" s="13">
        <v>2.3581098551032686E-2</v>
      </c>
      <c r="Z9" s="13">
        <v>-2.4713798202236913E-2</v>
      </c>
      <c r="AA9" s="13">
        <v>2.3432371265819096E-3</v>
      </c>
      <c r="AB9" s="14" t="s">
        <v>79</v>
      </c>
      <c r="AC9" s="13">
        <v>-2.9609574488623624E-2</v>
      </c>
      <c r="AD9" s="13">
        <v>-2.5013122704025503E-2</v>
      </c>
      <c r="AE9" s="13">
        <v>2.2052182593106685E-2</v>
      </c>
      <c r="AF9" s="13">
        <v>-9.7671921492604452E-3</v>
      </c>
      <c r="AG9" s="13">
        <v>-1.0916832329856473E-2</v>
      </c>
      <c r="AH9" s="13">
        <v>3.5532481374310337E-3</v>
      </c>
      <c r="AI9" s="13">
        <v>-3.7787467917453953E-3</v>
      </c>
      <c r="AJ9" s="14" t="s">
        <v>115</v>
      </c>
      <c r="AK9" s="13">
        <v>6.4262785703909442E-3</v>
      </c>
      <c r="AL9" s="13">
        <v>-2.0932058954290567E-2</v>
      </c>
      <c r="AM9" s="15">
        <v>-1.082155680100629E-2</v>
      </c>
    </row>
    <row r="10" spans="1:39" ht="24">
      <c r="A10" s="10" t="s">
        <v>45</v>
      </c>
      <c r="B10" s="11" t="s">
        <v>40</v>
      </c>
      <c r="C10" s="12">
        <v>2.5630796160691676E-2</v>
      </c>
      <c r="D10" s="13">
        <v>-1.8348296272710278E-2</v>
      </c>
      <c r="E10" s="13">
        <v>-2.5323249468592282E-2</v>
      </c>
      <c r="F10" s="13">
        <v>-4.7059877449008016E-3</v>
      </c>
      <c r="G10" s="14" t="s">
        <v>171</v>
      </c>
      <c r="H10" s="13">
        <v>-4.7931597840434785E-3</v>
      </c>
      <c r="I10" s="13">
        <v>-8.9667737277286091E-3</v>
      </c>
      <c r="J10" s="13">
        <v>-2.1141689868398983E-2</v>
      </c>
      <c r="K10" s="13">
        <v>4.2528330690756871E-3</v>
      </c>
      <c r="L10" s="13">
        <v>-1.0849939538036389E-2</v>
      </c>
      <c r="M10" s="13">
        <v>-2.1338400689372188E-2</v>
      </c>
      <c r="N10" s="13">
        <v>-3.380831815543802E-2</v>
      </c>
      <c r="O10" s="13">
        <v>-1.7185214132643581E-2</v>
      </c>
      <c r="P10" s="14" t="s">
        <v>88</v>
      </c>
      <c r="Q10" s="13">
        <v>-8.095038155658426E-3</v>
      </c>
      <c r="R10" s="13">
        <v>2.5909230535519578E-3</v>
      </c>
      <c r="S10" s="13">
        <v>-1.9861193085848241E-2</v>
      </c>
      <c r="T10" s="13">
        <v>-2.0692260299769297E-2</v>
      </c>
      <c r="U10" s="13">
        <v>-1.0340708189028399E-2</v>
      </c>
      <c r="V10" s="13">
        <v>-2.6712490302230687E-2</v>
      </c>
      <c r="W10" s="13">
        <v>-1.8952559543930216E-3</v>
      </c>
      <c r="X10" s="13">
        <v>2.0158151434879194E-2</v>
      </c>
      <c r="Y10" s="13">
        <v>-4.6298928870593219E-3</v>
      </c>
      <c r="Z10" s="13">
        <v>1.8844825281968808E-2</v>
      </c>
      <c r="AA10" s="13">
        <v>3.4455209554698827E-4</v>
      </c>
      <c r="AB10" s="13">
        <v>3.165322081895755E-2</v>
      </c>
      <c r="AC10" s="13">
        <v>3.4279010025224294E-2</v>
      </c>
      <c r="AD10" s="13">
        <v>2.6626178122456701E-2</v>
      </c>
      <c r="AE10" s="13">
        <v>8.3063247415979362E-3</v>
      </c>
      <c r="AF10" s="13">
        <v>2.8894758643159581E-2</v>
      </c>
      <c r="AG10" s="13">
        <v>3.2549904777850983E-2</v>
      </c>
      <c r="AH10" s="13">
        <v>8.9993743080095147E-3</v>
      </c>
      <c r="AI10" s="13">
        <v>4.0663119164512165E-3</v>
      </c>
      <c r="AJ10" s="14" t="s">
        <v>172</v>
      </c>
      <c r="AK10" s="13">
        <v>-3.9273997393392488E-5</v>
      </c>
      <c r="AL10" s="14" t="s">
        <v>172</v>
      </c>
      <c r="AM10" s="15">
        <v>1.5803123336375555E-2</v>
      </c>
    </row>
    <row r="11" spans="1:39" ht="24">
      <c r="A11" s="10" t="s">
        <v>46</v>
      </c>
      <c r="B11" s="11" t="s">
        <v>40</v>
      </c>
      <c r="C11" s="12">
        <v>-3.2781570617645785E-2</v>
      </c>
      <c r="D11" s="13">
        <v>-2.3244180884082727E-2</v>
      </c>
      <c r="E11" s="13">
        <v>-2.49251768639818E-2</v>
      </c>
      <c r="F11" s="13">
        <v>-2.0365913989169586E-2</v>
      </c>
      <c r="G11" s="13">
        <v>-2.274099189987714E-2</v>
      </c>
      <c r="H11" s="13">
        <v>-1.4378976089706362E-2</v>
      </c>
      <c r="I11" s="13">
        <v>-1.5318576083330078E-2</v>
      </c>
      <c r="J11" s="13">
        <v>-2.4327591460677245E-2</v>
      </c>
      <c r="K11" s="13">
        <v>2.1424358256522933E-3</v>
      </c>
      <c r="L11" s="13">
        <v>-1.4461029767007905E-2</v>
      </c>
      <c r="M11" s="13">
        <v>9.0474571549975791E-3</v>
      </c>
      <c r="N11" s="13">
        <v>-5.7442032676845124E-3</v>
      </c>
      <c r="O11" s="13">
        <v>-3.0505286911133515E-2</v>
      </c>
      <c r="P11" s="13">
        <v>2.6023960603621921E-3</v>
      </c>
      <c r="Q11" s="13">
        <v>1.3482420910842232E-2</v>
      </c>
      <c r="R11" s="14" t="s">
        <v>77</v>
      </c>
      <c r="S11" s="13">
        <v>-9.3639582839509187E-3</v>
      </c>
      <c r="T11" s="13">
        <v>3.5112174053905905E-3</v>
      </c>
      <c r="U11" s="13">
        <v>8.406301858326664E-4</v>
      </c>
      <c r="V11" s="13">
        <v>-1.1718537821527495E-2</v>
      </c>
      <c r="W11" s="13">
        <v>-5.7856985732759681E-3</v>
      </c>
      <c r="X11" s="13">
        <v>1.2793822529282737E-2</v>
      </c>
      <c r="Y11" s="13">
        <v>-1.8293894843118615E-2</v>
      </c>
      <c r="Z11" s="13">
        <v>9.7220550269398655E-3</v>
      </c>
      <c r="AA11" s="13">
        <v>2.0608760132069907E-3</v>
      </c>
      <c r="AB11" s="13">
        <v>-5.1713380209720394E-3</v>
      </c>
      <c r="AC11" s="13">
        <v>1.2255952688486645E-2</v>
      </c>
      <c r="AD11" s="13">
        <v>3.5225817745733155E-2</v>
      </c>
      <c r="AE11" s="13">
        <v>1.6693743600334102E-2</v>
      </c>
      <c r="AF11" s="13">
        <v>5.7477973710110585E-3</v>
      </c>
      <c r="AG11" s="13">
        <v>2.965357119552536E-2</v>
      </c>
      <c r="AH11" s="13">
        <v>2.9148740779002532E-2</v>
      </c>
      <c r="AI11" s="13">
        <v>1.2436424665810847E-2</v>
      </c>
      <c r="AJ11" s="14" t="s">
        <v>81</v>
      </c>
      <c r="AK11" s="13">
        <v>2.7452658849194764E-2</v>
      </c>
      <c r="AL11" s="13">
        <v>1.0457432063055225E-2</v>
      </c>
      <c r="AM11" s="15">
        <v>2.2986824239040145E-2</v>
      </c>
    </row>
    <row r="12" spans="1:39" ht="24">
      <c r="A12" s="10" t="s">
        <v>47</v>
      </c>
      <c r="B12" s="11" t="s">
        <v>40</v>
      </c>
      <c r="C12" s="12">
        <v>-1.1975956163198602E-2</v>
      </c>
      <c r="D12" s="13">
        <v>-3.4380890529857183E-2</v>
      </c>
      <c r="E12" s="13">
        <v>-1.7742127163577665E-2</v>
      </c>
      <c r="F12" s="13">
        <v>9.1706612261699362E-4</v>
      </c>
      <c r="G12" s="13">
        <v>-2.6175220803142163E-2</v>
      </c>
      <c r="H12" s="14" t="s">
        <v>79</v>
      </c>
      <c r="I12" s="13">
        <v>1.4989011171592059E-3</v>
      </c>
      <c r="J12" s="14" t="s">
        <v>91</v>
      </c>
      <c r="K12" s="13">
        <v>-1.0111480430672014E-2</v>
      </c>
      <c r="L12" s="13">
        <v>1.330992268591421E-3</v>
      </c>
      <c r="M12" s="13">
        <v>-2.2070418455208376E-2</v>
      </c>
      <c r="N12" s="13">
        <v>-1.8356193089453986E-2</v>
      </c>
      <c r="O12" s="14" t="s">
        <v>108</v>
      </c>
      <c r="P12" s="13">
        <v>-4.7612615615684221E-3</v>
      </c>
      <c r="Q12" s="13">
        <v>-1.4412113966261655E-2</v>
      </c>
      <c r="R12" s="13">
        <v>-1.4239840579534551E-2</v>
      </c>
      <c r="S12" s="13">
        <v>-2.9924646760656082E-2</v>
      </c>
      <c r="T12" s="13">
        <v>-2.5718087346903781E-2</v>
      </c>
      <c r="U12" s="13">
        <v>-2.2393696402475669E-2</v>
      </c>
      <c r="V12" s="13">
        <v>-8.8953668968939793E-3</v>
      </c>
      <c r="W12" s="13">
        <v>1.0263672570949723E-3</v>
      </c>
      <c r="X12" s="14" t="s">
        <v>110</v>
      </c>
      <c r="Y12" s="13">
        <v>9.9729900663760602E-3</v>
      </c>
      <c r="Z12" s="13">
        <v>1.246959037633406E-2</v>
      </c>
      <c r="AA12" s="13">
        <v>-8.5497339957040386E-3</v>
      </c>
      <c r="AB12" s="13">
        <v>1.2481997128518597E-2</v>
      </c>
      <c r="AC12" s="14" t="s">
        <v>87</v>
      </c>
      <c r="AD12" s="13">
        <v>9.6569816922540339E-3</v>
      </c>
      <c r="AE12" s="13">
        <v>7.5159429917451091E-3</v>
      </c>
      <c r="AF12" s="13">
        <v>1.1237186609814314E-3</v>
      </c>
      <c r="AG12" s="13">
        <v>2.1395366404755777E-2</v>
      </c>
      <c r="AH12" s="13">
        <v>-3.0641119475479139E-5</v>
      </c>
      <c r="AI12" s="13">
        <v>3.1463579017410107E-2</v>
      </c>
      <c r="AJ12" s="13">
        <v>3.0567858404996262E-2</v>
      </c>
      <c r="AK12" s="13">
        <v>-6.1621279845957477E-3</v>
      </c>
      <c r="AL12" s="14" t="s">
        <v>81</v>
      </c>
      <c r="AM12" s="15">
        <v>-1.052986522188481E-2</v>
      </c>
    </row>
    <row r="13" spans="1:39" ht="24">
      <c r="A13" s="10" t="s">
        <v>48</v>
      </c>
      <c r="B13" s="11" t="s">
        <v>40</v>
      </c>
      <c r="C13" s="12">
        <v>1.2156569490903506E-2</v>
      </c>
      <c r="D13" s="14" t="s">
        <v>104</v>
      </c>
      <c r="E13" s="14" t="s">
        <v>173</v>
      </c>
      <c r="F13" s="13">
        <v>3.1086885252580732E-2</v>
      </c>
      <c r="G13" s="13">
        <v>2.4732070399320676E-2</v>
      </c>
      <c r="H13" s="14" t="s">
        <v>110</v>
      </c>
      <c r="I13" s="14" t="s">
        <v>173</v>
      </c>
      <c r="J13" s="14" t="s">
        <v>174</v>
      </c>
      <c r="K13" s="13">
        <v>3.6547073740552126E-2</v>
      </c>
      <c r="L13" s="13">
        <v>1.4357243960702088E-2</v>
      </c>
      <c r="M13" s="13">
        <v>5.6234729590880445E-4</v>
      </c>
      <c r="N13" s="13">
        <v>-1.7224300699207881E-2</v>
      </c>
      <c r="O13" s="13">
        <v>3.0494837694586302E-2</v>
      </c>
      <c r="P13" s="13">
        <v>1.9909561407111271E-2</v>
      </c>
      <c r="Q13" s="13">
        <v>8.106006314558354E-3</v>
      </c>
      <c r="R13" s="13">
        <v>1.25742240732525E-2</v>
      </c>
      <c r="S13" s="13">
        <v>4.6947765561275645E-3</v>
      </c>
      <c r="T13" s="13">
        <v>-2.7606586325504665E-3</v>
      </c>
      <c r="U13" s="13">
        <v>-1.284945156646001E-2</v>
      </c>
      <c r="V13" s="13">
        <v>-2.2031043788987705E-2</v>
      </c>
      <c r="W13" s="13">
        <v>8.4022449970687467E-3</v>
      </c>
      <c r="X13" s="14" t="s">
        <v>101</v>
      </c>
      <c r="Y13" s="13">
        <v>-1.0226247330523243E-2</v>
      </c>
      <c r="Z13" s="13">
        <v>2.3856865382380116E-3</v>
      </c>
      <c r="AA13" s="13">
        <v>-4.250981403076573E-3</v>
      </c>
      <c r="AB13" s="13">
        <v>-1.159089499920579E-2</v>
      </c>
      <c r="AC13" s="13">
        <v>-2.4088991634146482E-2</v>
      </c>
      <c r="AD13" s="14" t="s">
        <v>175</v>
      </c>
      <c r="AE13" s="13">
        <v>-2.8672601089587427E-2</v>
      </c>
      <c r="AF13" s="13">
        <v>-2.6438798729383678E-2</v>
      </c>
      <c r="AG13" s="13">
        <v>5.2094586325760039E-3</v>
      </c>
      <c r="AH13" s="13">
        <v>-1.6114899002693035E-2</v>
      </c>
      <c r="AI13" s="13">
        <v>4.1553811776999846E-3</v>
      </c>
      <c r="AJ13" s="14" t="s">
        <v>108</v>
      </c>
      <c r="AK13" s="13">
        <v>-1.7511460037231096E-2</v>
      </c>
      <c r="AL13" s="13">
        <v>-1.9102983230177732E-2</v>
      </c>
      <c r="AM13" s="15">
        <v>7.2268576603140688E-3</v>
      </c>
    </row>
    <row r="14" spans="1:39" ht="24">
      <c r="A14" s="10" t="s">
        <v>49</v>
      </c>
      <c r="B14" s="11" t="s">
        <v>40</v>
      </c>
      <c r="C14" s="12">
        <v>-1.9628044245498594E-2</v>
      </c>
      <c r="D14" s="13">
        <v>-3.6090337076372943E-2</v>
      </c>
      <c r="E14" s="13">
        <v>2.1976130949270359E-4</v>
      </c>
      <c r="F14" s="14" t="s">
        <v>108</v>
      </c>
      <c r="G14" s="13">
        <v>-1.9488542735432973E-2</v>
      </c>
      <c r="H14" s="13">
        <v>-1.8264646967878422E-2</v>
      </c>
      <c r="I14" s="13">
        <v>-1.278928713701683E-2</v>
      </c>
      <c r="J14" s="14" t="s">
        <v>97</v>
      </c>
      <c r="K14" s="14" t="s">
        <v>83</v>
      </c>
      <c r="L14" s="13">
        <v>-1.9598642894793662E-2</v>
      </c>
      <c r="M14" s="13">
        <v>-9.5872540264404149E-4</v>
      </c>
      <c r="N14" s="14" t="s">
        <v>101</v>
      </c>
      <c r="O14" s="13">
        <v>-2.024114565243167E-2</v>
      </c>
      <c r="P14" s="13">
        <v>-3.3479393646279484E-2</v>
      </c>
      <c r="Q14" s="13">
        <v>-3.7189637067086487E-3</v>
      </c>
      <c r="R14" s="13">
        <v>-5.6610449236670123E-3</v>
      </c>
      <c r="S14" s="13">
        <v>9.8194300226243543E-3</v>
      </c>
      <c r="T14" s="13">
        <v>3.1689767009734519E-2</v>
      </c>
      <c r="U14" s="13">
        <v>3.3542383535692701E-2</v>
      </c>
      <c r="V14" s="14" t="s">
        <v>96</v>
      </c>
      <c r="W14" s="13">
        <v>1.6151107972324122E-2</v>
      </c>
      <c r="X14" s="13">
        <v>-1.7252945630507853E-2</v>
      </c>
      <c r="Y14" s="13">
        <v>1.9515163472635087E-4</v>
      </c>
      <c r="Z14" s="13">
        <v>-4.0123724525786706E-4</v>
      </c>
      <c r="AA14" s="13">
        <v>-1.3209450596301497E-2</v>
      </c>
      <c r="AB14" s="13">
        <v>5.8600031402920279E-3</v>
      </c>
      <c r="AC14" s="13">
        <v>2.6153003390801271E-2</v>
      </c>
      <c r="AD14" s="14" t="s">
        <v>93</v>
      </c>
      <c r="AE14" s="13">
        <v>5.5098556601202598E-3</v>
      </c>
      <c r="AF14" s="13">
        <v>3.2139756522765087E-2</v>
      </c>
      <c r="AG14" s="13">
        <v>9.8267887650856662E-3</v>
      </c>
      <c r="AH14" s="13">
        <v>1.9174271688594775E-2</v>
      </c>
      <c r="AI14" s="13">
        <v>5.0381554840095606E-3</v>
      </c>
      <c r="AJ14" s="13">
        <v>2.8508034360530007E-2</v>
      </c>
      <c r="AK14" s="14" t="s">
        <v>95</v>
      </c>
      <c r="AL14" s="13">
        <v>2.4100422052074612E-2</v>
      </c>
      <c r="AM14" s="15">
        <v>-7.3946756902589653E-3</v>
      </c>
    </row>
    <row r="15" spans="1:39" ht="24">
      <c r="A15" s="10" t="s">
        <v>50</v>
      </c>
      <c r="B15" s="11" t="s">
        <v>40</v>
      </c>
      <c r="C15" s="12">
        <v>-1.0046701584904966E-2</v>
      </c>
      <c r="D15" s="13">
        <v>-7.2868590680934507E-3</v>
      </c>
      <c r="E15" s="13">
        <v>-1.4567014444980405E-2</v>
      </c>
      <c r="F15" s="13">
        <v>-1.8426416966409474E-2</v>
      </c>
      <c r="G15" s="13">
        <v>2.5637754524720544E-2</v>
      </c>
      <c r="H15" s="13">
        <v>-2.985122054343704E-2</v>
      </c>
      <c r="I15" s="13">
        <v>-1.4460095485983935E-2</v>
      </c>
      <c r="J15" s="13">
        <v>-1.4454727933506205E-2</v>
      </c>
      <c r="K15" s="13">
        <v>-2.9453803868085694E-2</v>
      </c>
      <c r="L15" s="13">
        <v>6.0101442975519781E-3</v>
      </c>
      <c r="M15" s="13">
        <v>7.1998501642762903E-3</v>
      </c>
      <c r="N15" s="13">
        <v>9.8420838830391988E-3</v>
      </c>
      <c r="O15" s="13">
        <v>1.9916372469586878E-2</v>
      </c>
      <c r="P15" s="13">
        <v>-1.9715957460532552E-2</v>
      </c>
      <c r="Q15" s="13">
        <v>4.7364913749478573E-3</v>
      </c>
      <c r="R15" s="13">
        <v>-9.2519433383403717E-3</v>
      </c>
      <c r="S15" s="14" t="s">
        <v>105</v>
      </c>
      <c r="T15" s="13">
        <v>2.4792735278598294E-3</v>
      </c>
      <c r="U15" s="13">
        <v>-2.2298565348834381E-2</v>
      </c>
      <c r="V15" s="13">
        <v>1.4208666063885642E-2</v>
      </c>
      <c r="W15" s="13">
        <v>-1.173979586169235E-2</v>
      </c>
      <c r="X15" s="13">
        <v>4.7224724254228698E-3</v>
      </c>
      <c r="Y15" s="13">
        <v>3.3912904405421385E-2</v>
      </c>
      <c r="Z15" s="14" t="s">
        <v>96</v>
      </c>
      <c r="AA15" s="14" t="s">
        <v>128</v>
      </c>
      <c r="AB15" s="13">
        <v>3.1996774491161679E-2</v>
      </c>
      <c r="AC15" s="13">
        <v>-1.1588076026923097E-2</v>
      </c>
      <c r="AD15" s="13">
        <v>-1.1137850098602747E-2</v>
      </c>
      <c r="AE15" s="13">
        <v>2.9009861241155312E-2</v>
      </c>
      <c r="AF15" s="13">
        <v>3.4995801637158222E-2</v>
      </c>
      <c r="AG15" s="13">
        <v>3.6545716719317278E-2</v>
      </c>
      <c r="AH15" s="13">
        <v>1.1730831721958043E-2</v>
      </c>
      <c r="AI15" s="13">
        <v>2.4965452163173314E-2</v>
      </c>
      <c r="AJ15" s="13">
        <v>6.8445557298302453E-3</v>
      </c>
      <c r="AK15" s="14" t="s">
        <v>110</v>
      </c>
      <c r="AL15" s="13">
        <v>1.5930004344486313E-4</v>
      </c>
      <c r="AM15" s="15">
        <v>3.3854120081888053E-2</v>
      </c>
    </row>
    <row r="16" spans="1:39" ht="24">
      <c r="A16" s="10" t="s">
        <v>51</v>
      </c>
      <c r="B16" s="11" t="s">
        <v>40</v>
      </c>
      <c r="C16" s="12">
        <v>9.4174658618390219E-3</v>
      </c>
      <c r="D16" s="13">
        <v>-2.1657601051810683E-2</v>
      </c>
      <c r="E16" s="13">
        <v>-5.6046784873819032E-3</v>
      </c>
      <c r="F16" s="13">
        <v>-1.0298748988858438E-2</v>
      </c>
      <c r="G16" s="13">
        <v>-1.5562774631985294E-2</v>
      </c>
      <c r="H16" s="13">
        <v>1.488255418544422E-3</v>
      </c>
      <c r="I16" s="14" t="s">
        <v>84</v>
      </c>
      <c r="J16" s="13">
        <v>-1.9035166132033682E-2</v>
      </c>
      <c r="K16" s="13">
        <v>-2.8526729951525408E-2</v>
      </c>
      <c r="L16" s="13">
        <v>-1.4380693066001062E-2</v>
      </c>
      <c r="M16" s="13">
        <v>-1.5002117943409695E-2</v>
      </c>
      <c r="N16" s="13">
        <v>-1.2947763120586517E-2</v>
      </c>
      <c r="O16" s="13">
        <v>-6.7127549197199855E-3</v>
      </c>
      <c r="P16" s="13">
        <v>-8.997834841322926E-3</v>
      </c>
      <c r="Q16" s="13">
        <v>6.2019434735242976E-3</v>
      </c>
      <c r="R16" s="13">
        <v>-1.5290027132564412E-2</v>
      </c>
      <c r="S16" s="13">
        <v>-1.4607713597236411E-2</v>
      </c>
      <c r="T16" s="13">
        <v>-1.2605222753721901E-3</v>
      </c>
      <c r="U16" s="13">
        <v>-2.1488089690826769E-2</v>
      </c>
      <c r="V16" s="13">
        <v>-6.7047751820087316E-5</v>
      </c>
      <c r="W16" s="13">
        <v>-8.0568307357340458E-3</v>
      </c>
      <c r="X16" s="14" t="s">
        <v>172</v>
      </c>
      <c r="Y16" s="13">
        <v>8.0792050816391979E-3</v>
      </c>
      <c r="Z16" s="13">
        <v>2.6837850744737025E-2</v>
      </c>
      <c r="AA16" s="13">
        <v>1.9099064267233373E-2</v>
      </c>
      <c r="AB16" s="13">
        <v>1.3925415469766368E-2</v>
      </c>
      <c r="AC16" s="13">
        <v>-4.4252011393615936E-3</v>
      </c>
      <c r="AD16" s="13">
        <v>1.9093020964479866E-2</v>
      </c>
      <c r="AE16" s="13">
        <v>2.9020469230806166E-2</v>
      </c>
      <c r="AF16" s="13">
        <v>1.4808981355430123E-2</v>
      </c>
      <c r="AG16" s="14" t="s">
        <v>96</v>
      </c>
      <c r="AH16" s="13">
        <v>2.0871096114875236E-2</v>
      </c>
      <c r="AI16" s="13">
        <v>3.6444191675715928E-2</v>
      </c>
      <c r="AJ16" s="13">
        <v>5.245078165033344E-3</v>
      </c>
      <c r="AK16" s="13">
        <v>1.7924213265649764E-2</v>
      </c>
      <c r="AL16" s="13">
        <v>3.2236964359572413E-2</v>
      </c>
      <c r="AM16" s="17" t="s">
        <v>173</v>
      </c>
    </row>
    <row r="17" spans="1:39" ht="24">
      <c r="A17" s="10" t="s">
        <v>52</v>
      </c>
      <c r="B17" s="11" t="s">
        <v>40</v>
      </c>
      <c r="C17" s="12">
        <v>-6.7427653483907602E-3</v>
      </c>
      <c r="D17" s="13">
        <v>-1.8983118149459053E-2</v>
      </c>
      <c r="E17" s="13">
        <v>3.8490041557777193E-3</v>
      </c>
      <c r="F17" s="13">
        <v>-5.4519542738963303E-3</v>
      </c>
      <c r="G17" s="13">
        <v>-1.2961887308050509E-2</v>
      </c>
      <c r="H17" s="13">
        <v>-2.2135687203128473E-2</v>
      </c>
      <c r="I17" s="13">
        <v>-1.4935416813234599E-2</v>
      </c>
      <c r="J17" s="13">
        <v>-2.3381061593424145E-2</v>
      </c>
      <c r="K17" s="13">
        <v>-3.6601383282432912E-2</v>
      </c>
      <c r="L17" s="13">
        <v>-1.5371903268549121E-2</v>
      </c>
      <c r="M17" s="14" t="s">
        <v>88</v>
      </c>
      <c r="N17" s="13">
        <v>-9.6923649297084693E-4</v>
      </c>
      <c r="O17" s="13">
        <v>-1.8666210640763101E-2</v>
      </c>
      <c r="P17" s="13">
        <v>-2.1298284542639698E-2</v>
      </c>
      <c r="Q17" s="13">
        <v>6.9091180643893468E-3</v>
      </c>
      <c r="R17" s="13">
        <v>8.9833714483419629E-3</v>
      </c>
      <c r="S17" s="13">
        <v>7.2279328190488889E-3</v>
      </c>
      <c r="T17" s="13">
        <v>1.301664963263169E-2</v>
      </c>
      <c r="U17" s="13">
        <v>-1.5503614166494819E-3</v>
      </c>
      <c r="V17" s="13">
        <v>3.8568182217867571E-3</v>
      </c>
      <c r="W17" s="13">
        <v>-8.0289113310170711E-3</v>
      </c>
      <c r="X17" s="13">
        <v>5.8188490942063002E-4</v>
      </c>
      <c r="Y17" s="13">
        <v>3.3857770632051733E-2</v>
      </c>
      <c r="Z17" s="13">
        <v>-1.3708368137007052E-2</v>
      </c>
      <c r="AA17" s="13">
        <v>3.6230119199854798E-2</v>
      </c>
      <c r="AB17" s="14" t="s">
        <v>92</v>
      </c>
      <c r="AC17" s="13">
        <v>-7.0080288090116271E-3</v>
      </c>
      <c r="AD17" s="14" t="s">
        <v>173</v>
      </c>
      <c r="AE17" s="13">
        <v>9.1409128765004219E-3</v>
      </c>
      <c r="AF17" s="14" t="s">
        <v>87</v>
      </c>
      <c r="AG17" s="13">
        <v>5.2362597154993109E-3</v>
      </c>
      <c r="AH17" s="14" t="s">
        <v>92</v>
      </c>
      <c r="AI17" s="13">
        <v>3.4469918854917909E-2</v>
      </c>
      <c r="AJ17" s="13">
        <v>-3.0218826611523833E-3</v>
      </c>
      <c r="AK17" s="13">
        <v>3.1205880234664977E-2</v>
      </c>
      <c r="AL17" s="13">
        <v>2.0839937336998238E-2</v>
      </c>
      <c r="AM17" s="15">
        <v>1.3925140259764082E-3</v>
      </c>
    </row>
    <row r="18" spans="1:39" ht="24">
      <c r="A18" s="10" t="s">
        <v>53</v>
      </c>
      <c r="B18" s="11" t="s">
        <v>40</v>
      </c>
      <c r="C18" s="16" t="s">
        <v>176</v>
      </c>
      <c r="D18" s="13">
        <v>-3.1045435187394724E-2</v>
      </c>
      <c r="E18" s="13">
        <v>-3.2139579813003261E-3</v>
      </c>
      <c r="F18" s="13">
        <v>-2.6291216673581606E-2</v>
      </c>
      <c r="G18" s="13">
        <v>-1.7721474081044762E-2</v>
      </c>
      <c r="H18" s="13">
        <v>-1.4509683199198297E-2</v>
      </c>
      <c r="I18" s="13">
        <v>6.2060757845846725E-3</v>
      </c>
      <c r="J18" s="13">
        <v>-3.1195087024389393E-2</v>
      </c>
      <c r="K18" s="13">
        <v>-3.6389790015546389E-2</v>
      </c>
      <c r="L18" s="13">
        <v>-1.6223756128809667E-2</v>
      </c>
      <c r="M18" s="13">
        <v>6.9367110711979129E-3</v>
      </c>
      <c r="N18" s="13">
        <v>-3.7644648922487739E-3</v>
      </c>
      <c r="O18" s="13">
        <v>-3.2023720856930028E-3</v>
      </c>
      <c r="P18" s="13">
        <v>-8.1133595836993515E-3</v>
      </c>
      <c r="Q18" s="14" t="s">
        <v>84</v>
      </c>
      <c r="R18" s="13">
        <v>1.3443361866915669E-2</v>
      </c>
      <c r="S18" s="13">
        <v>4.7739662718591829E-3</v>
      </c>
      <c r="T18" s="13">
        <v>-1.9126892651460131E-4</v>
      </c>
      <c r="U18" s="13">
        <v>-2.6695175591308361E-2</v>
      </c>
      <c r="V18" s="13">
        <v>3.8845780501516118E-4</v>
      </c>
      <c r="W18" s="13">
        <v>-2.005876598760184E-2</v>
      </c>
      <c r="X18" s="13">
        <v>8.2311693897896034E-3</v>
      </c>
      <c r="Y18" s="13">
        <v>8.3360835933015427E-3</v>
      </c>
      <c r="Z18" s="13">
        <v>-6.3280065269891647E-3</v>
      </c>
      <c r="AA18" s="13">
        <v>8.1821443179842055E-3</v>
      </c>
      <c r="AB18" s="13">
        <v>2.6852134103427694E-3</v>
      </c>
      <c r="AC18" s="13">
        <v>-8.6385101763092904E-3</v>
      </c>
      <c r="AD18" s="13">
        <v>2.7924462200840709E-2</v>
      </c>
      <c r="AE18" s="13">
        <v>2.9624125520049217E-2</v>
      </c>
      <c r="AF18" s="13">
        <v>2.0368811252681408E-2</v>
      </c>
      <c r="AG18" s="13">
        <v>1.4815322406838864E-2</v>
      </c>
      <c r="AH18" s="13">
        <v>3.2722068793432695E-2</v>
      </c>
      <c r="AI18" s="14" t="s">
        <v>106</v>
      </c>
      <c r="AJ18" s="13">
        <v>-5.9587627836341292E-3</v>
      </c>
      <c r="AK18" s="14" t="s">
        <v>86</v>
      </c>
      <c r="AL18" s="13">
        <v>-1.0132634720677202E-2</v>
      </c>
      <c r="AM18" s="15">
        <v>-3.2169614940825001E-3</v>
      </c>
    </row>
    <row r="19" spans="1:39" ht="24">
      <c r="A19" s="10" t="s">
        <v>54</v>
      </c>
      <c r="B19" s="11" t="s">
        <v>40</v>
      </c>
      <c r="C19" s="12">
        <v>3.3889260149677275E-2</v>
      </c>
      <c r="D19" s="13">
        <v>-6.3355737020121781E-3</v>
      </c>
      <c r="E19" s="14" t="s">
        <v>88</v>
      </c>
      <c r="F19" s="13">
        <v>-1.7671485252112484E-2</v>
      </c>
      <c r="G19" s="13">
        <v>-3.4292706916418607E-2</v>
      </c>
      <c r="H19" s="13">
        <v>-1.7806609738293608E-2</v>
      </c>
      <c r="I19" s="13">
        <v>-5.5747313598475999E-3</v>
      </c>
      <c r="J19" s="13">
        <v>5.0556904918907866E-3</v>
      </c>
      <c r="K19" s="13">
        <v>-9.7102545278385868E-3</v>
      </c>
      <c r="L19" s="13">
        <v>-1.8746545538378623E-2</v>
      </c>
      <c r="M19" s="13">
        <v>3.8534047537534901E-3</v>
      </c>
      <c r="N19" s="13">
        <v>2.2045142921027391E-4</v>
      </c>
      <c r="O19" s="13">
        <v>-2.8407676424024936E-2</v>
      </c>
      <c r="P19" s="13">
        <v>-2.5288011180831217E-2</v>
      </c>
      <c r="Q19" s="13">
        <v>-3.2006271047258618E-3</v>
      </c>
      <c r="R19" s="13">
        <v>-2.4774487534215912E-2</v>
      </c>
      <c r="S19" s="13">
        <v>-1.4659319485112416E-2</v>
      </c>
      <c r="T19" s="13">
        <v>4.4746422421539193E-3</v>
      </c>
      <c r="U19" s="13">
        <v>-1.8424867815689753E-2</v>
      </c>
      <c r="V19" s="13">
        <v>-3.1322959413359837E-2</v>
      </c>
      <c r="W19" s="13">
        <v>-2.2437094667947691E-2</v>
      </c>
      <c r="X19" s="14" t="s">
        <v>172</v>
      </c>
      <c r="Y19" s="13">
        <v>2.2560691493903742E-2</v>
      </c>
      <c r="Z19" s="13">
        <v>1.1966625521395616E-2</v>
      </c>
      <c r="AA19" s="13">
        <v>2.3563460199217668E-2</v>
      </c>
      <c r="AB19" s="13">
        <v>1.6469780757537248E-2</v>
      </c>
      <c r="AC19" s="13">
        <v>7.8736319781264729E-3</v>
      </c>
      <c r="AD19" s="13">
        <v>2.9141405418874933E-2</v>
      </c>
      <c r="AE19" s="13">
        <v>-4.6379940066843938E-3</v>
      </c>
      <c r="AF19" s="13">
        <v>6.4585136767209318E-3</v>
      </c>
      <c r="AG19" s="13">
        <v>2.1508595468391966E-2</v>
      </c>
      <c r="AH19" s="14" t="s">
        <v>172</v>
      </c>
      <c r="AI19" s="14" t="s">
        <v>86</v>
      </c>
      <c r="AJ19" s="13">
        <v>-2.0800001657198517E-3</v>
      </c>
      <c r="AK19" s="13">
        <v>3.0518088220615299E-2</v>
      </c>
      <c r="AL19" s="13">
        <v>1.7978008841901563E-2</v>
      </c>
      <c r="AM19" s="15">
        <v>2.3113254511507794E-2</v>
      </c>
    </row>
    <row r="20" spans="1:39" ht="24">
      <c r="A20" s="10" t="s">
        <v>55</v>
      </c>
      <c r="B20" s="11" t="s">
        <v>40</v>
      </c>
      <c r="C20" s="12">
        <v>1.5785842447075828E-3</v>
      </c>
      <c r="D20" s="13">
        <v>3.3587719876566072E-2</v>
      </c>
      <c r="E20" s="13">
        <v>2.1584226242855158E-2</v>
      </c>
      <c r="F20" s="14" t="s">
        <v>96</v>
      </c>
      <c r="G20" s="13">
        <v>3.6618647434350851E-2</v>
      </c>
      <c r="H20" s="13">
        <v>2.1543202779867175E-2</v>
      </c>
      <c r="I20" s="14" t="s">
        <v>96</v>
      </c>
      <c r="J20" s="13">
        <v>2.2370139689292218E-2</v>
      </c>
      <c r="K20" s="13">
        <v>1.9088077810535415E-2</v>
      </c>
      <c r="L20" s="13">
        <v>2.0926678765527052E-2</v>
      </c>
      <c r="M20" s="13">
        <v>5.260163487902667E-3</v>
      </c>
      <c r="N20" s="13">
        <v>9.9397831973944001E-3</v>
      </c>
      <c r="O20" s="13">
        <v>6.1927572763839332E-3</v>
      </c>
      <c r="P20" s="13">
        <v>3.2611886332006922E-2</v>
      </c>
      <c r="Q20" s="13">
        <v>1.481801420838085E-2</v>
      </c>
      <c r="R20" s="13">
        <v>2.9573265759088835E-2</v>
      </c>
      <c r="S20" s="13">
        <v>3.6871037298543109E-2</v>
      </c>
      <c r="T20" s="13">
        <v>2.5615343435470155E-2</v>
      </c>
      <c r="U20" s="13">
        <v>7.4219461475851234E-3</v>
      </c>
      <c r="V20" s="13">
        <v>1.7635170478916727E-3</v>
      </c>
      <c r="W20" s="13">
        <v>2.2958817877886402E-2</v>
      </c>
      <c r="X20" s="13">
        <v>5.24596290026465E-3</v>
      </c>
      <c r="Y20" s="13">
        <v>-2.3908806954076774E-3</v>
      </c>
      <c r="Z20" s="13">
        <v>1.5247221515177543E-3</v>
      </c>
      <c r="AA20" s="13">
        <v>-4.5264330326967523E-3</v>
      </c>
      <c r="AB20" s="13">
        <v>-1.1006197353465618E-2</v>
      </c>
      <c r="AC20" s="13">
        <v>-1.6069300292550649E-2</v>
      </c>
      <c r="AD20" s="13">
        <v>-1.0781764947339538E-2</v>
      </c>
      <c r="AE20" s="13">
        <v>-2.2500122644022414E-3</v>
      </c>
      <c r="AF20" s="13">
        <v>-6.8879409527150964E-3</v>
      </c>
      <c r="AG20" s="14" t="s">
        <v>84</v>
      </c>
      <c r="AH20" s="13">
        <v>-1.9687088719744935E-3</v>
      </c>
      <c r="AI20" s="13">
        <v>1.3175327923157116E-2</v>
      </c>
      <c r="AJ20" s="13">
        <v>-1.1877276482408636E-2</v>
      </c>
      <c r="AK20" s="13">
        <v>-1.9084042952821158E-2</v>
      </c>
      <c r="AL20" s="13">
        <v>-2.2526831559601057E-2</v>
      </c>
      <c r="AM20" s="15">
        <v>-8.9469204960806389E-3</v>
      </c>
    </row>
    <row r="21" spans="1:39" ht="24">
      <c r="A21" s="10" t="s">
        <v>56</v>
      </c>
      <c r="B21" s="11" t="s">
        <v>40</v>
      </c>
      <c r="C21" s="12">
        <v>-1.4301174844255173E-2</v>
      </c>
      <c r="D21" s="13">
        <v>3.3685392641569279E-3</v>
      </c>
      <c r="E21" s="14" t="s">
        <v>86</v>
      </c>
      <c r="F21" s="13">
        <v>-9.4559400195522239E-3</v>
      </c>
      <c r="G21" s="13">
        <v>-1.7232615579157364E-2</v>
      </c>
      <c r="H21" s="13">
        <v>3.1447568181667621E-2</v>
      </c>
      <c r="I21" s="13">
        <v>3.6171105972553352E-2</v>
      </c>
      <c r="J21" s="13">
        <v>1.7983638276863917E-2</v>
      </c>
      <c r="K21" s="13">
        <v>-3.4291836797414026E-3</v>
      </c>
      <c r="L21" s="13">
        <v>7.0945185047850707E-3</v>
      </c>
      <c r="M21" s="13">
        <v>3.4366493961192658E-2</v>
      </c>
      <c r="N21" s="13">
        <v>5.0561959451072948E-3</v>
      </c>
      <c r="O21" s="13">
        <v>-1.7334442926191487E-3</v>
      </c>
      <c r="P21" s="13">
        <v>4.0281950451587414E-3</v>
      </c>
      <c r="Q21" s="14" t="s">
        <v>106</v>
      </c>
      <c r="R21" s="13">
        <v>1.2306903143439652E-2</v>
      </c>
      <c r="S21" s="13">
        <v>2.5018376014809801E-2</v>
      </c>
      <c r="T21" s="13">
        <v>3.2525306691631201E-2</v>
      </c>
      <c r="U21" s="13">
        <v>3.8865650509371128E-3</v>
      </c>
      <c r="V21" s="13">
        <v>-1.5984219768969987E-3</v>
      </c>
      <c r="W21" s="13">
        <v>5.5396447877314823E-3</v>
      </c>
      <c r="X21" s="13">
        <v>4.1947609508142403E-3</v>
      </c>
      <c r="Y21" s="13">
        <v>-6.6173927611274969E-4</v>
      </c>
      <c r="Z21" s="13">
        <v>-1.1252404790427372E-2</v>
      </c>
      <c r="AA21" s="13">
        <v>-5.0927192488641792E-3</v>
      </c>
      <c r="AB21" s="13">
        <v>-3.7739214501167403E-3</v>
      </c>
      <c r="AC21" s="14" t="s">
        <v>91</v>
      </c>
      <c r="AD21" s="13">
        <v>-1.8918697908653834E-2</v>
      </c>
      <c r="AE21" s="13">
        <v>-4.8100376264241572E-4</v>
      </c>
      <c r="AF21" s="13">
        <v>-2.3140352665272597E-2</v>
      </c>
      <c r="AG21" s="13">
        <v>1.3132647639546245E-2</v>
      </c>
      <c r="AH21" s="13">
        <v>1.2291884742486655E-3</v>
      </c>
      <c r="AI21" s="14" t="s">
        <v>79</v>
      </c>
      <c r="AJ21" s="14" t="s">
        <v>177</v>
      </c>
      <c r="AK21" s="13">
        <v>-8.5014312460521217E-3</v>
      </c>
      <c r="AL21" s="14" t="s">
        <v>178</v>
      </c>
      <c r="AM21" s="15">
        <v>-3.442334882048374E-3</v>
      </c>
    </row>
    <row r="22" spans="1:39" ht="24">
      <c r="A22" s="10" t="s">
        <v>57</v>
      </c>
      <c r="B22" s="11" t="s">
        <v>40</v>
      </c>
      <c r="C22" s="12">
        <v>2.6471194815552022E-2</v>
      </c>
      <c r="D22" s="13">
        <v>3.2666121849791049E-2</v>
      </c>
      <c r="E22" s="13">
        <v>6.4516429697518722E-3</v>
      </c>
      <c r="F22" s="14" t="s">
        <v>173</v>
      </c>
      <c r="G22" s="13">
        <v>2.5197757859269452E-2</v>
      </c>
      <c r="H22" s="13">
        <v>1.1274805500154283E-3</v>
      </c>
      <c r="I22" s="13">
        <v>1.472842463687697E-2</v>
      </c>
      <c r="J22" s="13">
        <v>9.6594657376225784E-3</v>
      </c>
      <c r="K22" s="13">
        <v>8.9006309727033249E-4</v>
      </c>
      <c r="L22" s="13">
        <v>1.5725302856684095E-2</v>
      </c>
      <c r="M22" s="14" t="s">
        <v>87</v>
      </c>
      <c r="N22" s="13">
        <v>3.2338927792172081E-2</v>
      </c>
      <c r="O22" s="13">
        <v>-1.0977827170995285E-2</v>
      </c>
      <c r="P22" s="13">
        <v>2.8787014620680455E-2</v>
      </c>
      <c r="Q22" s="13">
        <v>2.0265380433577701E-2</v>
      </c>
      <c r="R22" s="13">
        <v>5.6998846395622943E-3</v>
      </c>
      <c r="S22" s="13">
        <v>3.5122243630921521E-2</v>
      </c>
      <c r="T22" s="13">
        <v>2.7864120765948758E-2</v>
      </c>
      <c r="U22" s="13">
        <v>2.4767052606152223E-2</v>
      </c>
      <c r="V22" s="13">
        <v>3.3036583846466246E-2</v>
      </c>
      <c r="W22" s="13">
        <v>2.2080582763342804E-2</v>
      </c>
      <c r="X22" s="13">
        <v>-2.6664586147244339E-2</v>
      </c>
      <c r="Y22" s="13">
        <v>-2.0716556000959199E-2</v>
      </c>
      <c r="Z22" s="13">
        <v>-2.7961750934732618E-2</v>
      </c>
      <c r="AA22" s="13">
        <v>-2.9071102029808817E-3</v>
      </c>
      <c r="AB22" s="13">
        <v>-9.7847019982514345E-3</v>
      </c>
      <c r="AC22" s="13">
        <v>2.7362279070392133E-2</v>
      </c>
      <c r="AD22" s="13">
        <v>1.1076215946867786E-2</v>
      </c>
      <c r="AE22" s="13">
        <v>-1.8294045384120692E-2</v>
      </c>
      <c r="AF22" s="14" t="s">
        <v>79</v>
      </c>
      <c r="AG22" s="13">
        <v>-6.8598991207257957E-3</v>
      </c>
      <c r="AH22" s="13">
        <v>7.3545396455241422E-3</v>
      </c>
      <c r="AI22" s="13">
        <v>-2.3166334926872555E-2</v>
      </c>
      <c r="AJ22" s="13">
        <v>2.0505779608772139E-2</v>
      </c>
      <c r="AK22" s="13">
        <v>-1.0800368005836386E-2</v>
      </c>
      <c r="AL22" s="13">
        <v>-1.4884411920697895E-2</v>
      </c>
      <c r="AM22" s="15">
        <v>-3.4852272248343981E-2</v>
      </c>
    </row>
    <row r="23" spans="1:39" ht="24">
      <c r="A23" s="10" t="s">
        <v>58</v>
      </c>
      <c r="B23" s="11" t="s">
        <v>40</v>
      </c>
      <c r="C23" s="16" t="s">
        <v>128</v>
      </c>
      <c r="D23" s="13">
        <v>7.6389820777059041E-3</v>
      </c>
      <c r="E23" s="13">
        <v>-1.7536419899128373E-2</v>
      </c>
      <c r="F23" s="14" t="s">
        <v>101</v>
      </c>
      <c r="G23" s="13">
        <v>-9.4013600702159E-3</v>
      </c>
      <c r="H23" s="13">
        <v>9.0019306207483158E-4</v>
      </c>
      <c r="I23" s="13">
        <v>-1.0172954566025684E-2</v>
      </c>
      <c r="J23" s="13">
        <v>-4.0463248858744402E-3</v>
      </c>
      <c r="K23" s="13">
        <v>1.6474094040322376E-2</v>
      </c>
      <c r="L23" s="13">
        <v>-1.4405674206755726E-2</v>
      </c>
      <c r="M23" s="13">
        <v>-5.4117218554061005E-3</v>
      </c>
      <c r="N23" s="14" t="s">
        <v>108</v>
      </c>
      <c r="O23" s="13">
        <v>-1.174067489103397E-2</v>
      </c>
      <c r="P23" s="13">
        <v>-4.6648330222738678E-3</v>
      </c>
      <c r="Q23" s="13">
        <v>-2.6007887658259825E-2</v>
      </c>
      <c r="R23" s="13">
        <v>-2.0092742558086046E-2</v>
      </c>
      <c r="S23" s="13">
        <v>-1.839968648816185E-2</v>
      </c>
      <c r="T23" s="13">
        <v>-3.4099199980606475E-2</v>
      </c>
      <c r="U23" s="13">
        <v>-7.3187812749738682E-4</v>
      </c>
      <c r="V23" s="13">
        <v>-3.0703081750946194E-2</v>
      </c>
      <c r="W23" s="13">
        <v>-3.3887138591473236E-2</v>
      </c>
      <c r="X23" s="13">
        <v>3.1183251654696667E-2</v>
      </c>
      <c r="Y23" s="13">
        <v>1.7991561128681301E-2</v>
      </c>
      <c r="Z23" s="13">
        <v>3.0623870144916132E-2</v>
      </c>
      <c r="AA23" s="13">
        <v>2.7010075108942815E-2</v>
      </c>
      <c r="AB23" s="13">
        <v>2.9608186777920712E-3</v>
      </c>
      <c r="AC23" s="13">
        <v>3.4580389432941713E-2</v>
      </c>
      <c r="AD23" s="13">
        <v>-4.9572922709548292E-3</v>
      </c>
      <c r="AE23" s="13">
        <v>1.0635297574635187E-2</v>
      </c>
      <c r="AF23" s="14" t="s">
        <v>173</v>
      </c>
      <c r="AG23" s="14" t="s">
        <v>96</v>
      </c>
      <c r="AH23" s="13">
        <v>1.7201624653956166E-2</v>
      </c>
      <c r="AI23" s="13">
        <v>-9.3945280515983168E-3</v>
      </c>
      <c r="AJ23" s="13">
        <v>2.3768427621852588E-2</v>
      </c>
      <c r="AK23" s="13">
        <v>1.0716888676068731E-2</v>
      </c>
      <c r="AL23" s="14" t="s">
        <v>174</v>
      </c>
      <c r="AM23" s="17" t="s">
        <v>114</v>
      </c>
    </row>
    <row r="24" spans="1:39" ht="24">
      <c r="A24" s="10" t="s">
        <v>59</v>
      </c>
      <c r="B24" s="11" t="s">
        <v>40</v>
      </c>
      <c r="C24" s="12">
        <v>1.9107407947080685E-2</v>
      </c>
      <c r="D24" s="14" t="s">
        <v>85</v>
      </c>
      <c r="E24" s="13">
        <v>1.1625699059893703E-2</v>
      </c>
      <c r="F24" s="13">
        <v>3.0017470616362313E-2</v>
      </c>
      <c r="G24" s="14" t="s">
        <v>179</v>
      </c>
      <c r="H24" s="13">
        <v>1.2140353987803018E-2</v>
      </c>
      <c r="I24" s="13">
        <v>2.5994306676305975E-2</v>
      </c>
      <c r="J24" s="14" t="s">
        <v>148</v>
      </c>
      <c r="K24" s="14" t="s">
        <v>87</v>
      </c>
      <c r="L24" s="13">
        <v>2.7236068645872833E-2</v>
      </c>
      <c r="M24" s="13">
        <v>-1.3372096414625416E-2</v>
      </c>
      <c r="N24" s="13">
        <v>-4.2374575573995684E-4</v>
      </c>
      <c r="O24" s="13">
        <v>3.4914919432256233E-2</v>
      </c>
      <c r="P24" s="13">
        <v>1.8277854428502886E-2</v>
      </c>
      <c r="Q24" s="13">
        <v>-6.1680612568812314E-3</v>
      </c>
      <c r="R24" s="13">
        <v>9.3747440706194278E-3</v>
      </c>
      <c r="S24" s="14" t="s">
        <v>172</v>
      </c>
      <c r="T24" s="13">
        <v>-3.7471362508884011E-3</v>
      </c>
      <c r="U24" s="13">
        <v>1.5532018191149459E-3</v>
      </c>
      <c r="V24" s="13">
        <v>3.109837144843973E-3</v>
      </c>
      <c r="W24" s="13">
        <v>4.4927252828847845E-3</v>
      </c>
      <c r="X24" s="13">
        <v>2.3767470016809425E-3</v>
      </c>
      <c r="Y24" s="13">
        <v>-9.8721944940689688E-3</v>
      </c>
      <c r="Z24" s="14" t="s">
        <v>129</v>
      </c>
      <c r="AA24" s="13">
        <v>2.9819515062246185E-2</v>
      </c>
      <c r="AB24" s="13">
        <v>-2.4116881770356226E-2</v>
      </c>
      <c r="AC24" s="14" t="s">
        <v>100</v>
      </c>
      <c r="AD24" s="14" t="s">
        <v>90</v>
      </c>
      <c r="AE24" s="13">
        <v>-1.080513081825692E-2</v>
      </c>
      <c r="AF24" s="13">
        <v>-2.725580513165515E-2</v>
      </c>
      <c r="AG24" s="13">
        <v>1.5256499643572837E-3</v>
      </c>
      <c r="AH24" s="13">
        <v>-2.4395635651506667E-2</v>
      </c>
      <c r="AI24" s="13">
        <v>-1.0991938905701635E-2</v>
      </c>
      <c r="AJ24" s="13">
        <v>-2.9624317806385851E-2</v>
      </c>
      <c r="AK24" s="13">
        <v>-2.6625559432879448E-2</v>
      </c>
      <c r="AL24" s="13">
        <v>-2.3746926825384651E-2</v>
      </c>
      <c r="AM24" s="15">
        <v>3.1622543653779644E-2</v>
      </c>
    </row>
    <row r="25" spans="1:39" ht="24">
      <c r="A25" s="10" t="s">
        <v>60</v>
      </c>
      <c r="B25" s="11" t="s">
        <v>40</v>
      </c>
      <c r="C25" s="12">
        <v>2.1378239871681231E-2</v>
      </c>
      <c r="D25" s="13">
        <v>1.8615363621275069E-2</v>
      </c>
      <c r="E25" s="14" t="s">
        <v>172</v>
      </c>
      <c r="F25" s="13">
        <v>1.7268107230399413E-2</v>
      </c>
      <c r="G25" s="13">
        <v>-2.2905399467304101E-4</v>
      </c>
      <c r="H25" s="13">
        <v>-2.0920346416877696E-5</v>
      </c>
      <c r="I25" s="13">
        <v>2.0714796346811015E-2</v>
      </c>
      <c r="J25" s="13">
        <v>1.8745146253394525E-2</v>
      </c>
      <c r="K25" s="13">
        <v>8.3919515510242158E-3</v>
      </c>
      <c r="L25" s="13">
        <v>1.9554415723633301E-2</v>
      </c>
      <c r="M25" s="14" t="s">
        <v>92</v>
      </c>
      <c r="N25" s="13">
        <v>1.9263505839885488E-2</v>
      </c>
      <c r="O25" s="13">
        <v>1.9924752101434628E-2</v>
      </c>
      <c r="P25" s="13">
        <v>8.9516220248194427E-3</v>
      </c>
      <c r="Q25" s="13">
        <v>3.2495522881840613E-2</v>
      </c>
      <c r="R25" s="13">
        <v>2.8867273700662149E-2</v>
      </c>
      <c r="S25" s="13">
        <v>1.1756232166488589E-2</v>
      </c>
      <c r="T25" s="14" t="s">
        <v>86</v>
      </c>
      <c r="U25" s="13">
        <v>2.0339488762486209E-2</v>
      </c>
      <c r="V25" s="13">
        <v>2.967116629384374E-2</v>
      </c>
      <c r="W25" s="13">
        <v>3.1587851959051672E-2</v>
      </c>
      <c r="X25" s="13">
        <v>-1.623629939016449E-2</v>
      </c>
      <c r="Y25" s="13">
        <v>4.8457970690702831E-3</v>
      </c>
      <c r="Z25" s="13">
        <v>-2.4991919654011648E-2</v>
      </c>
      <c r="AA25" s="13">
        <v>-2.5010025979572862E-2</v>
      </c>
      <c r="AB25" s="13">
        <v>3.549901415744999E-3</v>
      </c>
      <c r="AC25" s="13">
        <v>-5.8170327126223515E-3</v>
      </c>
      <c r="AD25" s="13">
        <v>1.4145647188002548E-2</v>
      </c>
      <c r="AE25" s="13">
        <v>-3.1044579759555548E-3</v>
      </c>
      <c r="AF25" s="13">
        <v>7.3493143116708697E-3</v>
      </c>
      <c r="AG25" s="13">
        <v>-1.9472915066563205E-3</v>
      </c>
      <c r="AH25" s="14" t="s">
        <v>79</v>
      </c>
      <c r="AI25" s="13">
        <v>1.2159526203696313E-3</v>
      </c>
      <c r="AJ25" s="13">
        <v>-2.0223678913085595E-2</v>
      </c>
      <c r="AK25" s="13">
        <v>2.440879586956245E-2</v>
      </c>
      <c r="AL25" s="13">
        <v>-1.8825184982364771E-2</v>
      </c>
      <c r="AM25" s="17" t="s">
        <v>180</v>
      </c>
    </row>
    <row r="26" spans="1:39" ht="24">
      <c r="A26" s="10" t="s">
        <v>61</v>
      </c>
      <c r="B26" s="11" t="s">
        <v>40</v>
      </c>
      <c r="C26" s="12">
        <v>-1.070060954766873E-2</v>
      </c>
      <c r="D26" s="13">
        <v>-2.3498420036698397E-2</v>
      </c>
      <c r="E26" s="13">
        <v>4.4447325306548133E-3</v>
      </c>
      <c r="F26" s="13">
        <v>-3.4101857661754137E-2</v>
      </c>
      <c r="G26" s="13">
        <v>-1.3696136362947479E-2</v>
      </c>
      <c r="H26" s="13">
        <v>-2.5608665319960828E-2</v>
      </c>
      <c r="I26" s="13">
        <v>-1.2346319579495983E-3</v>
      </c>
      <c r="J26" s="13">
        <v>-2.2304061237052652E-2</v>
      </c>
      <c r="K26" s="14" t="s">
        <v>176</v>
      </c>
      <c r="L26" s="13">
        <v>-1.3742340612991058E-2</v>
      </c>
      <c r="M26" s="13">
        <v>1.2933841517171397E-2</v>
      </c>
      <c r="N26" s="13">
        <v>3.1715567536637096E-2</v>
      </c>
      <c r="O26" s="13">
        <v>-1.8852328476450787E-2</v>
      </c>
      <c r="P26" s="13">
        <v>-2.050707269816527E-2</v>
      </c>
      <c r="Q26" s="13">
        <v>-1.8212833174377694E-4</v>
      </c>
      <c r="R26" s="13">
        <v>3.4626275468984048E-3</v>
      </c>
      <c r="S26" s="13">
        <v>2.4767279718613143E-3</v>
      </c>
      <c r="T26" s="14" t="s">
        <v>101</v>
      </c>
      <c r="U26" s="13">
        <v>7.1772651933788359E-3</v>
      </c>
      <c r="V26" s="13">
        <v>-5.3133407220070489E-4</v>
      </c>
      <c r="W26" s="13">
        <v>-1.1727542103360071E-2</v>
      </c>
      <c r="X26" s="13">
        <v>-2.7612005402457064E-3</v>
      </c>
      <c r="Y26" s="13">
        <v>7.1002980025969978E-3</v>
      </c>
      <c r="Z26" s="13">
        <v>-3.8057312554271106E-3</v>
      </c>
      <c r="AA26" s="13">
        <v>9.4311288765400233E-3</v>
      </c>
      <c r="AB26" s="14" t="s">
        <v>86</v>
      </c>
      <c r="AC26" s="13">
        <v>-9.5990896936116457E-4</v>
      </c>
      <c r="AD26" s="13">
        <v>2.8680326485231587E-2</v>
      </c>
      <c r="AE26" s="13">
        <v>3.2915217726913686E-2</v>
      </c>
      <c r="AF26" s="13">
        <v>2.7706337819021844E-2</v>
      </c>
      <c r="AG26" s="13">
        <v>2.5336393206773888E-2</v>
      </c>
      <c r="AH26" s="14" t="s">
        <v>86</v>
      </c>
      <c r="AI26" s="13">
        <v>3.2395955476016938E-2</v>
      </c>
      <c r="AJ26" s="13">
        <v>4.9122722046361072E-3</v>
      </c>
      <c r="AK26" s="14" t="s">
        <v>98</v>
      </c>
      <c r="AL26" s="13">
        <v>1.718934563115105E-2</v>
      </c>
      <c r="AM26" s="15">
        <v>1.2820204992877549E-2</v>
      </c>
    </row>
    <row r="27" spans="1:39" ht="24">
      <c r="A27" s="10" t="s">
        <v>62</v>
      </c>
      <c r="B27" s="11" t="s">
        <v>40</v>
      </c>
      <c r="C27" s="12">
        <v>-1.9720631354331716E-3</v>
      </c>
      <c r="D27" s="14" t="s">
        <v>160</v>
      </c>
      <c r="E27" s="13">
        <v>-2.1766057539874286E-2</v>
      </c>
      <c r="F27" s="13">
        <v>-3.31206635777982E-2</v>
      </c>
      <c r="G27" s="13">
        <v>-3.3948087217755669E-2</v>
      </c>
      <c r="H27" s="13">
        <v>9.9747137417613148E-4</v>
      </c>
      <c r="I27" s="13">
        <v>-7.7654129180949188E-3</v>
      </c>
      <c r="J27" s="14" t="s">
        <v>124</v>
      </c>
      <c r="K27" s="14" t="s">
        <v>175</v>
      </c>
      <c r="L27" s="13">
        <v>2.10747036618005E-2</v>
      </c>
      <c r="M27" s="13">
        <v>-7.7754558241633822E-3</v>
      </c>
      <c r="N27" s="13">
        <v>1.583255571265909E-2</v>
      </c>
      <c r="O27" s="14" t="s">
        <v>78</v>
      </c>
      <c r="P27" s="13">
        <v>-1.8264384980551881E-3</v>
      </c>
      <c r="Q27" s="13">
        <v>-1.938429128988714E-2</v>
      </c>
      <c r="R27" s="13">
        <v>-5.5578115526196143E-3</v>
      </c>
      <c r="S27" s="13">
        <v>-1.1452361152514906E-2</v>
      </c>
      <c r="T27" s="13">
        <v>-1.1455572331947524E-2</v>
      </c>
      <c r="U27" s="13">
        <v>1.7192608590949798E-2</v>
      </c>
      <c r="V27" s="14" t="s">
        <v>123</v>
      </c>
      <c r="W27" s="14" t="s">
        <v>144</v>
      </c>
      <c r="X27" s="13">
        <v>8.2174883221354383E-3</v>
      </c>
      <c r="Y27" s="13">
        <v>-9.6343275800664374E-3</v>
      </c>
      <c r="Z27" s="13">
        <v>4.4989048865471696E-3</v>
      </c>
      <c r="AA27" s="13">
        <v>-3.0323851891480465E-2</v>
      </c>
      <c r="AB27" s="13">
        <v>1.7366579167680911E-3</v>
      </c>
      <c r="AC27" s="13">
        <v>3.4135901933107109E-2</v>
      </c>
      <c r="AD27" s="14" t="s">
        <v>181</v>
      </c>
      <c r="AE27" s="13">
        <v>-4.5767616489680203E-3</v>
      </c>
      <c r="AF27" s="13">
        <v>2.1476656134958281E-2</v>
      </c>
      <c r="AG27" s="13">
        <v>2.2171296019504672E-2</v>
      </c>
      <c r="AH27" s="13">
        <v>3.0748640639728049E-2</v>
      </c>
      <c r="AI27" s="13">
        <v>5.3997430632819858E-3</v>
      </c>
      <c r="AJ27" s="14" t="s">
        <v>179</v>
      </c>
      <c r="AK27" s="13">
        <v>3.4282988491908833E-2</v>
      </c>
      <c r="AL27" s="13">
        <v>3.3708559560662266E-2</v>
      </c>
      <c r="AM27" s="15">
        <v>-1.1138979394157264E-2</v>
      </c>
    </row>
    <row r="28" spans="1:39" ht="24">
      <c r="A28" s="10" t="s">
        <v>63</v>
      </c>
      <c r="B28" s="11" t="s">
        <v>40</v>
      </c>
      <c r="C28" s="12">
        <v>4.6304092789445613E-3</v>
      </c>
      <c r="D28" s="13">
        <v>-5.5578805385750468E-3</v>
      </c>
      <c r="E28" s="13">
        <v>3.0335190337637413E-2</v>
      </c>
      <c r="F28" s="13">
        <v>1.0721914422472101E-2</v>
      </c>
      <c r="G28" s="13">
        <v>5.6495287813243499E-3</v>
      </c>
      <c r="H28" s="13">
        <v>-6.147843012911141E-3</v>
      </c>
      <c r="I28" s="13">
        <v>1.7745535222394856E-2</v>
      </c>
      <c r="J28" s="13">
        <v>9.0695997420846795E-3</v>
      </c>
      <c r="K28" s="13">
        <v>1.7242535315196129E-3</v>
      </c>
      <c r="L28" s="13">
        <v>1.4111965400295164E-2</v>
      </c>
      <c r="M28" s="13">
        <v>3.1036603731120022E-2</v>
      </c>
      <c r="N28" s="14" t="s">
        <v>114</v>
      </c>
      <c r="O28" s="13">
        <v>2.4484104915556821E-2</v>
      </c>
      <c r="P28" s="13">
        <v>-4.7541487228364036E-5</v>
      </c>
      <c r="Q28" s="14" t="s">
        <v>86</v>
      </c>
      <c r="R28" s="13">
        <v>2.7125596559170129E-2</v>
      </c>
      <c r="S28" s="14" t="s">
        <v>110</v>
      </c>
      <c r="T28" s="14" t="s">
        <v>98</v>
      </c>
      <c r="U28" s="13">
        <v>3.1173898759229011E-2</v>
      </c>
      <c r="V28" s="13">
        <v>2.269159836004234E-2</v>
      </c>
      <c r="W28" s="13">
        <v>3.5128208422444102E-2</v>
      </c>
      <c r="X28" s="13">
        <v>-1.7592487502646168E-2</v>
      </c>
      <c r="Y28" s="13">
        <v>2.0441991101314816E-3</v>
      </c>
      <c r="Z28" s="13">
        <v>-2.7206018039043038E-2</v>
      </c>
      <c r="AA28" s="13">
        <v>-9.6683523765355075E-3</v>
      </c>
      <c r="AB28" s="13">
        <v>6.4122005539984754E-3</v>
      </c>
      <c r="AC28" s="13">
        <v>-2.94368114630916E-2</v>
      </c>
      <c r="AD28" s="13">
        <v>2.4520047391802654E-3</v>
      </c>
      <c r="AE28" s="13">
        <v>3.9890418991636676E-3</v>
      </c>
      <c r="AF28" s="13">
        <v>-1.0750724460201547E-2</v>
      </c>
      <c r="AG28" s="13">
        <v>-1.8899170760269937E-2</v>
      </c>
      <c r="AH28" s="13">
        <v>2.4363240106960143E-2</v>
      </c>
      <c r="AI28" s="13">
        <v>-8.481859486037642E-3</v>
      </c>
      <c r="AJ28" s="13">
        <v>-1.7749407613470432E-2</v>
      </c>
      <c r="AK28" s="14" t="s">
        <v>105</v>
      </c>
      <c r="AL28" s="13">
        <v>4.515821180292332E-3</v>
      </c>
      <c r="AM28" s="15">
        <v>-3.523164259294327E-3</v>
      </c>
    </row>
    <row r="29" spans="1:39" ht="24">
      <c r="A29" s="10" t="s">
        <v>64</v>
      </c>
      <c r="B29" s="11" t="s">
        <v>40</v>
      </c>
      <c r="C29" s="12">
        <v>3.109597377997932E-2</v>
      </c>
      <c r="D29" s="13">
        <v>2.3406746694325183E-2</v>
      </c>
      <c r="E29" s="13">
        <v>-2.7738738865619113E-2</v>
      </c>
      <c r="F29" s="13">
        <v>-1.1535808503087396E-2</v>
      </c>
      <c r="G29" s="13">
        <v>3.3367186059384643E-2</v>
      </c>
      <c r="H29" s="14" t="s">
        <v>83</v>
      </c>
      <c r="I29" s="13">
        <v>-6.508851815410375E-3</v>
      </c>
      <c r="J29" s="13">
        <v>1.9951747804390057E-2</v>
      </c>
      <c r="K29" s="14" t="s">
        <v>78</v>
      </c>
      <c r="L29" s="13">
        <v>-1.6578522072452963E-3</v>
      </c>
      <c r="M29" s="13">
        <v>-1.8227133046823794E-2</v>
      </c>
      <c r="N29" s="13">
        <v>-1.9949087492528699E-2</v>
      </c>
      <c r="O29" s="14" t="s">
        <v>126</v>
      </c>
      <c r="P29" s="13">
        <v>-1.6761831917801409E-2</v>
      </c>
      <c r="Q29" s="13">
        <v>-3.1051301002689683E-3</v>
      </c>
      <c r="R29" s="13">
        <v>-2.9624721685114073E-2</v>
      </c>
      <c r="S29" s="13">
        <v>1.9595701288132809E-2</v>
      </c>
      <c r="T29" s="13">
        <v>-1.8559257090860728E-2</v>
      </c>
      <c r="U29" s="13">
        <v>-3.0657188805823972E-2</v>
      </c>
      <c r="V29" s="13">
        <v>-1.7921863982514469E-2</v>
      </c>
      <c r="W29" s="14" t="s">
        <v>78</v>
      </c>
      <c r="X29" s="13">
        <v>3.0099537219061789E-2</v>
      </c>
      <c r="Y29" s="14" t="s">
        <v>103</v>
      </c>
      <c r="Z29" s="13">
        <v>3.5037460988021685E-2</v>
      </c>
      <c r="AA29" s="14" t="s">
        <v>147</v>
      </c>
      <c r="AB29" s="13">
        <v>3.0608603318949858E-2</v>
      </c>
      <c r="AC29" s="13">
        <v>-2.510305222130001E-3</v>
      </c>
      <c r="AD29" s="13">
        <v>-2.5977833246103862E-2</v>
      </c>
      <c r="AE29" s="14" t="s">
        <v>96</v>
      </c>
      <c r="AF29" s="13">
        <v>-1.0764364876701437E-2</v>
      </c>
      <c r="AG29" s="13">
        <v>6.0052553528947058E-3</v>
      </c>
      <c r="AH29" s="13">
        <v>1.953260126570525E-2</v>
      </c>
      <c r="AI29" s="13">
        <v>-1.700634221743868E-3</v>
      </c>
      <c r="AJ29" s="13">
        <v>-1.0741527429389186E-2</v>
      </c>
      <c r="AK29" s="13">
        <v>2.4067875939606166E-2</v>
      </c>
      <c r="AL29" s="13">
        <v>-1.9993849084676642E-2</v>
      </c>
      <c r="AM29" s="17" t="s">
        <v>98</v>
      </c>
    </row>
    <row r="30" spans="1:39" ht="24">
      <c r="A30" s="10" t="s">
        <v>65</v>
      </c>
      <c r="B30" s="11" t="s">
        <v>40</v>
      </c>
      <c r="C30" s="16" t="s">
        <v>94</v>
      </c>
      <c r="D30" s="14" t="s">
        <v>91</v>
      </c>
      <c r="E30" s="13">
        <v>-3.0347999228627937E-2</v>
      </c>
      <c r="F30" s="13">
        <v>-2.9966566828252866E-2</v>
      </c>
      <c r="G30" s="14" t="s">
        <v>100</v>
      </c>
      <c r="H30" s="13">
        <v>-8.6208995956269137E-3</v>
      </c>
      <c r="I30" s="13">
        <v>-4.3262513512710097E-5</v>
      </c>
      <c r="J30" s="14" t="s">
        <v>182</v>
      </c>
      <c r="K30" s="14" t="s">
        <v>175</v>
      </c>
      <c r="L30" s="13">
        <v>1.3215576154873036E-2</v>
      </c>
      <c r="M30" s="13">
        <v>3.7500205006084008E-3</v>
      </c>
      <c r="N30" s="14" t="s">
        <v>172</v>
      </c>
      <c r="O30" s="13">
        <v>-1.7783694294825163E-2</v>
      </c>
      <c r="P30" s="13">
        <v>-2.5814478268311604E-2</v>
      </c>
      <c r="Q30" s="13">
        <v>3.8179134536297897E-4</v>
      </c>
      <c r="R30" s="13">
        <v>-1.1258441825863139E-2</v>
      </c>
      <c r="S30" s="13">
        <v>1.3850453722403349E-2</v>
      </c>
      <c r="T30" s="13">
        <v>-5.1245929489981208E-4</v>
      </c>
      <c r="U30" s="13">
        <v>2.3740447995058193E-2</v>
      </c>
      <c r="V30" s="14" t="s">
        <v>144</v>
      </c>
      <c r="W30" s="14" t="s">
        <v>123</v>
      </c>
      <c r="X30" s="13">
        <v>-2.159423531164617E-2</v>
      </c>
      <c r="Y30" s="13">
        <v>-1.5831727010147834E-2</v>
      </c>
      <c r="Z30" s="13">
        <v>3.1133377501910762E-3</v>
      </c>
      <c r="AA30" s="13">
        <v>-1.4238363725444337E-2</v>
      </c>
      <c r="AB30" s="13">
        <v>7.1051549888734621E-3</v>
      </c>
      <c r="AC30" s="14" t="s">
        <v>98</v>
      </c>
      <c r="AD30" s="14" t="s">
        <v>174</v>
      </c>
      <c r="AE30" s="13">
        <v>-1.9996396397214886E-3</v>
      </c>
      <c r="AF30" s="13">
        <v>3.2091772259561661E-2</v>
      </c>
      <c r="AG30" s="13">
        <v>1.6808012169676088E-3</v>
      </c>
      <c r="AH30" s="13">
        <v>2.8846760005729704E-2</v>
      </c>
      <c r="AI30" s="13">
        <v>-1.5681723216824598E-3</v>
      </c>
      <c r="AJ30" s="14" t="s">
        <v>163</v>
      </c>
      <c r="AK30" s="13">
        <v>2.2109469994406699E-2</v>
      </c>
      <c r="AL30" s="14" t="s">
        <v>172</v>
      </c>
      <c r="AM30" s="15">
        <v>-1.864639877929786E-2</v>
      </c>
    </row>
    <row r="31" spans="1:39" ht="24">
      <c r="A31" s="10" t="s">
        <v>66</v>
      </c>
      <c r="B31" s="11" t="s">
        <v>40</v>
      </c>
      <c r="C31" s="12">
        <v>3.2536251803758132E-2</v>
      </c>
      <c r="D31" s="13">
        <v>3.0278087906376542E-2</v>
      </c>
      <c r="E31" s="13">
        <v>2.247578650369722E-2</v>
      </c>
      <c r="F31" s="14" t="s">
        <v>95</v>
      </c>
      <c r="G31" s="14" t="s">
        <v>181</v>
      </c>
      <c r="H31" s="13">
        <v>-1.0281771717688236E-2</v>
      </c>
      <c r="I31" s="13">
        <v>3.6350676827241274E-2</v>
      </c>
      <c r="J31" s="14" t="s">
        <v>133</v>
      </c>
      <c r="K31" s="14" t="s">
        <v>81</v>
      </c>
      <c r="L31" s="13">
        <v>7.8240615753712456E-3</v>
      </c>
      <c r="M31" s="13">
        <v>1.3461903836453786E-3</v>
      </c>
      <c r="N31" s="13">
        <v>-7.2757188958609449E-3</v>
      </c>
      <c r="O31" s="14" t="s">
        <v>98</v>
      </c>
      <c r="P31" s="13">
        <v>1.5333843087212633E-2</v>
      </c>
      <c r="Q31" s="13">
        <v>-3.1304828008695044E-3</v>
      </c>
      <c r="R31" s="13">
        <v>2.2204992064744199E-2</v>
      </c>
      <c r="S31" s="13">
        <v>3.3112856097922916E-2</v>
      </c>
      <c r="T31" s="13">
        <v>1.2559868004038332E-2</v>
      </c>
      <c r="U31" s="13">
        <v>1.1692273910259388E-2</v>
      </c>
      <c r="V31" s="13">
        <v>-1.8709017363392665E-2</v>
      </c>
      <c r="W31" s="13">
        <v>-1.1146936620010822E-2</v>
      </c>
      <c r="X31" s="13">
        <v>7.1115732304287181E-3</v>
      </c>
      <c r="Y31" s="13">
        <v>-1.0129031666722814E-2</v>
      </c>
      <c r="Z31" s="13">
        <v>3.1576351662586676E-2</v>
      </c>
      <c r="AA31" s="13">
        <v>1.8277383730190437E-2</v>
      </c>
      <c r="AB31" s="13">
        <v>-1.0553930282971757E-2</v>
      </c>
      <c r="AC31" s="14" t="s">
        <v>78</v>
      </c>
      <c r="AD31" s="14" t="s">
        <v>177</v>
      </c>
      <c r="AE31" s="13">
        <v>-1.9745215861634267E-2</v>
      </c>
      <c r="AF31" s="13">
        <v>-3.3958647864767516E-2</v>
      </c>
      <c r="AG31" s="13">
        <v>-8.6722833170162182E-3</v>
      </c>
      <c r="AH31" s="14" t="s">
        <v>89</v>
      </c>
      <c r="AI31" s="13">
        <v>-3.3725295672811309E-3</v>
      </c>
      <c r="AJ31" s="13">
        <v>-2.7189909497061109E-2</v>
      </c>
      <c r="AK31" s="13">
        <v>-3.4465609239832007E-3</v>
      </c>
      <c r="AL31" s="13">
        <v>-1.1778280418005355E-2</v>
      </c>
      <c r="AM31" s="17" t="s">
        <v>129</v>
      </c>
    </row>
    <row r="32" spans="1:39" ht="24">
      <c r="A32" s="10" t="s">
        <v>67</v>
      </c>
      <c r="B32" s="11" t="s">
        <v>40</v>
      </c>
      <c r="C32" s="12">
        <v>3.2429941482827747E-2</v>
      </c>
      <c r="D32" s="14" t="s">
        <v>150</v>
      </c>
      <c r="E32" s="13">
        <v>-6.0678471890854126E-3</v>
      </c>
      <c r="F32" s="13">
        <v>7.4780148512840813E-3</v>
      </c>
      <c r="G32" s="13">
        <v>3.354746429446042E-2</v>
      </c>
      <c r="H32" s="13">
        <v>-3.3280319244308632E-2</v>
      </c>
      <c r="I32" s="13">
        <v>-2.0786110750362755E-2</v>
      </c>
      <c r="J32" s="14" t="s">
        <v>173</v>
      </c>
      <c r="K32" s="13">
        <v>9.8763629384437095E-3</v>
      </c>
      <c r="L32" s="13">
        <v>-7.3123993808386937E-3</v>
      </c>
      <c r="M32" s="13">
        <v>-1.8287014605493587E-2</v>
      </c>
      <c r="N32" s="13">
        <v>-3.5131410266531493E-2</v>
      </c>
      <c r="O32" s="13">
        <v>2.3158249383819142E-2</v>
      </c>
      <c r="P32" s="13">
        <v>-1.7668977072362785E-2</v>
      </c>
      <c r="Q32" s="13">
        <v>-2.9841087329851527E-2</v>
      </c>
      <c r="R32" s="13">
        <v>-2.2286276126620232E-2</v>
      </c>
      <c r="S32" s="13">
        <v>-7.0216765711316898E-3</v>
      </c>
      <c r="T32" s="13">
        <v>-2.2832312823759221E-2</v>
      </c>
      <c r="U32" s="13">
        <v>-2.1736009795472064E-2</v>
      </c>
      <c r="V32" s="14" t="s">
        <v>97</v>
      </c>
      <c r="W32" s="14" t="s">
        <v>176</v>
      </c>
      <c r="X32" s="14" t="s">
        <v>174</v>
      </c>
      <c r="Y32" s="14" t="s">
        <v>81</v>
      </c>
      <c r="Z32" s="14" t="s">
        <v>110</v>
      </c>
      <c r="AA32" s="14" t="s">
        <v>183</v>
      </c>
      <c r="AB32" s="13">
        <v>2.5094778853650645E-2</v>
      </c>
      <c r="AC32" s="13">
        <v>1.4696291739696395E-2</v>
      </c>
      <c r="AD32" s="13">
        <v>-3.3688998182368576E-2</v>
      </c>
      <c r="AE32" s="13">
        <v>2.5038818170943798E-2</v>
      </c>
      <c r="AF32" s="13">
        <v>3.1574364268488017E-2</v>
      </c>
      <c r="AG32" s="13">
        <v>3.2290384050934318E-2</v>
      </c>
      <c r="AH32" s="13">
        <v>1.7998222130586577E-2</v>
      </c>
      <c r="AI32" s="13">
        <v>3.2603570260268224E-3</v>
      </c>
      <c r="AJ32" s="13">
        <v>-1.4148923385547669E-2</v>
      </c>
      <c r="AK32" s="13">
        <v>-5.408262540540984E-3</v>
      </c>
      <c r="AL32" s="13">
        <v>-1.5291575272993806E-2</v>
      </c>
      <c r="AM32" s="15">
        <v>3.0041464739981254E-2</v>
      </c>
    </row>
    <row r="33" spans="1:39" ht="24">
      <c r="A33" s="10" t="s">
        <v>68</v>
      </c>
      <c r="B33" s="11" t="s">
        <v>40</v>
      </c>
      <c r="C33" s="16" t="s">
        <v>184</v>
      </c>
      <c r="D33" s="13">
        <v>9.8834075585862175E-3</v>
      </c>
      <c r="E33" s="13">
        <v>-9.3953109750045446E-3</v>
      </c>
      <c r="F33" s="13">
        <v>1.6093652188831544E-2</v>
      </c>
      <c r="G33" s="13">
        <v>-1.6892041651944911E-2</v>
      </c>
      <c r="H33" s="13">
        <v>-9.8275623495800192E-3</v>
      </c>
      <c r="I33" s="13">
        <v>-2.7505290266037215E-2</v>
      </c>
      <c r="J33" s="14" t="s">
        <v>172</v>
      </c>
      <c r="K33" s="14" t="s">
        <v>146</v>
      </c>
      <c r="L33" s="14" t="s">
        <v>97</v>
      </c>
      <c r="M33" s="13">
        <v>-3.5451017833617086E-2</v>
      </c>
      <c r="N33" s="14" t="s">
        <v>178</v>
      </c>
      <c r="O33" s="14" t="s">
        <v>91</v>
      </c>
      <c r="P33" s="13">
        <v>4.1176430738898481E-3</v>
      </c>
      <c r="Q33" s="13">
        <v>-3.5124185272825792E-2</v>
      </c>
      <c r="R33" s="13">
        <v>2.0573590825084588E-3</v>
      </c>
      <c r="S33" s="13">
        <v>-2.8698264689527592E-2</v>
      </c>
      <c r="T33" s="14" t="s">
        <v>168</v>
      </c>
      <c r="U33" s="13">
        <v>-2.4222253653848284E-2</v>
      </c>
      <c r="V33" s="14" t="s">
        <v>175</v>
      </c>
      <c r="W33" s="14" t="s">
        <v>175</v>
      </c>
      <c r="X33" s="13">
        <v>3.5767514439030632E-2</v>
      </c>
      <c r="Y33" s="13">
        <v>-6.7057629100608345E-3</v>
      </c>
      <c r="Z33" s="14" t="s">
        <v>96</v>
      </c>
      <c r="AA33" s="13">
        <v>-4.2245150046752245E-3</v>
      </c>
      <c r="AB33" s="13">
        <v>-1.6454896962006915E-2</v>
      </c>
      <c r="AC33" s="14" t="s">
        <v>161</v>
      </c>
      <c r="AD33" s="13">
        <v>1.0148746698445749E-2</v>
      </c>
      <c r="AE33" s="13">
        <v>1.1011883795214656E-2</v>
      </c>
      <c r="AF33" s="13">
        <v>8.4813498427385562E-4</v>
      </c>
      <c r="AG33" s="13">
        <v>1.8383996949792127E-2</v>
      </c>
      <c r="AH33" s="13">
        <v>8.1413870734014931E-3</v>
      </c>
      <c r="AI33" s="13">
        <v>-3.3080393430983731E-3</v>
      </c>
      <c r="AJ33" s="14" t="s">
        <v>98</v>
      </c>
      <c r="AK33" s="13">
        <v>1.6870023379819479E-3</v>
      </c>
      <c r="AL33" s="14" t="s">
        <v>181</v>
      </c>
      <c r="AM33" s="17" t="s">
        <v>85</v>
      </c>
    </row>
    <row r="34" spans="1:39" ht="24">
      <c r="A34" s="10" t="s">
        <v>69</v>
      </c>
      <c r="B34" s="11" t="s">
        <v>40</v>
      </c>
      <c r="C34" s="12">
        <v>8.6812946786161034E-3</v>
      </c>
      <c r="D34" s="13">
        <v>-1.5332661632496863E-2</v>
      </c>
      <c r="E34" s="13">
        <v>1.7467144789110899E-2</v>
      </c>
      <c r="F34" s="14" t="s">
        <v>98</v>
      </c>
      <c r="G34" s="13">
        <v>-2.7574842958595241E-3</v>
      </c>
      <c r="H34" s="14" t="s">
        <v>85</v>
      </c>
      <c r="I34" s="13">
        <v>3.119698580939631E-2</v>
      </c>
      <c r="J34" s="13">
        <v>1.4424416709474736E-3</v>
      </c>
      <c r="K34" s="14" t="s">
        <v>181</v>
      </c>
      <c r="L34" s="13">
        <v>1.6157393217298571E-2</v>
      </c>
      <c r="M34" s="13">
        <v>2.0246903176528136E-2</v>
      </c>
      <c r="N34" s="13">
        <v>2.3599593395748356E-2</v>
      </c>
      <c r="O34" s="13">
        <v>-1.9864450590095176E-2</v>
      </c>
      <c r="P34" s="14" t="s">
        <v>173</v>
      </c>
      <c r="Q34" s="13">
        <v>-9.8426387384673245E-3</v>
      </c>
      <c r="R34" s="13">
        <v>1.0098652700310323E-2</v>
      </c>
      <c r="S34" s="13">
        <v>1.5333737871373192E-4</v>
      </c>
      <c r="T34" s="13">
        <v>1.6817076442624531E-2</v>
      </c>
      <c r="U34" s="14" t="s">
        <v>106</v>
      </c>
      <c r="V34" s="14" t="s">
        <v>172</v>
      </c>
      <c r="W34" s="13">
        <v>3.374876176184223E-2</v>
      </c>
      <c r="X34" s="13">
        <v>-1.8751662442409646E-2</v>
      </c>
      <c r="Y34" s="14" t="s">
        <v>170</v>
      </c>
      <c r="Z34" s="13">
        <v>-2.3698794725981916E-2</v>
      </c>
      <c r="AA34" s="14" t="s">
        <v>178</v>
      </c>
      <c r="AB34" s="13">
        <v>-2.0431254650742352E-2</v>
      </c>
      <c r="AC34" s="13">
        <v>1.1563780650050707E-2</v>
      </c>
      <c r="AD34" s="14" t="s">
        <v>168</v>
      </c>
      <c r="AE34" s="14" t="s">
        <v>160</v>
      </c>
      <c r="AF34" s="13">
        <v>-1.4483762783179727E-2</v>
      </c>
      <c r="AG34" s="13">
        <v>-2.1803635590255787E-2</v>
      </c>
      <c r="AH34" s="13">
        <v>-1.8363416005691694E-2</v>
      </c>
      <c r="AI34" s="14" t="s">
        <v>170</v>
      </c>
      <c r="AJ34" s="13">
        <v>2.7299028241688016E-2</v>
      </c>
      <c r="AK34" s="13">
        <v>4.4061469851237114E-3</v>
      </c>
      <c r="AL34" s="14" t="s">
        <v>129</v>
      </c>
      <c r="AM34" s="15">
        <v>-1.1739914815341982E-2</v>
      </c>
    </row>
    <row r="35" spans="1:39" ht="24">
      <c r="A35" s="10" t="s">
        <v>70</v>
      </c>
      <c r="B35" s="11" t="s">
        <v>40</v>
      </c>
      <c r="C35" s="16" t="s">
        <v>104</v>
      </c>
      <c r="D35" s="13">
        <v>1.480515052550423E-2</v>
      </c>
      <c r="E35" s="13">
        <v>7.6108542272354156E-3</v>
      </c>
      <c r="F35" s="13">
        <v>3.3795727169134149E-2</v>
      </c>
      <c r="G35" s="13">
        <v>-1.2183404582738684E-2</v>
      </c>
      <c r="H35" s="14" t="s">
        <v>96</v>
      </c>
      <c r="I35" s="13">
        <v>-4.314530986517017E-3</v>
      </c>
      <c r="J35" s="13">
        <v>1.8790654235947037E-2</v>
      </c>
      <c r="K35" s="14" t="s">
        <v>161</v>
      </c>
      <c r="L35" s="14" t="s">
        <v>102</v>
      </c>
      <c r="M35" s="13">
        <v>-6.8283693870907396E-3</v>
      </c>
      <c r="N35" s="13">
        <v>2.5595852110110399E-2</v>
      </c>
      <c r="O35" s="13">
        <v>-2.495336346985599E-3</v>
      </c>
      <c r="P35" s="13">
        <v>3.3198784996349207E-2</v>
      </c>
      <c r="Q35" s="13">
        <v>-8.3791585029756987E-3</v>
      </c>
      <c r="R35" s="13">
        <v>1.1810325682535389E-2</v>
      </c>
      <c r="S35" s="13">
        <v>-1.1325259211559425E-2</v>
      </c>
      <c r="T35" s="13">
        <v>-9.4962159190412055E-4</v>
      </c>
      <c r="U35" s="14" t="s">
        <v>128</v>
      </c>
      <c r="V35" s="14" t="s">
        <v>98</v>
      </c>
      <c r="W35" s="13">
        <v>3.4111027648454167E-2</v>
      </c>
      <c r="X35" s="13">
        <v>-2.3618599779581577E-2</v>
      </c>
      <c r="Y35" s="14" t="s">
        <v>168</v>
      </c>
      <c r="Z35" s="14" t="s">
        <v>100</v>
      </c>
      <c r="AA35" s="13">
        <v>-3.0246714786660994E-2</v>
      </c>
      <c r="AB35" s="13">
        <v>-2.8838125098149231E-2</v>
      </c>
      <c r="AC35" s="14" t="s">
        <v>144</v>
      </c>
      <c r="AD35" s="13">
        <v>2.2624970014523616E-2</v>
      </c>
      <c r="AE35" s="13">
        <v>-3.2725459043753694E-2</v>
      </c>
      <c r="AF35" s="13">
        <v>2.663569492050653E-2</v>
      </c>
      <c r="AG35" s="13">
        <v>-1.551514508694833E-2</v>
      </c>
      <c r="AH35" s="13">
        <v>-5.6489067560059978E-3</v>
      </c>
      <c r="AI35" s="14" t="s">
        <v>97</v>
      </c>
      <c r="AJ35" s="13">
        <v>3.2061035042960005E-2</v>
      </c>
      <c r="AK35" s="13">
        <v>-2.8725671110702143E-2</v>
      </c>
      <c r="AL35" s="13">
        <v>1.1573438933211938E-2</v>
      </c>
      <c r="AM35" s="17" t="s">
        <v>91</v>
      </c>
    </row>
    <row r="36" spans="1:39" ht="24">
      <c r="A36" s="10" t="s">
        <v>71</v>
      </c>
      <c r="B36" s="11" t="s">
        <v>40</v>
      </c>
      <c r="C36" s="12">
        <v>-1.8570913730507541E-2</v>
      </c>
      <c r="D36" s="13">
        <v>-3.3665574436198463E-2</v>
      </c>
      <c r="E36" s="13">
        <v>2.812225928280903E-2</v>
      </c>
      <c r="F36" s="13">
        <v>-4.8439103974330716E-3</v>
      </c>
      <c r="G36" s="13">
        <v>-3.3387667359064441E-2</v>
      </c>
      <c r="H36" s="13">
        <v>9.3467126971083954E-3</v>
      </c>
      <c r="I36" s="13">
        <v>1.8357129665038781E-2</v>
      </c>
      <c r="J36" s="13">
        <v>-1.9267142740254695E-2</v>
      </c>
      <c r="K36" s="13">
        <v>1.0112508065066831E-2</v>
      </c>
      <c r="L36" s="13">
        <v>4.6587312810921185E-3</v>
      </c>
      <c r="M36" s="13">
        <v>3.6573620168728498E-2</v>
      </c>
      <c r="N36" s="14" t="s">
        <v>87</v>
      </c>
      <c r="O36" s="13">
        <v>-2.5660796750153283E-2</v>
      </c>
      <c r="P36" s="13">
        <v>2.5656213201905219E-2</v>
      </c>
      <c r="Q36" s="13">
        <v>2.6874425423811202E-2</v>
      </c>
      <c r="R36" s="13">
        <v>3.3797151411847602E-2</v>
      </c>
      <c r="S36" s="13">
        <v>-1.0818628817115409E-2</v>
      </c>
      <c r="T36" s="13">
        <v>2.7902687665308443E-2</v>
      </c>
      <c r="U36" s="13">
        <v>3.2622073730627144E-2</v>
      </c>
      <c r="V36" s="14" t="s">
        <v>174</v>
      </c>
      <c r="W36" s="14" t="s">
        <v>181</v>
      </c>
      <c r="X36" s="14" t="s">
        <v>108</v>
      </c>
      <c r="Y36" s="14" t="s">
        <v>90</v>
      </c>
      <c r="Z36" s="14" t="s">
        <v>78</v>
      </c>
      <c r="AA36" s="14" t="s">
        <v>185</v>
      </c>
      <c r="AB36" s="13">
        <v>-2.4232420315830876E-2</v>
      </c>
      <c r="AC36" s="13">
        <v>2.2507828266806692E-2</v>
      </c>
      <c r="AD36" s="14" t="s">
        <v>150</v>
      </c>
      <c r="AE36" s="13">
        <v>-2.0114569452497098E-2</v>
      </c>
      <c r="AF36" s="13">
        <v>1.0741656785357734E-2</v>
      </c>
      <c r="AG36" s="13">
        <v>-1.0370182673145966E-2</v>
      </c>
      <c r="AH36" s="13">
        <v>1.3726036473159306E-2</v>
      </c>
      <c r="AI36" s="13">
        <v>-1.832012575569561E-2</v>
      </c>
      <c r="AJ36" s="13">
        <v>2.8933198113029128E-2</v>
      </c>
      <c r="AK36" s="13">
        <v>2.3899193949570318E-3</v>
      </c>
      <c r="AL36" s="14" t="s">
        <v>168</v>
      </c>
      <c r="AM36" s="17" t="s">
        <v>168</v>
      </c>
    </row>
    <row r="37" spans="1:39" ht="24">
      <c r="A37" s="10" t="s">
        <v>72</v>
      </c>
      <c r="B37" s="11" t="s">
        <v>40</v>
      </c>
      <c r="C37" s="16" t="s">
        <v>186</v>
      </c>
      <c r="D37" s="14" t="s">
        <v>173</v>
      </c>
      <c r="E37" s="13">
        <v>4.8324506747253818E-3</v>
      </c>
      <c r="F37" s="13">
        <v>-3.8515183000003023E-3</v>
      </c>
      <c r="G37" s="14" t="s">
        <v>125</v>
      </c>
      <c r="H37" s="14" t="s">
        <v>124</v>
      </c>
      <c r="I37" s="13">
        <v>-1.8050212402284584E-2</v>
      </c>
      <c r="J37" s="14" t="s">
        <v>165</v>
      </c>
      <c r="K37" s="14" t="s">
        <v>173</v>
      </c>
      <c r="L37" s="13">
        <v>-4.5946030221054954E-3</v>
      </c>
      <c r="M37" s="13">
        <v>-2.2290957422741502E-2</v>
      </c>
      <c r="N37" s="14" t="s">
        <v>175</v>
      </c>
      <c r="O37" s="13">
        <v>1.9484551485399987E-2</v>
      </c>
      <c r="P37" s="13">
        <v>-2.0100216135039425E-2</v>
      </c>
      <c r="Q37" s="13">
        <v>-2.9630194190492985E-2</v>
      </c>
      <c r="R37" s="13">
        <v>-2.302852797326526E-2</v>
      </c>
      <c r="S37" s="13">
        <v>-1.3812003081331342E-2</v>
      </c>
      <c r="T37" s="13">
        <v>-2.141503902735381E-2</v>
      </c>
      <c r="U37" s="14" t="s">
        <v>97</v>
      </c>
      <c r="V37" s="14" t="s">
        <v>137</v>
      </c>
      <c r="W37" s="14" t="s">
        <v>175</v>
      </c>
      <c r="X37" s="14" t="s">
        <v>114</v>
      </c>
      <c r="Y37" s="13">
        <v>3.5978247627707162E-2</v>
      </c>
      <c r="Z37" s="14" t="s">
        <v>122</v>
      </c>
      <c r="AA37" s="14" t="s">
        <v>187</v>
      </c>
      <c r="AB37" s="13">
        <v>9.193454052446013E-3</v>
      </c>
      <c r="AC37" s="13">
        <v>1.8405174940561733E-2</v>
      </c>
      <c r="AD37" s="13">
        <v>-1.9049002382981219E-2</v>
      </c>
      <c r="AE37" s="13">
        <v>-3.2212531740456681E-4</v>
      </c>
      <c r="AF37" s="13">
        <v>9.1981518721326958E-3</v>
      </c>
      <c r="AG37" s="13">
        <v>2.1263493983403499E-2</v>
      </c>
      <c r="AH37" s="13">
        <v>1.7892818381374746E-2</v>
      </c>
      <c r="AI37" s="13">
        <v>1.7175939038914182E-2</v>
      </c>
      <c r="AJ37" s="13">
        <v>-1.8464884150716739E-2</v>
      </c>
      <c r="AK37" s="13">
        <v>8.6765074469153779E-3</v>
      </c>
      <c r="AL37" s="13">
        <v>1.3713442523799978E-3</v>
      </c>
      <c r="AM37" s="17" t="s">
        <v>123</v>
      </c>
    </row>
    <row r="38" spans="1:39" ht="24">
      <c r="A38" s="10" t="s">
        <v>73</v>
      </c>
      <c r="B38" s="11" t="s">
        <v>40</v>
      </c>
      <c r="C38" s="12">
        <v>1.0369377169123801E-2</v>
      </c>
      <c r="D38" s="14" t="s">
        <v>186</v>
      </c>
      <c r="E38" s="13">
        <v>2.2256102144611583E-2</v>
      </c>
      <c r="F38" s="13">
        <v>2.5749202693660093E-2</v>
      </c>
      <c r="G38" s="14" t="s">
        <v>186</v>
      </c>
      <c r="H38" s="13">
        <v>-8.2028266376784845E-3</v>
      </c>
      <c r="I38" s="13">
        <v>1.795813343861381E-2</v>
      </c>
      <c r="J38" s="14" t="s">
        <v>187</v>
      </c>
      <c r="K38" s="13">
        <v>-4.1424759560544653E-3</v>
      </c>
      <c r="L38" s="14" t="s">
        <v>110</v>
      </c>
      <c r="M38" s="13">
        <v>3.4262609988847316E-2</v>
      </c>
      <c r="N38" s="13">
        <v>-1.2687388339104646E-2</v>
      </c>
      <c r="O38" s="14" t="s">
        <v>151</v>
      </c>
      <c r="P38" s="13">
        <v>2.4927701314306303E-4</v>
      </c>
      <c r="Q38" s="13">
        <v>7.6600557704493187E-3</v>
      </c>
      <c r="R38" s="13">
        <v>1.8683015148057034E-3</v>
      </c>
      <c r="S38" s="14" t="s">
        <v>103</v>
      </c>
      <c r="T38" s="13">
        <v>8.9412803644824783E-3</v>
      </c>
      <c r="U38" s="13">
        <v>3.0472375059467454E-3</v>
      </c>
      <c r="V38" s="13">
        <v>-1.3975687167224112E-2</v>
      </c>
      <c r="W38" s="13">
        <v>-2.967484061486678E-2</v>
      </c>
      <c r="X38" s="13">
        <v>-3.9745602702101479E-3</v>
      </c>
      <c r="Y38" s="13">
        <v>1.9864749683390952E-2</v>
      </c>
      <c r="Z38" s="13">
        <v>2.9086008688126889E-2</v>
      </c>
      <c r="AA38" s="14" t="s">
        <v>188</v>
      </c>
      <c r="AB38" s="13">
        <v>2.3125232446967112E-3</v>
      </c>
      <c r="AC38" s="13">
        <v>-2.9492890234022986E-2</v>
      </c>
      <c r="AD38" s="14" t="s">
        <v>180</v>
      </c>
      <c r="AE38" s="13">
        <v>2.6862022207728383E-3</v>
      </c>
      <c r="AF38" s="13">
        <v>-2.7014869097618795E-3</v>
      </c>
      <c r="AG38" s="13">
        <v>-4.1840108840100511E-3</v>
      </c>
      <c r="AH38" s="13">
        <v>-2.3728491112642663E-2</v>
      </c>
      <c r="AI38" s="13">
        <v>-4.8471975479881333E-3</v>
      </c>
      <c r="AJ38" s="14" t="s">
        <v>175</v>
      </c>
      <c r="AK38" s="13">
        <v>-9.1911397890651926E-3</v>
      </c>
      <c r="AL38" s="14" t="s">
        <v>170</v>
      </c>
      <c r="AM38" s="15">
        <v>1.7881172561445228E-2</v>
      </c>
    </row>
    <row r="39" spans="1:39" ht="24">
      <c r="A39" s="10" t="s">
        <v>74</v>
      </c>
      <c r="B39" s="11" t="s">
        <v>40</v>
      </c>
      <c r="C39" s="12">
        <v>3.1054136128086197E-2</v>
      </c>
      <c r="D39" s="13">
        <v>3.2839151214121065E-2</v>
      </c>
      <c r="E39" s="13">
        <v>-3.2344258122085294E-2</v>
      </c>
      <c r="F39" s="13">
        <v>-8.9054450964543563E-3</v>
      </c>
      <c r="G39" s="14" t="s">
        <v>189</v>
      </c>
      <c r="H39" s="13">
        <v>-2.4824683062175022E-2</v>
      </c>
      <c r="I39" s="13">
        <v>-1.4609812494697311E-2</v>
      </c>
      <c r="J39" s="14" t="s">
        <v>125</v>
      </c>
      <c r="K39" s="13">
        <v>-1.6449452909421413E-2</v>
      </c>
      <c r="L39" s="13">
        <v>1.3397584789644189E-2</v>
      </c>
      <c r="M39" s="13">
        <v>-1.2223159905922629E-2</v>
      </c>
      <c r="N39" s="13">
        <v>-1.8589815631638272E-2</v>
      </c>
      <c r="O39" s="13">
        <v>3.2293887986894712E-2</v>
      </c>
      <c r="P39" s="13">
        <v>-3.4944613756570375E-2</v>
      </c>
      <c r="Q39" s="13">
        <v>-1.6683410056410396E-2</v>
      </c>
      <c r="R39" s="13">
        <v>-2.1356800410773473E-2</v>
      </c>
      <c r="S39" s="13">
        <v>2.440176915656634E-2</v>
      </c>
      <c r="T39" s="13">
        <v>-1.3034404746745779E-2</v>
      </c>
      <c r="U39" s="14" t="s">
        <v>178</v>
      </c>
      <c r="V39" s="14" t="s">
        <v>90</v>
      </c>
      <c r="W39" s="13">
        <v>-3.3068113328103652E-2</v>
      </c>
      <c r="X39" s="13">
        <v>2.3625164993748511E-2</v>
      </c>
      <c r="Y39" s="14" t="s">
        <v>161</v>
      </c>
      <c r="Z39" s="14" t="s">
        <v>190</v>
      </c>
      <c r="AA39" s="14" t="s">
        <v>186</v>
      </c>
      <c r="AB39" s="14" t="s">
        <v>114</v>
      </c>
      <c r="AC39" s="13">
        <v>-1.1870337704746972E-2</v>
      </c>
      <c r="AD39" s="13">
        <v>-3.2723350729539268E-2</v>
      </c>
      <c r="AE39" s="13">
        <v>1.9112775380203298E-2</v>
      </c>
      <c r="AF39" s="13">
        <v>2.3815188716301502E-2</v>
      </c>
      <c r="AG39" s="13">
        <v>3.4463997700068402E-2</v>
      </c>
      <c r="AH39" s="13">
        <v>-2.473508875499313E-4</v>
      </c>
      <c r="AI39" s="13">
        <v>-1.6309296809020282E-2</v>
      </c>
      <c r="AJ39" s="13">
        <v>-3.6467608635366085E-2</v>
      </c>
      <c r="AK39" s="13">
        <v>5.3624659218654662E-3</v>
      </c>
      <c r="AL39" s="13">
        <v>-2.7306468882033375E-3</v>
      </c>
      <c r="AM39" s="17" t="s">
        <v>123</v>
      </c>
    </row>
    <row r="40" spans="1:39" ht="24">
      <c r="A40" s="10" t="s">
        <v>75</v>
      </c>
      <c r="B40" s="11" t="s">
        <v>40</v>
      </c>
      <c r="C40" s="12">
        <v>2.2820875982773652E-2</v>
      </c>
      <c r="D40" s="13">
        <v>-1.3895541571234626E-2</v>
      </c>
      <c r="E40" s="13">
        <v>-2.0218063199112487E-3</v>
      </c>
      <c r="F40" s="13">
        <v>2.2639102779456098E-2</v>
      </c>
      <c r="G40" s="13">
        <v>-3.6572135372917432E-2</v>
      </c>
      <c r="H40" s="13">
        <v>2.9010975695037248E-2</v>
      </c>
      <c r="I40" s="13">
        <v>4.9105930060141132E-3</v>
      </c>
      <c r="J40" s="13">
        <v>-1.8353071622269321E-2</v>
      </c>
      <c r="K40" s="14" t="s">
        <v>114</v>
      </c>
      <c r="L40" s="13">
        <v>9.319568348831353E-3</v>
      </c>
      <c r="M40" s="13">
        <v>-2.8915066247299282E-3</v>
      </c>
      <c r="N40" s="13">
        <v>2.7248753033161384E-2</v>
      </c>
      <c r="O40" s="13">
        <v>-1.0447936551423901E-2</v>
      </c>
      <c r="P40" s="13">
        <v>3.6781917159875291E-2</v>
      </c>
      <c r="Q40" s="13">
        <v>-5.6611800491911087E-3</v>
      </c>
      <c r="R40" s="14" t="s">
        <v>102</v>
      </c>
      <c r="S40" s="13">
        <v>6.490772960427835E-3</v>
      </c>
      <c r="T40" s="13">
        <v>4.6712627177534849E-3</v>
      </c>
      <c r="U40" s="14" t="s">
        <v>107</v>
      </c>
      <c r="V40" s="14" t="s">
        <v>187</v>
      </c>
      <c r="W40" s="14" t="s">
        <v>190</v>
      </c>
      <c r="X40" s="14" t="s">
        <v>178</v>
      </c>
      <c r="Y40" s="14" t="s">
        <v>182</v>
      </c>
      <c r="Z40" s="13">
        <v>-2.8779410467831924E-2</v>
      </c>
      <c r="AA40" s="14" t="s">
        <v>175</v>
      </c>
      <c r="AB40" s="14" t="s">
        <v>100</v>
      </c>
      <c r="AC40" s="13">
        <v>3.133344052256018E-2</v>
      </c>
      <c r="AD40" s="13">
        <v>2.8426262025709238E-2</v>
      </c>
      <c r="AE40" s="14" t="s">
        <v>160</v>
      </c>
      <c r="AF40" s="13">
        <v>1.9508072027519894E-2</v>
      </c>
      <c r="AG40" s="13">
        <v>-1.118448389696116E-2</v>
      </c>
      <c r="AH40" s="13">
        <v>-1.9190088110372563E-2</v>
      </c>
      <c r="AI40" s="14" t="s">
        <v>185</v>
      </c>
      <c r="AJ40" s="14" t="s">
        <v>188</v>
      </c>
      <c r="AK40" s="13">
        <v>-1.6878971124668015E-2</v>
      </c>
      <c r="AL40" s="13">
        <v>2.666160427302873E-2</v>
      </c>
      <c r="AM40" s="15">
        <v>-2.6466182956043433E-2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8.0049348121010154E-8</v>
      </c>
      <c r="E47" s="7">
        <f t="shared" ref="E47:AM47" si="0">$C5^2*E5^2</f>
        <v>5.3528119809270712E-8</v>
      </c>
      <c r="F47" s="7">
        <f t="shared" si="0"/>
        <v>8.2332419410475954E-11</v>
      </c>
      <c r="G47" s="8">
        <f t="shared" si="0"/>
        <v>2.7144065614296894E-7</v>
      </c>
      <c r="H47" s="7">
        <f t="shared" si="0"/>
        <v>7.9525105525490482E-8</v>
      </c>
      <c r="I47" s="7">
        <f t="shared" si="0"/>
        <v>7.2252563611510984E-8</v>
      </c>
      <c r="J47" s="8">
        <f t="shared" si="0"/>
        <v>3.2698829785217842E-7</v>
      </c>
      <c r="K47" s="7">
        <f t="shared" si="0"/>
        <v>9.8619900831958792E-8</v>
      </c>
      <c r="L47" s="7">
        <f t="shared" si="0"/>
        <v>6.2655511922286956E-8</v>
      </c>
      <c r="M47" s="7">
        <f t="shared" si="0"/>
        <v>3.7897435372142553E-10</v>
      </c>
      <c r="N47" s="7">
        <f t="shared" si="0"/>
        <v>1.8057642284744194E-7</v>
      </c>
      <c r="O47" s="7">
        <f t="shared" si="0"/>
        <v>1.5536411586539165E-7</v>
      </c>
      <c r="P47" s="7">
        <f t="shared" si="0"/>
        <v>1.6763086770348448E-8</v>
      </c>
      <c r="Q47" s="7">
        <f t="shared" si="0"/>
        <v>1.117293998458602E-7</v>
      </c>
      <c r="R47" s="7">
        <f t="shared" si="0"/>
        <v>1.1389701962486554E-10</v>
      </c>
      <c r="S47" s="7">
        <f t="shared" si="0"/>
        <v>7.935576180735609E-8</v>
      </c>
      <c r="T47" s="7">
        <f t="shared" si="0"/>
        <v>8.2495000713572721E-9</v>
      </c>
      <c r="U47" s="8">
        <f t="shared" si="0"/>
        <v>1.5762353828079848E-4</v>
      </c>
      <c r="V47" s="7">
        <f t="shared" si="0"/>
        <v>9.4508290096675478E-8</v>
      </c>
      <c r="W47" s="7">
        <f t="shared" si="0"/>
        <v>4.946903974442955E-8</v>
      </c>
      <c r="X47" s="7">
        <f t="shared" si="0"/>
        <v>2.6619314652009225E-8</v>
      </c>
      <c r="Y47" s="7">
        <f t="shared" si="0"/>
        <v>2.5233716969051182E-8</v>
      </c>
      <c r="Z47" s="7">
        <f t="shared" si="0"/>
        <v>4.1707208199917105E-10</v>
      </c>
      <c r="AA47" s="7">
        <f t="shared" si="0"/>
        <v>1.7173678147236097E-9</v>
      </c>
      <c r="AB47" s="7">
        <f t="shared" si="0"/>
        <v>2.0530508599245647E-8</v>
      </c>
      <c r="AC47" s="8">
        <f t="shared" si="0"/>
        <v>5.6209692090046086E-7</v>
      </c>
      <c r="AD47" s="7">
        <f t="shared" si="0"/>
        <v>1.8019350484223271E-7</v>
      </c>
      <c r="AE47" s="7">
        <f t="shared" si="0"/>
        <v>6.5445504153414614E-9</v>
      </c>
      <c r="AF47" s="7">
        <f t="shared" si="0"/>
        <v>9.7260415477922203E-8</v>
      </c>
      <c r="AG47" s="7">
        <f t="shared" si="0"/>
        <v>8.5959743574655389E-9</v>
      </c>
      <c r="AH47" s="7">
        <f t="shared" si="0"/>
        <v>6.5698710950998385E-8</v>
      </c>
      <c r="AI47" s="7">
        <f t="shared" si="0"/>
        <v>2.394312276938983E-9</v>
      </c>
      <c r="AJ47" s="8">
        <f t="shared" si="0"/>
        <v>7.0338816071313064E-7</v>
      </c>
      <c r="AK47" s="7">
        <f t="shared" si="0"/>
        <v>1.5505132780231093E-7</v>
      </c>
      <c r="AL47" s="8">
        <f t="shared" si="0"/>
        <v>3.2698829785217842E-7</v>
      </c>
      <c r="AM47" s="9">
        <f t="shared" si="0"/>
        <v>2.286373652743226E-8</v>
      </c>
    </row>
    <row r="48" spans="1:39" ht="24">
      <c r="A48" s="10" t="s">
        <v>41</v>
      </c>
      <c r="B48" s="11" t="s">
        <v>40</v>
      </c>
      <c r="C48" s="12"/>
      <c r="D48" s="14">
        <f t="shared" ref="D48:AM48" si="1">$C6^2*D6^2</f>
        <v>4.1798465239586252E-7</v>
      </c>
      <c r="E48" s="13">
        <f t="shared" si="1"/>
        <v>8.5417628637931024E-8</v>
      </c>
      <c r="F48" s="13">
        <f t="shared" si="1"/>
        <v>5.5149728814092465E-8</v>
      </c>
      <c r="G48" s="14">
        <f t="shared" si="1"/>
        <v>6.6919325439804045E-7</v>
      </c>
      <c r="H48" s="13">
        <f t="shared" si="1"/>
        <v>1.6756356693160554E-8</v>
      </c>
      <c r="I48" s="13">
        <f t="shared" si="1"/>
        <v>1.0842206581879788E-8</v>
      </c>
      <c r="J48" s="14">
        <f t="shared" si="1"/>
        <v>2.3832610959180991E-7</v>
      </c>
      <c r="K48" s="13">
        <f t="shared" si="1"/>
        <v>8.099857585107656E-9</v>
      </c>
      <c r="L48" s="13">
        <f t="shared" si="1"/>
        <v>7.0022351585264303E-8</v>
      </c>
      <c r="M48" s="13">
        <f t="shared" si="1"/>
        <v>1.9271066918196563E-7</v>
      </c>
      <c r="N48" s="13">
        <f t="shared" si="1"/>
        <v>5.2468882672868872E-12</v>
      </c>
      <c r="O48" s="14">
        <f t="shared" si="1"/>
        <v>5.2661539920761511E-7</v>
      </c>
      <c r="P48" s="13">
        <f t="shared" si="1"/>
        <v>3.6355823047836759E-9</v>
      </c>
      <c r="Q48" s="13">
        <f t="shared" si="1"/>
        <v>1.1577210201085768E-8</v>
      </c>
      <c r="R48" s="13">
        <f t="shared" si="1"/>
        <v>5.5731933674515035E-8</v>
      </c>
      <c r="S48" s="13">
        <f t="shared" si="1"/>
        <v>1.9551178251971855E-7</v>
      </c>
      <c r="T48" s="13">
        <f t="shared" si="1"/>
        <v>8.5559900752230083E-9</v>
      </c>
      <c r="U48" s="13">
        <f t="shared" si="1"/>
        <v>2.6928493067527541E-8</v>
      </c>
      <c r="V48" s="13">
        <f t="shared" si="1"/>
        <v>4.4805312732319206E-8</v>
      </c>
      <c r="W48" s="13">
        <f t="shared" si="1"/>
        <v>1.6562950709403164E-8</v>
      </c>
      <c r="X48" s="13">
        <f t="shared" si="1"/>
        <v>1.7887367130347582E-8</v>
      </c>
      <c r="Y48" s="14">
        <f t="shared" si="1"/>
        <v>1.6924739988365177E-4</v>
      </c>
      <c r="Z48" s="13">
        <f t="shared" si="1"/>
        <v>1.7357561853698105E-8</v>
      </c>
      <c r="AA48" s="13">
        <f t="shared" si="1"/>
        <v>7.3261766577824313E-8</v>
      </c>
      <c r="AB48" s="13">
        <f t="shared" si="1"/>
        <v>9.4339136424544069E-8</v>
      </c>
      <c r="AC48" s="14">
        <f t="shared" si="1"/>
        <v>5.4593913782316739E-7</v>
      </c>
      <c r="AD48" s="14">
        <f t="shared" si="1"/>
        <v>4.0109814207416376E-7</v>
      </c>
      <c r="AE48" s="13">
        <f t="shared" si="1"/>
        <v>1.5425513503061952E-9</v>
      </c>
      <c r="AF48" s="13">
        <f t="shared" si="1"/>
        <v>7.248804395090713E-8</v>
      </c>
      <c r="AG48" s="13">
        <f t="shared" si="1"/>
        <v>9.3251673713699054E-10</v>
      </c>
      <c r="AH48" s="13">
        <f t="shared" si="1"/>
        <v>3.9952662332163598E-9</v>
      </c>
      <c r="AI48" s="13">
        <f t="shared" si="1"/>
        <v>7.3779642559345543E-11</v>
      </c>
      <c r="AJ48" s="14">
        <f t="shared" si="1"/>
        <v>7.814798436505735E-7</v>
      </c>
      <c r="AK48" s="13">
        <f t="shared" si="1"/>
        <v>7.1781419280963246E-10</v>
      </c>
      <c r="AL48" s="14">
        <f t="shared" si="1"/>
        <v>2.5138268973745333E-7</v>
      </c>
      <c r="AM48" s="15">
        <f t="shared" si="1"/>
        <v>1.8229703478405327E-8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8.9274284694002206E-7</v>
      </c>
      <c r="E49" s="13">
        <f t="shared" si="2"/>
        <v>2.8674671204232906E-8</v>
      </c>
      <c r="F49" s="13">
        <f t="shared" si="2"/>
        <v>1.5185042299600288E-7</v>
      </c>
      <c r="G49" s="13">
        <f t="shared" si="2"/>
        <v>5.4259262392610604E-7</v>
      </c>
      <c r="H49" s="13">
        <f t="shared" si="2"/>
        <v>7.519358072796545E-8</v>
      </c>
      <c r="I49" s="13">
        <f t="shared" si="2"/>
        <v>1.1072918814989399E-6</v>
      </c>
      <c r="J49" s="13">
        <f t="shared" si="2"/>
        <v>1.459547907341447E-10</v>
      </c>
      <c r="K49" s="13">
        <f t="shared" si="2"/>
        <v>1.7110174309932209E-7</v>
      </c>
      <c r="L49" s="13">
        <f t="shared" si="2"/>
        <v>1.7034739356061133E-7</v>
      </c>
      <c r="M49" s="13">
        <f t="shared" si="2"/>
        <v>1.1066802759378922E-7</v>
      </c>
      <c r="N49" s="13">
        <f t="shared" si="2"/>
        <v>4.0792672053472457E-8</v>
      </c>
      <c r="O49" s="14">
        <f t="shared" si="2"/>
        <v>2.2415903224827979E-6</v>
      </c>
      <c r="P49" s="13">
        <f t="shared" si="2"/>
        <v>9.081270416452795E-8</v>
      </c>
      <c r="Q49" s="13">
        <f t="shared" si="2"/>
        <v>1.155833792940261E-6</v>
      </c>
      <c r="R49" s="13">
        <f t="shared" si="2"/>
        <v>3.6444653650331475E-7</v>
      </c>
      <c r="S49" s="13">
        <f t="shared" si="2"/>
        <v>1.1280052603929079E-6</v>
      </c>
      <c r="T49" s="13">
        <f t="shared" si="2"/>
        <v>1.457478593391729E-6</v>
      </c>
      <c r="U49" s="13">
        <f t="shared" si="2"/>
        <v>5.4962006545585066E-8</v>
      </c>
      <c r="V49" s="13">
        <f t="shared" si="2"/>
        <v>5.5570656809067739E-9</v>
      </c>
      <c r="W49" s="13">
        <f t="shared" si="2"/>
        <v>2.9421384720568426E-8</v>
      </c>
      <c r="X49" s="13">
        <f t="shared" si="2"/>
        <v>1.1121057697106426E-6</v>
      </c>
      <c r="Y49" s="13">
        <f t="shared" si="2"/>
        <v>1.2070739543217696E-8</v>
      </c>
      <c r="Z49" s="13">
        <f t="shared" si="2"/>
        <v>1.6358222066428333E-7</v>
      </c>
      <c r="AA49" s="13">
        <f t="shared" si="2"/>
        <v>1.0270135621143088E-8</v>
      </c>
      <c r="AB49" s="13">
        <f t="shared" si="2"/>
        <v>6.4984122520549353E-7</v>
      </c>
      <c r="AC49" s="13">
        <f t="shared" si="2"/>
        <v>1.508411152102977E-6</v>
      </c>
      <c r="AD49" s="13">
        <f t="shared" si="2"/>
        <v>5.7572667320220141E-7</v>
      </c>
      <c r="AE49" s="14">
        <f t="shared" si="2"/>
        <v>1.3095914726319027E-3</v>
      </c>
      <c r="AF49" s="13">
        <f t="shared" si="2"/>
        <v>4.4579715743333697E-7</v>
      </c>
      <c r="AG49" s="13">
        <f t="shared" si="2"/>
        <v>6.5472910903244129E-9</v>
      </c>
      <c r="AH49" s="13">
        <f t="shared" si="2"/>
        <v>1.2797503131788768E-8</v>
      </c>
      <c r="AI49" s="13">
        <f t="shared" si="2"/>
        <v>3.0337721583950275E-10</v>
      </c>
      <c r="AJ49" s="14">
        <f t="shared" si="2"/>
        <v>5.1259209991813641E-6</v>
      </c>
      <c r="AK49" s="13">
        <f t="shared" si="2"/>
        <v>2.1329499645403145E-8</v>
      </c>
      <c r="AL49" s="14">
        <f t="shared" si="2"/>
        <v>4.9619021950972575E-6</v>
      </c>
      <c r="AM49" s="15">
        <f t="shared" si="2"/>
        <v>5.468871905951638E-7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1.0780994094986341E-9</v>
      </c>
      <c r="E50" s="13">
        <f t="shared" si="3"/>
        <v>6.5156416192407034E-9</v>
      </c>
      <c r="F50" s="13">
        <f t="shared" si="3"/>
        <v>3.9068127381852682E-9</v>
      </c>
      <c r="G50" s="13">
        <f t="shared" si="3"/>
        <v>3.7168814331635643E-9</v>
      </c>
      <c r="H50" s="13">
        <f t="shared" si="3"/>
        <v>3.2898477396348273E-11</v>
      </c>
      <c r="I50" s="13">
        <f t="shared" si="3"/>
        <v>3.8027098263994142E-9</v>
      </c>
      <c r="J50" s="13">
        <f t="shared" si="3"/>
        <v>4.3741511886681509E-10</v>
      </c>
      <c r="K50" s="14">
        <f t="shared" si="3"/>
        <v>3.895343167849448E-8</v>
      </c>
      <c r="L50" s="14">
        <f t="shared" si="3"/>
        <v>1.815217029921919E-5</v>
      </c>
      <c r="M50" s="13">
        <f t="shared" si="3"/>
        <v>4.3876390430262405E-9</v>
      </c>
      <c r="N50" s="13">
        <f t="shared" si="3"/>
        <v>7.2515103231977157E-9</v>
      </c>
      <c r="O50" s="13">
        <f t="shared" si="3"/>
        <v>5.436968284180976E-11</v>
      </c>
      <c r="P50" s="13">
        <f t="shared" si="3"/>
        <v>2.1768922383929249E-9</v>
      </c>
      <c r="Q50" s="13">
        <f t="shared" si="3"/>
        <v>4.8507486982499812E-9</v>
      </c>
      <c r="R50" s="13">
        <f t="shared" si="3"/>
        <v>3.8333522353369987E-9</v>
      </c>
      <c r="S50" s="13">
        <f t="shared" si="3"/>
        <v>6.7752961619464575E-10</v>
      </c>
      <c r="T50" s="13">
        <f t="shared" si="3"/>
        <v>3.5599857010471512E-9</v>
      </c>
      <c r="U50" s="13">
        <f t="shared" si="3"/>
        <v>7.3765064266275125E-9</v>
      </c>
      <c r="V50" s="13">
        <f t="shared" si="3"/>
        <v>3.4454064964217252E-9</v>
      </c>
      <c r="W50" s="13">
        <f t="shared" si="3"/>
        <v>8.7693922952236573E-9</v>
      </c>
      <c r="X50" s="13">
        <f t="shared" si="3"/>
        <v>3.9056128457562948E-9</v>
      </c>
      <c r="Y50" s="13">
        <f t="shared" si="3"/>
        <v>7.7404272721543286E-9</v>
      </c>
      <c r="Z50" s="13">
        <f t="shared" si="3"/>
        <v>1.4538474408277454E-8</v>
      </c>
      <c r="AA50" s="14">
        <f t="shared" si="3"/>
        <v>4.4199995018934436E-8</v>
      </c>
      <c r="AB50" s="13">
        <f t="shared" si="3"/>
        <v>7.9790404403604974E-9</v>
      </c>
      <c r="AC50" s="14">
        <f t="shared" si="3"/>
        <v>3.895343167849448E-8</v>
      </c>
      <c r="AD50" s="13">
        <f t="shared" si="3"/>
        <v>4.3289174718960293E-10</v>
      </c>
      <c r="AE50" s="13">
        <f t="shared" si="3"/>
        <v>2.3832758968464881E-9</v>
      </c>
      <c r="AF50" s="13">
        <f t="shared" si="3"/>
        <v>4.6119561474917744E-9</v>
      </c>
      <c r="AG50" s="13">
        <f t="shared" si="3"/>
        <v>8.0648476601954477E-9</v>
      </c>
      <c r="AH50" s="13">
        <f t="shared" si="3"/>
        <v>7.1490033797599156E-9</v>
      </c>
      <c r="AI50" s="13">
        <f t="shared" si="3"/>
        <v>9.4281291992187109E-10</v>
      </c>
      <c r="AJ50" s="13">
        <f t="shared" si="3"/>
        <v>1.7988525436532996E-9</v>
      </c>
      <c r="AK50" s="13">
        <f t="shared" si="3"/>
        <v>3.7422429739787477E-9</v>
      </c>
      <c r="AL50" s="13">
        <f t="shared" si="3"/>
        <v>5.1257673184999483E-9</v>
      </c>
      <c r="AM50" s="15">
        <f t="shared" si="3"/>
        <v>1.2007259480995912E-9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6.5874585928272377E-7</v>
      </c>
      <c r="E51" s="13">
        <f t="shared" si="4"/>
        <v>2.6404120620840643E-7</v>
      </c>
      <c r="F51" s="13">
        <f t="shared" si="4"/>
        <v>8.6334869625983288E-9</v>
      </c>
      <c r="G51" s="14">
        <f t="shared" si="4"/>
        <v>2.8622329367677375E-6</v>
      </c>
      <c r="H51" s="13">
        <f t="shared" si="4"/>
        <v>1.5261868588352643E-7</v>
      </c>
      <c r="I51" s="13">
        <f t="shared" si="4"/>
        <v>1.872614915830959E-7</v>
      </c>
      <c r="J51" s="13">
        <f t="shared" si="4"/>
        <v>9.0854071732918611E-8</v>
      </c>
      <c r="K51" s="13">
        <f t="shared" si="4"/>
        <v>2.8127609436834128E-7</v>
      </c>
      <c r="L51" s="13">
        <f t="shared" si="4"/>
        <v>4.1857523149039993E-7</v>
      </c>
      <c r="M51" s="14">
        <f t="shared" si="4"/>
        <v>1.8149069616198718E-6</v>
      </c>
      <c r="N51" s="13">
        <f t="shared" si="4"/>
        <v>3.3974299808762241E-8</v>
      </c>
      <c r="O51" s="13">
        <f t="shared" si="4"/>
        <v>9.554459919692101E-7</v>
      </c>
      <c r="P51" s="13">
        <f t="shared" si="4"/>
        <v>9.723703533655497E-7</v>
      </c>
      <c r="Q51" s="13">
        <f t="shared" si="4"/>
        <v>6.9486489280977551E-9</v>
      </c>
      <c r="R51" s="13">
        <f t="shared" si="4"/>
        <v>2.5792723768161427E-8</v>
      </c>
      <c r="S51" s="13">
        <f t="shared" si="4"/>
        <v>1.0086961008358557E-6</v>
      </c>
      <c r="T51" s="14">
        <f t="shared" si="4"/>
        <v>2.3567288344236418E-6</v>
      </c>
      <c r="U51" s="13">
        <f t="shared" si="4"/>
        <v>1.2697999171222817E-7</v>
      </c>
      <c r="V51" s="13">
        <f t="shared" si="4"/>
        <v>5.2682573078856546E-8</v>
      </c>
      <c r="W51" s="13">
        <f t="shared" si="4"/>
        <v>3.1680022970487715E-9</v>
      </c>
      <c r="X51" s="13">
        <f t="shared" si="4"/>
        <v>1.3363045390405657E-7</v>
      </c>
      <c r="Y51" s="13">
        <f t="shared" si="4"/>
        <v>5.458150694537788E-7</v>
      </c>
      <c r="Z51" s="13">
        <f t="shared" si="4"/>
        <v>5.9951002214624392E-7</v>
      </c>
      <c r="AA51" s="13">
        <f t="shared" si="4"/>
        <v>5.3895181008862083E-9</v>
      </c>
      <c r="AB51" s="14">
        <f t="shared" si="4"/>
        <v>9.6397276569746106E-4</v>
      </c>
      <c r="AC51" s="13">
        <f t="shared" si="4"/>
        <v>8.6056125299376501E-7</v>
      </c>
      <c r="AD51" s="13">
        <f t="shared" si="4"/>
        <v>6.1412005835245358E-7</v>
      </c>
      <c r="AE51" s="13">
        <f t="shared" si="4"/>
        <v>4.7733207124049028E-7</v>
      </c>
      <c r="AF51" s="13">
        <f t="shared" si="4"/>
        <v>9.3639032678693162E-8</v>
      </c>
      <c r="AG51" s="13">
        <f t="shared" si="4"/>
        <v>1.1697976256261756E-7</v>
      </c>
      <c r="AH51" s="13">
        <f t="shared" si="4"/>
        <v>1.2392773990901971E-8</v>
      </c>
      <c r="AI51" s="13">
        <f t="shared" si="4"/>
        <v>1.4015643369660059E-8</v>
      </c>
      <c r="AJ51" s="14">
        <f t="shared" si="4"/>
        <v>2.55304110717863E-6</v>
      </c>
      <c r="AK51" s="13">
        <f t="shared" si="4"/>
        <v>4.0535594866643424E-8</v>
      </c>
      <c r="AL51" s="13">
        <f t="shared" si="4"/>
        <v>4.3007218346768195E-7</v>
      </c>
      <c r="AM51" s="15">
        <f t="shared" si="4"/>
        <v>1.1494681497470289E-7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2.2116463437151601E-7</v>
      </c>
      <c r="E52" s="13">
        <f t="shared" si="5"/>
        <v>4.2127245177205085E-7</v>
      </c>
      <c r="F52" s="13">
        <f t="shared" si="5"/>
        <v>1.4548753216672531E-8</v>
      </c>
      <c r="G52" s="14">
        <f t="shared" si="5"/>
        <v>8.9934772749653911E-7</v>
      </c>
      <c r="H52" s="13">
        <f t="shared" si="5"/>
        <v>1.5092737097888878E-8</v>
      </c>
      <c r="I52" s="13">
        <f t="shared" si="5"/>
        <v>5.2819783264780447E-8</v>
      </c>
      <c r="J52" s="13">
        <f t="shared" si="5"/>
        <v>2.9363213916459401E-7</v>
      </c>
      <c r="K52" s="13">
        <f t="shared" si="5"/>
        <v>1.1881762466998742E-8</v>
      </c>
      <c r="L52" s="13">
        <f t="shared" si="5"/>
        <v>7.733548786497246E-8</v>
      </c>
      <c r="M52" s="13">
        <f t="shared" si="5"/>
        <v>2.9912170348840569E-7</v>
      </c>
      <c r="N52" s="13">
        <f t="shared" si="5"/>
        <v>7.5088136583477525E-7</v>
      </c>
      <c r="O52" s="13">
        <f t="shared" si="5"/>
        <v>1.9401445553993627E-7</v>
      </c>
      <c r="P52" s="14">
        <f t="shared" si="5"/>
        <v>6.4646875245518939E-4</v>
      </c>
      <c r="Q52" s="13">
        <f t="shared" si="5"/>
        <v>4.304889355974234E-8</v>
      </c>
      <c r="R52" s="13">
        <f t="shared" si="5"/>
        <v>4.4099455178677748E-9</v>
      </c>
      <c r="S52" s="13">
        <f t="shared" si="5"/>
        <v>2.591402423246121E-7</v>
      </c>
      <c r="T52" s="13">
        <f t="shared" si="5"/>
        <v>2.8128078115521086E-7</v>
      </c>
      <c r="U52" s="13">
        <f t="shared" si="5"/>
        <v>7.0246511034637275E-8</v>
      </c>
      <c r="V52" s="13">
        <f t="shared" si="5"/>
        <v>4.6876259359476288E-7</v>
      </c>
      <c r="W52" s="13">
        <f t="shared" si="5"/>
        <v>2.3597170633589355E-9</v>
      </c>
      <c r="X52" s="13">
        <f t="shared" si="5"/>
        <v>2.669473416472843E-7</v>
      </c>
      <c r="Y52" s="13">
        <f t="shared" si="5"/>
        <v>1.4082056448216318E-8</v>
      </c>
      <c r="Z52" s="13">
        <f t="shared" si="5"/>
        <v>2.332966077814911E-7</v>
      </c>
      <c r="AA52" s="13">
        <f t="shared" si="5"/>
        <v>7.7989113669196617E-11</v>
      </c>
      <c r="AB52" s="13">
        <f t="shared" si="5"/>
        <v>6.5820322889612524E-7</v>
      </c>
      <c r="AC52" s="13">
        <f t="shared" si="5"/>
        <v>7.7193500535331746E-7</v>
      </c>
      <c r="AD52" s="13">
        <f t="shared" si="5"/>
        <v>4.6573819903873605E-7</v>
      </c>
      <c r="AE52" s="13">
        <f t="shared" si="5"/>
        <v>4.5325437604225256E-8</v>
      </c>
      <c r="AF52" s="13">
        <f t="shared" si="5"/>
        <v>5.4848194478633929E-7</v>
      </c>
      <c r="AG52" s="13">
        <f t="shared" si="5"/>
        <v>6.9602307570325646E-7</v>
      </c>
      <c r="AH52" s="13">
        <f t="shared" si="5"/>
        <v>5.320455618352822E-8</v>
      </c>
      <c r="AI52" s="13">
        <f t="shared" si="5"/>
        <v>1.0862394511244683E-8</v>
      </c>
      <c r="AJ52" s="14">
        <f t="shared" si="5"/>
        <v>9.9920225969484012E-7</v>
      </c>
      <c r="AK52" s="13">
        <f t="shared" si="5"/>
        <v>1.0132915182238207E-12</v>
      </c>
      <c r="AL52" s="14">
        <f t="shared" si="5"/>
        <v>9.9920225969484012E-7</v>
      </c>
      <c r="AM52" s="15">
        <f t="shared" si="5"/>
        <v>1.6406277485352917E-7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5.8061467419204574E-7</v>
      </c>
      <c r="E53" s="13">
        <f t="shared" si="6"/>
        <v>6.6763025945893075E-7</v>
      </c>
      <c r="F53" s="13">
        <f t="shared" si="6"/>
        <v>4.4572534062415395E-7</v>
      </c>
      <c r="G53" s="13">
        <f t="shared" si="6"/>
        <v>5.5574852914699981E-7</v>
      </c>
      <c r="H53" s="13">
        <f t="shared" si="6"/>
        <v>2.2218535926053392E-7</v>
      </c>
      <c r="I53" s="13">
        <f t="shared" si="6"/>
        <v>2.5217167945554979E-7</v>
      </c>
      <c r="J53" s="13">
        <f t="shared" si="6"/>
        <v>6.3600091860472993E-7</v>
      </c>
      <c r="K53" s="13">
        <f t="shared" si="6"/>
        <v>4.9325915987534164E-9</v>
      </c>
      <c r="L53" s="13">
        <f t="shared" si="6"/>
        <v>2.2472839760308127E-7</v>
      </c>
      <c r="M53" s="13">
        <f t="shared" si="6"/>
        <v>8.7965542466585361E-8</v>
      </c>
      <c r="N53" s="13">
        <f t="shared" si="6"/>
        <v>3.5458398322281081E-8</v>
      </c>
      <c r="O53" s="13">
        <f t="shared" si="6"/>
        <v>1.0000224343035612E-6</v>
      </c>
      <c r="P53" s="13">
        <f t="shared" si="6"/>
        <v>7.2779036298723372E-9</v>
      </c>
      <c r="Q53" s="13">
        <f t="shared" si="6"/>
        <v>1.9534184156441456E-7</v>
      </c>
      <c r="R53" s="14">
        <f t="shared" si="6"/>
        <v>1.061774482423179E-3</v>
      </c>
      <c r="S53" s="13">
        <f t="shared" si="6"/>
        <v>9.4227670690945391E-8</v>
      </c>
      <c r="T53" s="13">
        <f t="shared" si="6"/>
        <v>1.3248751560247993E-8</v>
      </c>
      <c r="U53" s="13">
        <f t="shared" si="6"/>
        <v>7.5939804831173945E-10</v>
      </c>
      <c r="V53" s="13">
        <f t="shared" si="6"/>
        <v>1.4757281682818841E-7</v>
      </c>
      <c r="W53" s="13">
        <f t="shared" si="6"/>
        <v>3.5972541517511551E-8</v>
      </c>
      <c r="X53" s="13">
        <f t="shared" si="6"/>
        <v>1.7589769932567366E-7</v>
      </c>
      <c r="Y53" s="13">
        <f t="shared" si="6"/>
        <v>3.5964321524916138E-7</v>
      </c>
      <c r="Z53" s="13">
        <f t="shared" si="6"/>
        <v>1.0157238839617583E-7</v>
      </c>
      <c r="AA53" s="13">
        <f t="shared" si="6"/>
        <v>4.5641850476196751E-9</v>
      </c>
      <c r="AB53" s="13">
        <f t="shared" si="6"/>
        <v>2.8738584079330101E-8</v>
      </c>
      <c r="AC53" s="13">
        <f t="shared" si="6"/>
        <v>1.6141863353575304E-7</v>
      </c>
      <c r="AD53" s="13">
        <f t="shared" si="6"/>
        <v>1.3334651886531746E-6</v>
      </c>
      <c r="AE53" s="13">
        <f t="shared" si="6"/>
        <v>2.9947942644526745E-7</v>
      </c>
      <c r="AF53" s="13">
        <f t="shared" si="6"/>
        <v>3.5502784292237551E-8</v>
      </c>
      <c r="AG53" s="13">
        <f t="shared" si="6"/>
        <v>9.4496020889844438E-7</v>
      </c>
      <c r="AH53" s="13">
        <f t="shared" si="6"/>
        <v>9.13059566367903E-7</v>
      </c>
      <c r="AI53" s="13">
        <f t="shared" si="6"/>
        <v>1.6620749415449526E-7</v>
      </c>
      <c r="AJ53" s="14">
        <f t="shared" si="6"/>
        <v>2.4759506814559432E-6</v>
      </c>
      <c r="AK53" s="13">
        <f t="shared" si="6"/>
        <v>8.0989429792129003E-7</v>
      </c>
      <c r="AL53" s="13">
        <f t="shared" si="6"/>
        <v>1.1751941439382375E-7</v>
      </c>
      <c r="AM53" s="15">
        <f t="shared" si="6"/>
        <v>5.6782886446955481E-7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1.6953315269456356E-7</v>
      </c>
      <c r="E54" s="13">
        <f t="shared" si="7"/>
        <v>4.5147298733626561E-8</v>
      </c>
      <c r="F54" s="13">
        <f t="shared" si="7"/>
        <v>1.2062065881121279E-10</v>
      </c>
      <c r="G54" s="13">
        <f t="shared" si="7"/>
        <v>9.8265507869653121E-8</v>
      </c>
      <c r="H54" s="14">
        <f t="shared" si="7"/>
        <v>1.4085351986005103E-4</v>
      </c>
      <c r="I54" s="13">
        <f t="shared" si="7"/>
        <v>3.2223028978643094E-10</v>
      </c>
      <c r="J54" s="14">
        <f t="shared" si="7"/>
        <v>2.9043264019628049E-7</v>
      </c>
      <c r="K54" s="13">
        <f t="shared" si="7"/>
        <v>1.4663913382567763E-8</v>
      </c>
      <c r="L54" s="13">
        <f t="shared" si="7"/>
        <v>2.5408057339217605E-10</v>
      </c>
      <c r="M54" s="13">
        <f t="shared" si="7"/>
        <v>6.9862082976033246E-8</v>
      </c>
      <c r="N54" s="13">
        <f t="shared" si="7"/>
        <v>4.8326531956609053E-8</v>
      </c>
      <c r="O54" s="14">
        <f t="shared" si="7"/>
        <v>2.4109494724441855E-7</v>
      </c>
      <c r="P54" s="13">
        <f t="shared" si="7"/>
        <v>3.2513556375116925E-9</v>
      </c>
      <c r="Q54" s="13">
        <f t="shared" si="7"/>
        <v>2.979036132259494E-8</v>
      </c>
      <c r="R54" s="13">
        <f t="shared" si="7"/>
        <v>2.9082427208999655E-8</v>
      </c>
      <c r="S54" s="13">
        <f t="shared" si="7"/>
        <v>1.2843354215818701E-7</v>
      </c>
      <c r="T54" s="13">
        <f t="shared" si="7"/>
        <v>9.4863190989109537E-8</v>
      </c>
      <c r="U54" s="13">
        <f t="shared" si="7"/>
        <v>7.1923691144786459E-8</v>
      </c>
      <c r="V54" s="13">
        <f t="shared" si="7"/>
        <v>1.1348752546435422E-8</v>
      </c>
      <c r="W54" s="13">
        <f t="shared" si="7"/>
        <v>1.5108660865130694E-10</v>
      </c>
      <c r="X54" s="14">
        <f t="shared" si="7"/>
        <v>3.034841810643602E-7</v>
      </c>
      <c r="Y54" s="13">
        <f t="shared" si="7"/>
        <v>1.4264980036624936E-8</v>
      </c>
      <c r="Z54" s="13">
        <f t="shared" si="7"/>
        <v>2.2301022185010001E-8</v>
      </c>
      <c r="AA54" s="13">
        <f t="shared" si="7"/>
        <v>1.0483965934447634E-8</v>
      </c>
      <c r="AB54" s="13">
        <f t="shared" si="7"/>
        <v>2.2345421542460828E-8</v>
      </c>
      <c r="AC54" s="14">
        <f t="shared" si="7"/>
        <v>2.4109494724441855E-7</v>
      </c>
      <c r="AD54" s="13">
        <f t="shared" si="7"/>
        <v>1.3375290134272583E-8</v>
      </c>
      <c r="AE54" s="13">
        <f t="shared" si="7"/>
        <v>8.101908795403504E-9</v>
      </c>
      <c r="AF54" s="13">
        <f t="shared" si="7"/>
        <v>1.8110714373951122E-10</v>
      </c>
      <c r="AG54" s="13">
        <f t="shared" si="7"/>
        <v>6.5653797607644739E-8</v>
      </c>
      <c r="AH54" s="13">
        <f t="shared" si="7"/>
        <v>1.3465722233875279E-13</v>
      </c>
      <c r="AI54" s="13">
        <f t="shared" si="7"/>
        <v>1.4198309552387138E-7</v>
      </c>
      <c r="AJ54" s="13">
        <f t="shared" si="7"/>
        <v>1.3401407750873075E-7</v>
      </c>
      <c r="AK54" s="13">
        <f t="shared" si="7"/>
        <v>5.4460525001460551E-9</v>
      </c>
      <c r="AL54" s="14">
        <f t="shared" si="7"/>
        <v>3.3044780395665693E-7</v>
      </c>
      <c r="AM54" s="15">
        <f t="shared" si="7"/>
        <v>1.5902522551968957E-8</v>
      </c>
    </row>
    <row r="55" spans="1:39" ht="24">
      <c r="A55" s="10" t="s">
        <v>48</v>
      </c>
      <c r="B55" s="11" t="s">
        <v>40</v>
      </c>
      <c r="C55" s="12"/>
      <c r="D55" s="14">
        <f t="shared" ref="D55:AM55" si="8">$C13^2*D13^2</f>
        <v>4.3093284209137579E-7</v>
      </c>
      <c r="E55" s="14">
        <f t="shared" si="8"/>
        <v>2.1339747050066757E-7</v>
      </c>
      <c r="F55" s="13">
        <f t="shared" si="8"/>
        <v>1.4281587802799326E-7</v>
      </c>
      <c r="G55" s="13">
        <f t="shared" si="8"/>
        <v>9.0394711301029918E-8</v>
      </c>
      <c r="H55" s="14">
        <f t="shared" si="8"/>
        <v>3.1270709666164306E-7</v>
      </c>
      <c r="I55" s="14">
        <f t="shared" si="8"/>
        <v>2.1339747050066757E-7</v>
      </c>
      <c r="J55" s="14">
        <f t="shared" si="8"/>
        <v>4.1512014864014905E-7</v>
      </c>
      <c r="K55" s="13">
        <f t="shared" si="8"/>
        <v>1.9739097534807206E-7</v>
      </c>
      <c r="L55" s="13">
        <f t="shared" si="8"/>
        <v>3.0462408246640247E-8</v>
      </c>
      <c r="M55" s="13">
        <f t="shared" si="8"/>
        <v>4.6733821590424808E-11</v>
      </c>
      <c r="N55" s="13">
        <f t="shared" si="8"/>
        <v>4.3843505564805185E-8</v>
      </c>
      <c r="O55" s="13">
        <f t="shared" si="8"/>
        <v>1.3742784184363479E-7</v>
      </c>
      <c r="P55" s="13">
        <f t="shared" si="8"/>
        <v>5.8579472942890987E-8</v>
      </c>
      <c r="Q55" s="13">
        <f t="shared" si="8"/>
        <v>9.7103738239914677E-9</v>
      </c>
      <c r="R55" s="13">
        <f t="shared" si="8"/>
        <v>2.3366004954928782E-8</v>
      </c>
      <c r="S55" s="13">
        <f t="shared" si="8"/>
        <v>3.2572562676616482E-9</v>
      </c>
      <c r="T55" s="13">
        <f t="shared" si="8"/>
        <v>1.1262828966266359E-9</v>
      </c>
      <c r="U55" s="13">
        <f t="shared" si="8"/>
        <v>2.4400080404879938E-8</v>
      </c>
      <c r="V55" s="13">
        <f t="shared" si="8"/>
        <v>7.1728578035336677E-8</v>
      </c>
      <c r="W55" s="13">
        <f t="shared" si="8"/>
        <v>1.0433085237217115E-8</v>
      </c>
      <c r="X55" s="14">
        <f t="shared" si="8"/>
        <v>1.4454885543184451E-4</v>
      </c>
      <c r="Y55" s="13">
        <f t="shared" si="8"/>
        <v>1.5454489314110728E-8</v>
      </c>
      <c r="Z55" s="13">
        <f t="shared" si="8"/>
        <v>8.4110232587734864E-10</v>
      </c>
      <c r="AA55" s="13">
        <f t="shared" si="8"/>
        <v>2.6705485889142714E-9</v>
      </c>
      <c r="AB55" s="13">
        <f t="shared" si="8"/>
        <v>1.9854365712902551E-8</v>
      </c>
      <c r="AC55" s="13">
        <f t="shared" si="8"/>
        <v>8.5754973209052837E-8</v>
      </c>
      <c r="AD55" s="14">
        <f t="shared" si="8"/>
        <v>2.6068776867256072E-7</v>
      </c>
      <c r="AE55" s="13">
        <f t="shared" si="8"/>
        <v>1.2149439959481037E-7</v>
      </c>
      <c r="AF55" s="13">
        <f t="shared" si="8"/>
        <v>1.0330123445542522E-7</v>
      </c>
      <c r="AG55" s="13">
        <f t="shared" si="8"/>
        <v>4.0105807174973439E-9</v>
      </c>
      <c r="AH55" s="13">
        <f t="shared" si="8"/>
        <v>3.8377550335188192E-8</v>
      </c>
      <c r="AI55" s="13">
        <f t="shared" si="8"/>
        <v>2.5517834152719878E-9</v>
      </c>
      <c r="AJ55" s="14">
        <f t="shared" si="8"/>
        <v>2.4842184758422591E-7</v>
      </c>
      <c r="AK55" s="13">
        <f t="shared" si="8"/>
        <v>4.5317588206604131E-8</v>
      </c>
      <c r="AL55" s="13">
        <f t="shared" si="8"/>
        <v>5.3929260220689064E-8</v>
      </c>
      <c r="AM55" s="15">
        <f t="shared" si="8"/>
        <v>7.7182897085471412E-9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5.0180609637005556E-7</v>
      </c>
      <c r="E56" s="13">
        <f t="shared" si="9"/>
        <v>1.8606150310375399E-11</v>
      </c>
      <c r="F56" s="14">
        <f t="shared" si="9"/>
        <v>6.476222632383641E-7</v>
      </c>
      <c r="G56" s="13">
        <f t="shared" si="9"/>
        <v>1.4632306448797743E-7</v>
      </c>
      <c r="H56" s="13">
        <f t="shared" si="9"/>
        <v>1.2852174725007904E-7</v>
      </c>
      <c r="I56" s="13">
        <f t="shared" si="9"/>
        <v>6.3015405107797501E-8</v>
      </c>
      <c r="J56" s="14">
        <f t="shared" si="9"/>
        <v>7.4586359406869278E-7</v>
      </c>
      <c r="K56" s="14">
        <f t="shared" si="9"/>
        <v>6.1641619344520075E-7</v>
      </c>
      <c r="L56" s="13">
        <f t="shared" si="9"/>
        <v>1.4798103348591738E-7</v>
      </c>
      <c r="M56" s="13">
        <f t="shared" si="9"/>
        <v>3.5411353437701695E-10</v>
      </c>
      <c r="N56" s="14">
        <f t="shared" si="9"/>
        <v>3.7683101471800828E-4</v>
      </c>
      <c r="O56" s="13">
        <f t="shared" si="9"/>
        <v>1.5784260383798365E-7</v>
      </c>
      <c r="P56" s="13">
        <f t="shared" si="9"/>
        <v>4.3182643424969944E-7</v>
      </c>
      <c r="Q56" s="13">
        <f t="shared" si="9"/>
        <v>5.3284137067981873E-9</v>
      </c>
      <c r="R56" s="13">
        <f t="shared" si="9"/>
        <v>1.2346596613035412E-8</v>
      </c>
      <c r="S56" s="13">
        <f t="shared" si="9"/>
        <v>3.7147245469337578E-8</v>
      </c>
      <c r="T56" s="13">
        <f t="shared" si="9"/>
        <v>3.8689413741819003E-7</v>
      </c>
      <c r="U56" s="13">
        <f t="shared" si="9"/>
        <v>4.3345288471883598E-7</v>
      </c>
      <c r="V56" s="14">
        <f t="shared" si="9"/>
        <v>6.1641619344520075E-7</v>
      </c>
      <c r="W56" s="13">
        <f t="shared" si="9"/>
        <v>1.0049829585614943E-7</v>
      </c>
      <c r="X56" s="13">
        <f t="shared" si="9"/>
        <v>1.1467811984088792E-7</v>
      </c>
      <c r="Y56" s="13">
        <f t="shared" si="9"/>
        <v>1.4672308292739578E-11</v>
      </c>
      <c r="Z56" s="13">
        <f t="shared" si="9"/>
        <v>6.2023538097506961E-11</v>
      </c>
      <c r="AA56" s="13">
        <f t="shared" si="9"/>
        <v>6.7223878635082647E-8</v>
      </c>
      <c r="AB56" s="13">
        <f t="shared" si="9"/>
        <v>1.3229692626972296E-8</v>
      </c>
      <c r="AC56" s="13">
        <f t="shared" si="9"/>
        <v>2.6351005813612482E-7</v>
      </c>
      <c r="AD56" s="14">
        <f t="shared" si="9"/>
        <v>6.7959885327333392E-7</v>
      </c>
      <c r="AE56" s="13">
        <f t="shared" si="9"/>
        <v>1.1695923000098575E-8</v>
      </c>
      <c r="AF56" s="13">
        <f t="shared" si="9"/>
        <v>3.9795981601243727E-7</v>
      </c>
      <c r="AG56" s="13">
        <f t="shared" si="9"/>
        <v>3.7202943089190456E-8</v>
      </c>
      <c r="AH56" s="13">
        <f t="shared" si="9"/>
        <v>1.4164192164444889E-7</v>
      </c>
      <c r="AI56" s="13">
        <f t="shared" si="9"/>
        <v>9.7790617638719827E-9</v>
      </c>
      <c r="AJ56" s="13">
        <f t="shared" si="9"/>
        <v>3.1310399123899441E-7</v>
      </c>
      <c r="AK56" s="14">
        <f t="shared" si="9"/>
        <v>9.6315030225812638E-7</v>
      </c>
      <c r="AL56" s="13">
        <f t="shared" si="9"/>
        <v>2.2377076820240721E-7</v>
      </c>
      <c r="AM56" s="15">
        <f t="shared" si="9"/>
        <v>2.1066496727746099E-8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5.3595428266689857E-9</v>
      </c>
      <c r="E57" s="13">
        <f t="shared" si="10"/>
        <v>2.1418453369799814E-8</v>
      </c>
      <c r="F57" s="13">
        <f t="shared" si="10"/>
        <v>3.427115919321972E-8</v>
      </c>
      <c r="G57" s="13">
        <f t="shared" si="10"/>
        <v>6.6344813149080591E-8</v>
      </c>
      <c r="H57" s="13">
        <f t="shared" si="10"/>
        <v>8.9943791625858746E-8</v>
      </c>
      <c r="I57" s="13">
        <f t="shared" si="10"/>
        <v>2.1105192950633058E-8</v>
      </c>
      <c r="J57" s="13">
        <f t="shared" si="10"/>
        <v>2.108952746549235E-8</v>
      </c>
      <c r="K57" s="13">
        <f t="shared" si="10"/>
        <v>8.7564845646523702E-8</v>
      </c>
      <c r="L57" s="13">
        <f t="shared" si="10"/>
        <v>3.6460011692298453E-9</v>
      </c>
      <c r="M57" s="13">
        <f t="shared" si="10"/>
        <v>5.2323154870602067E-9</v>
      </c>
      <c r="N57" s="13">
        <f t="shared" si="10"/>
        <v>9.7773492748975112E-9</v>
      </c>
      <c r="O57" s="13">
        <f t="shared" si="10"/>
        <v>4.0037549150285578E-8</v>
      </c>
      <c r="P57" s="13">
        <f t="shared" si="10"/>
        <v>3.9235821517080898E-8</v>
      </c>
      <c r="Q57" s="13">
        <f t="shared" si="10"/>
        <v>2.2644383792025808E-9</v>
      </c>
      <c r="R57" s="13">
        <f t="shared" si="10"/>
        <v>8.6399839178519768E-9</v>
      </c>
      <c r="S57" s="14">
        <f t="shared" si="10"/>
        <v>9.8927582102682933E-5</v>
      </c>
      <c r="T57" s="13">
        <f t="shared" si="10"/>
        <v>6.2043443244400416E-10</v>
      </c>
      <c r="U57" s="13">
        <f t="shared" si="10"/>
        <v>5.0188110991116019E-8</v>
      </c>
      <c r="V57" s="13">
        <f t="shared" si="10"/>
        <v>2.0377627555059842E-8</v>
      </c>
      <c r="W57" s="13">
        <f t="shared" si="10"/>
        <v>1.3911312154545974E-8</v>
      </c>
      <c r="X57" s="13">
        <f t="shared" si="10"/>
        <v>2.2510537593521867E-9</v>
      </c>
      <c r="Y57" s="13">
        <f t="shared" si="10"/>
        <v>1.160852328255351E-7</v>
      </c>
      <c r="Z57" s="14">
        <f t="shared" si="10"/>
        <v>1.6149794037781113E-7</v>
      </c>
      <c r="AA57" s="14">
        <f t="shared" si="10"/>
        <v>3.3954941964434792E-7</v>
      </c>
      <c r="AB57" s="13">
        <f t="shared" si="10"/>
        <v>1.0333784637056775E-7</v>
      </c>
      <c r="AC57" s="13">
        <f t="shared" si="10"/>
        <v>1.3554068529150014E-8</v>
      </c>
      <c r="AD57" s="13">
        <f t="shared" si="10"/>
        <v>1.2521309267884901E-8</v>
      </c>
      <c r="AE57" s="13">
        <f t="shared" si="10"/>
        <v>8.4945095393971327E-8</v>
      </c>
      <c r="AF57" s="13">
        <f t="shared" si="10"/>
        <v>1.2361719870174275E-7</v>
      </c>
      <c r="AG57" s="13">
        <f t="shared" si="10"/>
        <v>1.3480933686923847E-7</v>
      </c>
      <c r="AH57" s="13">
        <f t="shared" si="10"/>
        <v>1.3890075782486145E-8</v>
      </c>
      <c r="AI57" s="13">
        <f t="shared" si="10"/>
        <v>6.2910897042429386E-8</v>
      </c>
      <c r="AJ57" s="13">
        <f t="shared" si="10"/>
        <v>4.7286539549032895E-9</v>
      </c>
      <c r="AK57" s="14">
        <f t="shared" si="10"/>
        <v>2.1358102614965521E-7</v>
      </c>
      <c r="AL57" s="13">
        <f t="shared" si="10"/>
        <v>2.5614081902484751E-12</v>
      </c>
      <c r="AM57" s="15">
        <f t="shared" si="10"/>
        <v>1.1568313942301984E-7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4.1599566792935278E-8</v>
      </c>
      <c r="E58" s="13">
        <f t="shared" si="11"/>
        <v>2.785925623508444E-9</v>
      </c>
      <c r="F58" s="13">
        <f t="shared" si="11"/>
        <v>9.4066948435165176E-9</v>
      </c>
      <c r="G58" s="13">
        <f t="shared" si="11"/>
        <v>2.14803901834422E-8</v>
      </c>
      <c r="H58" s="13">
        <f t="shared" si="11"/>
        <v>1.9643689193097484E-10</v>
      </c>
      <c r="I58" s="14">
        <f t="shared" si="11"/>
        <v>8.7451367717778427E-5</v>
      </c>
      <c r="J58" s="13">
        <f t="shared" si="11"/>
        <v>3.2135232929104396E-8</v>
      </c>
      <c r="K58" s="13">
        <f t="shared" si="11"/>
        <v>7.2172556788411185E-8</v>
      </c>
      <c r="L58" s="13">
        <f t="shared" si="11"/>
        <v>1.834119985511016E-8</v>
      </c>
      <c r="M58" s="13">
        <f t="shared" si="11"/>
        <v>1.9960584758178522E-8</v>
      </c>
      <c r="N58" s="13">
        <f t="shared" si="11"/>
        <v>1.4868172800554582E-8</v>
      </c>
      <c r="O58" s="13">
        <f t="shared" si="11"/>
        <v>3.9964068271225852E-9</v>
      </c>
      <c r="P58" s="13">
        <f t="shared" si="11"/>
        <v>7.180325689217197E-9</v>
      </c>
      <c r="Q58" s="13">
        <f t="shared" si="11"/>
        <v>3.4113298651122192E-9</v>
      </c>
      <c r="R58" s="13">
        <f t="shared" si="11"/>
        <v>2.0734072906460645E-8</v>
      </c>
      <c r="S58" s="13">
        <f t="shared" si="11"/>
        <v>1.8924856709138464E-8</v>
      </c>
      <c r="T58" s="13">
        <f t="shared" si="11"/>
        <v>1.4091887214120419E-10</v>
      </c>
      <c r="U58" s="13">
        <f t="shared" si="11"/>
        <v>4.0950925868217936E-8</v>
      </c>
      <c r="V58" s="13">
        <f t="shared" si="11"/>
        <v>3.9869110764261957E-13</v>
      </c>
      <c r="W58" s="13">
        <f t="shared" si="11"/>
        <v>5.7570047609784219E-9</v>
      </c>
      <c r="X58" s="14">
        <f t="shared" si="11"/>
        <v>1.3489545681679208E-7</v>
      </c>
      <c r="Y58" s="13">
        <f t="shared" si="11"/>
        <v>5.7890243170394087E-9</v>
      </c>
      <c r="Z58" s="13">
        <f t="shared" si="11"/>
        <v>6.3879804114187999E-8</v>
      </c>
      <c r="AA58" s="13">
        <f t="shared" si="11"/>
        <v>3.2351341145605218E-8</v>
      </c>
      <c r="AB58" s="13">
        <f t="shared" si="11"/>
        <v>1.7198256896652179E-8</v>
      </c>
      <c r="AC58" s="13">
        <f t="shared" si="11"/>
        <v>1.7367373338247562E-9</v>
      </c>
      <c r="AD58" s="13">
        <f t="shared" si="11"/>
        <v>3.2330871240384994E-8</v>
      </c>
      <c r="AE58" s="13">
        <f t="shared" si="11"/>
        <v>7.469249550600037E-8</v>
      </c>
      <c r="AF58" s="13">
        <f t="shared" si="11"/>
        <v>1.944994966873622E-8</v>
      </c>
      <c r="AG58" s="14">
        <f t="shared" si="11"/>
        <v>1.4190186121424544E-7</v>
      </c>
      <c r="AH58" s="13">
        <f t="shared" si="11"/>
        <v>3.8633017009826682E-8</v>
      </c>
      <c r="AI58" s="13">
        <f t="shared" si="11"/>
        <v>1.1779442955903898E-7</v>
      </c>
      <c r="AJ58" s="13">
        <f t="shared" si="11"/>
        <v>2.4399000643867271E-9</v>
      </c>
      <c r="AK58" s="13">
        <f t="shared" si="11"/>
        <v>2.8493665020830058E-8</v>
      </c>
      <c r="AL58" s="13">
        <f t="shared" si="11"/>
        <v>9.2167198579079512E-8</v>
      </c>
      <c r="AM58" s="17">
        <f t="shared" si="11"/>
        <v>1.280664297458565E-7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1.6383670084881384E-8</v>
      </c>
      <c r="E59" s="13">
        <f t="shared" si="12"/>
        <v>6.7355467147527201E-10</v>
      </c>
      <c r="F59" s="13">
        <f t="shared" si="12"/>
        <v>1.3513893809149535E-9</v>
      </c>
      <c r="G59" s="13">
        <f t="shared" si="12"/>
        <v>7.6385790114860476E-9</v>
      </c>
      <c r="H59" s="13">
        <f t="shared" si="12"/>
        <v>2.2277277306868169E-8</v>
      </c>
      <c r="I59" s="13">
        <f t="shared" si="12"/>
        <v>1.0141700641874619E-8</v>
      </c>
      <c r="J59" s="13">
        <f t="shared" si="12"/>
        <v>2.4854472167677951E-8</v>
      </c>
      <c r="K59" s="13">
        <f t="shared" si="12"/>
        <v>6.0907544430842626E-8</v>
      </c>
      <c r="L59" s="13">
        <f t="shared" si="12"/>
        <v>1.0743143538238136E-8</v>
      </c>
      <c r="M59" s="14">
        <f t="shared" si="12"/>
        <v>4.47403561433746E-5</v>
      </c>
      <c r="N59" s="13">
        <f t="shared" si="12"/>
        <v>4.2710593618054762E-11</v>
      </c>
      <c r="O59" s="13">
        <f t="shared" si="12"/>
        <v>1.5841212407769268E-8</v>
      </c>
      <c r="P59" s="13">
        <f t="shared" si="12"/>
        <v>2.0623641097498615E-8</v>
      </c>
      <c r="Q59" s="13">
        <f t="shared" si="12"/>
        <v>2.1703077471007483E-9</v>
      </c>
      <c r="R59" s="13">
        <f t="shared" si="12"/>
        <v>3.6690599461950512E-9</v>
      </c>
      <c r="S59" s="13">
        <f t="shared" si="12"/>
        <v>2.3752225468222943E-9</v>
      </c>
      <c r="T59" s="13">
        <f t="shared" si="12"/>
        <v>7.7032594054349318E-9</v>
      </c>
      <c r="U59" s="13">
        <f t="shared" si="12"/>
        <v>1.0928032952972097E-10</v>
      </c>
      <c r="V59" s="13">
        <f t="shared" si="12"/>
        <v>6.7629228515443492E-10</v>
      </c>
      <c r="W59" s="13">
        <f t="shared" si="12"/>
        <v>2.9308218185169093E-9</v>
      </c>
      <c r="X59" s="13">
        <f t="shared" si="12"/>
        <v>1.5393957431312112E-11</v>
      </c>
      <c r="Y59" s="13">
        <f t="shared" si="12"/>
        <v>5.2118608208280722E-8</v>
      </c>
      <c r="Z59" s="13">
        <f t="shared" si="12"/>
        <v>8.5437318685636105E-9</v>
      </c>
      <c r="AA59" s="13">
        <f t="shared" si="12"/>
        <v>5.9678186639678408E-8</v>
      </c>
      <c r="AB59" s="14">
        <f t="shared" si="12"/>
        <v>8.4064571520855989E-8</v>
      </c>
      <c r="AC59" s="13">
        <f t="shared" si="12"/>
        <v>2.2328926776229096E-9</v>
      </c>
      <c r="AD59" s="14">
        <f t="shared" si="12"/>
        <v>6.565129328075504E-8</v>
      </c>
      <c r="AE59" s="13">
        <f t="shared" si="12"/>
        <v>3.7988769966100363E-9</v>
      </c>
      <c r="AF59" s="14">
        <f t="shared" si="12"/>
        <v>7.6426470917554869E-8</v>
      </c>
      <c r="AG59" s="13">
        <f t="shared" si="12"/>
        <v>1.2465751090825922E-9</v>
      </c>
      <c r="AH59" s="14">
        <f t="shared" si="12"/>
        <v>8.4064571520855989E-8</v>
      </c>
      <c r="AI59" s="13">
        <f t="shared" si="12"/>
        <v>5.4020253098524465E-8</v>
      </c>
      <c r="AJ59" s="13">
        <f t="shared" si="12"/>
        <v>4.1517508776693598E-10</v>
      </c>
      <c r="AK59" s="13">
        <f t="shared" si="12"/>
        <v>4.4274021059495674E-8</v>
      </c>
      <c r="AL59" s="13">
        <f t="shared" si="12"/>
        <v>1.9745535215847557E-8</v>
      </c>
      <c r="AM59" s="15">
        <f t="shared" si="12"/>
        <v>8.816074450344055E-11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3.2422872706589803E-6</v>
      </c>
      <c r="E60" s="13">
        <f t="shared" si="13"/>
        <v>3.4748525146317523E-8</v>
      </c>
      <c r="F60" s="13">
        <f t="shared" si="13"/>
        <v>2.325291241532153E-6</v>
      </c>
      <c r="G60" s="13">
        <f t="shared" si="13"/>
        <v>1.0564663650876955E-6</v>
      </c>
      <c r="H60" s="13">
        <f t="shared" si="13"/>
        <v>7.0822596960425152E-7</v>
      </c>
      <c r="I60" s="13">
        <f t="shared" si="13"/>
        <v>1.2956572703044379E-7</v>
      </c>
      <c r="J60" s="13">
        <f t="shared" si="13"/>
        <v>3.2736209408008413E-6</v>
      </c>
      <c r="K60" s="13">
        <f t="shared" si="13"/>
        <v>4.4546653736513831E-6</v>
      </c>
      <c r="L60" s="13">
        <f t="shared" si="13"/>
        <v>8.8543932448672816E-7</v>
      </c>
      <c r="M60" s="13">
        <f t="shared" si="13"/>
        <v>1.6186881907248091E-7</v>
      </c>
      <c r="N60" s="13">
        <f t="shared" si="13"/>
        <v>4.7671903091611104E-8</v>
      </c>
      <c r="O60" s="13">
        <f t="shared" si="13"/>
        <v>3.4498448984659436E-8</v>
      </c>
      <c r="P60" s="13">
        <f t="shared" si="13"/>
        <v>2.2144069496254217E-7</v>
      </c>
      <c r="Q60" s="14">
        <f t="shared" si="13"/>
        <v>3.317068836E-3</v>
      </c>
      <c r="R60" s="13">
        <f t="shared" si="13"/>
        <v>6.0795546295020966E-7</v>
      </c>
      <c r="S60" s="13">
        <f t="shared" si="13"/>
        <v>7.6668096337752256E-8</v>
      </c>
      <c r="T60" s="13">
        <f t="shared" si="13"/>
        <v>1.2306791076916135E-10</v>
      </c>
      <c r="U60" s="13">
        <f t="shared" si="13"/>
        <v>2.3972953930980437E-6</v>
      </c>
      <c r="V60" s="13">
        <f t="shared" si="13"/>
        <v>5.0762580455649074E-10</v>
      </c>
      <c r="W60" s="13">
        <f t="shared" si="13"/>
        <v>1.3535191686682329E-6</v>
      </c>
      <c r="X60" s="13">
        <f t="shared" si="13"/>
        <v>2.2791823099674904E-7</v>
      </c>
      <c r="Y60" s="13">
        <f t="shared" si="13"/>
        <v>2.3376533446505555E-7</v>
      </c>
      <c r="Z60" s="13">
        <f t="shared" si="13"/>
        <v>1.3470689446129716E-7</v>
      </c>
      <c r="AA60" s="13">
        <f t="shared" si="13"/>
        <v>2.252113416940406E-7</v>
      </c>
      <c r="AB60" s="13">
        <f t="shared" si="13"/>
        <v>2.4255688242760753E-8</v>
      </c>
      <c r="AC60" s="13">
        <f t="shared" si="13"/>
        <v>2.5103465853469405E-7</v>
      </c>
      <c r="AD60" s="13">
        <f t="shared" si="13"/>
        <v>2.6231650820895952E-6</v>
      </c>
      <c r="AE60" s="13">
        <f t="shared" si="13"/>
        <v>2.9522087663521519E-6</v>
      </c>
      <c r="AF60" s="13">
        <f t="shared" si="13"/>
        <v>1.3956848192945217E-6</v>
      </c>
      <c r="AG60" s="13">
        <f t="shared" si="13"/>
        <v>7.3837706925450887E-7</v>
      </c>
      <c r="AH60" s="13">
        <f t="shared" si="13"/>
        <v>3.6019484565148849E-6</v>
      </c>
      <c r="AI60" s="14">
        <f t="shared" si="13"/>
        <v>6.5127039999999996E-6</v>
      </c>
      <c r="AJ60" s="13">
        <f t="shared" si="13"/>
        <v>1.194450565587003E-7</v>
      </c>
      <c r="AK60" s="14">
        <f t="shared" si="13"/>
        <v>8.0769640000000023E-6</v>
      </c>
      <c r="AL60" s="13">
        <f t="shared" si="13"/>
        <v>3.4538284339131252E-7</v>
      </c>
      <c r="AM60" s="15">
        <f t="shared" si="13"/>
        <v>3.4813501979833605E-8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4.6099484634790337E-8</v>
      </c>
      <c r="E61" s="14">
        <f t="shared" si="14"/>
        <v>1.1301797450816475E-3</v>
      </c>
      <c r="F61" s="13">
        <f t="shared" si="14"/>
        <v>3.5864954199298618E-7</v>
      </c>
      <c r="G61" s="13">
        <f t="shared" si="14"/>
        <v>1.3506030026744131E-6</v>
      </c>
      <c r="H61" s="13">
        <f t="shared" si="14"/>
        <v>3.6415531779943155E-7</v>
      </c>
      <c r="I61" s="13">
        <f t="shared" si="14"/>
        <v>3.5692096907358856E-8</v>
      </c>
      <c r="J61" s="13">
        <f t="shared" si="14"/>
        <v>2.9355206023893261E-8</v>
      </c>
      <c r="K61" s="13">
        <f t="shared" si="14"/>
        <v>1.0828926429230694E-7</v>
      </c>
      <c r="L61" s="13">
        <f t="shared" si="14"/>
        <v>4.0361442347372462E-7</v>
      </c>
      <c r="M61" s="13">
        <f t="shared" si="14"/>
        <v>1.7053496365708424E-8</v>
      </c>
      <c r="N61" s="13">
        <f t="shared" si="14"/>
        <v>5.5814882248821453E-11</v>
      </c>
      <c r="O61" s="13">
        <f t="shared" si="14"/>
        <v>9.2682043420339587E-7</v>
      </c>
      <c r="P61" s="13">
        <f t="shared" si="14"/>
        <v>7.3443527019595128E-7</v>
      </c>
      <c r="Q61" s="13">
        <f t="shared" si="14"/>
        <v>1.1765065053563497E-8</v>
      </c>
      <c r="R61" s="13">
        <f t="shared" si="14"/>
        <v>7.0490977812226255E-7</v>
      </c>
      <c r="S61" s="13">
        <f t="shared" si="14"/>
        <v>2.4680377334401787E-7</v>
      </c>
      <c r="T61" s="13">
        <f t="shared" si="14"/>
        <v>2.2995391704955311E-8</v>
      </c>
      <c r="U61" s="13">
        <f t="shared" si="14"/>
        <v>3.8988177714670799E-7</v>
      </c>
      <c r="V61" s="13">
        <f t="shared" si="14"/>
        <v>1.1268075567630675E-6</v>
      </c>
      <c r="W61" s="13">
        <f t="shared" si="14"/>
        <v>5.7817247985264437E-7</v>
      </c>
      <c r="X61" s="14">
        <f t="shared" si="14"/>
        <v>1.7468410512620988E-6</v>
      </c>
      <c r="Y61" s="13">
        <f t="shared" si="14"/>
        <v>5.8455985818652031E-7</v>
      </c>
      <c r="Z61" s="13">
        <f t="shared" si="14"/>
        <v>1.6446276087300654E-7</v>
      </c>
      <c r="AA61" s="13">
        <f t="shared" si="14"/>
        <v>6.3767927997680767E-7</v>
      </c>
      <c r="AB61" s="13">
        <f t="shared" si="14"/>
        <v>3.1152995423270687E-7</v>
      </c>
      <c r="AC61" s="13">
        <f t="shared" si="14"/>
        <v>7.1199082708592778E-8</v>
      </c>
      <c r="AD61" s="13">
        <f t="shared" si="14"/>
        <v>9.7531557850829555E-7</v>
      </c>
      <c r="AE61" s="13">
        <f t="shared" si="14"/>
        <v>2.4704981986123836E-8</v>
      </c>
      <c r="AF61" s="13">
        <f t="shared" si="14"/>
        <v>4.7905937387761799E-8</v>
      </c>
      <c r="AG61" s="13">
        <f t="shared" si="14"/>
        <v>5.3131035268833155E-7</v>
      </c>
      <c r="AH61" s="14">
        <f t="shared" si="14"/>
        <v>1.7468410512620988E-6</v>
      </c>
      <c r="AI61" s="14">
        <f t="shared" si="14"/>
        <v>2.7575051703355027E-6</v>
      </c>
      <c r="AJ61" s="13">
        <f t="shared" si="14"/>
        <v>4.9687931153472393E-9</v>
      </c>
      <c r="AK61" s="13">
        <f t="shared" si="14"/>
        <v>1.0696429266928009E-6</v>
      </c>
      <c r="AL61" s="13">
        <f t="shared" si="14"/>
        <v>3.7119947621446863E-7</v>
      </c>
      <c r="AM61" s="15">
        <f t="shared" si="14"/>
        <v>6.1354493957865881E-7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2.8112312566660852E-9</v>
      </c>
      <c r="E62" s="13">
        <f t="shared" si="15"/>
        <v>1.1609365837950565E-9</v>
      </c>
      <c r="F62" s="14">
        <f t="shared" si="15"/>
        <v>3.9870851482224156E-9</v>
      </c>
      <c r="G62" s="13">
        <f t="shared" si="15"/>
        <v>3.3414896922970436E-9</v>
      </c>
      <c r="H62" s="13">
        <f t="shared" si="15"/>
        <v>1.1565277734662337E-9</v>
      </c>
      <c r="I62" s="14">
        <f t="shared" si="15"/>
        <v>3.9870851482224156E-9</v>
      </c>
      <c r="J62" s="13">
        <f t="shared" si="15"/>
        <v>1.2470185675431887E-9</v>
      </c>
      <c r="K62" s="13">
        <f t="shared" si="15"/>
        <v>9.0794579429498283E-10</v>
      </c>
      <c r="L62" s="13">
        <f t="shared" si="15"/>
        <v>1.091279867961754E-9</v>
      </c>
      <c r="M62" s="13">
        <f t="shared" si="15"/>
        <v>6.8949959070194354E-11</v>
      </c>
      <c r="N62" s="13">
        <f t="shared" si="15"/>
        <v>2.4620073866161931E-10</v>
      </c>
      <c r="O62" s="13">
        <f t="shared" si="15"/>
        <v>9.5566051898077307E-11</v>
      </c>
      <c r="P62" s="13">
        <f t="shared" si="15"/>
        <v>2.6502532012256585E-9</v>
      </c>
      <c r="Q62" s="13">
        <f t="shared" si="15"/>
        <v>5.4716151283132685E-10</v>
      </c>
      <c r="R62" s="13">
        <f t="shared" si="15"/>
        <v>2.1793857154858477E-9</v>
      </c>
      <c r="S62" s="13">
        <f t="shared" si="15"/>
        <v>3.3877101053348849E-9</v>
      </c>
      <c r="T62" s="13">
        <f t="shared" si="15"/>
        <v>1.635068282042109E-9</v>
      </c>
      <c r="U62" s="13">
        <f t="shared" si="15"/>
        <v>1.3726857511540722E-10</v>
      </c>
      <c r="V62" s="13">
        <f t="shared" si="15"/>
        <v>7.7498777638901942E-12</v>
      </c>
      <c r="W62" s="13">
        <f t="shared" si="15"/>
        <v>1.3135136003202846E-9</v>
      </c>
      <c r="X62" s="13">
        <f t="shared" si="15"/>
        <v>6.8578180403702183E-11</v>
      </c>
      <c r="Y62" s="13">
        <f t="shared" si="15"/>
        <v>1.4244635434921542E-11</v>
      </c>
      <c r="Z62" s="13">
        <f t="shared" si="15"/>
        <v>5.7931789991799651E-12</v>
      </c>
      <c r="AA62" s="13">
        <f t="shared" si="15"/>
        <v>5.1056110510930671E-11</v>
      </c>
      <c r="AB62" s="13">
        <f t="shared" si="15"/>
        <v>3.0186316396174509E-10</v>
      </c>
      <c r="AC62" s="13">
        <f t="shared" si="15"/>
        <v>6.4347171462089738E-10</v>
      </c>
      <c r="AD62" s="13">
        <f t="shared" si="15"/>
        <v>2.8967782236113752E-10</v>
      </c>
      <c r="AE62" s="13">
        <f t="shared" si="15"/>
        <v>1.2615524131217391E-11</v>
      </c>
      <c r="AF62" s="13">
        <f t="shared" si="15"/>
        <v>1.1822637095268529E-10</v>
      </c>
      <c r="AG62" s="14">
        <f t="shared" si="15"/>
        <v>2.4571633270747278E-6</v>
      </c>
      <c r="AH62" s="13">
        <f t="shared" si="15"/>
        <v>9.658251824372608E-12</v>
      </c>
      <c r="AI62" s="13">
        <f t="shared" si="15"/>
        <v>4.3257198993239955E-10</v>
      </c>
      <c r="AJ62" s="13">
        <f t="shared" si="15"/>
        <v>3.5153555770993763E-10</v>
      </c>
      <c r="AK62" s="13">
        <f t="shared" si="15"/>
        <v>9.0756198981361428E-10</v>
      </c>
      <c r="AL62" s="13">
        <f t="shared" si="15"/>
        <v>1.2645492586222773E-9</v>
      </c>
      <c r="AM62" s="15">
        <f t="shared" si="15"/>
        <v>1.994723408266798E-10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2.3207409227109438E-9</v>
      </c>
      <c r="E63" s="14">
        <f t="shared" si="16"/>
        <v>4.9106116822422276E-7</v>
      </c>
      <c r="F63" s="13">
        <f t="shared" si="16"/>
        <v>1.8287437299642104E-8</v>
      </c>
      <c r="G63" s="13">
        <f t="shared" si="16"/>
        <v>6.0735950518123925E-8</v>
      </c>
      <c r="H63" s="13">
        <f t="shared" si="16"/>
        <v>2.0226352297248502E-7</v>
      </c>
      <c r="I63" s="13">
        <f t="shared" si="16"/>
        <v>2.67588231092322E-7</v>
      </c>
      <c r="J63" s="13">
        <f t="shared" si="16"/>
        <v>6.6145232868419903E-8</v>
      </c>
      <c r="K63" s="13">
        <f t="shared" si="16"/>
        <v>2.4050545372179278E-9</v>
      </c>
      <c r="L63" s="13">
        <f t="shared" si="16"/>
        <v>1.0294121367301944E-8</v>
      </c>
      <c r="M63" s="13">
        <f t="shared" si="16"/>
        <v>2.415538082133418E-7</v>
      </c>
      <c r="N63" s="13">
        <f t="shared" si="16"/>
        <v>5.2286699015316174E-9</v>
      </c>
      <c r="O63" s="13">
        <f t="shared" si="16"/>
        <v>6.1455847389734283E-10</v>
      </c>
      <c r="P63" s="13">
        <f t="shared" si="16"/>
        <v>3.3186726365534311E-9</v>
      </c>
      <c r="Q63" s="14">
        <f t="shared" si="16"/>
        <v>3.9595769332865265E-7</v>
      </c>
      <c r="R63" s="13">
        <f t="shared" si="16"/>
        <v>3.0977117133338736E-8</v>
      </c>
      <c r="S63" s="13">
        <f t="shared" si="16"/>
        <v>1.2801523670372491E-7</v>
      </c>
      <c r="T63" s="13">
        <f t="shared" si="16"/>
        <v>2.1636461353920528E-7</v>
      </c>
      <c r="U63" s="13">
        <f t="shared" si="16"/>
        <v>3.0894083408080595E-9</v>
      </c>
      <c r="V63" s="13">
        <f t="shared" si="16"/>
        <v>5.2254815272567691E-10</v>
      </c>
      <c r="W63" s="13">
        <f t="shared" si="16"/>
        <v>6.2763516525145512E-9</v>
      </c>
      <c r="X63" s="13">
        <f t="shared" si="16"/>
        <v>3.5988012742981695E-9</v>
      </c>
      <c r="Y63" s="13">
        <f t="shared" si="16"/>
        <v>8.9560654079716974E-11</v>
      </c>
      <c r="Z63" s="13">
        <f t="shared" si="16"/>
        <v>2.5896085870519265E-8</v>
      </c>
      <c r="AA63" s="13">
        <f t="shared" si="16"/>
        <v>5.3044810561950495E-9</v>
      </c>
      <c r="AB63" s="13">
        <f t="shared" si="16"/>
        <v>2.9129239463645229E-9</v>
      </c>
      <c r="AC63" s="14">
        <f t="shared" si="16"/>
        <v>4.1416029390006282E-7</v>
      </c>
      <c r="AD63" s="13">
        <f t="shared" si="16"/>
        <v>7.3202500732909839E-8</v>
      </c>
      <c r="AE63" s="13">
        <f t="shared" si="16"/>
        <v>4.7319525374397663E-11</v>
      </c>
      <c r="AF63" s="13">
        <f t="shared" si="16"/>
        <v>1.095174642043174E-7</v>
      </c>
      <c r="AG63" s="13">
        <f t="shared" si="16"/>
        <v>3.5273456298011973E-8</v>
      </c>
      <c r="AH63" s="13">
        <f t="shared" si="16"/>
        <v>3.0901559067020839E-10</v>
      </c>
      <c r="AI63" s="14">
        <f t="shared" si="16"/>
        <v>2.0085874350304574E-4</v>
      </c>
      <c r="AJ63" s="14">
        <f t="shared" si="16"/>
        <v>6.6449718265743415E-7</v>
      </c>
      <c r="AK63" s="13">
        <f t="shared" si="16"/>
        <v>1.4781806959272862E-8</v>
      </c>
      <c r="AL63" s="14">
        <f t="shared" si="16"/>
        <v>3.1108039852938052E-7</v>
      </c>
      <c r="AM63" s="15">
        <f t="shared" si="16"/>
        <v>2.4235370755348914E-9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7.4772558972499734E-7</v>
      </c>
      <c r="E64" s="13">
        <f t="shared" si="17"/>
        <v>2.9166729913167892E-8</v>
      </c>
      <c r="F64" s="14">
        <f t="shared" si="17"/>
        <v>1.0118456797664395E-6</v>
      </c>
      <c r="G64" s="13">
        <f t="shared" si="17"/>
        <v>4.4490868633301866E-7</v>
      </c>
      <c r="H64" s="13">
        <f t="shared" si="17"/>
        <v>8.90769228225774E-10</v>
      </c>
      <c r="I64" s="13">
        <f t="shared" si="17"/>
        <v>1.5200563299488901E-7</v>
      </c>
      <c r="J64" s="13">
        <f t="shared" si="17"/>
        <v>6.5381262315785919E-8</v>
      </c>
      <c r="K64" s="13">
        <f t="shared" si="17"/>
        <v>5.5512230646684142E-10</v>
      </c>
      <c r="L64" s="13">
        <f t="shared" si="17"/>
        <v>1.732786777226844E-7</v>
      </c>
      <c r="M64" s="14">
        <f t="shared" si="17"/>
        <v>1.1779173044926488E-6</v>
      </c>
      <c r="N64" s="13">
        <f t="shared" si="17"/>
        <v>7.3282170130984301E-7</v>
      </c>
      <c r="O64" s="13">
        <f t="shared" si="17"/>
        <v>8.4446152439489341E-8</v>
      </c>
      <c r="P64" s="13">
        <f t="shared" si="17"/>
        <v>5.806846491170425E-7</v>
      </c>
      <c r="Q64" s="13">
        <f t="shared" si="17"/>
        <v>2.8777735092972668E-7</v>
      </c>
      <c r="R64" s="13">
        <f t="shared" si="17"/>
        <v>2.2765606275434554E-8</v>
      </c>
      <c r="S64" s="13">
        <f t="shared" si="17"/>
        <v>8.6439369565308234E-7</v>
      </c>
      <c r="T64" s="13">
        <f t="shared" si="17"/>
        <v>5.4404869883586243E-7</v>
      </c>
      <c r="U64" s="13">
        <f t="shared" si="17"/>
        <v>4.2982902800428673E-7</v>
      </c>
      <c r="V64" s="13">
        <f t="shared" si="17"/>
        <v>7.6478146479169889E-7</v>
      </c>
      <c r="W64" s="13">
        <f t="shared" si="17"/>
        <v>3.4163955791654091E-7</v>
      </c>
      <c r="X64" s="13">
        <f t="shared" si="17"/>
        <v>4.9821498237311026E-7</v>
      </c>
      <c r="Y64" s="13">
        <f t="shared" si="17"/>
        <v>3.0073377448632804E-7</v>
      </c>
      <c r="Z64" s="13">
        <f t="shared" si="17"/>
        <v>5.478678481835419E-7</v>
      </c>
      <c r="AA64" s="13">
        <f t="shared" si="17"/>
        <v>5.9220228559954819E-9</v>
      </c>
      <c r="AB64" s="13">
        <f t="shared" si="17"/>
        <v>6.7087606117092576E-8</v>
      </c>
      <c r="AC64" s="13">
        <f t="shared" si="17"/>
        <v>5.2462819185279246E-7</v>
      </c>
      <c r="AD64" s="13">
        <f t="shared" si="17"/>
        <v>8.5966632975624003E-8</v>
      </c>
      <c r="AE64" s="13">
        <f t="shared" si="17"/>
        <v>2.3451282202102645E-7</v>
      </c>
      <c r="AF64" s="14">
        <f t="shared" si="17"/>
        <v>6.8816787883012787E-4</v>
      </c>
      <c r="AG64" s="13">
        <f t="shared" si="17"/>
        <v>3.2974828603197474E-8</v>
      </c>
      <c r="AH64" s="13">
        <f t="shared" si="17"/>
        <v>3.7901646379598322E-8</v>
      </c>
      <c r="AI64" s="13">
        <f t="shared" si="17"/>
        <v>3.760639905757102E-7</v>
      </c>
      <c r="AJ64" s="13">
        <f t="shared" si="17"/>
        <v>2.9464539590045387E-7</v>
      </c>
      <c r="AK64" s="13">
        <f t="shared" si="17"/>
        <v>8.1738035534271903E-8</v>
      </c>
      <c r="AL64" s="13">
        <f t="shared" si="17"/>
        <v>1.5524243618887321E-7</v>
      </c>
      <c r="AM64" s="15">
        <f t="shared" si="17"/>
        <v>8.5115623379911529E-7</v>
      </c>
    </row>
    <row r="65" spans="1:39" ht="24">
      <c r="A65" s="10" t="s">
        <v>58</v>
      </c>
      <c r="B65" s="11" t="s">
        <v>40</v>
      </c>
      <c r="C65" s="16"/>
      <c r="D65" s="13">
        <f t="shared" ref="D65:AM65" si="18">$C23^2*D23^2</f>
        <v>1.9630301472533441E-7</v>
      </c>
      <c r="E65" s="13">
        <f t="shared" si="18"/>
        <v>1.0345175409634274E-6</v>
      </c>
      <c r="F65" s="14">
        <f t="shared" si="18"/>
        <v>3.2903990440000001E-3</v>
      </c>
      <c r="G65" s="13">
        <f t="shared" si="18"/>
        <v>2.9732906141537512E-7</v>
      </c>
      <c r="H65" s="13">
        <f t="shared" si="18"/>
        <v>2.7260091548617738E-9</v>
      </c>
      <c r="I65" s="13">
        <f t="shared" si="18"/>
        <v>3.4813701148255038E-7</v>
      </c>
      <c r="J65" s="13">
        <f t="shared" si="18"/>
        <v>5.5077914456005446E-8</v>
      </c>
      <c r="K65" s="13">
        <f t="shared" si="18"/>
        <v>9.1297538524773199E-7</v>
      </c>
      <c r="L65" s="13">
        <f t="shared" si="18"/>
        <v>6.9810888361739381E-7</v>
      </c>
      <c r="M65" s="13">
        <f t="shared" si="18"/>
        <v>9.8520571293102085E-8</v>
      </c>
      <c r="N65" s="14">
        <f t="shared" si="18"/>
        <v>5.6548840000000011E-6</v>
      </c>
      <c r="O65" s="13">
        <f t="shared" si="18"/>
        <v>4.6370535536135839E-7</v>
      </c>
      <c r="P65" s="13">
        <f t="shared" si="18"/>
        <v>7.3202884210843865E-8</v>
      </c>
      <c r="Q65" s="13">
        <f t="shared" si="18"/>
        <v>2.275443981575849E-6</v>
      </c>
      <c r="R65" s="13">
        <f t="shared" si="18"/>
        <v>1.3581083729925768E-6</v>
      </c>
      <c r="S65" s="13">
        <f t="shared" si="18"/>
        <v>1.1388770290699404E-6</v>
      </c>
      <c r="T65" s="13">
        <f t="shared" si="18"/>
        <v>3.9115092978637092E-6</v>
      </c>
      <c r="U65" s="13">
        <f t="shared" si="18"/>
        <v>1.8019117765645492E-9</v>
      </c>
      <c r="V65" s="13">
        <f t="shared" si="18"/>
        <v>3.1711729263737796E-6</v>
      </c>
      <c r="W65" s="13">
        <f t="shared" si="18"/>
        <v>3.8630095766911926E-6</v>
      </c>
      <c r="X65" s="13">
        <f t="shared" si="18"/>
        <v>3.2711373981691193E-6</v>
      </c>
      <c r="Y65" s="13">
        <f t="shared" si="18"/>
        <v>1.0889142584935637E-6</v>
      </c>
      <c r="Z65" s="13">
        <f t="shared" si="18"/>
        <v>3.1548312658036344E-6</v>
      </c>
      <c r="AA65" s="13">
        <f t="shared" si="18"/>
        <v>2.4541865454624232E-6</v>
      </c>
      <c r="AB65" s="13">
        <f t="shared" si="18"/>
        <v>2.9490328524652677E-8</v>
      </c>
      <c r="AC65" s="13">
        <f t="shared" si="18"/>
        <v>4.0226824133352634E-6</v>
      </c>
      <c r="AD65" s="13">
        <f t="shared" si="18"/>
        <v>8.2669447763124796E-8</v>
      </c>
      <c r="AE65" s="13">
        <f t="shared" si="18"/>
        <v>3.8050054134150225E-7</v>
      </c>
      <c r="AF65" s="14">
        <f t="shared" si="18"/>
        <v>4.8576160000000003E-6</v>
      </c>
      <c r="AG65" s="14">
        <f t="shared" si="18"/>
        <v>5.3824000000000003E-6</v>
      </c>
      <c r="AH65" s="13">
        <f t="shared" si="18"/>
        <v>9.9539377643453352E-7</v>
      </c>
      <c r="AI65" s="13">
        <f t="shared" si="18"/>
        <v>2.9689707719846845E-7</v>
      </c>
      <c r="AJ65" s="13">
        <f t="shared" si="18"/>
        <v>1.9004519420336846E-6</v>
      </c>
      <c r="AK65" s="13">
        <f t="shared" si="18"/>
        <v>3.863611285396217E-7</v>
      </c>
      <c r="AL65" s="14">
        <f t="shared" si="18"/>
        <v>9.4494760000000009E-6</v>
      </c>
      <c r="AM65" s="17">
        <f t="shared" si="18"/>
        <v>8.7497639999999986E-6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8.0649052194966216E-7</v>
      </c>
      <c r="E66" s="13">
        <f t="shared" si="19"/>
        <v>4.93448354877204E-8</v>
      </c>
      <c r="F66" s="13">
        <f t="shared" si="19"/>
        <v>3.2896655006981764E-7</v>
      </c>
      <c r="G66" s="14">
        <f t="shared" si="19"/>
        <v>2.4548855905792342E-6</v>
      </c>
      <c r="H66" s="13">
        <f t="shared" si="19"/>
        <v>5.3810403926559689E-8</v>
      </c>
      <c r="I66" s="13">
        <f t="shared" si="19"/>
        <v>2.4669481900245645E-7</v>
      </c>
      <c r="J66" s="14">
        <f t="shared" si="19"/>
        <v>2.3953754253108798E-6</v>
      </c>
      <c r="K66" s="14">
        <f t="shared" si="19"/>
        <v>6.1372139764480855E-7</v>
      </c>
      <c r="L66" s="13">
        <f t="shared" si="19"/>
        <v>2.7082727012457895E-7</v>
      </c>
      <c r="M66" s="13">
        <f t="shared" si="19"/>
        <v>6.528336780251865E-8</v>
      </c>
      <c r="N66" s="13">
        <f t="shared" si="19"/>
        <v>6.5556275938782495E-11</v>
      </c>
      <c r="O66" s="13">
        <f t="shared" si="19"/>
        <v>4.4506725229949379E-7</v>
      </c>
      <c r="P66" s="13">
        <f t="shared" si="19"/>
        <v>1.2197026859992961E-7</v>
      </c>
      <c r="Q66" s="13">
        <f t="shared" si="19"/>
        <v>1.3889957225226426E-8</v>
      </c>
      <c r="R66" s="13">
        <f t="shared" si="19"/>
        <v>3.2086503393814977E-8</v>
      </c>
      <c r="S66" s="14">
        <f t="shared" si="19"/>
        <v>5.553065114918226E-7</v>
      </c>
      <c r="T66" s="13">
        <f t="shared" si="19"/>
        <v>5.1262823359553456E-9</v>
      </c>
      <c r="U66" s="13">
        <f t="shared" si="19"/>
        <v>8.8076354949010132E-10</v>
      </c>
      <c r="V66" s="13">
        <f t="shared" si="19"/>
        <v>3.5308465626298951E-9</v>
      </c>
      <c r="W66" s="13">
        <f t="shared" si="19"/>
        <v>7.3692498128323141E-9</v>
      </c>
      <c r="X66" s="13">
        <f t="shared" si="19"/>
        <v>2.0623836705326188E-9</v>
      </c>
      <c r="Y66" s="13">
        <f t="shared" si="19"/>
        <v>3.558204935577502E-8</v>
      </c>
      <c r="Z66" s="14">
        <f t="shared" si="19"/>
        <v>3.527853870367664E-4</v>
      </c>
      <c r="AA66" s="13">
        <f t="shared" si="19"/>
        <v>3.2464199978870544E-7</v>
      </c>
      <c r="AB66" s="13">
        <f t="shared" si="19"/>
        <v>2.1234686840650386E-7</v>
      </c>
      <c r="AC66" s="14">
        <f t="shared" si="19"/>
        <v>8.4117436060299751E-7</v>
      </c>
      <c r="AD66" s="14">
        <f t="shared" si="19"/>
        <v>8.0649052194966216E-7</v>
      </c>
      <c r="AE66" s="13">
        <f t="shared" si="19"/>
        <v>4.2624923298896253E-8</v>
      </c>
      <c r="AF66" s="13">
        <f t="shared" si="19"/>
        <v>2.712199196890029E-7</v>
      </c>
      <c r="AG66" s="13">
        <f t="shared" si="19"/>
        <v>8.4979340905387558E-10</v>
      </c>
      <c r="AH66" s="13">
        <f t="shared" si="19"/>
        <v>2.1728404073867127E-7</v>
      </c>
      <c r="AI66" s="13">
        <f t="shared" si="19"/>
        <v>4.411153429035966E-8</v>
      </c>
      <c r="AJ66" s="13">
        <f t="shared" si="19"/>
        <v>3.2040572557346539E-7</v>
      </c>
      <c r="AK66" s="13">
        <f t="shared" si="19"/>
        <v>2.5882190837749942E-7</v>
      </c>
      <c r="AL66" s="13">
        <f t="shared" si="19"/>
        <v>2.058820007060083E-7</v>
      </c>
      <c r="AM66" s="15">
        <f t="shared" si="19"/>
        <v>3.6508765958978684E-7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1.5837511351722447E-7</v>
      </c>
      <c r="E67" s="14">
        <f t="shared" si="20"/>
        <v>6.9514132195694573E-7</v>
      </c>
      <c r="F67" s="13">
        <f t="shared" si="20"/>
        <v>1.3628038917336989E-7</v>
      </c>
      <c r="G67" s="13">
        <f t="shared" si="20"/>
        <v>2.3978368593413486E-11</v>
      </c>
      <c r="H67" s="13">
        <f t="shared" si="20"/>
        <v>2.0002378209372362E-13</v>
      </c>
      <c r="I67" s="13">
        <f t="shared" si="20"/>
        <v>1.9611247803427769E-7</v>
      </c>
      <c r="J67" s="13">
        <f t="shared" si="20"/>
        <v>1.6059113141586561E-7</v>
      </c>
      <c r="K67" s="13">
        <f t="shared" si="20"/>
        <v>3.2186209012413081E-8</v>
      </c>
      <c r="L67" s="13">
        <f t="shared" si="20"/>
        <v>1.7475659706859252E-7</v>
      </c>
      <c r="M67" s="14">
        <f t="shared" si="20"/>
        <v>8.4504687988059988E-7</v>
      </c>
      <c r="N67" s="13">
        <f t="shared" si="20"/>
        <v>1.6959558771295551E-7</v>
      </c>
      <c r="O67" s="13">
        <f t="shared" si="20"/>
        <v>1.8143862452122628E-7</v>
      </c>
      <c r="P67" s="13">
        <f t="shared" si="20"/>
        <v>3.6622447385858575E-8</v>
      </c>
      <c r="Q67" s="13">
        <f t="shared" si="20"/>
        <v>4.8260403702269082E-7</v>
      </c>
      <c r="R67" s="13">
        <f t="shared" si="20"/>
        <v>3.8085129028463509E-7</v>
      </c>
      <c r="S67" s="13">
        <f t="shared" si="20"/>
        <v>6.3165538013485006E-8</v>
      </c>
      <c r="T67" s="14">
        <f t="shared" si="20"/>
        <v>1.09732696516675E-6</v>
      </c>
      <c r="U67" s="13">
        <f t="shared" si="20"/>
        <v>1.8907058009669331E-7</v>
      </c>
      <c r="V67" s="13">
        <f t="shared" si="20"/>
        <v>4.0235845014918807E-7</v>
      </c>
      <c r="W67" s="13">
        <f t="shared" si="20"/>
        <v>4.5602019854524433E-7</v>
      </c>
      <c r="X67" s="13">
        <f t="shared" si="20"/>
        <v>1.2048084178887875E-7</v>
      </c>
      <c r="Y67" s="13">
        <f t="shared" si="20"/>
        <v>1.0731843658651147E-8</v>
      </c>
      <c r="Z67" s="13">
        <f t="shared" si="20"/>
        <v>2.8545859466840344E-7</v>
      </c>
      <c r="AA67" s="13">
        <f t="shared" si="20"/>
        <v>2.8587236668875188E-7</v>
      </c>
      <c r="AB67" s="13">
        <f t="shared" si="20"/>
        <v>5.7593898447035061E-9</v>
      </c>
      <c r="AC67" s="13">
        <f t="shared" si="20"/>
        <v>1.5464892433827924E-8</v>
      </c>
      <c r="AD67" s="13">
        <f t="shared" si="20"/>
        <v>9.1451226702754889E-8</v>
      </c>
      <c r="AE67" s="13">
        <f t="shared" si="20"/>
        <v>4.4046911527847353E-9</v>
      </c>
      <c r="AF67" s="13">
        <f t="shared" si="20"/>
        <v>2.4685250251786111E-8</v>
      </c>
      <c r="AG67" s="13">
        <f t="shared" si="20"/>
        <v>1.7330290021329814E-9</v>
      </c>
      <c r="AH67" s="14">
        <f t="shared" si="20"/>
        <v>4.4883963485128149E-4</v>
      </c>
      <c r="AI67" s="13">
        <f t="shared" si="20"/>
        <v>6.7573621886223974E-10</v>
      </c>
      <c r="AJ67" s="13">
        <f t="shared" si="20"/>
        <v>1.8692363345490715E-7</v>
      </c>
      <c r="AK67" s="13">
        <f t="shared" si="20"/>
        <v>2.7229307862880005E-7</v>
      </c>
      <c r="AL67" s="13">
        <f t="shared" si="20"/>
        <v>1.6196545531476503E-7</v>
      </c>
      <c r="AM67" s="17">
        <f t="shared" si="20"/>
        <v>1.2837948542912953E-6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6.3225803918199769E-8</v>
      </c>
      <c r="E68" s="13">
        <f t="shared" si="21"/>
        <v>2.2620817621619624E-9</v>
      </c>
      <c r="F68" s="13">
        <f t="shared" si="21"/>
        <v>1.3315979247365915E-7</v>
      </c>
      <c r="G68" s="13">
        <f t="shared" si="21"/>
        <v>2.1478956456596547E-8</v>
      </c>
      <c r="H68" s="13">
        <f t="shared" si="21"/>
        <v>7.5091524889463649E-8</v>
      </c>
      <c r="I68" s="13">
        <f t="shared" si="21"/>
        <v>1.7453883126953662E-10</v>
      </c>
      <c r="J68" s="13">
        <f t="shared" si="21"/>
        <v>5.6961961054033266E-8</v>
      </c>
      <c r="K68" s="14">
        <f t="shared" si="21"/>
        <v>3.851882423427415E-7</v>
      </c>
      <c r="L68" s="13">
        <f t="shared" si="21"/>
        <v>2.1624120468319025E-8</v>
      </c>
      <c r="M68" s="13">
        <f t="shared" si="21"/>
        <v>1.915455668578474E-8</v>
      </c>
      <c r="N68" s="13">
        <f t="shared" si="21"/>
        <v>1.1517600475357281E-7</v>
      </c>
      <c r="O68" s="13">
        <f t="shared" si="21"/>
        <v>4.0695560203410133E-8</v>
      </c>
      <c r="P68" s="13">
        <f t="shared" si="21"/>
        <v>4.8153113923900817E-8</v>
      </c>
      <c r="Q68" s="13">
        <f t="shared" si="21"/>
        <v>3.7981494907644061E-12</v>
      </c>
      <c r="R68" s="13">
        <f t="shared" si="21"/>
        <v>1.3728674062299644E-9</v>
      </c>
      <c r="S68" s="13">
        <f t="shared" si="21"/>
        <v>7.0238245232681591E-10</v>
      </c>
      <c r="T68" s="14">
        <f t="shared" si="21"/>
        <v>1.1199783257685036E-4</v>
      </c>
      <c r="U68" s="13">
        <f t="shared" si="21"/>
        <v>5.8984108742364701E-9</v>
      </c>
      <c r="V68" s="13">
        <f t="shared" si="21"/>
        <v>3.2326029689073111E-11</v>
      </c>
      <c r="W68" s="13">
        <f t="shared" si="21"/>
        <v>1.5748204165916121E-8</v>
      </c>
      <c r="X68" s="13">
        <f t="shared" si="21"/>
        <v>8.7299736791007768E-10</v>
      </c>
      <c r="Y68" s="13">
        <f t="shared" si="21"/>
        <v>5.7725830283815322E-9</v>
      </c>
      <c r="Z68" s="13">
        <f t="shared" si="21"/>
        <v>1.6584151975540868E-9</v>
      </c>
      <c r="AA68" s="13">
        <f t="shared" si="21"/>
        <v>1.018460978466491E-8</v>
      </c>
      <c r="AB68" s="14">
        <f t="shared" si="21"/>
        <v>2.7492181030467371E-7</v>
      </c>
      <c r="AC68" s="13">
        <f t="shared" si="21"/>
        <v>1.0550599422888219E-10</v>
      </c>
      <c r="AD68" s="13">
        <f t="shared" si="21"/>
        <v>9.4185753520793494E-8</v>
      </c>
      <c r="AE68" s="13">
        <f t="shared" si="21"/>
        <v>1.2405392204629434E-7</v>
      </c>
      <c r="AF68" s="13">
        <f t="shared" si="21"/>
        <v>8.7897249517254446E-8</v>
      </c>
      <c r="AG68" s="13">
        <f t="shared" si="21"/>
        <v>7.3503262460890562E-8</v>
      </c>
      <c r="AH68" s="14">
        <f t="shared" si="21"/>
        <v>2.7492181030467371E-7</v>
      </c>
      <c r="AI68" s="13">
        <f t="shared" si="21"/>
        <v>1.2017070852046368E-7</v>
      </c>
      <c r="AJ68" s="13">
        <f t="shared" si="21"/>
        <v>2.7630063550074988E-9</v>
      </c>
      <c r="AK68" s="14">
        <f t="shared" si="21"/>
        <v>3.0961623284624635E-7</v>
      </c>
      <c r="AL68" s="13">
        <f t="shared" si="21"/>
        <v>3.3832627195526412E-8</v>
      </c>
      <c r="AM68" s="15">
        <f t="shared" si="21"/>
        <v>1.8819452037186106E-8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1.3537723908278235E-8</v>
      </c>
      <c r="E69" s="13">
        <f t="shared" si="22"/>
        <v>1.8424731822873873E-9</v>
      </c>
      <c r="F69" s="13">
        <f t="shared" si="22"/>
        <v>4.2661850372402959E-9</v>
      </c>
      <c r="G69" s="13">
        <f t="shared" si="22"/>
        <v>4.4820040847961586E-9</v>
      </c>
      <c r="H69" s="13">
        <f t="shared" si="22"/>
        <v>3.8693900578129095E-12</v>
      </c>
      <c r="I69" s="13">
        <f t="shared" si="22"/>
        <v>2.3451505992471126E-10</v>
      </c>
      <c r="J69" s="14">
        <f t="shared" si="22"/>
        <v>7.1908220357387114E-9</v>
      </c>
      <c r="K69" s="14">
        <f t="shared" si="22"/>
        <v>6.8602542298772797E-9</v>
      </c>
      <c r="L69" s="13">
        <f t="shared" si="22"/>
        <v>1.7272873110334093E-9</v>
      </c>
      <c r="M69" s="13">
        <f t="shared" si="22"/>
        <v>2.3512204263795218E-10</v>
      </c>
      <c r="N69" s="13">
        <f t="shared" si="22"/>
        <v>9.7486320615852082E-10</v>
      </c>
      <c r="O69" s="14">
        <f t="shared" si="22"/>
        <v>8.2291938494446262E-9</v>
      </c>
      <c r="P69" s="13">
        <f t="shared" si="22"/>
        <v>1.2973338054303465E-11</v>
      </c>
      <c r="Q69" s="13">
        <f t="shared" si="22"/>
        <v>1.4613070657094962E-9</v>
      </c>
      <c r="R69" s="13">
        <f t="shared" si="22"/>
        <v>1.2012938778941929E-10</v>
      </c>
      <c r="S69" s="13">
        <f t="shared" si="22"/>
        <v>5.1007225343433786E-10</v>
      </c>
      <c r="T69" s="13">
        <f t="shared" si="22"/>
        <v>5.1035833647719042E-10</v>
      </c>
      <c r="U69" s="13">
        <f t="shared" si="22"/>
        <v>1.1495428952651584E-9</v>
      </c>
      <c r="V69" s="14">
        <f t="shared" si="22"/>
        <v>1.6940627792145936E-8</v>
      </c>
      <c r="W69" s="14">
        <f t="shared" si="22"/>
        <v>3.7502878684649528E-6</v>
      </c>
      <c r="X69" s="13">
        <f t="shared" si="22"/>
        <v>2.6261517668684428E-10</v>
      </c>
      <c r="Y69" s="13">
        <f t="shared" si="22"/>
        <v>3.6098108595052152E-10</v>
      </c>
      <c r="Z69" s="13">
        <f t="shared" si="22"/>
        <v>7.8714592727926894E-11</v>
      </c>
      <c r="AA69" s="13">
        <f t="shared" si="22"/>
        <v>3.5761058328700634E-9</v>
      </c>
      <c r="AB69" s="13">
        <f t="shared" si="22"/>
        <v>1.1729248577516457E-11</v>
      </c>
      <c r="AC69" s="13">
        <f t="shared" si="22"/>
        <v>4.5317338306422639E-9</v>
      </c>
      <c r="AD69" s="14">
        <f t="shared" si="22"/>
        <v>1.7982888638861985E-8</v>
      </c>
      <c r="AE69" s="13">
        <f t="shared" si="22"/>
        <v>8.1462591282547706E-11</v>
      </c>
      <c r="AF69" s="13">
        <f t="shared" si="22"/>
        <v>1.7938038705544579E-9</v>
      </c>
      <c r="AG69" s="13">
        <f t="shared" si="22"/>
        <v>1.9117178286524373E-9</v>
      </c>
      <c r="AH69" s="13">
        <f t="shared" si="22"/>
        <v>3.6769986571180314E-9</v>
      </c>
      <c r="AI69" s="13">
        <f t="shared" si="22"/>
        <v>1.1339341109018159E-10</v>
      </c>
      <c r="AJ69" s="14">
        <f t="shared" si="22"/>
        <v>2.614985796014446E-8</v>
      </c>
      <c r="AK69" s="13">
        <f t="shared" si="22"/>
        <v>4.5708711110327045E-9</v>
      </c>
      <c r="AL69" s="13">
        <f t="shared" si="22"/>
        <v>4.4189798233152923E-9</v>
      </c>
      <c r="AM69" s="15">
        <f t="shared" si="22"/>
        <v>4.8253901189201901E-10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6.6230369049972057E-10</v>
      </c>
      <c r="E70" s="13">
        <f t="shared" si="23"/>
        <v>1.9730232726992123E-8</v>
      </c>
      <c r="F70" s="13">
        <f t="shared" si="23"/>
        <v>2.4648099164752444E-9</v>
      </c>
      <c r="G70" s="13">
        <f t="shared" si="23"/>
        <v>6.8432626741041254E-10</v>
      </c>
      <c r="H70" s="13">
        <f t="shared" si="23"/>
        <v>8.1037175901617624E-10</v>
      </c>
      <c r="I70" s="13">
        <f t="shared" si="23"/>
        <v>6.7517595081434013E-9</v>
      </c>
      <c r="J70" s="13">
        <f t="shared" si="23"/>
        <v>1.7636605557044973E-9</v>
      </c>
      <c r="K70" s="13">
        <f t="shared" si="23"/>
        <v>6.3744248839970454E-11</v>
      </c>
      <c r="L70" s="13">
        <f t="shared" si="23"/>
        <v>4.2698612761752503E-9</v>
      </c>
      <c r="M70" s="13">
        <f t="shared" si="23"/>
        <v>2.065319007776825E-8</v>
      </c>
      <c r="N70" s="14">
        <f t="shared" si="23"/>
        <v>5.5767234925483843E-8</v>
      </c>
      <c r="O70" s="13">
        <f t="shared" si="23"/>
        <v>1.2853080366518106E-8</v>
      </c>
      <c r="P70" s="13">
        <f t="shared" si="23"/>
        <v>4.8460097826852015E-14</v>
      </c>
      <c r="Q70" s="14">
        <f t="shared" si="23"/>
        <v>5.1479096907376684E-8</v>
      </c>
      <c r="R70" s="13">
        <f t="shared" si="23"/>
        <v>1.5776016644760411E-8</v>
      </c>
      <c r="S70" s="14">
        <f t="shared" si="23"/>
        <v>4.5368500231573944E-8</v>
      </c>
      <c r="T70" s="14">
        <f t="shared" si="23"/>
        <v>5.7975626004809045E-8</v>
      </c>
      <c r="U70" s="13">
        <f t="shared" si="23"/>
        <v>2.0836319143197072E-8</v>
      </c>
      <c r="V70" s="13">
        <f t="shared" si="23"/>
        <v>1.1039996492278374E-8</v>
      </c>
      <c r="W70" s="13">
        <f t="shared" si="23"/>
        <v>2.645761918378031E-8</v>
      </c>
      <c r="X70" s="13">
        <f t="shared" si="23"/>
        <v>6.635799598415397E-9</v>
      </c>
      <c r="Y70" s="13">
        <f t="shared" si="23"/>
        <v>8.9595283755756737E-11</v>
      </c>
      <c r="Z70" s="13">
        <f t="shared" si="23"/>
        <v>1.5869700214603182E-8</v>
      </c>
      <c r="AA70" s="13">
        <f t="shared" si="23"/>
        <v>2.0042121954108983E-9</v>
      </c>
      <c r="AB70" s="13">
        <f t="shared" si="23"/>
        <v>8.815621878348368E-10</v>
      </c>
      <c r="AC70" s="13">
        <f t="shared" si="23"/>
        <v>1.8578912615096985E-8</v>
      </c>
      <c r="AD70" s="13">
        <f t="shared" si="23"/>
        <v>1.2890844509636328E-10</v>
      </c>
      <c r="AE70" s="13">
        <f t="shared" si="23"/>
        <v>3.4117402209398036E-10</v>
      </c>
      <c r="AF70" s="13">
        <f t="shared" si="23"/>
        <v>2.4780737177638234E-9</v>
      </c>
      <c r="AG70" s="13">
        <f t="shared" si="23"/>
        <v>7.6581568579397884E-9</v>
      </c>
      <c r="AH70" s="13">
        <f t="shared" si="23"/>
        <v>1.272649614013378E-8</v>
      </c>
      <c r="AI70" s="13">
        <f t="shared" si="23"/>
        <v>1.5424848473607745E-9</v>
      </c>
      <c r="AJ70" s="13">
        <f t="shared" si="23"/>
        <v>6.7547065374256733E-9</v>
      </c>
      <c r="AK70" s="14">
        <f t="shared" si="23"/>
        <v>2.1014020357734225E-5</v>
      </c>
      <c r="AL70" s="13">
        <f t="shared" si="23"/>
        <v>4.372322943586685E-10</v>
      </c>
      <c r="AM70" s="15">
        <f t="shared" si="23"/>
        <v>2.6613656224986241E-10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5.2977374749355927E-7</v>
      </c>
      <c r="E71" s="13">
        <f t="shared" si="24"/>
        <v>7.4401509536601216E-7</v>
      </c>
      <c r="F71" s="13">
        <f t="shared" si="24"/>
        <v>1.2867802867393036E-7</v>
      </c>
      <c r="G71" s="13">
        <f t="shared" si="24"/>
        <v>1.0765829285890052E-6</v>
      </c>
      <c r="H71" s="14">
        <f t="shared" si="24"/>
        <v>1.5471353365202583E-6</v>
      </c>
      <c r="I71" s="13">
        <f t="shared" si="24"/>
        <v>4.0965389766616147E-8</v>
      </c>
      <c r="J71" s="13">
        <f t="shared" si="24"/>
        <v>3.8491976855497391E-7</v>
      </c>
      <c r="K71" s="14">
        <f t="shared" si="24"/>
        <v>2.0460864825480414E-6</v>
      </c>
      <c r="L71" s="13">
        <f t="shared" si="24"/>
        <v>2.6576632223322229E-9</v>
      </c>
      <c r="M71" s="13">
        <f t="shared" si="24"/>
        <v>3.2125141569418399E-7</v>
      </c>
      <c r="N71" s="13">
        <f t="shared" si="24"/>
        <v>3.848171270854781E-7</v>
      </c>
      <c r="O71" s="14">
        <f t="shared" si="24"/>
        <v>9.362644202485995E-4</v>
      </c>
      <c r="P71" s="13">
        <f t="shared" si="24"/>
        <v>2.7167600706868397E-7</v>
      </c>
      <c r="Q71" s="13">
        <f t="shared" si="24"/>
        <v>9.3232627810465902E-9</v>
      </c>
      <c r="R71" s="13">
        <f t="shared" si="24"/>
        <v>8.4862706957404911E-7</v>
      </c>
      <c r="S71" s="13">
        <f t="shared" si="24"/>
        <v>3.7130427028562081E-7</v>
      </c>
      <c r="T71" s="13">
        <f t="shared" si="24"/>
        <v>3.3306538430638038E-7</v>
      </c>
      <c r="U71" s="13">
        <f t="shared" si="24"/>
        <v>9.0880975476858235E-7</v>
      </c>
      <c r="V71" s="13">
        <f t="shared" si="24"/>
        <v>3.1058085180460743E-7</v>
      </c>
      <c r="W71" s="14">
        <f t="shared" si="24"/>
        <v>2.0460864825480414E-6</v>
      </c>
      <c r="X71" s="13">
        <f t="shared" si="24"/>
        <v>8.7604811518160016E-7</v>
      </c>
      <c r="Y71" s="14">
        <f t="shared" si="24"/>
        <v>2.9250527456086132E-6</v>
      </c>
      <c r="Z71" s="13">
        <f t="shared" si="24"/>
        <v>1.187062477283518E-6</v>
      </c>
      <c r="AA71" s="14">
        <f t="shared" si="24"/>
        <v>5.4391476674540329E-6</v>
      </c>
      <c r="AB71" s="13">
        <f t="shared" si="24"/>
        <v>9.0593147546412897E-7</v>
      </c>
      <c r="AC71" s="13">
        <f t="shared" si="24"/>
        <v>6.0934237636601084E-9</v>
      </c>
      <c r="AD71" s="13">
        <f t="shared" si="24"/>
        <v>6.5255056834180315E-7</v>
      </c>
      <c r="AE71" s="14">
        <f t="shared" si="24"/>
        <v>1.5471353365202583E-6</v>
      </c>
      <c r="AF71" s="13">
        <f t="shared" si="24"/>
        <v>1.1204310709813962E-7</v>
      </c>
      <c r="AG71" s="13">
        <f t="shared" si="24"/>
        <v>3.4871552344175055E-8</v>
      </c>
      <c r="AH71" s="13">
        <f t="shared" si="24"/>
        <v>3.6891685019398993E-7</v>
      </c>
      <c r="AI71" s="13">
        <f t="shared" si="24"/>
        <v>2.7965986976379986E-9</v>
      </c>
      <c r="AJ71" s="13">
        <f t="shared" si="24"/>
        <v>1.1156819487446751E-7</v>
      </c>
      <c r="AK71" s="13">
        <f t="shared" si="24"/>
        <v>5.6012357400847585E-7</v>
      </c>
      <c r="AL71" s="13">
        <f t="shared" si="24"/>
        <v>3.8654596325256299E-7</v>
      </c>
      <c r="AM71" s="17">
        <f t="shared" si="24"/>
        <v>2.6146587187192361E-6</v>
      </c>
    </row>
    <row r="72" spans="1:39" ht="24">
      <c r="A72" s="10" t="s">
        <v>65</v>
      </c>
      <c r="B72" s="11" t="s">
        <v>40</v>
      </c>
      <c r="C72" s="16"/>
      <c r="D72" s="14">
        <f t="shared" ref="D72:AM72" si="25">$C30^2*D30^2</f>
        <v>4.8620250000000003E-6</v>
      </c>
      <c r="E72" s="13">
        <f t="shared" si="25"/>
        <v>2.2113235382911057E-6</v>
      </c>
      <c r="F72" s="13">
        <f t="shared" si="25"/>
        <v>2.1560863010606206E-6</v>
      </c>
      <c r="G72" s="14">
        <f t="shared" si="25"/>
        <v>5.5319040000000013E-6</v>
      </c>
      <c r="H72" s="13">
        <f t="shared" si="25"/>
        <v>1.7844210352075057E-7</v>
      </c>
      <c r="I72" s="13">
        <f t="shared" si="25"/>
        <v>4.4938198261252551E-12</v>
      </c>
      <c r="J72" s="14">
        <f t="shared" si="25"/>
        <v>9.8344960000000012E-6</v>
      </c>
      <c r="K72" s="14">
        <f t="shared" si="25"/>
        <v>4.2353640000000008E-6</v>
      </c>
      <c r="L72" s="13">
        <f t="shared" si="25"/>
        <v>4.1933813890570238E-7</v>
      </c>
      <c r="M72" s="13">
        <f t="shared" si="25"/>
        <v>3.3764431665714863E-8</v>
      </c>
      <c r="N72" s="14">
        <f t="shared" si="25"/>
        <v>3.6519210000000005E-6</v>
      </c>
      <c r="O72" s="13">
        <f t="shared" si="25"/>
        <v>7.5933973843508496E-7</v>
      </c>
      <c r="P72" s="13">
        <f t="shared" si="25"/>
        <v>1.5999958791245824E-6</v>
      </c>
      <c r="Q72" s="13">
        <f t="shared" si="25"/>
        <v>3.4998087997717049E-10</v>
      </c>
      <c r="R72" s="13">
        <f t="shared" si="25"/>
        <v>3.0433278214357331E-7</v>
      </c>
      <c r="S72" s="13">
        <f t="shared" si="25"/>
        <v>4.6059599902776481E-7</v>
      </c>
      <c r="T72" s="13">
        <f t="shared" si="25"/>
        <v>6.3053748395903946E-10</v>
      </c>
      <c r="U72" s="13">
        <f t="shared" si="25"/>
        <v>1.3532248992855564E-6</v>
      </c>
      <c r="V72" s="14">
        <f t="shared" si="25"/>
        <v>2.3153419240000001E-3</v>
      </c>
      <c r="W72" s="14">
        <f t="shared" si="25"/>
        <v>1.0458756000000004E-5</v>
      </c>
      <c r="X72" s="13">
        <f t="shared" si="25"/>
        <v>1.1196127078660862E-6</v>
      </c>
      <c r="Y72" s="13">
        <f t="shared" si="25"/>
        <v>6.0179523587735067E-7</v>
      </c>
      <c r="Z72" s="13">
        <f t="shared" si="25"/>
        <v>2.3272585544182365E-8</v>
      </c>
      <c r="AA72" s="13">
        <f t="shared" si="25"/>
        <v>4.8675713478889608E-7</v>
      </c>
      <c r="AB72" s="13">
        <f t="shared" si="25"/>
        <v>1.2121022902560821E-7</v>
      </c>
      <c r="AC72" s="14">
        <f t="shared" si="25"/>
        <v>6.4923040000000006E-6</v>
      </c>
      <c r="AD72" s="14">
        <f t="shared" si="25"/>
        <v>6.7444090000000006E-6</v>
      </c>
      <c r="AE72" s="13">
        <f t="shared" si="25"/>
        <v>9.6005394116779107E-9</v>
      </c>
      <c r="AF72" s="13">
        <f t="shared" si="25"/>
        <v>2.4727463140697313E-6</v>
      </c>
      <c r="AG72" s="13">
        <f t="shared" si="25"/>
        <v>6.7830476470344679E-9</v>
      </c>
      <c r="AH72" s="13">
        <f t="shared" si="25"/>
        <v>1.9979574863504289E-6</v>
      </c>
      <c r="AI72" s="13">
        <f t="shared" si="25"/>
        <v>5.9044537976087865E-9</v>
      </c>
      <c r="AJ72" s="14">
        <f t="shared" si="25"/>
        <v>1.3868176000000002E-5</v>
      </c>
      <c r="AK72" s="13">
        <f t="shared" si="25"/>
        <v>1.1736776209040023E-6</v>
      </c>
      <c r="AL72" s="14">
        <f t="shared" si="25"/>
        <v>3.6519210000000005E-6</v>
      </c>
      <c r="AM72" s="15">
        <f t="shared" si="25"/>
        <v>8.3479933803527846E-7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9.7049193810678824E-7</v>
      </c>
      <c r="E73" s="13">
        <f t="shared" si="26"/>
        <v>5.3476729268933583E-7</v>
      </c>
      <c r="F73" s="14">
        <f t="shared" si="26"/>
        <v>2.646519203593886E-6</v>
      </c>
      <c r="G73" s="14">
        <f t="shared" si="26"/>
        <v>4.8950019189672516E-6</v>
      </c>
      <c r="H73" s="13">
        <f t="shared" si="26"/>
        <v>1.1191053071427895E-7</v>
      </c>
      <c r="I73" s="13">
        <f t="shared" si="26"/>
        <v>1.398814237792574E-6</v>
      </c>
      <c r="J73" s="14">
        <f t="shared" si="26"/>
        <v>4.7520898819731814E-6</v>
      </c>
      <c r="K73" s="14">
        <f t="shared" si="26"/>
        <v>2.439032098032125E-6</v>
      </c>
      <c r="L73" s="13">
        <f t="shared" si="26"/>
        <v>6.4803663818380414E-8</v>
      </c>
      <c r="M73" s="13">
        <f t="shared" si="26"/>
        <v>1.9184390625122553E-9</v>
      </c>
      <c r="N73" s="13">
        <f t="shared" si="26"/>
        <v>5.6038546684285827E-8</v>
      </c>
      <c r="O73" s="14">
        <f t="shared" si="26"/>
        <v>2.8624751706071465E-6</v>
      </c>
      <c r="P73" s="13">
        <f t="shared" si="26"/>
        <v>2.4890697712270163E-7</v>
      </c>
      <c r="Q73" s="13">
        <f t="shared" si="26"/>
        <v>1.0374273306432239E-8</v>
      </c>
      <c r="R73" s="13">
        <f t="shared" si="26"/>
        <v>5.2195887403188893E-7</v>
      </c>
      <c r="S73" s="13">
        <f t="shared" si="26"/>
        <v>1.1607222899634471E-6</v>
      </c>
      <c r="T73" s="13">
        <f t="shared" si="26"/>
        <v>1.6699566268656522E-7</v>
      </c>
      <c r="U73" s="13">
        <f t="shared" si="26"/>
        <v>1.4472148249092914E-7</v>
      </c>
      <c r="V73" s="13">
        <f t="shared" si="26"/>
        <v>3.7054162099604974E-7</v>
      </c>
      <c r="W73" s="13">
        <f t="shared" si="26"/>
        <v>1.3153644634760331E-7</v>
      </c>
      <c r="X73" s="13">
        <f t="shared" si="26"/>
        <v>5.3538526461781347E-8</v>
      </c>
      <c r="Y73" s="13">
        <f t="shared" si="26"/>
        <v>1.086102713549131E-7</v>
      </c>
      <c r="Z73" s="13">
        <f t="shared" si="26"/>
        <v>1.0555017099005496E-6</v>
      </c>
      <c r="AA73" s="13">
        <f t="shared" si="26"/>
        <v>3.5364139960563859E-7</v>
      </c>
      <c r="AB73" s="13">
        <f t="shared" si="26"/>
        <v>1.1791348706104879E-7</v>
      </c>
      <c r="AC73" s="14">
        <f t="shared" si="26"/>
        <v>2.2400138539218644E-6</v>
      </c>
      <c r="AD73" s="14">
        <f t="shared" si="26"/>
        <v>3.4394163569906136E-6</v>
      </c>
      <c r="AE73" s="13">
        <f t="shared" si="26"/>
        <v>4.1272313420801784E-7</v>
      </c>
      <c r="AF73" s="13">
        <f t="shared" si="26"/>
        <v>1.2207755431759179E-6</v>
      </c>
      <c r="AG73" s="13">
        <f t="shared" si="26"/>
        <v>7.9616293618711253E-8</v>
      </c>
      <c r="AH73" s="14">
        <f t="shared" si="26"/>
        <v>2.8624751706071465E-6</v>
      </c>
      <c r="AI73" s="13">
        <f t="shared" si="26"/>
        <v>1.2040556853491836E-8</v>
      </c>
      <c r="AJ73" s="13">
        <f t="shared" si="26"/>
        <v>7.826193203350564E-7</v>
      </c>
      <c r="AK73" s="13">
        <f t="shared" si="26"/>
        <v>1.2574970085931501E-8</v>
      </c>
      <c r="AL73" s="13">
        <f t="shared" si="26"/>
        <v>1.4685840956565229E-7</v>
      </c>
      <c r="AM73" s="17">
        <f t="shared" si="26"/>
        <v>1.0229209578886127E-3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1.0100537408382784E-3</v>
      </c>
      <c r="E74" s="13">
        <f t="shared" si="27"/>
        <v>3.8722340563026357E-8</v>
      </c>
      <c r="F74" s="13">
        <f t="shared" si="27"/>
        <v>5.8811868391096766E-8</v>
      </c>
      <c r="G74" s="13">
        <f t="shared" si="27"/>
        <v>1.183618456760164E-6</v>
      </c>
      <c r="H74" s="13">
        <f t="shared" si="27"/>
        <v>1.1648427402664807E-6</v>
      </c>
      <c r="I74" s="13">
        <f t="shared" si="27"/>
        <v>4.5440050346020514E-7</v>
      </c>
      <c r="J74" s="14">
        <f t="shared" si="27"/>
        <v>1.5186563950129885E-6</v>
      </c>
      <c r="K74" s="13">
        <f t="shared" si="27"/>
        <v>1.025856022062822E-7</v>
      </c>
      <c r="L74" s="13">
        <f t="shared" si="27"/>
        <v>5.6235704017314458E-8</v>
      </c>
      <c r="M74" s="13">
        <f t="shared" si="27"/>
        <v>3.5170452306391181E-7</v>
      </c>
      <c r="N74" s="13">
        <f t="shared" si="27"/>
        <v>1.2980263171493992E-6</v>
      </c>
      <c r="O74" s="13">
        <f t="shared" si="27"/>
        <v>5.6403205031505033E-7</v>
      </c>
      <c r="P74" s="13">
        <f t="shared" si="27"/>
        <v>3.2833346084095192E-7</v>
      </c>
      <c r="Q74" s="13">
        <f t="shared" si="27"/>
        <v>9.3652983513502496E-7</v>
      </c>
      <c r="R74" s="13">
        <f t="shared" si="27"/>
        <v>5.2235691016818426E-7</v>
      </c>
      <c r="S74" s="13">
        <f t="shared" si="27"/>
        <v>5.185301012436692E-8</v>
      </c>
      <c r="T74" s="13">
        <f t="shared" si="27"/>
        <v>5.4826704482458752E-7</v>
      </c>
      <c r="U74" s="13">
        <f t="shared" si="27"/>
        <v>4.9688052179060946E-7</v>
      </c>
      <c r="V74" s="14">
        <f t="shared" si="27"/>
        <v>2.0360933384661672E-6</v>
      </c>
      <c r="W74" s="14">
        <f t="shared" si="27"/>
        <v>3.5379225158058825E-6</v>
      </c>
      <c r="X74" s="14">
        <f t="shared" si="27"/>
        <v>2.9542284027641863E-6</v>
      </c>
      <c r="Y74" s="14">
        <f t="shared" si="27"/>
        <v>2.4231193449514721E-6</v>
      </c>
      <c r="Z74" s="14">
        <f t="shared" si="27"/>
        <v>2.2253995372905012E-6</v>
      </c>
      <c r="AA74" s="14">
        <f t="shared" si="27"/>
        <v>1.094189829204649E-5</v>
      </c>
      <c r="AB74" s="13">
        <f t="shared" si="27"/>
        <v>6.6230658907975839E-7</v>
      </c>
      <c r="AC74" s="13">
        <f t="shared" si="27"/>
        <v>2.2714744669591239E-7</v>
      </c>
      <c r="AD74" s="13">
        <f t="shared" si="27"/>
        <v>1.193626694716824E-6</v>
      </c>
      <c r="AE74" s="13">
        <f t="shared" si="27"/>
        <v>6.5935603078146301E-7</v>
      </c>
      <c r="AF74" s="13">
        <f t="shared" si="27"/>
        <v>1.0484834029215095E-6</v>
      </c>
      <c r="AG74" s="13">
        <f t="shared" si="27"/>
        <v>1.0965760361091738E-6</v>
      </c>
      <c r="AH74" s="13">
        <f t="shared" si="27"/>
        <v>3.4068384886790605E-7</v>
      </c>
      <c r="AI74" s="13">
        <f t="shared" si="27"/>
        <v>1.1179506953115654E-8</v>
      </c>
      <c r="AJ74" s="13">
        <f t="shared" si="27"/>
        <v>2.1054218220269385E-7</v>
      </c>
      <c r="AK74" s="13">
        <f t="shared" si="27"/>
        <v>3.0761525017277499E-8</v>
      </c>
      <c r="AL74" s="13">
        <f t="shared" si="27"/>
        <v>2.4592166119884528E-7</v>
      </c>
      <c r="AM74" s="15">
        <f t="shared" si="27"/>
        <v>9.4914931310767811E-7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1.2472982015106828E-6</v>
      </c>
      <c r="E75" s="13">
        <f t="shared" si="28"/>
        <v>1.1271434865402947E-6</v>
      </c>
      <c r="F75" s="13">
        <f t="shared" si="28"/>
        <v>3.3072430270570267E-6</v>
      </c>
      <c r="G75" s="13">
        <f t="shared" si="28"/>
        <v>3.6435201377830324E-6</v>
      </c>
      <c r="H75" s="13">
        <f t="shared" si="28"/>
        <v>1.2332425557727179E-6</v>
      </c>
      <c r="I75" s="13">
        <f t="shared" si="28"/>
        <v>9.6602719347515204E-6</v>
      </c>
      <c r="J75" s="14">
        <f t="shared" si="28"/>
        <v>1.9421649000000001E-5</v>
      </c>
      <c r="K75" s="14">
        <f t="shared" si="28"/>
        <v>1.2288387609000001E-2</v>
      </c>
      <c r="L75" s="14">
        <f t="shared" si="28"/>
        <v>2.4720783999999998E-5</v>
      </c>
      <c r="M75" s="13">
        <f t="shared" si="28"/>
        <v>1.6047755702996166E-5</v>
      </c>
      <c r="N75" s="14">
        <f t="shared" si="28"/>
        <v>1.9421649000000001E-5</v>
      </c>
      <c r="O75" s="14">
        <f t="shared" si="28"/>
        <v>2.5857224999999999E-5</v>
      </c>
      <c r="P75" s="13">
        <f t="shared" si="28"/>
        <v>2.1649819687559633E-7</v>
      </c>
      <c r="Q75" s="13">
        <f t="shared" si="28"/>
        <v>1.5753222445697868E-5</v>
      </c>
      <c r="R75" s="13">
        <f t="shared" si="28"/>
        <v>5.4047683329838829E-8</v>
      </c>
      <c r="S75" s="13">
        <f t="shared" si="28"/>
        <v>1.0516425768952489E-5</v>
      </c>
      <c r="T75" s="14">
        <f t="shared" si="28"/>
        <v>4.0043584000000007E-5</v>
      </c>
      <c r="U75" s="13">
        <f t="shared" si="28"/>
        <v>7.4917966777792802E-6</v>
      </c>
      <c r="V75" s="14">
        <f t="shared" si="28"/>
        <v>2.2524516000000005E-5</v>
      </c>
      <c r="W75" s="14">
        <f t="shared" si="28"/>
        <v>2.2524516000000005E-5</v>
      </c>
      <c r="X75" s="13">
        <f t="shared" si="28"/>
        <v>1.6335574373308655E-5</v>
      </c>
      <c r="Y75" s="13">
        <f t="shared" si="28"/>
        <v>5.7418689449374434E-7</v>
      </c>
      <c r="Z75" s="14">
        <f t="shared" si="28"/>
        <v>2.0430400000000003E-5</v>
      </c>
      <c r="AA75" s="13">
        <f t="shared" si="28"/>
        <v>2.2788230357872773E-7</v>
      </c>
      <c r="AB75" s="13">
        <f t="shared" si="28"/>
        <v>3.4573808429324464E-6</v>
      </c>
      <c r="AC75" s="14">
        <f t="shared" si="28"/>
        <v>4.4448888999999997E-5</v>
      </c>
      <c r="AD75" s="13">
        <f t="shared" si="28"/>
        <v>1.3151694533839071E-6</v>
      </c>
      <c r="AE75" s="13">
        <f t="shared" si="28"/>
        <v>1.548389175280884E-6</v>
      </c>
      <c r="AF75" s="13">
        <f t="shared" si="28"/>
        <v>9.1851624583319063E-9</v>
      </c>
      <c r="AG75" s="13">
        <f t="shared" si="28"/>
        <v>4.3155560896202188E-6</v>
      </c>
      <c r="AH75" s="13">
        <f t="shared" si="28"/>
        <v>8.4635720084269892E-7</v>
      </c>
      <c r="AI75" s="13">
        <f t="shared" si="28"/>
        <v>1.3973275412906988E-7</v>
      </c>
      <c r="AJ75" s="14">
        <f t="shared" si="28"/>
        <v>3.4527375999999998E-5</v>
      </c>
      <c r="AK75" s="13">
        <f t="shared" si="28"/>
        <v>3.63402788874249E-8</v>
      </c>
      <c r="AL75" s="14">
        <f t="shared" si="28"/>
        <v>5.9043856000000012E-5</v>
      </c>
      <c r="AM75" s="17">
        <f t="shared" si="28"/>
        <v>2.8206721000000003E-5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1.7717567646078332E-8</v>
      </c>
      <c r="E76" s="13">
        <f t="shared" si="29"/>
        <v>2.2993910513132144E-8</v>
      </c>
      <c r="F76" s="14">
        <f t="shared" si="29"/>
        <v>2.037866282110022E-7</v>
      </c>
      <c r="G76" s="13">
        <f t="shared" si="29"/>
        <v>5.7305339781323757E-10</v>
      </c>
      <c r="H76" s="14">
        <f t="shared" si="29"/>
        <v>1.6648101394900292E-7</v>
      </c>
      <c r="I76" s="13">
        <f t="shared" si="29"/>
        <v>7.3349011800524913E-8</v>
      </c>
      <c r="J76" s="13">
        <f t="shared" si="29"/>
        <v>1.5680702561638442E-10</v>
      </c>
      <c r="K76" s="14">
        <f t="shared" si="29"/>
        <v>3.4848719262118135E-7</v>
      </c>
      <c r="L76" s="13">
        <f t="shared" si="29"/>
        <v>1.9674857030146759E-8</v>
      </c>
      <c r="M76" s="13">
        <f t="shared" si="29"/>
        <v>3.0894858354661834E-8</v>
      </c>
      <c r="N76" s="13">
        <f t="shared" si="29"/>
        <v>4.1973775690105317E-8</v>
      </c>
      <c r="O76" s="13">
        <f t="shared" si="29"/>
        <v>2.9738709060295606E-8</v>
      </c>
      <c r="P76" s="14">
        <f t="shared" si="29"/>
        <v>1.0882688281682219E-7</v>
      </c>
      <c r="Q76" s="13">
        <f t="shared" si="29"/>
        <v>7.3011637141584183E-9</v>
      </c>
      <c r="R76" s="13">
        <f t="shared" si="29"/>
        <v>7.6859201805362461E-9</v>
      </c>
      <c r="S76" s="13">
        <f t="shared" si="29"/>
        <v>1.7720055016474872E-12</v>
      </c>
      <c r="T76" s="13">
        <f t="shared" si="29"/>
        <v>2.1314246935566317E-8</v>
      </c>
      <c r="U76" s="14">
        <f t="shared" si="29"/>
        <v>1.4590640244693057E-7</v>
      </c>
      <c r="V76" s="14">
        <f t="shared" si="29"/>
        <v>1.1462997836868875E-7</v>
      </c>
      <c r="W76" s="13">
        <f t="shared" si="29"/>
        <v>8.5839006584119215E-8</v>
      </c>
      <c r="X76" s="13">
        <f t="shared" si="29"/>
        <v>2.6500163249310541E-8</v>
      </c>
      <c r="Y76" s="14">
        <f t="shared" si="29"/>
        <v>1.0882688281682219E-7</v>
      </c>
      <c r="Z76" s="13">
        <f t="shared" si="29"/>
        <v>4.2327392443845521E-8</v>
      </c>
      <c r="AA76" s="14">
        <f t="shared" si="29"/>
        <v>1.1462997836868875E-7</v>
      </c>
      <c r="AB76" s="13">
        <f t="shared" si="29"/>
        <v>3.1460025475388152E-8</v>
      </c>
      <c r="AC76" s="13">
        <f t="shared" si="29"/>
        <v>1.0077868484578326E-8</v>
      </c>
      <c r="AD76" s="14">
        <f t="shared" si="29"/>
        <v>2.3634425520329253E-7</v>
      </c>
      <c r="AE76" s="14">
        <f t="shared" si="29"/>
        <v>2.6234513787074654E-7</v>
      </c>
      <c r="AF76" s="13">
        <f t="shared" si="29"/>
        <v>1.5809997561681394E-8</v>
      </c>
      <c r="AG76" s="13">
        <f t="shared" si="29"/>
        <v>3.5828351500217594E-8</v>
      </c>
      <c r="AH76" s="13">
        <f t="shared" si="29"/>
        <v>2.5414170669848686E-8</v>
      </c>
      <c r="AI76" s="14">
        <f t="shared" si="29"/>
        <v>1.0882688281682219E-7</v>
      </c>
      <c r="AJ76" s="13">
        <f t="shared" si="29"/>
        <v>5.616469076187702E-8</v>
      </c>
      <c r="AK76" s="13">
        <f t="shared" si="29"/>
        <v>1.4631436198237425E-9</v>
      </c>
      <c r="AL76" s="14">
        <f t="shared" si="29"/>
        <v>7.282425191841017E-5</v>
      </c>
      <c r="AM76" s="15">
        <f t="shared" si="29"/>
        <v>1.0387209422695602E-8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6.3916527775355608E-7</v>
      </c>
      <c r="E77" s="13">
        <f t="shared" si="30"/>
        <v>1.6890959763095049E-7</v>
      </c>
      <c r="F77" s="13">
        <f t="shared" si="30"/>
        <v>3.3305128259808493E-6</v>
      </c>
      <c r="G77" s="13">
        <f t="shared" si="30"/>
        <v>4.3283747251305118E-7</v>
      </c>
      <c r="H77" s="14">
        <f t="shared" si="30"/>
        <v>4.6655999999999998E-6</v>
      </c>
      <c r="I77" s="13">
        <f t="shared" si="30"/>
        <v>5.42818579796228E-8</v>
      </c>
      <c r="J77" s="13">
        <f t="shared" si="30"/>
        <v>1.0296066101690901E-6</v>
      </c>
      <c r="K77" s="14">
        <f t="shared" si="30"/>
        <v>1.0150595999999998E-5</v>
      </c>
      <c r="L77" s="14">
        <f t="shared" si="30"/>
        <v>5.9048999999999991E-6</v>
      </c>
      <c r="M77" s="13">
        <f t="shared" si="30"/>
        <v>1.3596324866680301E-7</v>
      </c>
      <c r="N77" s="13">
        <f t="shared" si="30"/>
        <v>1.9104105335275469E-6</v>
      </c>
      <c r="O77" s="13">
        <f t="shared" si="30"/>
        <v>1.8157067361056956E-8</v>
      </c>
      <c r="P77" s="13">
        <f t="shared" si="30"/>
        <v>3.2138965923818223E-6</v>
      </c>
      <c r="Q77" s="13">
        <f t="shared" si="30"/>
        <v>2.0473322668765865E-7</v>
      </c>
      <c r="R77" s="13">
        <f t="shared" si="30"/>
        <v>4.0673473959355043E-7</v>
      </c>
      <c r="S77" s="13">
        <f t="shared" si="30"/>
        <v>3.740105229454778E-7</v>
      </c>
      <c r="T77" s="13">
        <f t="shared" si="30"/>
        <v>2.6295938853354644E-9</v>
      </c>
      <c r="U77" s="14">
        <f t="shared" si="30"/>
        <v>9.8094240000000003E-6</v>
      </c>
      <c r="V77" s="14">
        <f t="shared" si="30"/>
        <v>7.8848639999999995E-6</v>
      </c>
      <c r="W77" s="13">
        <f t="shared" si="30"/>
        <v>3.3929473962931904E-6</v>
      </c>
      <c r="X77" s="13">
        <f t="shared" si="30"/>
        <v>1.6266563531781162E-6</v>
      </c>
      <c r="Y77" s="14">
        <f t="shared" si="30"/>
        <v>9.1445759999999998E-6</v>
      </c>
      <c r="Z77" s="14">
        <f t="shared" si="30"/>
        <v>6.718464E-6</v>
      </c>
      <c r="AA77" s="13">
        <f t="shared" si="30"/>
        <v>2.6677427107044583E-6</v>
      </c>
      <c r="AB77" s="13">
        <f t="shared" si="30"/>
        <v>2.4250548309586873E-6</v>
      </c>
      <c r="AC77" s="14">
        <f t="shared" si="30"/>
        <v>2.8119687839999997E-3</v>
      </c>
      <c r="AD77" s="13">
        <f t="shared" si="30"/>
        <v>1.4926691059489985E-6</v>
      </c>
      <c r="AE77" s="13">
        <f t="shared" si="30"/>
        <v>3.1229067326247512E-6</v>
      </c>
      <c r="AF77" s="13">
        <f t="shared" si="30"/>
        <v>2.068786071207435E-6</v>
      </c>
      <c r="AG77" s="13">
        <f t="shared" si="30"/>
        <v>7.0193872413336987E-7</v>
      </c>
      <c r="AH77" s="13">
        <f t="shared" si="30"/>
        <v>9.30499902209544E-8</v>
      </c>
      <c r="AI77" s="14">
        <f t="shared" si="30"/>
        <v>5.6453759999999987E-6</v>
      </c>
      <c r="AJ77" s="13">
        <f t="shared" si="30"/>
        <v>2.9973854667635518E-6</v>
      </c>
      <c r="AK77" s="13">
        <f t="shared" si="30"/>
        <v>2.406178751096824E-6</v>
      </c>
      <c r="AL77" s="13">
        <f t="shared" si="30"/>
        <v>3.9058212916813163E-7</v>
      </c>
      <c r="AM77" s="17">
        <f t="shared" si="30"/>
        <v>5.9048999999999991E-6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3.9087563836992319E-7</v>
      </c>
      <c r="E78" s="13">
        <f t="shared" si="31"/>
        <v>2.7275138285626305E-7</v>
      </c>
      <c r="F78" s="13">
        <f t="shared" si="31"/>
        <v>8.0920535295461878E-9</v>
      </c>
      <c r="G78" s="13">
        <f t="shared" si="31"/>
        <v>3.844489693926796E-7</v>
      </c>
      <c r="H78" s="13">
        <f t="shared" si="31"/>
        <v>3.0128973249413245E-8</v>
      </c>
      <c r="I78" s="13">
        <f t="shared" si="31"/>
        <v>1.162187222010605E-7</v>
      </c>
      <c r="J78" s="13">
        <f t="shared" si="31"/>
        <v>1.2802688378751772E-7</v>
      </c>
      <c r="K78" s="13">
        <f t="shared" si="31"/>
        <v>3.5268282189412547E-8</v>
      </c>
      <c r="L78" s="13">
        <f t="shared" si="31"/>
        <v>7.4851734171556709E-9</v>
      </c>
      <c r="M78" s="13">
        <f t="shared" si="31"/>
        <v>4.6132017231229966E-7</v>
      </c>
      <c r="N78" s="14">
        <f t="shared" si="31"/>
        <v>5.7974132463718796E-7</v>
      </c>
      <c r="O78" s="13">
        <f t="shared" si="31"/>
        <v>2.2709460587128907E-7</v>
      </c>
      <c r="P78" s="13">
        <f t="shared" si="31"/>
        <v>2.2701348554365596E-7</v>
      </c>
      <c r="Q78" s="13">
        <f t="shared" si="31"/>
        <v>2.4908347765907672E-7</v>
      </c>
      <c r="R78" s="13">
        <f t="shared" si="31"/>
        <v>3.93936969655099E-7</v>
      </c>
      <c r="S78" s="13">
        <f t="shared" si="31"/>
        <v>4.0365560398184508E-8</v>
      </c>
      <c r="T78" s="13">
        <f t="shared" si="31"/>
        <v>2.6850885990759856E-7</v>
      </c>
      <c r="U78" s="13">
        <f t="shared" si="31"/>
        <v>3.6701995274246212E-7</v>
      </c>
      <c r="V78" s="14">
        <f t="shared" si="31"/>
        <v>9.687646525317434E-7</v>
      </c>
      <c r="W78" s="14">
        <f t="shared" si="31"/>
        <v>1.5947197412982493E-6</v>
      </c>
      <c r="X78" s="14">
        <f t="shared" si="31"/>
        <v>5.7974132463718796E-7</v>
      </c>
      <c r="Y78" s="14">
        <f t="shared" si="31"/>
        <v>7.6183735046017132E-7</v>
      </c>
      <c r="Z78" s="14">
        <f t="shared" si="31"/>
        <v>7.2976361863907761E-7</v>
      </c>
      <c r="AA78" s="14">
        <f t="shared" si="31"/>
        <v>1.0056666880678404E-6</v>
      </c>
      <c r="AB78" s="13">
        <f t="shared" si="31"/>
        <v>2.0251636878079722E-7</v>
      </c>
      <c r="AC78" s="13">
        <f t="shared" si="31"/>
        <v>1.7471642341743686E-7</v>
      </c>
      <c r="AD78" s="14">
        <f t="shared" si="31"/>
        <v>3.3122163484922975E-4</v>
      </c>
      <c r="AE78" s="13">
        <f t="shared" si="31"/>
        <v>1.3953656482931854E-7</v>
      </c>
      <c r="AF78" s="13">
        <f t="shared" si="31"/>
        <v>3.9793220522368297E-8</v>
      </c>
      <c r="AG78" s="13">
        <f t="shared" si="31"/>
        <v>3.7088507617193244E-8</v>
      </c>
      <c r="AH78" s="13">
        <f t="shared" si="31"/>
        <v>6.4976579012021761E-8</v>
      </c>
      <c r="AI78" s="13">
        <f t="shared" si="31"/>
        <v>1.1575065201107879E-7</v>
      </c>
      <c r="AJ78" s="13">
        <f t="shared" si="31"/>
        <v>2.8870840444580252E-7</v>
      </c>
      <c r="AK78" s="13">
        <f t="shared" si="31"/>
        <v>1.9698495267526539E-9</v>
      </c>
      <c r="AL78" s="14">
        <f t="shared" si="31"/>
        <v>1.0815400321607504E-6</v>
      </c>
      <c r="AM78" s="17">
        <f t="shared" si="31"/>
        <v>1.0815400321607504E-6</v>
      </c>
    </row>
    <row r="79" spans="1:39" ht="24">
      <c r="A79" s="10" t="s">
        <v>72</v>
      </c>
      <c r="B79" s="11" t="s">
        <v>40</v>
      </c>
      <c r="C79" s="16"/>
      <c r="D79" s="14">
        <f t="shared" ref="D79:AM79" si="32">$C37^2*D37^2</f>
        <v>1.4440000000000002E-5</v>
      </c>
      <c r="E79" s="13">
        <f t="shared" si="32"/>
        <v>2.3352579523653799E-7</v>
      </c>
      <c r="F79" s="13">
        <f t="shared" si="32"/>
        <v>1.4834193215237221E-7</v>
      </c>
      <c r="G79" s="14">
        <f t="shared" si="32"/>
        <v>5.1840000000000005E-5</v>
      </c>
      <c r="H79" s="14">
        <f t="shared" si="32"/>
        <v>1.8490000000000001E-5</v>
      </c>
      <c r="I79" s="13">
        <f t="shared" si="32"/>
        <v>3.2581016776758826E-6</v>
      </c>
      <c r="J79" s="14">
        <f t="shared" si="32"/>
        <v>9.5257600000000012E-3</v>
      </c>
      <c r="K79" s="14">
        <f t="shared" si="32"/>
        <v>1.4440000000000002E-5</v>
      </c>
      <c r="L79" s="13">
        <f t="shared" si="32"/>
        <v>2.1110376930740956E-7</v>
      </c>
      <c r="M79" s="13">
        <f t="shared" si="32"/>
        <v>4.9688678282247455E-6</v>
      </c>
      <c r="N79" s="14">
        <f t="shared" si="32"/>
        <v>1.7640000000000004E-5</v>
      </c>
      <c r="O79" s="13">
        <f t="shared" si="32"/>
        <v>3.7964774658720292E-6</v>
      </c>
      <c r="P79" s="13">
        <f t="shared" si="32"/>
        <v>4.0401868867529928E-6</v>
      </c>
      <c r="Q79" s="13">
        <f t="shared" si="32"/>
        <v>8.7794840776632439E-6</v>
      </c>
      <c r="R79" s="13">
        <f t="shared" si="32"/>
        <v>5.3031310061546065E-6</v>
      </c>
      <c r="S79" s="13">
        <f t="shared" si="32"/>
        <v>1.9077142911870653E-6</v>
      </c>
      <c r="T79" s="13">
        <f t="shared" si="32"/>
        <v>4.5860389654308692E-6</v>
      </c>
      <c r="U79" s="14">
        <f t="shared" si="32"/>
        <v>1.9360000000000001E-5</v>
      </c>
      <c r="V79" s="14">
        <f t="shared" si="32"/>
        <v>3.9690000000000008E-5</v>
      </c>
      <c r="W79" s="14">
        <f t="shared" si="32"/>
        <v>1.7640000000000004E-5</v>
      </c>
      <c r="X79" s="14">
        <f t="shared" si="32"/>
        <v>2.601E-5</v>
      </c>
      <c r="Y79" s="13">
        <f t="shared" si="32"/>
        <v>1.2944343023606163E-5</v>
      </c>
      <c r="Z79" s="14">
        <f t="shared" si="32"/>
        <v>6.2410000000000007E-5</v>
      </c>
      <c r="AA79" s="14">
        <f t="shared" si="32"/>
        <v>5.4760000000000004E-5</v>
      </c>
      <c r="AB79" s="13">
        <f t="shared" si="32"/>
        <v>8.4519597414436033E-7</v>
      </c>
      <c r="AC79" s="13">
        <f t="shared" si="32"/>
        <v>3.3875046459268162E-6</v>
      </c>
      <c r="AD79" s="13">
        <f t="shared" si="32"/>
        <v>3.6286449178682423E-6</v>
      </c>
      <c r="AE79" s="13">
        <f t="shared" si="32"/>
        <v>1.0376472011299293E-9</v>
      </c>
      <c r="AF79" s="13">
        <f t="shared" si="32"/>
        <v>8.4605997862818242E-7</v>
      </c>
      <c r="AG79" s="13">
        <f t="shared" si="32"/>
        <v>4.521361763822369E-6</v>
      </c>
      <c r="AH79" s="13">
        <f t="shared" si="32"/>
        <v>3.2015294962886202E-6</v>
      </c>
      <c r="AI79" s="13">
        <f t="shared" si="32"/>
        <v>2.950128818684963E-6</v>
      </c>
      <c r="AJ79" s="13">
        <f t="shared" si="32"/>
        <v>3.4095194669939028E-6</v>
      </c>
      <c r="AK79" s="13">
        <f t="shared" si="32"/>
        <v>7.5281781476378025E-7</v>
      </c>
      <c r="AL79" s="13">
        <f t="shared" si="32"/>
        <v>1.8805850585356552E-8</v>
      </c>
      <c r="AM79" s="17">
        <f t="shared" si="32"/>
        <v>4.3560000000000017E-5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1.0752398287554595E-6</v>
      </c>
      <c r="E80" s="13">
        <f t="shared" si="33"/>
        <v>5.3260293422832183E-8</v>
      </c>
      <c r="F80" s="13">
        <f t="shared" si="33"/>
        <v>7.1290705891777597E-8</v>
      </c>
      <c r="G80" s="14">
        <f t="shared" si="33"/>
        <v>1.0752398287554595E-6</v>
      </c>
      <c r="H80" s="13">
        <f t="shared" si="33"/>
        <v>7.2348979416534114E-9</v>
      </c>
      <c r="I80" s="13">
        <f t="shared" si="33"/>
        <v>3.4675899181214047E-8</v>
      </c>
      <c r="J80" s="14">
        <f t="shared" si="33"/>
        <v>5.8880133022648945E-7</v>
      </c>
      <c r="K80" s="13">
        <f t="shared" si="33"/>
        <v>1.8451230562092568E-9</v>
      </c>
      <c r="L80" s="14">
        <f t="shared" si="33"/>
        <v>2.2752074776465518E-7</v>
      </c>
      <c r="M80" s="13">
        <f t="shared" si="33"/>
        <v>1.2622524678093343E-7</v>
      </c>
      <c r="N80" s="13">
        <f t="shared" si="33"/>
        <v>1.7308116477457695E-8</v>
      </c>
      <c r="O80" s="14">
        <f t="shared" si="33"/>
        <v>5.7299530474378426E-7</v>
      </c>
      <c r="P80" s="13">
        <f t="shared" si="33"/>
        <v>6.6814359203699364E-12</v>
      </c>
      <c r="Q80" s="13">
        <f t="shared" si="33"/>
        <v>6.3091260787908501E-9</v>
      </c>
      <c r="R80" s="13">
        <f t="shared" si="33"/>
        <v>3.7531789758865111E-10</v>
      </c>
      <c r="S80" s="14">
        <f t="shared" si="33"/>
        <v>3.2526004819852642E-7</v>
      </c>
      <c r="T80" s="13">
        <f t="shared" si="33"/>
        <v>8.5961655116293681E-9</v>
      </c>
      <c r="U80" s="13">
        <f t="shared" si="33"/>
        <v>9.9843076163944479E-10</v>
      </c>
      <c r="V80" s="13">
        <f t="shared" si="33"/>
        <v>2.1001566249299739E-8</v>
      </c>
      <c r="W80" s="13">
        <f t="shared" si="33"/>
        <v>9.4685207021401651E-8</v>
      </c>
      <c r="X80" s="13">
        <f t="shared" si="33"/>
        <v>1.6985702648017747E-9</v>
      </c>
      <c r="Y80" s="13">
        <f t="shared" si="33"/>
        <v>4.2429853939524696E-8</v>
      </c>
      <c r="Z80" s="13">
        <f t="shared" si="33"/>
        <v>9.0964848815538514E-8</v>
      </c>
      <c r="AA80" s="14">
        <f t="shared" si="33"/>
        <v>1.020054219784414E-4</v>
      </c>
      <c r="AB80" s="13">
        <f t="shared" si="33"/>
        <v>5.7501285865836959E-10</v>
      </c>
      <c r="AC80" s="13">
        <f t="shared" si="33"/>
        <v>9.3527647781694644E-8</v>
      </c>
      <c r="AD80" s="14">
        <f t="shared" si="33"/>
        <v>3.0203486789740852E-7</v>
      </c>
      <c r="AE80" s="13">
        <f t="shared" si="33"/>
        <v>7.7585890768240975E-10</v>
      </c>
      <c r="AF80" s="13">
        <f t="shared" si="33"/>
        <v>7.8471341657035099E-10</v>
      </c>
      <c r="AG80" s="13">
        <f t="shared" si="33"/>
        <v>1.8823091537828901E-9</v>
      </c>
      <c r="AH80" s="13">
        <f t="shared" si="33"/>
        <v>6.0540442076093774E-8</v>
      </c>
      <c r="AI80" s="13">
        <f t="shared" si="33"/>
        <v>2.5263108228744469E-9</v>
      </c>
      <c r="AJ80" s="14">
        <f t="shared" si="33"/>
        <v>1.8967230579246304E-7</v>
      </c>
      <c r="AK80" s="13">
        <f t="shared" si="33"/>
        <v>9.0833089444713244E-9</v>
      </c>
      <c r="AL80" s="14">
        <f t="shared" si="33"/>
        <v>1.5526463127228832E-7</v>
      </c>
      <c r="AM80" s="15">
        <f t="shared" si="33"/>
        <v>3.4379323905171529E-8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1.0399746466374809E-6</v>
      </c>
      <c r="E81" s="13">
        <f t="shared" si="34"/>
        <v>1.0088655522523739E-6</v>
      </c>
      <c r="F81" s="13">
        <f t="shared" si="34"/>
        <v>7.6480402672738101E-8</v>
      </c>
      <c r="G81" s="14">
        <f t="shared" si="34"/>
        <v>9.1298698262718846E-4</v>
      </c>
      <c r="H81" s="13">
        <f t="shared" si="34"/>
        <v>5.9430082064948854E-7</v>
      </c>
      <c r="I81" s="13">
        <f t="shared" si="34"/>
        <v>2.0583924922300093E-7</v>
      </c>
      <c r="J81" s="14">
        <f t="shared" si="34"/>
        <v>4.9992389775102956E-6</v>
      </c>
      <c r="K81" s="13">
        <f t="shared" si="34"/>
        <v>2.6094069911375811E-7</v>
      </c>
      <c r="L81" s="13">
        <f t="shared" si="34"/>
        <v>1.7309795351755864E-7</v>
      </c>
      <c r="M81" s="13">
        <f t="shared" si="34"/>
        <v>1.4408072711768919E-7</v>
      </c>
      <c r="N81" s="13">
        <f t="shared" si="34"/>
        <v>3.3326451215121186E-7</v>
      </c>
      <c r="O81" s="13">
        <f t="shared" si="34"/>
        <v>1.0057257600015262E-6</v>
      </c>
      <c r="P81" s="13">
        <f t="shared" si="34"/>
        <v>1.1776043303640802E-6</v>
      </c>
      <c r="Q81" s="13">
        <f t="shared" si="34"/>
        <v>2.6841609480435279E-7</v>
      </c>
      <c r="R81" s="13">
        <f t="shared" si="34"/>
        <v>4.3985677213256644E-7</v>
      </c>
      <c r="S81" s="13">
        <f t="shared" si="34"/>
        <v>5.742242557479079E-7</v>
      </c>
      <c r="T81" s="13">
        <f t="shared" si="34"/>
        <v>1.6384051717899996E-7</v>
      </c>
      <c r="U81" s="14">
        <f t="shared" si="34"/>
        <v>1.4667906027764585E-6</v>
      </c>
      <c r="V81" s="14">
        <f t="shared" si="34"/>
        <v>2.130269849791714E-6</v>
      </c>
      <c r="W81" s="13">
        <f t="shared" si="34"/>
        <v>1.0545270866547874E-6</v>
      </c>
      <c r="X81" s="13">
        <f t="shared" si="34"/>
        <v>5.382556599938735E-7</v>
      </c>
      <c r="Y81" s="14">
        <f t="shared" si="34"/>
        <v>3.3569349692734067E-6</v>
      </c>
      <c r="Z81" s="14">
        <f t="shared" si="34"/>
        <v>6.1718999722349344E-6</v>
      </c>
      <c r="AA81" s="14">
        <f t="shared" si="34"/>
        <v>9.6435937066170865E-6</v>
      </c>
      <c r="AB81" s="14">
        <f t="shared" si="34"/>
        <v>2.508298723091103E-6</v>
      </c>
      <c r="AC81" s="13">
        <f t="shared" si="34"/>
        <v>1.3588297729798807E-7</v>
      </c>
      <c r="AD81" s="13">
        <f t="shared" si="34"/>
        <v>1.0326530668408717E-6</v>
      </c>
      <c r="AE81" s="13">
        <f t="shared" si="34"/>
        <v>3.5227872560532755E-7</v>
      </c>
      <c r="AF81" s="13">
        <f t="shared" si="34"/>
        <v>5.4694915972307002E-7</v>
      </c>
      <c r="AG81" s="13">
        <f t="shared" si="34"/>
        <v>1.1454343691835367E-6</v>
      </c>
      <c r="AH81" s="13">
        <f t="shared" si="34"/>
        <v>5.9001880136856143E-11</v>
      </c>
      <c r="AI81" s="13">
        <f t="shared" si="34"/>
        <v>2.5651299869693255E-7</v>
      </c>
      <c r="AJ81" s="13">
        <f t="shared" si="34"/>
        <v>1.2824884885014314E-6</v>
      </c>
      <c r="AK81" s="13">
        <f t="shared" si="34"/>
        <v>2.7731157373091556E-8</v>
      </c>
      <c r="AL81" s="13">
        <f t="shared" si="34"/>
        <v>7.1906804837002592E-9</v>
      </c>
      <c r="AM81" s="17">
        <f t="shared" si="34"/>
        <v>4.200749418602402E-6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1.0055775695459617E-7</v>
      </c>
      <c r="E82" s="13">
        <f t="shared" si="35"/>
        <v>2.1288434284163363E-9</v>
      </c>
      <c r="F82" s="13">
        <f t="shared" si="35"/>
        <v>2.669211848498539E-7</v>
      </c>
      <c r="G82" s="13">
        <f t="shared" si="35"/>
        <v>6.9657079037089546E-7</v>
      </c>
      <c r="H82" s="13">
        <f t="shared" si="35"/>
        <v>4.3831798622423834E-7</v>
      </c>
      <c r="I82" s="13">
        <f t="shared" si="35"/>
        <v>1.2558347714587865E-8</v>
      </c>
      <c r="J82" s="13">
        <f t="shared" si="35"/>
        <v>1.7542122546060131E-7</v>
      </c>
      <c r="K82" s="14">
        <f t="shared" si="35"/>
        <v>1.3545809819955725E-6</v>
      </c>
      <c r="L82" s="13">
        <f t="shared" si="35"/>
        <v>4.5233085895576421E-8</v>
      </c>
      <c r="M82" s="13">
        <f t="shared" si="35"/>
        <v>4.3542464359110789E-9</v>
      </c>
      <c r="N82" s="13">
        <f t="shared" si="35"/>
        <v>3.8668550005462564E-7</v>
      </c>
      <c r="O82" s="13">
        <f t="shared" si="35"/>
        <v>5.6849372430828421E-8</v>
      </c>
      <c r="P82" s="13">
        <f t="shared" si="35"/>
        <v>7.0458492279153094E-7</v>
      </c>
      <c r="Q82" s="13">
        <f t="shared" si="35"/>
        <v>1.6690853940141373E-8</v>
      </c>
      <c r="R82" s="14">
        <f t="shared" si="35"/>
        <v>1.0546045707577988E-6</v>
      </c>
      <c r="S82" s="13">
        <f t="shared" si="35"/>
        <v>2.1941052585836337E-8</v>
      </c>
      <c r="T82" s="13">
        <f t="shared" si="35"/>
        <v>1.1364051892859751E-8</v>
      </c>
      <c r="U82" s="14">
        <f t="shared" si="35"/>
        <v>2.0670249586852861E-6</v>
      </c>
      <c r="V82" s="14">
        <f t="shared" si="35"/>
        <v>2.851859076281336E-6</v>
      </c>
      <c r="W82" s="14">
        <f t="shared" si="35"/>
        <v>3.333071235975266E-6</v>
      </c>
      <c r="X82" s="14">
        <f t="shared" si="35"/>
        <v>7.9212521092474671E-7</v>
      </c>
      <c r="Y82" s="14">
        <f t="shared" si="35"/>
        <v>2.1331655910241701E-6</v>
      </c>
      <c r="Z82" s="13">
        <f t="shared" si="35"/>
        <v>4.3134861556441719E-7</v>
      </c>
      <c r="AA82" s="14">
        <f t="shared" si="35"/>
        <v>9.1867775941568268E-7</v>
      </c>
      <c r="AB82" s="14">
        <f t="shared" si="35"/>
        <v>1.1999056449510957E-6</v>
      </c>
      <c r="AC82" s="13">
        <f t="shared" si="35"/>
        <v>5.1130588439797837E-7</v>
      </c>
      <c r="AD82" s="13">
        <f t="shared" si="35"/>
        <v>4.2082751887325792E-7</v>
      </c>
      <c r="AE82" s="14">
        <f t="shared" si="35"/>
        <v>1.8128782769421717E-6</v>
      </c>
      <c r="AF82" s="13">
        <f t="shared" si="35"/>
        <v>1.9819528683149549E-7</v>
      </c>
      <c r="AG82" s="13">
        <f t="shared" si="35"/>
        <v>6.5147314637030076E-8</v>
      </c>
      <c r="AH82" s="13">
        <f t="shared" si="35"/>
        <v>1.9178673215244407E-7</v>
      </c>
      <c r="AI82" s="14">
        <f t="shared" si="35"/>
        <v>1.5186305818912303E-6</v>
      </c>
      <c r="AJ82" s="14">
        <f t="shared" si="35"/>
        <v>4.9406323247813612E-4</v>
      </c>
      <c r="AK82" s="13">
        <f t="shared" si="35"/>
        <v>1.4837357541272233E-7</v>
      </c>
      <c r="AL82" s="13">
        <f t="shared" si="35"/>
        <v>3.7020065079997619E-7</v>
      </c>
      <c r="AM82" s="15">
        <f t="shared" si="35"/>
        <v>3.6479362694756432E-7</v>
      </c>
    </row>
    <row r="83" spans="1:39">
      <c r="A83" t="s">
        <v>130</v>
      </c>
      <c r="D83" s="18">
        <f>SUM($D$47:$D$82)</f>
        <v>1.0446646942259866E-3</v>
      </c>
      <c r="E83" s="18">
        <f>SUM($E$47:$E$82)</f>
        <v>1.1407676493441436E-3</v>
      </c>
      <c r="F83" s="18">
        <f>SUM($F$47:$F$82)</f>
        <v>3.3086404917575885E-3</v>
      </c>
      <c r="G83">
        <f>SUM($G$47:$G$82)</f>
        <v>9.9567693927050949E-4</v>
      </c>
      <c r="H83" s="18">
        <f>SUM($H$47:$H$82)</f>
        <v>1.7200534237878329E-4</v>
      </c>
      <c r="I83" s="18">
        <f>SUM($I$47:$I$82)</f>
        <v>1.0614221725354983E-4</v>
      </c>
      <c r="J83">
        <f>SUM($J$47:$J$82)</f>
        <v>9.5778216539774506E-3</v>
      </c>
      <c r="K83" s="18">
        <f>SUM($K$47:$K$82)</f>
        <v>1.2331984194865742E-2</v>
      </c>
      <c r="L83" s="18">
        <f>SUM($L$47:$L$82)</f>
        <v>5.388512914379506E-5</v>
      </c>
      <c r="M83" s="18">
        <f>SUM($M$47:$M$82)</f>
        <v>7.2621408397960383E-5</v>
      </c>
      <c r="N83" s="18">
        <f>SUM($N$47:$N$82)</f>
        <v>4.3050113619453245E-4</v>
      </c>
      <c r="O83" s="18">
        <f>SUM($O$47:$O$82)</f>
        <v>9.7988234237041485E-4</v>
      </c>
      <c r="P83" s="18">
        <f>SUM($P$47:$P$82)</f>
        <v>6.6208250760794801E-4</v>
      </c>
      <c r="Q83" s="18">
        <f>SUM($Q$47:$Q$82)</f>
        <v>3.3484135890277014E-3</v>
      </c>
      <c r="R83" s="18">
        <f>SUM($R$47:$R$82)</f>
        <v>1.0753414001033708E-3</v>
      </c>
      <c r="S83" s="18">
        <f>SUM($S$47:$S$82)</f>
        <v>1.2081095196110037E-4</v>
      </c>
      <c r="T83" s="18">
        <f>SUM($T$47:$T$82)</f>
        <v>1.6863073363726765E-4</v>
      </c>
      <c r="U83">
        <f>SUM($U$47:$U$82)</f>
        <v>2.0558428424811891E-4</v>
      </c>
      <c r="V83" s="18">
        <f>SUM($V$47:$V$82)</f>
        <v>2.4012806289543461E-3</v>
      </c>
      <c r="W83" s="18">
        <f>SUM($W$47:$W$82)</f>
        <v>7.6573825541866326E-5</v>
      </c>
      <c r="X83" s="18">
        <f>SUM($X$47:$X$82)</f>
        <v>2.0363324628418762E-4</v>
      </c>
      <c r="Y83" s="18">
        <f>SUM($Y$47:$Y$82)</f>
        <v>2.0780120436233706E-4</v>
      </c>
      <c r="Z83" s="18">
        <f>SUM($Z$47:$Z$82)</f>
        <v>4.6002002783926898E-4</v>
      </c>
      <c r="AA83" s="18">
        <f>SUM($AA$47:$AA$82)</f>
        <v>1.9317113193841821E-4</v>
      </c>
      <c r="AB83" s="18">
        <f>SUM($AB$47:$AB$82)</f>
        <v>9.7909967650381931E-4</v>
      </c>
      <c r="AC83">
        <f>SUM($AC$47:$AC$82)</f>
        <v>2.8809176499007289E-3</v>
      </c>
      <c r="AD83" s="18">
        <f>SUM($AD$47:$AD$82)</f>
        <v>3.6116576891822335E-4</v>
      </c>
      <c r="AE83" s="18">
        <f>SUM($AE$47:$AE$82)</f>
        <v>1.3243612650241875E-3</v>
      </c>
      <c r="AF83" s="18">
        <f>SUM($AF$47:$AF$82)</f>
        <v>7.0556512464371257E-4</v>
      </c>
      <c r="AG83" s="18">
        <f>SUM($AG$47:$AG$82)</f>
        <v>2.3472168124480603E-5</v>
      </c>
      <c r="AH83" s="18">
        <f>SUM($AH$47:$AH$82)</f>
        <v>4.6716929942190602E-4</v>
      </c>
      <c r="AI83" s="18">
        <f>SUM($AI$47:$AI$82)</f>
        <v>2.2232220562028195E-4</v>
      </c>
      <c r="AJ83">
        <f>SUM($AJ$47:$AJ$82)</f>
        <v>5.6865871538436881E-4</v>
      </c>
      <c r="AK83" s="18">
        <f>SUM($AK$47:$AK$82)</f>
        <v>3.898234792394298E-5</v>
      </c>
      <c r="AL83">
        <f>SUM($AL$47:$AL$82)</f>
        <v>1.5717537686095868E-4</v>
      </c>
      <c r="AM83" s="18">
        <f>SUM($AM$47:$AM$82)</f>
        <v>1.1243279330455283E-3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4.8191154262058528E-2</v>
      </c>
      <c r="D85" s="19">
        <f>$D$83/$C$85</f>
        <v>2.1677519665646683E-2</v>
      </c>
      <c r="E85" s="19">
        <f>$E$83/$C$85</f>
        <v>2.3671722887996554E-2</v>
      </c>
      <c r="F85" s="19">
        <f>$F$83/$C$85</f>
        <v>6.8656593568303892E-2</v>
      </c>
      <c r="G85" s="19">
        <f>$G$83/$C$85</f>
        <v>2.0660989646691611E-2</v>
      </c>
      <c r="H85" s="19">
        <f>$H$83/$C$85</f>
        <v>3.5692305986994204E-3</v>
      </c>
      <c r="I85" s="19">
        <f>$I$83/$C$85</f>
        <v>2.2025249006562366E-3</v>
      </c>
      <c r="J85" s="19">
        <f>$J$83/$C$85</f>
        <v>0.19874646707763513</v>
      </c>
      <c r="K85" s="19">
        <f>$K$83/$C$85</f>
        <v>0.2558972571564832</v>
      </c>
      <c r="L85" s="19">
        <f>$L$83/$C$85</f>
        <v>1.1181539427500176E-3</v>
      </c>
      <c r="M85" s="19">
        <f>$M$83/$C$85</f>
        <v>1.5069447808419912E-3</v>
      </c>
      <c r="N85" s="19">
        <f>$N$83/$C$85</f>
        <v>8.9331982764619348E-3</v>
      </c>
      <c r="O85" s="19">
        <f>$O$83/$C$85</f>
        <v>2.033324076534701E-2</v>
      </c>
      <c r="P85" s="19">
        <f>$P$83/$C$85</f>
        <v>1.3738672952459525E-2</v>
      </c>
      <c r="Q85" s="19">
        <f>$Q$83/$C$85</f>
        <v>6.9481913025352615E-2</v>
      </c>
      <c r="R85" s="19">
        <f>$R$83/$C$85</f>
        <v>2.2314082668694241E-2</v>
      </c>
      <c r="S85" s="19">
        <f>$S$83/$C$85</f>
        <v>2.506911357718117E-3</v>
      </c>
      <c r="T85" s="19">
        <f>$T$83/$C$85</f>
        <v>3.4992051180237583E-3</v>
      </c>
      <c r="U85" s="19">
        <f>$U$83/$C$85</f>
        <v>4.2660170190191495E-3</v>
      </c>
      <c r="V85" s="19">
        <f>$V$83/$C$85</f>
        <v>4.98282447416891E-2</v>
      </c>
      <c r="W85" s="19">
        <f>$W$83/$C$85</f>
        <v>1.5889601881180467E-3</v>
      </c>
      <c r="X85" s="19">
        <f>$X$83/$C$85</f>
        <v>4.2255316230205035E-3</v>
      </c>
      <c r="Y85" s="19">
        <f>$Y$83/$C$85</f>
        <v>4.3120196547344674E-3</v>
      </c>
      <c r="Z85" s="19">
        <f>$Z$83/$C$85</f>
        <v>9.5457358281506918E-3</v>
      </c>
      <c r="AA85" s="19">
        <f>$AA$83/$C$85</f>
        <v>4.0084354669733266E-3</v>
      </c>
      <c r="AB85" s="19">
        <f>$AB$83/$C$85</f>
        <v>2.0316999903749477E-2</v>
      </c>
      <c r="AC85" s="19">
        <f>$AC$83/$C$85</f>
        <v>5.978104683350384E-2</v>
      </c>
      <c r="AD85" s="19">
        <f>$AD$83/$C$85</f>
        <v>7.4944411365256191E-3</v>
      </c>
      <c r="AE85" s="19">
        <f>$AE$83/$C$85</f>
        <v>2.7481418225063618E-2</v>
      </c>
      <c r="AF85" s="19">
        <f>$AF$83/$C$85</f>
        <v>1.4640967527088523E-2</v>
      </c>
      <c r="AG85" s="19">
        <f>$AG$83/$C$85</f>
        <v>4.8706382911771262E-4</v>
      </c>
      <c r="AH85" s="19">
        <f>$AH$83/$C$85</f>
        <v>9.6940881905730573E-3</v>
      </c>
      <c r="AI85" s="19">
        <f>$AI$83/$C$85</f>
        <v>4.6133405398699669E-3</v>
      </c>
      <c r="AJ85" s="19">
        <f>$AJ$83/$C$85</f>
        <v>1.1800064225315321E-2</v>
      </c>
      <c r="AK85" s="19">
        <f>$AK$83/$C$85</f>
        <v>8.0891085762256263E-4</v>
      </c>
      <c r="AL85" s="19">
        <f>$AL$83/$C$85</f>
        <v>3.2614984900808807E-3</v>
      </c>
      <c r="AM85" s="19">
        <f>$AM$83/$C$85</f>
        <v>2.3330587330022204E-2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B0815-A67C-4E2A-8BFD-9A1BC056945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3.113059233789028E-2</v>
      </c>
      <c r="D5" s="7">
        <v>-3.9919752447950749E-2</v>
      </c>
      <c r="E5" s="7">
        <v>-4.0065637603900639E-2</v>
      </c>
      <c r="F5" s="7">
        <v>2.1318796720474126E-2</v>
      </c>
      <c r="G5" s="7">
        <v>-1.1602936092480639E-2</v>
      </c>
      <c r="H5" s="7">
        <v>-2.4830561839474446E-2</v>
      </c>
      <c r="I5" s="7">
        <v>-3.4389902931563104E-2</v>
      </c>
      <c r="J5" s="7">
        <v>1.9698753735728114E-3</v>
      </c>
      <c r="K5" s="7">
        <v>5.4461786246362389E-3</v>
      </c>
      <c r="L5" s="7">
        <v>-3.6727275977331268E-2</v>
      </c>
      <c r="M5" s="7">
        <v>-2.5712615191933491E-2</v>
      </c>
      <c r="N5" s="7">
        <v>-2.0541827155236336E-2</v>
      </c>
      <c r="O5" s="7">
        <v>-2.6442051505739077E-2</v>
      </c>
      <c r="P5" s="8" t="s">
        <v>105</v>
      </c>
      <c r="Q5" s="7">
        <v>-5.6580700667404986E-4</v>
      </c>
      <c r="R5" s="7">
        <v>-8.9813960774100428E-3</v>
      </c>
      <c r="S5" s="7">
        <v>-1.711737261670759E-2</v>
      </c>
      <c r="T5" s="7">
        <v>-3.1940482474914739E-2</v>
      </c>
      <c r="U5" s="7">
        <v>-1.3231350119045243E-3</v>
      </c>
      <c r="V5" s="7">
        <v>-9.9218370070099995E-3</v>
      </c>
      <c r="W5" s="7">
        <v>-2.041700185194977E-3</v>
      </c>
      <c r="X5" s="8" t="s">
        <v>151</v>
      </c>
      <c r="Y5" s="7">
        <v>1.5669956234280642E-2</v>
      </c>
      <c r="Z5" s="7">
        <v>7.8071190838012762E-3</v>
      </c>
      <c r="AA5" s="7">
        <v>2.2635087352561985E-2</v>
      </c>
      <c r="AB5" s="7">
        <v>4.1724418958037687E-3</v>
      </c>
      <c r="AC5" s="7">
        <v>2.6874408335485531E-2</v>
      </c>
      <c r="AD5" s="7">
        <v>1.8762556342893456E-2</v>
      </c>
      <c r="AE5" s="7">
        <v>1.4647140910892963E-2</v>
      </c>
      <c r="AF5" s="7">
        <v>3.4692303595056741E-5</v>
      </c>
      <c r="AG5" s="7">
        <v>1.6412700459251455E-2</v>
      </c>
      <c r="AH5" s="7">
        <v>-2.4129172212778876E-3</v>
      </c>
      <c r="AI5" s="7">
        <v>-7.3703471493358286E-3</v>
      </c>
      <c r="AJ5" s="7">
        <v>3.8352199507611734E-2</v>
      </c>
      <c r="AK5" s="7">
        <v>-2.4177999364858472E-3</v>
      </c>
      <c r="AL5" s="7">
        <v>2.71398461116414E-2</v>
      </c>
      <c r="AM5" s="9">
        <v>2.4894923685777698E-2</v>
      </c>
    </row>
    <row r="6" spans="1:39" ht="24">
      <c r="A6" s="10" t="s">
        <v>41</v>
      </c>
      <c r="B6" s="11" t="s">
        <v>40</v>
      </c>
      <c r="C6" s="12">
        <v>1.8409613210035137E-2</v>
      </c>
      <c r="D6" s="13">
        <v>1.6771985377599601E-2</v>
      </c>
      <c r="E6" s="14" t="s">
        <v>105</v>
      </c>
      <c r="F6" s="13">
        <v>-2.2627090599317046E-2</v>
      </c>
      <c r="G6" s="13">
        <v>-2.9894613897343148E-2</v>
      </c>
      <c r="H6" s="13">
        <v>-1.8828903791056697E-3</v>
      </c>
      <c r="I6" s="13">
        <v>-1.6511427247164208E-2</v>
      </c>
      <c r="J6" s="13">
        <v>-5.302238102557956E-3</v>
      </c>
      <c r="K6" s="13">
        <v>2.3389912547664277E-2</v>
      </c>
      <c r="L6" s="13">
        <v>-7.5817982045112186E-3</v>
      </c>
      <c r="M6" s="13">
        <v>-8.2534798764139303E-3</v>
      </c>
      <c r="N6" s="13">
        <v>-3.3108952067543232E-2</v>
      </c>
      <c r="O6" s="13">
        <v>-1.4928593179511115E-2</v>
      </c>
      <c r="P6" s="13">
        <v>-4.0124014254469792E-2</v>
      </c>
      <c r="Q6" s="13">
        <v>-2.428021008286783E-3</v>
      </c>
      <c r="R6" s="13">
        <v>-1.545568441608953E-2</v>
      </c>
      <c r="S6" s="13">
        <v>-4.3873886445665145E-2</v>
      </c>
      <c r="T6" s="13">
        <v>3.6955249536191016E-3</v>
      </c>
      <c r="U6" s="13">
        <v>-3.10410115851622E-2</v>
      </c>
      <c r="V6" s="13">
        <v>-6.4924167564988028E-3</v>
      </c>
      <c r="W6" s="13">
        <v>-7.3271328068823154E-3</v>
      </c>
      <c r="X6" s="14" t="s">
        <v>142</v>
      </c>
      <c r="Y6" s="13">
        <v>1.0736467081582716E-2</v>
      </c>
      <c r="Z6" s="13">
        <v>1.4772965744777171E-2</v>
      </c>
      <c r="AA6" s="13">
        <v>1.7868288043199235E-2</v>
      </c>
      <c r="AB6" s="13">
        <v>1.6021302360968138E-2</v>
      </c>
      <c r="AC6" s="13">
        <v>2.3778045045251404E-2</v>
      </c>
      <c r="AD6" s="13">
        <v>1.1117932056281971E-2</v>
      </c>
      <c r="AE6" s="13">
        <v>7.3944870535295349E-3</v>
      </c>
      <c r="AF6" s="13">
        <v>9.2959748883195623E-3</v>
      </c>
      <c r="AG6" s="13">
        <v>2.3826810007609094E-2</v>
      </c>
      <c r="AH6" s="13">
        <v>9.1190598966307546E-3</v>
      </c>
      <c r="AI6" s="13">
        <v>4.1948527954909186E-2</v>
      </c>
      <c r="AJ6" s="13">
        <v>-1.6854341478041716E-2</v>
      </c>
      <c r="AK6" s="13">
        <v>2.3756993690482228E-2</v>
      </c>
      <c r="AL6" s="13">
        <v>4.1306632384633675E-2</v>
      </c>
      <c r="AM6" s="15">
        <v>2.5699804356495885E-2</v>
      </c>
    </row>
    <row r="7" spans="1:39" ht="24">
      <c r="A7" s="10" t="s">
        <v>42</v>
      </c>
      <c r="B7" s="11" t="s">
        <v>40</v>
      </c>
      <c r="C7" s="12">
        <v>-4.2306619176757057E-2</v>
      </c>
      <c r="D7" s="13">
        <v>2.6730483272447172E-2</v>
      </c>
      <c r="E7" s="13">
        <v>1.5992117045279145E-2</v>
      </c>
      <c r="F7" s="13">
        <v>9.0976892610701511E-4</v>
      </c>
      <c r="G7" s="13">
        <v>4.5378141343061944E-2</v>
      </c>
      <c r="H7" s="13">
        <v>-8.9373865816001086E-3</v>
      </c>
      <c r="I7" s="13">
        <v>-8.4917774249415028E-3</v>
      </c>
      <c r="J7" s="13">
        <v>2.2769241306290718E-2</v>
      </c>
      <c r="K7" s="13">
        <v>-2.1460008053738957E-2</v>
      </c>
      <c r="L7" s="13">
        <v>1.4317076385216128E-2</v>
      </c>
      <c r="M7" s="13">
        <v>3.3033833606779819E-2</v>
      </c>
      <c r="N7" s="13">
        <v>1.2913572950769244E-2</v>
      </c>
      <c r="O7" s="13">
        <v>2.7483765789979818E-2</v>
      </c>
      <c r="P7" s="13">
        <v>4.1738346664279297E-3</v>
      </c>
      <c r="Q7" s="13">
        <v>1.9955755804255383E-2</v>
      </c>
      <c r="R7" s="13">
        <v>-1.2002024494409387E-2</v>
      </c>
      <c r="S7" s="14" t="s">
        <v>86</v>
      </c>
      <c r="T7" s="13">
        <v>3.0308077898642292E-2</v>
      </c>
      <c r="U7" s="13">
        <v>1.5409035605918149E-2</v>
      </c>
      <c r="V7" s="13">
        <v>1.7873507979298528E-2</v>
      </c>
      <c r="W7" s="13">
        <v>9.6489435838480898E-3</v>
      </c>
      <c r="X7" s="14" t="s">
        <v>182</v>
      </c>
      <c r="Y7" s="13">
        <v>3.9292912269188324E-2</v>
      </c>
      <c r="Z7" s="13">
        <v>-1.1901924976773491E-2</v>
      </c>
      <c r="AA7" s="13">
        <v>5.8846977333423846E-3</v>
      </c>
      <c r="AB7" s="14" t="s">
        <v>105</v>
      </c>
      <c r="AC7" s="13">
        <v>-3.2314938817163061E-2</v>
      </c>
      <c r="AD7" s="13">
        <v>1.4026600133424858E-3</v>
      </c>
      <c r="AE7" s="13">
        <v>-8.8153002156696903E-3</v>
      </c>
      <c r="AF7" s="13">
        <v>5.8428228492074371E-3</v>
      </c>
      <c r="AG7" s="13">
        <v>3.1912518529335458E-3</v>
      </c>
      <c r="AH7" s="13">
        <v>-1.2686177640197157E-2</v>
      </c>
      <c r="AI7" s="13">
        <v>-2.6669373281722888E-2</v>
      </c>
      <c r="AJ7" s="13">
        <v>-1.7685899890355489E-2</v>
      </c>
      <c r="AK7" s="13">
        <v>-3.9199278393052105E-3</v>
      </c>
      <c r="AL7" s="13">
        <v>-3.6954553730269242E-2</v>
      </c>
      <c r="AM7" s="15">
        <v>1.3073957663740456E-2</v>
      </c>
    </row>
    <row r="8" spans="1:39" ht="24">
      <c r="A8" s="10" t="s">
        <v>43</v>
      </c>
      <c r="B8" s="11" t="s">
        <v>40</v>
      </c>
      <c r="C8" s="12">
        <v>4.8308636277181974E-2</v>
      </c>
      <c r="D8" s="13">
        <v>-2.4241859606365813E-2</v>
      </c>
      <c r="E8" s="13">
        <v>-1.5335184912817854E-2</v>
      </c>
      <c r="F8" s="13">
        <v>8.2319758870808835E-3</v>
      </c>
      <c r="G8" s="13">
        <v>-3.1826523708261917E-2</v>
      </c>
      <c r="H8" s="13">
        <v>-2.5776421857782946E-2</v>
      </c>
      <c r="I8" s="13">
        <v>-2.2370948650023731E-2</v>
      </c>
      <c r="J8" s="13">
        <v>-2.1500927376841294E-2</v>
      </c>
      <c r="K8" s="13">
        <v>1.2076875165257151E-2</v>
      </c>
      <c r="L8" s="13">
        <v>-1.3846245144904359E-2</v>
      </c>
      <c r="M8" s="13">
        <v>-3.1433490603634928E-2</v>
      </c>
      <c r="N8" s="13">
        <v>-5.8676829691505722E-3</v>
      </c>
      <c r="O8" s="13">
        <v>-1.7825976615297435E-2</v>
      </c>
      <c r="P8" s="13">
        <v>-8.9170837516808991E-3</v>
      </c>
      <c r="Q8" s="13">
        <v>-4.1560346576187721E-2</v>
      </c>
      <c r="R8" s="14" t="s">
        <v>111</v>
      </c>
      <c r="S8" s="13">
        <v>-3.1270939251090243E-2</v>
      </c>
      <c r="T8" s="13">
        <v>-1.8577499471071155E-2</v>
      </c>
      <c r="U8" s="13">
        <v>-8.4673934068664764E-3</v>
      </c>
      <c r="V8" s="13">
        <v>-6.0655763416552974E-3</v>
      </c>
      <c r="W8" s="13">
        <v>4.1446206116754619E-3</v>
      </c>
      <c r="X8" s="14" t="s">
        <v>98</v>
      </c>
      <c r="Y8" s="13">
        <v>-2.5842904433157421E-3</v>
      </c>
      <c r="Z8" s="13">
        <v>-3.3197532140402934E-2</v>
      </c>
      <c r="AA8" s="13">
        <v>-6.980484512428815E-3</v>
      </c>
      <c r="AB8" s="13">
        <v>-1.1908899326014197E-2</v>
      </c>
      <c r="AC8" s="13">
        <v>3.2174481135154712E-2</v>
      </c>
      <c r="AD8" s="13">
        <v>3.1417542975564372E-2</v>
      </c>
      <c r="AE8" s="13">
        <v>-1.3544343783398496E-2</v>
      </c>
      <c r="AF8" s="13">
        <v>2.9170597570935451E-2</v>
      </c>
      <c r="AG8" s="13">
        <v>1.0531213684659885E-2</v>
      </c>
      <c r="AH8" s="13">
        <v>4.1083480118493344E-3</v>
      </c>
      <c r="AI8" s="13">
        <v>-2.2750485343771987E-3</v>
      </c>
      <c r="AJ8" s="14" t="s">
        <v>151</v>
      </c>
      <c r="AK8" s="13">
        <v>1.4683475958906457E-2</v>
      </c>
      <c r="AL8" s="14" t="s">
        <v>95</v>
      </c>
      <c r="AM8" s="15">
        <v>4.201251020855918E-2</v>
      </c>
    </row>
    <row r="9" spans="1:39" ht="24">
      <c r="A9" s="10" t="s">
        <v>44</v>
      </c>
      <c r="B9" s="11" t="s">
        <v>40</v>
      </c>
      <c r="C9" s="12">
        <v>-1.3588404383652773E-2</v>
      </c>
      <c r="D9" s="13">
        <v>3.9643184108925061E-2</v>
      </c>
      <c r="E9" s="13">
        <v>2.3867853853823454E-2</v>
      </c>
      <c r="F9" s="13">
        <v>1.7607368222531988E-2</v>
      </c>
      <c r="G9" s="13">
        <v>3.4857897828955244E-2</v>
      </c>
      <c r="H9" s="13">
        <v>1.5344252023605969E-2</v>
      </c>
      <c r="I9" s="13">
        <v>3.2164854401198921E-2</v>
      </c>
      <c r="J9" s="13">
        <v>-4.8811960992398212E-3</v>
      </c>
      <c r="K9" s="13">
        <v>2.5896118104846093E-2</v>
      </c>
      <c r="L9" s="13">
        <v>2.4128389485600438E-2</v>
      </c>
      <c r="M9" s="13">
        <v>2.270575102093985E-2</v>
      </c>
      <c r="N9" s="13">
        <v>9.3685751204004419E-3</v>
      </c>
      <c r="O9" s="13">
        <v>3.756946379562992E-2</v>
      </c>
      <c r="P9" s="13">
        <v>1.6471159759514666E-2</v>
      </c>
      <c r="Q9" s="13">
        <v>1.4330773039428523E-2</v>
      </c>
      <c r="R9" s="13">
        <v>1.0638544060712959E-2</v>
      </c>
      <c r="S9" s="14" t="s">
        <v>142</v>
      </c>
      <c r="T9" s="13">
        <v>1.4369925691659397E-2</v>
      </c>
      <c r="U9" s="13">
        <v>1.1438915307670845E-2</v>
      </c>
      <c r="V9" s="13">
        <v>-2.8759684043693179E-4</v>
      </c>
      <c r="W9" s="13">
        <v>1.5912743550585955E-2</v>
      </c>
      <c r="X9" s="14" t="s">
        <v>185</v>
      </c>
      <c r="Y9" s="13">
        <v>-4.3177969638698802E-3</v>
      </c>
      <c r="Z9" s="13">
        <v>-6.1536031779573508E-3</v>
      </c>
      <c r="AA9" s="13">
        <v>2.1542783070582539E-2</v>
      </c>
      <c r="AB9" s="13">
        <v>3.1950250008537708E-3</v>
      </c>
      <c r="AC9" s="13">
        <v>1.3369298036301491E-2</v>
      </c>
      <c r="AD9" s="13">
        <v>1.6479459564794519E-2</v>
      </c>
      <c r="AE9" s="13">
        <v>-6.0662223709227281E-4</v>
      </c>
      <c r="AF9" s="13">
        <v>-7.6612705229363882E-3</v>
      </c>
      <c r="AG9" s="14" t="s">
        <v>79</v>
      </c>
      <c r="AH9" s="13">
        <v>2.2232531847395638E-4</v>
      </c>
      <c r="AI9" s="13">
        <v>-1.9582951958319484E-2</v>
      </c>
      <c r="AJ9" s="13">
        <v>-1.3450281209580972E-2</v>
      </c>
      <c r="AK9" s="13">
        <v>-1.2315287712512319E-2</v>
      </c>
      <c r="AL9" s="13">
        <v>-2.5525791085948029E-2</v>
      </c>
      <c r="AM9" s="15">
        <v>-1.6040121477837597E-2</v>
      </c>
    </row>
    <row r="10" spans="1:39" ht="24">
      <c r="A10" s="10" t="s">
        <v>45</v>
      </c>
      <c r="B10" s="11" t="s">
        <v>40</v>
      </c>
      <c r="C10" s="12">
        <v>6.0992394737402109E-4</v>
      </c>
      <c r="D10" s="13">
        <v>-2.9387006591771198E-2</v>
      </c>
      <c r="E10" s="13">
        <v>-7.3909348833983935E-3</v>
      </c>
      <c r="F10" s="13">
        <v>-2.8453680316309956E-2</v>
      </c>
      <c r="G10" s="13">
        <v>-1.7165414500640026E-2</v>
      </c>
      <c r="H10" s="13">
        <v>-1.3106374485203137E-2</v>
      </c>
      <c r="I10" s="13">
        <v>-5.028085593426484E-3</v>
      </c>
      <c r="J10" s="13">
        <v>-2.517192640293019E-2</v>
      </c>
      <c r="K10" s="13">
        <v>-2.2570902840749332E-2</v>
      </c>
      <c r="L10" s="13">
        <v>-1.0205974943603612E-2</v>
      </c>
      <c r="M10" s="13">
        <v>7.8107864739954645E-3</v>
      </c>
      <c r="N10" s="13">
        <v>2.3531849460168711E-3</v>
      </c>
      <c r="O10" s="13">
        <v>7.854694859689159E-3</v>
      </c>
      <c r="P10" s="13">
        <v>-2.0728817960443038E-3</v>
      </c>
      <c r="Q10" s="13">
        <v>-1.1131470659799294E-2</v>
      </c>
      <c r="R10" s="13">
        <v>4.1983171540953329E-3</v>
      </c>
      <c r="S10" s="13">
        <v>-6.5422090049835104E-3</v>
      </c>
      <c r="T10" s="13">
        <v>-1.5694871876059936E-2</v>
      </c>
      <c r="U10" s="13">
        <v>-2.4523366464776854E-2</v>
      </c>
      <c r="V10" s="13">
        <v>1.6111751556046962E-2</v>
      </c>
      <c r="W10" s="14" t="s">
        <v>84</v>
      </c>
      <c r="X10" s="13">
        <v>3.337988378291179E-2</v>
      </c>
      <c r="Y10" s="13">
        <v>2.9751625733126036E-2</v>
      </c>
      <c r="Z10" s="13">
        <v>1.7849367092439696E-2</v>
      </c>
      <c r="AA10" s="13">
        <v>-1.269915780847297E-2</v>
      </c>
      <c r="AB10" s="13">
        <v>9.7458903319654223E-3</v>
      </c>
      <c r="AC10" s="13">
        <v>2.70665173721149E-2</v>
      </c>
      <c r="AD10" s="13">
        <v>2.132676344102916E-2</v>
      </c>
      <c r="AE10" s="13">
        <v>7.2629563058187966E-3</v>
      </c>
      <c r="AF10" s="13">
        <v>1.1073695777074977E-2</v>
      </c>
      <c r="AG10" s="13">
        <v>1.6012758349189273E-2</v>
      </c>
      <c r="AH10" s="13">
        <v>2.9429193550462605E-2</v>
      </c>
      <c r="AI10" s="13">
        <v>1.1273426639870413E-2</v>
      </c>
      <c r="AJ10" s="13">
        <v>4.4218614708204929E-2</v>
      </c>
      <c r="AK10" s="13">
        <v>3.9345764081159196E-2</v>
      </c>
      <c r="AL10" s="13">
        <v>3.2449969315191715E-2</v>
      </c>
      <c r="AM10" s="15">
        <v>-7.6832151561633975E-3</v>
      </c>
    </row>
    <row r="11" spans="1:39" ht="24">
      <c r="A11" s="10" t="s">
        <v>46</v>
      </c>
      <c r="B11" s="11" t="s">
        <v>40</v>
      </c>
      <c r="C11" s="12">
        <v>1.5887367959234733E-2</v>
      </c>
      <c r="D11" s="13">
        <v>1.0110190727300093E-2</v>
      </c>
      <c r="E11" s="13">
        <v>9.0594315220306788E-3</v>
      </c>
      <c r="F11" s="13">
        <v>-1.2356947817380413E-2</v>
      </c>
      <c r="G11" s="13">
        <v>2.8736220492779272E-2</v>
      </c>
      <c r="H11" s="13">
        <v>-1.3657785377432593E-2</v>
      </c>
      <c r="I11" s="13">
        <v>5.0672317719864931E-3</v>
      </c>
      <c r="J11" s="13">
        <v>2.0418956219239861E-2</v>
      </c>
      <c r="K11" s="13">
        <v>4.3269972033594074E-3</v>
      </c>
      <c r="L11" s="13">
        <v>2.5805729284833611E-2</v>
      </c>
      <c r="M11" s="13">
        <v>1.8960966870295231E-2</v>
      </c>
      <c r="N11" s="13">
        <v>3.3217312161472876E-2</v>
      </c>
      <c r="O11" s="13">
        <v>8.1291672185617864E-3</v>
      </c>
      <c r="P11" s="13">
        <v>-2.3841366872182973E-3</v>
      </c>
      <c r="Q11" s="13">
        <v>-2.0177298644547936E-3</v>
      </c>
      <c r="R11" s="13">
        <v>4.1286493821332138E-3</v>
      </c>
      <c r="S11" s="13">
        <v>1.6904821943814336E-2</v>
      </c>
      <c r="T11" s="13">
        <v>1.0343110978269709E-2</v>
      </c>
      <c r="U11" s="13">
        <v>3.7774986850148233E-2</v>
      </c>
      <c r="V11" s="13">
        <v>3.0692521237681909E-2</v>
      </c>
      <c r="W11" s="13">
        <v>2.9004617110445042E-2</v>
      </c>
      <c r="X11" s="13">
        <v>-4.6739324754045589E-2</v>
      </c>
      <c r="Y11" s="13">
        <v>1.332028143050617E-3</v>
      </c>
      <c r="Z11" s="13">
        <v>-3.1878978549247913E-2</v>
      </c>
      <c r="AA11" s="13">
        <v>3.3819992730204167E-3</v>
      </c>
      <c r="AB11" s="13">
        <v>-1.2629147152651076E-2</v>
      </c>
      <c r="AC11" s="13">
        <v>-1.717730189861004E-2</v>
      </c>
      <c r="AD11" s="14" t="s">
        <v>181</v>
      </c>
      <c r="AE11" s="13">
        <v>-2.122131146223187E-2</v>
      </c>
      <c r="AF11" s="13">
        <v>4.0869425380411651E-3</v>
      </c>
      <c r="AG11" s="13">
        <v>2.2437220427186098E-4</v>
      </c>
      <c r="AH11" s="14" t="s">
        <v>111</v>
      </c>
      <c r="AI11" s="13">
        <v>-2.2673780123260188E-2</v>
      </c>
      <c r="AJ11" s="13">
        <v>-3.0452795344297012E-2</v>
      </c>
      <c r="AK11" s="13">
        <v>2.7633794682480398E-2</v>
      </c>
      <c r="AL11" s="13">
        <v>-4.8458512990670881E-2</v>
      </c>
      <c r="AM11" s="17" t="s">
        <v>177</v>
      </c>
    </row>
    <row r="12" spans="1:39" ht="24">
      <c r="A12" s="10" t="s">
        <v>47</v>
      </c>
      <c r="B12" s="11" t="s">
        <v>40</v>
      </c>
      <c r="C12" s="12">
        <v>-1.8757969136166782E-2</v>
      </c>
      <c r="D12" s="13">
        <v>2.130144936153119E-2</v>
      </c>
      <c r="E12" s="13">
        <v>7.3649396446194516E-3</v>
      </c>
      <c r="F12" s="13">
        <v>-9.9675104696675017E-3</v>
      </c>
      <c r="G12" s="13">
        <v>2.0009095756380921E-2</v>
      </c>
      <c r="H12" s="13">
        <v>2.8319182458084069E-2</v>
      </c>
      <c r="I12" s="13">
        <v>2.7946976516170109E-2</v>
      </c>
      <c r="J12" s="13">
        <v>-4.7613196184028705E-3</v>
      </c>
      <c r="K12" s="13">
        <v>6.0303749189065297E-3</v>
      </c>
      <c r="L12" s="13">
        <v>2.1367184903465161E-2</v>
      </c>
      <c r="M12" s="13">
        <v>3.3773322526303599E-2</v>
      </c>
      <c r="N12" s="13">
        <v>4.1978024938863238E-3</v>
      </c>
      <c r="O12" s="13">
        <v>3.1917390338974526E-2</v>
      </c>
      <c r="P12" s="13">
        <v>1.4615399122840022E-2</v>
      </c>
      <c r="Q12" s="13">
        <v>4.0828282631772052E-2</v>
      </c>
      <c r="R12" s="13">
        <v>-1.3623319486440213E-2</v>
      </c>
      <c r="S12" s="13">
        <v>-1.6861611413479683E-2</v>
      </c>
      <c r="T12" s="13">
        <v>7.1058190738666933E-3</v>
      </c>
      <c r="U12" s="13">
        <v>-1.3724562833850229E-2</v>
      </c>
      <c r="V12" s="13">
        <v>-7.1100412999881022E-3</v>
      </c>
      <c r="W12" s="13">
        <v>7.1707080876646442E-3</v>
      </c>
      <c r="X12" s="13">
        <v>-1.5042390588569009E-2</v>
      </c>
      <c r="Y12" s="13">
        <v>1.7713032527587526E-3</v>
      </c>
      <c r="Z12" s="13">
        <v>-1.2033101609918901E-2</v>
      </c>
      <c r="AA12" s="13">
        <v>3.6987446487576894E-3</v>
      </c>
      <c r="AB12" s="13">
        <v>-8.7905016831199036E-3</v>
      </c>
      <c r="AC12" s="13">
        <v>-3.8790740426891922E-2</v>
      </c>
      <c r="AD12" s="13">
        <v>-2.3177396207298183E-3</v>
      </c>
      <c r="AE12" s="14" t="s">
        <v>101</v>
      </c>
      <c r="AF12" s="13">
        <v>-4.1359060166627097E-2</v>
      </c>
      <c r="AG12" s="13">
        <v>-5.9257723581519588E-4</v>
      </c>
      <c r="AH12" s="13">
        <v>-2.1290648206582864E-2</v>
      </c>
      <c r="AI12" s="13">
        <v>7.482506450630636E-3</v>
      </c>
      <c r="AJ12" s="14" t="s">
        <v>141</v>
      </c>
      <c r="AK12" s="13">
        <v>-1.9415845444389547E-2</v>
      </c>
      <c r="AL12" s="14" t="s">
        <v>192</v>
      </c>
      <c r="AM12" s="15">
        <v>-1.5565172875892978E-2</v>
      </c>
    </row>
    <row r="13" spans="1:39" ht="24">
      <c r="A13" s="10" t="s">
        <v>48</v>
      </c>
      <c r="B13" s="11" t="s">
        <v>40</v>
      </c>
      <c r="C13" s="12">
        <v>1.0484453057708003E-2</v>
      </c>
      <c r="D13" s="13">
        <v>-5.3769352160742204E-3</v>
      </c>
      <c r="E13" s="13">
        <v>-2.4437841853619108E-3</v>
      </c>
      <c r="F13" s="13">
        <v>-1.6433474692408967E-2</v>
      </c>
      <c r="G13" s="13">
        <v>-5.4590055380714653E-3</v>
      </c>
      <c r="H13" s="13">
        <v>-3.6609888579519884E-2</v>
      </c>
      <c r="I13" s="13">
        <v>3.5307930923211936E-3</v>
      </c>
      <c r="J13" s="13">
        <v>-1.3072143646664513E-2</v>
      </c>
      <c r="K13" s="13">
        <v>-3.750039836559297E-2</v>
      </c>
      <c r="L13" s="13">
        <v>5.1607155154065479E-3</v>
      </c>
      <c r="M13" s="13">
        <v>-2.4807996899633061E-2</v>
      </c>
      <c r="N13" s="13">
        <v>-6.6819301781801503E-3</v>
      </c>
      <c r="O13" s="13">
        <v>5.2751355770786238E-3</v>
      </c>
      <c r="P13" s="13">
        <v>-5.7890244750468528E-4</v>
      </c>
      <c r="Q13" s="14" t="s">
        <v>79</v>
      </c>
      <c r="R13" s="13">
        <v>-4.204839443134227E-2</v>
      </c>
      <c r="S13" s="13">
        <v>-1.8853179497451779E-2</v>
      </c>
      <c r="T13" s="13">
        <v>-2.0998638413299377E-2</v>
      </c>
      <c r="U13" s="13">
        <v>-3.3166571398368427E-2</v>
      </c>
      <c r="V13" s="13">
        <v>-3.2668605546601497E-2</v>
      </c>
      <c r="W13" s="13">
        <v>-1.1079665890565093E-2</v>
      </c>
      <c r="X13" s="13">
        <v>3.3749548933838136E-2</v>
      </c>
      <c r="Y13" s="13">
        <v>1.6758958401194679E-2</v>
      </c>
      <c r="Z13" s="13">
        <v>5.0715068918955998E-3</v>
      </c>
      <c r="AA13" s="13">
        <v>-1.4124563145358104E-2</v>
      </c>
      <c r="AB13" s="13">
        <v>2.0054516762220427E-2</v>
      </c>
      <c r="AC13" s="13">
        <v>6.6347593108035847E-3</v>
      </c>
      <c r="AD13" s="13">
        <v>-3.830832043626491E-3</v>
      </c>
      <c r="AE13" s="13">
        <v>4.1086919526827213E-2</v>
      </c>
      <c r="AF13" s="13">
        <v>1.2604373623552829E-2</v>
      </c>
      <c r="AG13" s="13">
        <v>1.4354866445520415E-2</v>
      </c>
      <c r="AH13" s="13">
        <v>-2.028783518289624E-3</v>
      </c>
      <c r="AI13" s="13">
        <v>4.4012585501977376E-2</v>
      </c>
      <c r="AJ13" s="13">
        <v>-2.2920985996743758E-2</v>
      </c>
      <c r="AK13" s="13">
        <v>2.2946558085965053E-2</v>
      </c>
      <c r="AL13" s="13">
        <v>2.4783886491282797E-2</v>
      </c>
      <c r="AM13" s="15">
        <v>3.2976202020154652E-2</v>
      </c>
    </row>
    <row r="14" spans="1:39" ht="24">
      <c r="A14" s="10" t="s">
        <v>49</v>
      </c>
      <c r="B14" s="11" t="s">
        <v>40</v>
      </c>
      <c r="C14" s="12">
        <v>-3.733322814199791E-2</v>
      </c>
      <c r="D14" s="13">
        <v>4.1788262483696013E-2</v>
      </c>
      <c r="E14" s="13">
        <v>9.2420736470066704E-3</v>
      </c>
      <c r="F14" s="13">
        <v>2.7051660592486634E-2</v>
      </c>
      <c r="G14" s="13">
        <v>1.3032363122965346E-2</v>
      </c>
      <c r="H14" s="13">
        <v>-2.6032478903501334E-2</v>
      </c>
      <c r="I14" s="13">
        <v>-1.3512768828490694E-2</v>
      </c>
      <c r="J14" s="13">
        <v>1.7490824135519902E-5</v>
      </c>
      <c r="K14" s="13">
        <v>2.1352974684170793E-2</v>
      </c>
      <c r="L14" s="13">
        <v>1.8634168556364846E-2</v>
      </c>
      <c r="M14" s="13">
        <v>3.3933725858783063E-2</v>
      </c>
      <c r="N14" s="13">
        <v>2.6639936379502925E-2</v>
      </c>
      <c r="O14" s="13">
        <v>2.280064811694086E-2</v>
      </c>
      <c r="P14" s="13">
        <v>4.6936256063306639E-5</v>
      </c>
      <c r="Q14" s="13">
        <v>1.2476961075080811E-2</v>
      </c>
      <c r="R14" s="13">
        <v>2.9220263557803279E-2</v>
      </c>
      <c r="S14" s="13">
        <v>3.4124211546472577E-2</v>
      </c>
      <c r="T14" s="13">
        <v>3.5446955971495879E-2</v>
      </c>
      <c r="U14" s="13">
        <v>1.7745688235449562E-2</v>
      </c>
      <c r="V14" s="13">
        <v>2.5608981470384533E-2</v>
      </c>
      <c r="W14" s="13">
        <v>1.0911364942346504E-2</v>
      </c>
      <c r="X14" s="14" t="s">
        <v>115</v>
      </c>
      <c r="Y14" s="13">
        <v>-1.0877505628851386E-3</v>
      </c>
      <c r="Z14" s="13">
        <v>-2.6119566914059204E-2</v>
      </c>
      <c r="AA14" s="13">
        <v>3.7442255640486224E-3</v>
      </c>
      <c r="AB14" s="13">
        <v>5.8049740892727394E-3</v>
      </c>
      <c r="AC14" s="13">
        <v>2.5645726541086884E-2</v>
      </c>
      <c r="AD14" s="14" t="s">
        <v>119</v>
      </c>
      <c r="AE14" s="13">
        <v>-4.1209956900773753E-2</v>
      </c>
      <c r="AF14" s="14" t="s">
        <v>111</v>
      </c>
      <c r="AG14" s="13">
        <v>-7.5987423531153819E-3</v>
      </c>
      <c r="AH14" s="13">
        <v>4.0818101889851409E-3</v>
      </c>
      <c r="AI14" s="13">
        <v>-4.5905829659467857E-2</v>
      </c>
      <c r="AJ14" s="13">
        <v>2.7117543463086955E-2</v>
      </c>
      <c r="AK14" s="13">
        <v>9.5590094161362802E-3</v>
      </c>
      <c r="AL14" s="13">
        <v>-3.0685987282827568E-2</v>
      </c>
      <c r="AM14" s="15">
        <v>5.3951095827367991E-4</v>
      </c>
    </row>
    <row r="15" spans="1:39" ht="24">
      <c r="A15" s="10" t="s">
        <v>50</v>
      </c>
      <c r="B15" s="11" t="s">
        <v>40</v>
      </c>
      <c r="C15" s="12">
        <v>7.0064625487817611E-3</v>
      </c>
      <c r="D15" s="13">
        <v>-8.0854964687353155E-3</v>
      </c>
      <c r="E15" s="13">
        <v>-7.6018155804239837E-3</v>
      </c>
      <c r="F15" s="13">
        <v>1.420105516559856E-2</v>
      </c>
      <c r="G15" s="13">
        <v>1.1882538248888646E-2</v>
      </c>
      <c r="H15" s="13">
        <v>-3.768551832238512E-2</v>
      </c>
      <c r="I15" s="13">
        <v>-3.9945717044357152E-3</v>
      </c>
      <c r="J15" s="13">
        <v>-1.15966272797389E-2</v>
      </c>
      <c r="K15" s="13">
        <v>-3.3697717979784804E-2</v>
      </c>
      <c r="L15" s="14" t="s">
        <v>79</v>
      </c>
      <c r="M15" s="13">
        <v>1.9564439059180927E-3</v>
      </c>
      <c r="N15" s="13">
        <v>-1.7907402856290864E-2</v>
      </c>
      <c r="O15" s="13">
        <v>-6.129093689647996E-4</v>
      </c>
      <c r="P15" s="13">
        <v>-3.6872892772625399E-2</v>
      </c>
      <c r="Q15" s="13">
        <v>5.1569776058727253E-3</v>
      </c>
      <c r="R15" s="13">
        <v>-1.4005117765498884E-2</v>
      </c>
      <c r="S15" s="13">
        <v>3.839209436718837E-3</v>
      </c>
      <c r="T15" s="13">
        <v>3.899013807367813E-3</v>
      </c>
      <c r="U15" s="13">
        <v>-4.1324822386790076E-2</v>
      </c>
      <c r="V15" s="13">
        <v>-1.7721030142704958E-2</v>
      </c>
      <c r="W15" s="13">
        <v>-1.0147600750019291E-2</v>
      </c>
      <c r="X15" s="13">
        <v>2.235907460792615E-2</v>
      </c>
      <c r="Y15" s="13">
        <v>2.0789306701585845E-2</v>
      </c>
      <c r="Z15" s="14" t="s">
        <v>142</v>
      </c>
      <c r="AA15" s="13">
        <v>3.2490942082940233E-2</v>
      </c>
      <c r="AB15" s="13">
        <v>1.4377792734255004E-2</v>
      </c>
      <c r="AC15" s="13">
        <v>3.8910004646210528E-2</v>
      </c>
      <c r="AD15" s="13">
        <v>2.1877376491886612E-2</v>
      </c>
      <c r="AE15" s="13">
        <v>2.148954843290905E-2</v>
      </c>
      <c r="AF15" s="13">
        <v>1.8801670471272649E-2</v>
      </c>
      <c r="AG15" s="13">
        <v>2.4146915946075955E-2</v>
      </c>
      <c r="AH15" s="13">
        <v>2.6043114567413067E-2</v>
      </c>
      <c r="AI15" s="13">
        <v>1.058574865916689E-2</v>
      </c>
      <c r="AJ15" s="13">
        <v>-4.3325375732983538E-4</v>
      </c>
      <c r="AK15" s="13">
        <v>-1.8698497748181642E-4</v>
      </c>
      <c r="AL15" s="13">
        <v>2.3596512913865858E-2</v>
      </c>
      <c r="AM15" s="15">
        <v>6.8734227863916442E-3</v>
      </c>
    </row>
    <row r="16" spans="1:39" ht="24">
      <c r="A16" s="10" t="s">
        <v>51</v>
      </c>
      <c r="B16" s="11" t="s">
        <v>40</v>
      </c>
      <c r="C16" s="16" t="s">
        <v>104</v>
      </c>
      <c r="D16" s="13">
        <v>1.6571088559521253E-2</v>
      </c>
      <c r="E16" s="13">
        <v>-2.2489321905472641E-2</v>
      </c>
      <c r="F16" s="14" t="s">
        <v>111</v>
      </c>
      <c r="G16" s="13">
        <v>-2.179941878855508E-2</v>
      </c>
      <c r="H16" s="13">
        <v>-9.4372937801927882E-3</v>
      </c>
      <c r="I16" s="13">
        <v>2.073124835978065E-2</v>
      </c>
      <c r="J16" s="13">
        <v>1.4040461391882777E-2</v>
      </c>
      <c r="K16" s="13">
        <v>1.2090418313139412E-2</v>
      </c>
      <c r="L16" s="13">
        <v>1.4084412068521252E-2</v>
      </c>
      <c r="M16" s="13">
        <v>-6.4749771301764163E-3</v>
      </c>
      <c r="N16" s="13">
        <v>-1.331253620612873E-2</v>
      </c>
      <c r="O16" s="13">
        <v>-8.6744152800350624E-3</v>
      </c>
      <c r="P16" s="13">
        <v>2.1213799942451601E-2</v>
      </c>
      <c r="Q16" s="13">
        <v>-1.6279471388279319E-2</v>
      </c>
      <c r="R16" s="13">
        <v>8.2347953246440196E-3</v>
      </c>
      <c r="S16" s="13">
        <v>-1.5542789639154776E-2</v>
      </c>
      <c r="T16" s="13">
        <v>-3.108379494394687E-2</v>
      </c>
      <c r="U16" s="13">
        <v>-1.041894831695887E-2</v>
      </c>
      <c r="V16" s="13">
        <v>-5.0521027750116748E-3</v>
      </c>
      <c r="W16" s="13">
        <v>-2.8045017436384337E-2</v>
      </c>
      <c r="X16" s="13">
        <v>3.8036095853451912E-2</v>
      </c>
      <c r="Y16" s="13">
        <v>1.5996494485995043E-2</v>
      </c>
      <c r="Z16" s="14" t="s">
        <v>113</v>
      </c>
      <c r="AA16" s="13">
        <v>2.172883798845825E-2</v>
      </c>
      <c r="AB16" s="13">
        <v>9.0473467247316811E-4</v>
      </c>
      <c r="AC16" s="13">
        <v>4.3797599701667092E-2</v>
      </c>
      <c r="AD16" s="13">
        <v>1.4943391188510134E-3</v>
      </c>
      <c r="AE16" s="13">
        <v>-9.928000463080601E-3</v>
      </c>
      <c r="AF16" s="13">
        <v>2.7066094463073322E-2</v>
      </c>
      <c r="AG16" s="13">
        <v>1.7466767164625079E-2</v>
      </c>
      <c r="AH16" s="13">
        <v>-1.2372965548319305E-2</v>
      </c>
      <c r="AI16" s="13">
        <v>3.6630830875917293E-2</v>
      </c>
      <c r="AJ16" s="14" t="s">
        <v>109</v>
      </c>
      <c r="AK16" s="13">
        <v>-1.7000136476590124E-2</v>
      </c>
      <c r="AL16" s="14" t="s">
        <v>104</v>
      </c>
      <c r="AM16" s="15">
        <v>3.288120507224418E-2</v>
      </c>
    </row>
    <row r="17" spans="1:39" ht="24">
      <c r="A17" s="10" t="s">
        <v>52</v>
      </c>
      <c r="B17" s="11" t="s">
        <v>40</v>
      </c>
      <c r="C17" s="12">
        <v>-3.6756761719997096E-2</v>
      </c>
      <c r="D17" s="13">
        <v>-3.8428700151836859E-3</v>
      </c>
      <c r="E17" s="13">
        <v>-1.6474380563223187E-2</v>
      </c>
      <c r="F17" s="13">
        <v>2.0815326790279733E-2</v>
      </c>
      <c r="G17" s="13">
        <v>-2.0984790105171937E-2</v>
      </c>
      <c r="H17" s="13">
        <v>2.0153391354132223E-2</v>
      </c>
      <c r="I17" s="14" t="s">
        <v>105</v>
      </c>
      <c r="J17" s="13">
        <v>1.5598471163907834E-2</v>
      </c>
      <c r="K17" s="13">
        <v>-1.0744115990947321E-2</v>
      </c>
      <c r="L17" s="13">
        <v>-3.9757833577047071E-3</v>
      </c>
      <c r="M17" s="13">
        <v>-1.1394351439907439E-2</v>
      </c>
      <c r="N17" s="13">
        <v>-3.1091720434845805E-2</v>
      </c>
      <c r="O17" s="13">
        <v>-1.9739326477876986E-2</v>
      </c>
      <c r="P17" s="13">
        <v>-3.4365719857788378E-2</v>
      </c>
      <c r="Q17" s="13">
        <v>3.5158509636324118E-3</v>
      </c>
      <c r="R17" s="13">
        <v>-2.2515392810808783E-2</v>
      </c>
      <c r="S17" s="13">
        <v>-2.7359846419743755E-3</v>
      </c>
      <c r="T17" s="13">
        <v>-6.6183295887627461E-3</v>
      </c>
      <c r="U17" s="13">
        <v>-9.6341535697824048E-3</v>
      </c>
      <c r="V17" s="13">
        <v>-1.3871122957163536E-2</v>
      </c>
      <c r="W17" s="13">
        <v>-4.9727465334947494E-3</v>
      </c>
      <c r="X17" s="13">
        <v>4.475559446783222E-2</v>
      </c>
      <c r="Y17" s="13">
        <v>2.8621723466011769E-2</v>
      </c>
      <c r="Z17" s="14" t="s">
        <v>103</v>
      </c>
      <c r="AA17" s="13">
        <v>3.3964812435839799E-2</v>
      </c>
      <c r="AB17" s="13">
        <v>-8.4785664828320485E-3</v>
      </c>
      <c r="AC17" s="13">
        <v>-2.2549853110943679E-3</v>
      </c>
      <c r="AD17" s="13">
        <v>2.4758680861999131E-3</v>
      </c>
      <c r="AE17" s="13">
        <v>2.7973971921834241E-2</v>
      </c>
      <c r="AF17" s="13">
        <v>-1.3577686870599544E-2</v>
      </c>
      <c r="AG17" s="13">
        <v>3.2036064887240215E-2</v>
      </c>
      <c r="AH17" s="13">
        <v>5.0916684629256515E-3</v>
      </c>
      <c r="AI17" s="14" t="s">
        <v>135</v>
      </c>
      <c r="AJ17" s="13">
        <v>-1.3987764827299326E-2</v>
      </c>
      <c r="AK17" s="13">
        <v>1.2478191230311811E-2</v>
      </c>
      <c r="AL17" s="13">
        <v>3.7231622592968208E-2</v>
      </c>
      <c r="AM17" s="15">
        <v>3.2418972927132923E-2</v>
      </c>
    </row>
    <row r="18" spans="1:39" ht="24">
      <c r="A18" s="10" t="s">
        <v>53</v>
      </c>
      <c r="B18" s="11" t="s">
        <v>40</v>
      </c>
      <c r="C18" s="12">
        <v>2.1880735541053666E-3</v>
      </c>
      <c r="D18" s="13">
        <v>3.2934141055525598E-2</v>
      </c>
      <c r="E18" s="13">
        <v>1.073377052845533E-2</v>
      </c>
      <c r="F18" s="13">
        <v>1.6090854349248677E-2</v>
      </c>
      <c r="G18" s="13">
        <v>4.2943876334953807E-2</v>
      </c>
      <c r="H18" s="13">
        <v>-6.7013815340865989E-3</v>
      </c>
      <c r="I18" s="13">
        <v>2.8658211347521487E-2</v>
      </c>
      <c r="J18" s="13">
        <v>4.7857963487706514E-3</v>
      </c>
      <c r="K18" s="13">
        <v>-1.1612309249651311E-2</v>
      </c>
      <c r="L18" s="13">
        <v>2.0724638255198755E-2</v>
      </c>
      <c r="M18" s="13">
        <v>4.1547737925943094E-2</v>
      </c>
      <c r="N18" s="13">
        <v>4.5495786122606407E-4</v>
      </c>
      <c r="O18" s="13">
        <v>3.2828468410052797E-2</v>
      </c>
      <c r="P18" s="13">
        <v>1.568566536458595E-2</v>
      </c>
      <c r="Q18" s="13">
        <v>1.6686547061652981E-2</v>
      </c>
      <c r="R18" s="13">
        <v>-2.5926988967233792E-3</v>
      </c>
      <c r="S18" s="13">
        <v>3.3903356013125434E-2</v>
      </c>
      <c r="T18" s="13">
        <v>2.113482103337929E-2</v>
      </c>
      <c r="U18" s="13">
        <v>-2.4106418734527648E-3</v>
      </c>
      <c r="V18" s="13">
        <v>-9.4570747491647383E-3</v>
      </c>
      <c r="W18" s="13">
        <v>2.9493866294277648E-2</v>
      </c>
      <c r="X18" s="13">
        <v>-3.7614277890356505E-2</v>
      </c>
      <c r="Y18" s="14" t="s">
        <v>105</v>
      </c>
      <c r="Z18" s="13">
        <v>-2.0283544926584476E-2</v>
      </c>
      <c r="AA18" s="13">
        <v>2.7775027431298345E-2</v>
      </c>
      <c r="AB18" s="13">
        <v>3.9295140485618961E-2</v>
      </c>
      <c r="AC18" s="13">
        <v>-3.8431119916855411E-2</v>
      </c>
      <c r="AD18" s="13">
        <v>-1.8665074940283442E-2</v>
      </c>
      <c r="AE18" s="13">
        <v>1.7598730175988106E-3</v>
      </c>
      <c r="AF18" s="13">
        <v>-1.0916149472961797E-3</v>
      </c>
      <c r="AG18" s="13">
        <v>-4.313413161550283E-3</v>
      </c>
      <c r="AH18" s="13">
        <v>1.3452239378939691E-3</v>
      </c>
      <c r="AI18" s="13">
        <v>1.5845521669249966E-2</v>
      </c>
      <c r="AJ18" s="13">
        <v>-3.8373931884875971E-2</v>
      </c>
      <c r="AK18" s="13">
        <v>-1.1554468620785961E-2</v>
      </c>
      <c r="AL18" s="13">
        <v>-4.1048692751359056E-2</v>
      </c>
      <c r="AM18" s="15">
        <v>-1.4486251748254042E-3</v>
      </c>
    </row>
    <row r="19" spans="1:39" ht="24">
      <c r="A19" s="10" t="s">
        <v>54</v>
      </c>
      <c r="B19" s="11" t="s">
        <v>40</v>
      </c>
      <c r="C19" s="12">
        <v>-8.6681657635580452E-3</v>
      </c>
      <c r="D19" s="13">
        <v>-1.0067571387315868E-2</v>
      </c>
      <c r="E19" s="13">
        <v>3.7066410449887433E-3</v>
      </c>
      <c r="F19" s="13">
        <v>-3.1371197494919886E-2</v>
      </c>
      <c r="G19" s="13">
        <v>3.5158599721812718E-3</v>
      </c>
      <c r="H19" s="14" t="s">
        <v>168</v>
      </c>
      <c r="I19" s="13">
        <v>-6.6614187186207425E-3</v>
      </c>
      <c r="J19" s="13">
        <v>-1.3684287496035771E-2</v>
      </c>
      <c r="K19" s="13">
        <v>-3.0104124100419571E-2</v>
      </c>
      <c r="L19" s="13">
        <v>3.901060846971035E-3</v>
      </c>
      <c r="M19" s="13">
        <v>1.9513201064017702E-2</v>
      </c>
      <c r="N19" s="13">
        <v>-1.0047587040915306E-2</v>
      </c>
      <c r="O19" s="13">
        <v>-4.7275280068462234E-4</v>
      </c>
      <c r="P19" s="13">
        <v>-3.206945303956709E-2</v>
      </c>
      <c r="Q19" s="13">
        <v>-2.0990144363032152E-2</v>
      </c>
      <c r="R19" s="13">
        <v>-1.8795462284760259E-2</v>
      </c>
      <c r="S19" s="13">
        <v>2.7871443679127715E-2</v>
      </c>
      <c r="T19" s="14" t="s">
        <v>79</v>
      </c>
      <c r="U19" s="13">
        <v>-5.9637180371485627E-3</v>
      </c>
      <c r="V19" s="13">
        <v>-2.0910293727669578E-4</v>
      </c>
      <c r="W19" s="13">
        <v>-1.5617114607301865E-2</v>
      </c>
      <c r="X19" s="13">
        <v>1.7946639602099722E-3</v>
      </c>
      <c r="Y19" s="13">
        <v>2.1214748483443152E-2</v>
      </c>
      <c r="Z19" s="13">
        <v>5.3322470548023849E-3</v>
      </c>
      <c r="AA19" s="13">
        <v>4.1430324087369109E-2</v>
      </c>
      <c r="AB19" s="13">
        <v>3.0431011498567567E-2</v>
      </c>
      <c r="AC19" s="13">
        <v>1.758467765083381E-2</v>
      </c>
      <c r="AD19" s="13">
        <v>1.0123145252359817E-2</v>
      </c>
      <c r="AE19" s="13">
        <v>7.1508808799746592E-3</v>
      </c>
      <c r="AF19" s="13">
        <v>3.5792073610156537E-2</v>
      </c>
      <c r="AG19" s="13">
        <v>1.437743286398405E-2</v>
      </c>
      <c r="AH19" s="13">
        <v>1.044814692563834E-2</v>
      </c>
      <c r="AI19" s="13">
        <v>3.1288164826942765E-2</v>
      </c>
      <c r="AJ19" s="13">
        <v>2.5670795162897594E-2</v>
      </c>
      <c r="AK19" s="13">
        <v>4.6307419748664348E-2</v>
      </c>
      <c r="AL19" s="13">
        <v>5.1126228357690822E-3</v>
      </c>
      <c r="AM19" s="15">
        <v>-6.4172039085021626E-4</v>
      </c>
    </row>
    <row r="20" spans="1:39" ht="24">
      <c r="A20" s="10" t="s">
        <v>55</v>
      </c>
      <c r="B20" s="11" t="s">
        <v>40</v>
      </c>
      <c r="C20" s="12">
        <v>-4.4996228439867503E-2</v>
      </c>
      <c r="D20" s="13">
        <v>-1.2907263605704088E-2</v>
      </c>
      <c r="E20" s="13">
        <v>-1.4960206770364462E-2</v>
      </c>
      <c r="F20" s="13">
        <v>-8.7498934246372801E-3</v>
      </c>
      <c r="G20" s="13">
        <v>5.5685306841652326E-3</v>
      </c>
      <c r="H20" s="13">
        <v>-2.4349936520021535E-2</v>
      </c>
      <c r="I20" s="13">
        <v>-1.9825879671631769E-2</v>
      </c>
      <c r="J20" s="13">
        <v>7.3555605610008705E-3</v>
      </c>
      <c r="K20" s="14" t="s">
        <v>180</v>
      </c>
      <c r="L20" s="13">
        <v>-6.1779533987785023E-4</v>
      </c>
      <c r="M20" s="13">
        <v>2.698571885702096E-2</v>
      </c>
      <c r="N20" s="13">
        <v>-2.2450885027682468E-2</v>
      </c>
      <c r="O20" s="14" t="s">
        <v>79</v>
      </c>
      <c r="P20" s="13">
        <v>-2.6527076507825542E-2</v>
      </c>
      <c r="Q20" s="13">
        <v>5.2691914493979038E-3</v>
      </c>
      <c r="R20" s="13">
        <v>-1.8016742336008328E-2</v>
      </c>
      <c r="S20" s="13">
        <v>1.9232543321281687E-2</v>
      </c>
      <c r="T20" s="13">
        <v>-4.7372376720197741E-4</v>
      </c>
      <c r="U20" s="13">
        <v>-1.636525486246217E-2</v>
      </c>
      <c r="V20" s="13">
        <v>-1.4294969359164843E-2</v>
      </c>
      <c r="W20" s="13">
        <v>7.8113974596581469E-3</v>
      </c>
      <c r="X20" s="13">
        <v>-1.601682121690028E-2</v>
      </c>
      <c r="Y20" s="13">
        <v>3.2926976451268991E-2</v>
      </c>
      <c r="Z20" s="13">
        <v>4.1496358873636577E-2</v>
      </c>
      <c r="AA20" s="13">
        <v>4.4893612617236373E-2</v>
      </c>
      <c r="AB20" s="13">
        <v>2.757502432776382E-2</v>
      </c>
      <c r="AC20" s="13">
        <v>-8.8160365965902418E-3</v>
      </c>
      <c r="AD20" s="13">
        <v>1.2408054298082971E-2</v>
      </c>
      <c r="AE20" s="13">
        <v>3.2082256802715398E-2</v>
      </c>
      <c r="AF20" s="13">
        <v>2.299744353466221E-2</v>
      </c>
      <c r="AG20" s="13">
        <v>3.7578429727544778E-2</v>
      </c>
      <c r="AH20" s="13">
        <v>8.2053915574057112E-3</v>
      </c>
      <c r="AI20" s="13">
        <v>1.9601868900521952E-3</v>
      </c>
      <c r="AJ20" s="13">
        <v>-5.5396442290375561E-3</v>
      </c>
      <c r="AK20" s="13">
        <v>1.438309357527014E-2</v>
      </c>
      <c r="AL20" s="13">
        <v>4.4905806969398939E-3</v>
      </c>
      <c r="AM20" s="15">
        <v>3.4781546561120126E-2</v>
      </c>
    </row>
    <row r="21" spans="1:39" ht="24">
      <c r="A21" s="10" t="s">
        <v>56</v>
      </c>
      <c r="B21" s="11" t="s">
        <v>40</v>
      </c>
      <c r="C21" s="12">
        <v>-2.0319959087404301E-2</v>
      </c>
      <c r="D21" s="13">
        <v>-3.0991317868487352E-2</v>
      </c>
      <c r="E21" s="13">
        <v>-3.3102262903760019E-2</v>
      </c>
      <c r="F21" s="13">
        <v>-1.340545572277458E-2</v>
      </c>
      <c r="G21" s="13">
        <v>-4.3495524161912486E-3</v>
      </c>
      <c r="H21" s="13">
        <v>-4.6768777358424593E-2</v>
      </c>
      <c r="I21" s="13">
        <v>-3.1160345700477373E-2</v>
      </c>
      <c r="J21" s="13">
        <v>-4.0134446825567077E-2</v>
      </c>
      <c r="K21" s="13">
        <v>-2.7592825367679874E-2</v>
      </c>
      <c r="L21" s="13">
        <v>-1.7867827101617099E-2</v>
      </c>
      <c r="M21" s="13">
        <v>3.8074026509158421E-2</v>
      </c>
      <c r="N21" s="14" t="s">
        <v>105</v>
      </c>
      <c r="O21" s="13">
        <v>-2.2399623699370971E-2</v>
      </c>
      <c r="P21" s="13">
        <v>-2.0565048020556784E-2</v>
      </c>
      <c r="Q21" s="13">
        <v>-6.6573680409545161E-3</v>
      </c>
      <c r="R21" s="13">
        <v>-5.9184383367128033E-3</v>
      </c>
      <c r="S21" s="13">
        <v>-6.1789839432477419E-3</v>
      </c>
      <c r="T21" s="13">
        <v>-1.0018348742140774E-2</v>
      </c>
      <c r="U21" s="13">
        <v>1.796743855317387E-2</v>
      </c>
      <c r="V21" s="13">
        <v>3.7426196138390529E-3</v>
      </c>
      <c r="W21" s="13">
        <v>2.3371564421553158E-3</v>
      </c>
      <c r="X21" s="13">
        <v>-2.2632175409606738E-2</v>
      </c>
      <c r="Y21" s="13">
        <v>4.5426100994348643E-4</v>
      </c>
      <c r="Z21" s="13">
        <v>1.2462241906321867E-2</v>
      </c>
      <c r="AA21" s="13">
        <v>4.7347737457776968E-3</v>
      </c>
      <c r="AB21" s="13">
        <v>1.2928825602379552E-2</v>
      </c>
      <c r="AC21" s="13">
        <v>2.7512517483648389E-2</v>
      </c>
      <c r="AD21" s="13">
        <v>2.9335043374594888E-2</v>
      </c>
      <c r="AE21" s="13">
        <v>4.213390382359925E-3</v>
      </c>
      <c r="AF21" s="13">
        <v>2.6815991571805121E-2</v>
      </c>
      <c r="AG21" s="13">
        <v>9.3531448777889395E-3</v>
      </c>
      <c r="AH21" s="13">
        <v>3.3446139815732731E-2</v>
      </c>
      <c r="AI21" s="13">
        <v>1.9434488090339878E-3</v>
      </c>
      <c r="AJ21" s="13">
        <v>2.0570120867509235E-2</v>
      </c>
      <c r="AK21" s="14" t="s">
        <v>109</v>
      </c>
      <c r="AL21" s="13">
        <v>7.769824552350317E-4</v>
      </c>
      <c r="AM21" s="15">
        <v>2.2168031529850512E-2</v>
      </c>
    </row>
    <row r="22" spans="1:39" ht="24">
      <c r="A22" s="10" t="s">
        <v>57</v>
      </c>
      <c r="B22" s="11" t="s">
        <v>40</v>
      </c>
      <c r="C22" s="12">
        <v>-3.7972364224849245E-2</v>
      </c>
      <c r="D22" s="13">
        <v>-1.7926619630907196E-2</v>
      </c>
      <c r="E22" s="13">
        <v>-6.4248768430615584E-3</v>
      </c>
      <c r="F22" s="13">
        <v>-5.0422820731180727E-3</v>
      </c>
      <c r="G22" s="13">
        <v>-1.8926128474271182E-2</v>
      </c>
      <c r="H22" s="13">
        <v>-4.8664232924819632E-2</v>
      </c>
      <c r="I22" s="13">
        <v>-1.3771643091752606E-2</v>
      </c>
      <c r="J22" s="14" t="s">
        <v>115</v>
      </c>
      <c r="K22" s="13">
        <v>-2.1753490822210526E-2</v>
      </c>
      <c r="L22" s="13">
        <v>-1.7497821248629856E-2</v>
      </c>
      <c r="M22" s="13">
        <v>-7.1820294589204194E-3</v>
      </c>
      <c r="N22" s="13">
        <v>3.7239677893882057E-3</v>
      </c>
      <c r="O22" s="13">
        <v>-1.4122974715166754E-2</v>
      </c>
      <c r="P22" s="13">
        <v>-9.828135297373997E-3</v>
      </c>
      <c r="Q22" s="13">
        <v>-3.2247130139166157E-2</v>
      </c>
      <c r="R22" s="13">
        <v>-6.0531187211205206E-3</v>
      </c>
      <c r="S22" s="13">
        <v>1.274563727899403E-2</v>
      </c>
      <c r="T22" s="13">
        <v>-1.9832528528699968E-4</v>
      </c>
      <c r="U22" s="14" t="s">
        <v>95</v>
      </c>
      <c r="V22" s="14" t="s">
        <v>116</v>
      </c>
      <c r="W22" s="13">
        <v>1.5846184491616813E-2</v>
      </c>
      <c r="X22" s="13">
        <v>5.8775324627360849E-4</v>
      </c>
      <c r="Y22" s="13">
        <v>-9.3837691363768388E-3</v>
      </c>
      <c r="Z22" s="13">
        <v>5.502436388146072E-3</v>
      </c>
      <c r="AA22" s="13">
        <v>1.2411308077101522E-2</v>
      </c>
      <c r="AB22" s="13">
        <v>1.7718734399222374E-2</v>
      </c>
      <c r="AC22" s="13">
        <v>2.8276717496868962E-2</v>
      </c>
      <c r="AD22" s="14" t="s">
        <v>125</v>
      </c>
      <c r="AE22" s="13">
        <v>-7.0606476593460922E-3</v>
      </c>
      <c r="AF22" s="13">
        <v>2.5547774459173996E-2</v>
      </c>
      <c r="AG22" s="13">
        <v>-2.8220332822028409E-4</v>
      </c>
      <c r="AH22" s="13">
        <v>3.0607687539361238E-2</v>
      </c>
      <c r="AI22" s="13">
        <v>-3.8259630379579479E-3</v>
      </c>
      <c r="AJ22" s="14" t="s">
        <v>119</v>
      </c>
      <c r="AK22" s="14" t="s">
        <v>109</v>
      </c>
      <c r="AL22" s="13">
        <v>9.2162569945634012E-3</v>
      </c>
      <c r="AM22" s="15">
        <v>9.4805277176368795E-3</v>
      </c>
    </row>
    <row r="23" spans="1:39" ht="24">
      <c r="A23" s="10" t="s">
        <v>58</v>
      </c>
      <c r="B23" s="11" t="s">
        <v>40</v>
      </c>
      <c r="C23" s="12">
        <v>2.1020328028903839E-2</v>
      </c>
      <c r="D23" s="13">
        <v>-4.8296023243842363E-2</v>
      </c>
      <c r="E23" s="13">
        <v>-3.0704942972548797E-2</v>
      </c>
      <c r="F23" s="13">
        <v>-1.0369384240813411E-2</v>
      </c>
      <c r="G23" s="13">
        <v>-3.0294939067859086E-2</v>
      </c>
      <c r="H23" s="13">
        <v>-3.3430859485888816E-2</v>
      </c>
      <c r="I23" s="13">
        <v>-9.5515127996645219E-3</v>
      </c>
      <c r="J23" s="13">
        <v>-2.9858995432892881E-2</v>
      </c>
      <c r="K23" s="13">
        <v>-2.0698905168303423E-2</v>
      </c>
      <c r="L23" s="13">
        <v>-4.0768166106457469E-2</v>
      </c>
      <c r="M23" s="13">
        <v>2.2483021462750786E-3</v>
      </c>
      <c r="N23" s="13">
        <v>1.7775742825654049E-2</v>
      </c>
      <c r="O23" s="13">
        <v>-1.6155286403048381E-2</v>
      </c>
      <c r="P23" s="13">
        <v>-1.3100389865109278E-3</v>
      </c>
      <c r="Q23" s="13">
        <v>-3.2702674196433169E-2</v>
      </c>
      <c r="R23" s="13">
        <v>-8.4485244297945877E-3</v>
      </c>
      <c r="S23" s="13">
        <v>4.0222739738630768E-3</v>
      </c>
      <c r="T23" s="13">
        <v>-5.878837335817501E-3</v>
      </c>
      <c r="U23" s="14" t="s">
        <v>116</v>
      </c>
      <c r="V23" s="14" t="s">
        <v>95</v>
      </c>
      <c r="W23" s="13">
        <v>-2.4048553798730839E-2</v>
      </c>
      <c r="X23" s="13">
        <v>2.9114317456669897E-2</v>
      </c>
      <c r="Y23" s="13">
        <v>-2.4010296268469336E-3</v>
      </c>
      <c r="Z23" s="13">
        <v>7.8552783650243305E-3</v>
      </c>
      <c r="AA23" s="13">
        <v>4.7412020144842627E-3</v>
      </c>
      <c r="AB23" s="13">
        <v>1.5256151967361156E-2</v>
      </c>
      <c r="AC23" s="13">
        <v>3.1075978218909561E-2</v>
      </c>
      <c r="AD23" s="13">
        <v>2.1953507449382553E-2</v>
      </c>
      <c r="AE23" s="13">
        <v>-1.3611897137524778E-2</v>
      </c>
      <c r="AF23" s="13">
        <v>1.7669514997484367E-2</v>
      </c>
      <c r="AG23" s="13">
        <v>1.1286687691467566E-2</v>
      </c>
      <c r="AH23" s="13">
        <v>3.7604161507425835E-2</v>
      </c>
      <c r="AI23" s="13">
        <v>-7.2575918869750939E-3</v>
      </c>
      <c r="AJ23" s="14" t="s">
        <v>133</v>
      </c>
      <c r="AK23" s="13">
        <v>2.6389238522536808E-2</v>
      </c>
      <c r="AL23" s="14" t="s">
        <v>109</v>
      </c>
      <c r="AM23" s="15">
        <v>1.2433734319750384E-2</v>
      </c>
    </row>
    <row r="24" spans="1:39" ht="24">
      <c r="A24" s="10" t="s">
        <v>59</v>
      </c>
      <c r="B24" s="11" t="s">
        <v>40</v>
      </c>
      <c r="C24" s="12">
        <v>4.2260592806349064E-2</v>
      </c>
      <c r="D24" s="13">
        <v>2.0972729269137298E-2</v>
      </c>
      <c r="E24" s="13">
        <v>-2.9767651405142832E-2</v>
      </c>
      <c r="F24" s="13">
        <v>-2.1849346437806959E-2</v>
      </c>
      <c r="G24" s="14" t="s">
        <v>101</v>
      </c>
      <c r="H24" s="13">
        <v>-2.6154008170595388E-2</v>
      </c>
      <c r="I24" s="13">
        <v>-2.0951287668374317E-2</v>
      </c>
      <c r="J24" s="13">
        <v>-3.7142420272093012E-3</v>
      </c>
      <c r="K24" s="13">
        <v>-2.4638010325211023E-2</v>
      </c>
      <c r="L24" s="13">
        <v>1.1813363039918682E-2</v>
      </c>
      <c r="M24" s="13">
        <v>-1.8503793262097602E-2</v>
      </c>
      <c r="N24" s="13">
        <v>-4.3356482874927701E-3</v>
      </c>
      <c r="O24" s="13">
        <v>5.5426499314919254E-3</v>
      </c>
      <c r="P24" s="13">
        <v>-1.155564296680048E-2</v>
      </c>
      <c r="Q24" s="13">
        <v>-5.4278349553604516E-3</v>
      </c>
      <c r="R24" s="13">
        <v>-3.1979262329288681E-2</v>
      </c>
      <c r="S24" s="13">
        <v>3.4630068336912956E-2</v>
      </c>
      <c r="T24" s="13">
        <v>3.4976675303642836E-3</v>
      </c>
      <c r="U24" s="13">
        <v>-3.0509599568352686E-2</v>
      </c>
      <c r="V24" s="13">
        <v>-1.9043679491050545E-2</v>
      </c>
      <c r="W24" s="13">
        <v>-1.6969103672269538E-2</v>
      </c>
      <c r="X24" s="13">
        <v>-2.904444729596966E-2</v>
      </c>
      <c r="Y24" s="13">
        <v>4.2830042852089224E-2</v>
      </c>
      <c r="Z24" s="13">
        <v>1.6857829744112797E-2</v>
      </c>
      <c r="AA24" s="14" t="s">
        <v>120</v>
      </c>
      <c r="AB24" s="13">
        <v>4.5255609844333168E-2</v>
      </c>
      <c r="AC24" s="13">
        <v>1.782121161674222E-2</v>
      </c>
      <c r="AD24" s="13">
        <v>8.4190891674598214E-3</v>
      </c>
      <c r="AE24" s="13">
        <v>1.9993509477880509E-2</v>
      </c>
      <c r="AF24" s="13">
        <v>1.3069651346440435E-2</v>
      </c>
      <c r="AG24" s="13">
        <v>3.4659890633939566E-2</v>
      </c>
      <c r="AH24" s="13">
        <v>2.8825743763604375E-2</v>
      </c>
      <c r="AI24" s="13">
        <v>2.1634620371954114E-2</v>
      </c>
      <c r="AJ24" s="13">
        <v>-3.4311202268758213E-3</v>
      </c>
      <c r="AK24" s="13">
        <v>1.7523667979015427E-2</v>
      </c>
      <c r="AL24" s="13">
        <v>-6.2805491766070032E-3</v>
      </c>
      <c r="AM24" s="15">
        <v>2.7028283594379629E-2</v>
      </c>
    </row>
    <row r="25" spans="1:39" ht="24">
      <c r="A25" s="10" t="s">
        <v>60</v>
      </c>
      <c r="B25" s="11" t="s">
        <v>40</v>
      </c>
      <c r="C25" s="16" t="s">
        <v>193</v>
      </c>
      <c r="D25" s="13">
        <v>-1.8964476525508138E-2</v>
      </c>
      <c r="E25" s="13">
        <v>-5.2214049082161054E-3</v>
      </c>
      <c r="F25" s="13">
        <v>1.3946208823854259E-2</v>
      </c>
      <c r="G25" s="13">
        <v>-3.6810238901572125E-3</v>
      </c>
      <c r="H25" s="13">
        <v>-7.1377298292793446E-3</v>
      </c>
      <c r="I25" s="13">
        <v>1.5437069369330193E-2</v>
      </c>
      <c r="J25" s="14" t="s">
        <v>121</v>
      </c>
      <c r="K25" s="14" t="s">
        <v>95</v>
      </c>
      <c r="L25" s="13">
        <v>-1.1414503423063065E-2</v>
      </c>
      <c r="M25" s="13">
        <v>-3.868081981565559E-2</v>
      </c>
      <c r="N25" s="13">
        <v>-3.9616395163210499E-2</v>
      </c>
      <c r="O25" s="13">
        <v>7.2493248535286658E-3</v>
      </c>
      <c r="P25" s="13">
        <v>1.9410708046173641E-3</v>
      </c>
      <c r="Q25" s="13">
        <v>-1.2853236704033573E-2</v>
      </c>
      <c r="R25" s="13">
        <v>-2.1416768584549679E-2</v>
      </c>
      <c r="S25" s="13">
        <v>-1.6254897681140097E-2</v>
      </c>
      <c r="T25" s="13">
        <v>-1.3460175563385711E-2</v>
      </c>
      <c r="U25" s="13">
        <v>-2.9819729080552217E-2</v>
      </c>
      <c r="V25" s="14" t="s">
        <v>115</v>
      </c>
      <c r="W25" s="13">
        <v>-2.4653372239700311E-2</v>
      </c>
      <c r="X25" s="13">
        <v>3.4932636589750446E-2</v>
      </c>
      <c r="Y25" s="13">
        <v>4.7310247052248598E-3</v>
      </c>
      <c r="Z25" s="13">
        <v>3.2510960467573735E-2</v>
      </c>
      <c r="AA25" s="13">
        <v>4.1944172695867719E-2</v>
      </c>
      <c r="AB25" s="13">
        <v>2.2498037123226775E-2</v>
      </c>
      <c r="AC25" s="14" t="s">
        <v>95</v>
      </c>
      <c r="AD25" s="13">
        <v>4.5783493138850054E-3</v>
      </c>
      <c r="AE25" s="13">
        <v>-4.6983669571026227E-3</v>
      </c>
      <c r="AF25" s="13">
        <v>1.1360308958017679E-5</v>
      </c>
      <c r="AG25" s="13">
        <v>-4.8085058126036148E-3</v>
      </c>
      <c r="AH25" s="13">
        <v>2.0287225204239579E-2</v>
      </c>
      <c r="AI25" s="14" t="s">
        <v>133</v>
      </c>
      <c r="AJ25" s="13">
        <v>3.4997134815306363E-2</v>
      </c>
      <c r="AK25" s="13">
        <v>-1.6294826411409967E-2</v>
      </c>
      <c r="AL25" s="13">
        <v>4.3740678818004156E-2</v>
      </c>
      <c r="AM25" s="15">
        <v>2.1945137883360215E-2</v>
      </c>
    </row>
    <row r="26" spans="1:39" ht="24">
      <c r="A26" s="10" t="s">
        <v>61</v>
      </c>
      <c r="B26" s="11" t="s">
        <v>40</v>
      </c>
      <c r="C26" s="16" t="s">
        <v>160</v>
      </c>
      <c r="D26" s="13">
        <v>-3.2586756204738168E-3</v>
      </c>
      <c r="E26" s="13">
        <v>2.3661915298540278E-2</v>
      </c>
      <c r="F26" s="13">
        <v>-1.7032032317333034E-2</v>
      </c>
      <c r="G26" s="13">
        <v>1.7509767283051075E-2</v>
      </c>
      <c r="H26" s="13">
        <v>-1.5667358769944646E-2</v>
      </c>
      <c r="I26" s="13">
        <v>1.2454699369516398E-2</v>
      </c>
      <c r="J26" s="13">
        <v>-1.6433159194344776E-2</v>
      </c>
      <c r="K26" s="13">
        <v>-1.9074455135233436E-2</v>
      </c>
      <c r="L26" s="13">
        <v>-1.8368504140547773E-4</v>
      </c>
      <c r="M26" s="13">
        <v>4.7737707950785017E-2</v>
      </c>
      <c r="N26" s="14" t="s">
        <v>109</v>
      </c>
      <c r="O26" s="13">
        <v>1.4288803600253324E-2</v>
      </c>
      <c r="P26" s="13">
        <v>-2.4057510462383342E-3</v>
      </c>
      <c r="Q26" s="13">
        <v>2.2771103841632414E-2</v>
      </c>
      <c r="R26" s="13">
        <v>1.474309069647901E-2</v>
      </c>
      <c r="S26" s="13">
        <v>2.7899932065559262E-2</v>
      </c>
      <c r="T26" s="13">
        <v>4.5976518583286254E-2</v>
      </c>
      <c r="U26" s="13">
        <v>2.6574427150174929E-2</v>
      </c>
      <c r="V26" s="14" t="s">
        <v>109</v>
      </c>
      <c r="W26" s="13">
        <v>3.8877459408404556E-2</v>
      </c>
      <c r="X26" s="13">
        <v>-3.3924199390042563E-2</v>
      </c>
      <c r="Y26" s="13">
        <v>-1.1517759172186526E-2</v>
      </c>
      <c r="Z26" s="13">
        <v>-2.1300800027707501E-2</v>
      </c>
      <c r="AA26" s="13">
        <v>3.1584606217750616E-3</v>
      </c>
      <c r="AB26" s="13">
        <v>-3.9115672154949295E-3</v>
      </c>
      <c r="AC26" s="13">
        <v>-2.7056727801306572E-2</v>
      </c>
      <c r="AD26" s="13">
        <v>-1.4809389257519791E-2</v>
      </c>
      <c r="AE26" s="13">
        <v>-1.9397357099770907E-2</v>
      </c>
      <c r="AF26" s="13">
        <v>9.5910585994665558E-3</v>
      </c>
      <c r="AG26" s="13">
        <v>-1.2247667751268541E-2</v>
      </c>
      <c r="AH26" s="13">
        <v>2.7716239407667442E-2</v>
      </c>
      <c r="AI26" s="13">
        <v>-1.8497082266809465E-2</v>
      </c>
      <c r="AJ26" s="13">
        <v>1.1546171357171566E-2</v>
      </c>
      <c r="AK26" s="14" t="s">
        <v>101</v>
      </c>
      <c r="AL26" s="13">
        <v>-2.0599216939444807E-2</v>
      </c>
      <c r="AM26" s="15">
        <v>7.6530272693684442E-4</v>
      </c>
    </row>
    <row r="27" spans="1:39" ht="24">
      <c r="A27" s="10" t="s">
        <v>62</v>
      </c>
      <c r="B27" s="11" t="s">
        <v>40</v>
      </c>
      <c r="C27" s="12">
        <v>3.7372240801313697E-2</v>
      </c>
      <c r="D27" s="13">
        <v>-2.3922986962217556E-2</v>
      </c>
      <c r="E27" s="13">
        <v>-8.1733144588128429E-3</v>
      </c>
      <c r="F27" s="13">
        <v>-6.4559739386167644E-3</v>
      </c>
      <c r="G27" s="13">
        <v>-1.8407093848851648E-2</v>
      </c>
      <c r="H27" s="13">
        <v>-4.0496366685031003E-2</v>
      </c>
      <c r="I27" s="13">
        <v>-1.1313277144078886E-2</v>
      </c>
      <c r="J27" s="13">
        <v>-3.8830004015599093E-2</v>
      </c>
      <c r="K27" s="13">
        <v>-4.7092571526326614E-2</v>
      </c>
      <c r="L27" s="13">
        <v>1.9412068225134287E-3</v>
      </c>
      <c r="M27" s="14" t="s">
        <v>116</v>
      </c>
      <c r="N27" s="13">
        <v>3.7730726078319961E-2</v>
      </c>
      <c r="O27" s="13">
        <v>2.6684444535901641E-2</v>
      </c>
      <c r="P27" s="13">
        <v>-2.5502216346916125E-2</v>
      </c>
      <c r="Q27" s="13">
        <v>-2.450173309199747E-2</v>
      </c>
      <c r="R27" s="13">
        <v>-3.1414989826892031E-2</v>
      </c>
      <c r="S27" s="13">
        <v>2.885768504765034E-2</v>
      </c>
      <c r="T27" s="13">
        <v>1.9281228906838695E-2</v>
      </c>
      <c r="U27" s="13">
        <v>2.2547754158622505E-3</v>
      </c>
      <c r="V27" s="13">
        <v>-7.2033378628604643E-3</v>
      </c>
      <c r="W27" s="13">
        <v>7.6840325347069171E-3</v>
      </c>
      <c r="X27" s="13">
        <v>-1.9115832698649197E-2</v>
      </c>
      <c r="Y27" s="13">
        <v>4.1203267066852726E-2</v>
      </c>
      <c r="Z27" s="13">
        <v>-1.3216364859447556E-2</v>
      </c>
      <c r="AA27" s="13">
        <v>4.3148275246545825E-2</v>
      </c>
      <c r="AB27" s="13">
        <v>3.2770258330262932E-2</v>
      </c>
      <c r="AC27" s="13">
        <v>-7.5923645515825477E-3</v>
      </c>
      <c r="AD27" s="13">
        <v>4.0011512218729263E-2</v>
      </c>
      <c r="AE27" s="13">
        <v>3.3566810193746958E-2</v>
      </c>
      <c r="AF27" s="13">
        <v>3.384640806641262E-2</v>
      </c>
      <c r="AG27" s="13">
        <v>2.2451357471030234E-2</v>
      </c>
      <c r="AH27" s="13">
        <v>1.891491637259337E-2</v>
      </c>
      <c r="AI27" s="13">
        <v>1.2249019724429922E-2</v>
      </c>
      <c r="AJ27" s="13">
        <v>1.0363754496560827E-2</v>
      </c>
      <c r="AK27" s="13">
        <v>4.7495214413957508E-2</v>
      </c>
      <c r="AL27" s="13">
        <v>3.9517904523956203E-3</v>
      </c>
      <c r="AM27" s="15">
        <v>2.1465589918204173E-2</v>
      </c>
    </row>
    <row r="28" spans="1:39" ht="24">
      <c r="A28" s="10" t="s">
        <v>63</v>
      </c>
      <c r="B28" s="11" t="s">
        <v>40</v>
      </c>
      <c r="C28" s="12">
        <v>2.8549496403661161E-2</v>
      </c>
      <c r="D28" s="14" t="s">
        <v>161</v>
      </c>
      <c r="E28" s="13">
        <v>2.5488097780322187E-2</v>
      </c>
      <c r="F28" s="13">
        <v>3.2816134806209256E-2</v>
      </c>
      <c r="G28" s="13">
        <v>2.6910151954357024E-2</v>
      </c>
      <c r="H28" s="13">
        <v>2.25037383883845E-2</v>
      </c>
      <c r="I28" s="13">
        <v>3.2221644091406779E-2</v>
      </c>
      <c r="J28" s="13">
        <v>2.2044201782131043E-2</v>
      </c>
      <c r="K28" s="13">
        <v>2.4228059255059841E-2</v>
      </c>
      <c r="L28" s="13">
        <v>6.7934771066145471E-3</v>
      </c>
      <c r="M28" s="13">
        <v>2.1482217540747195E-2</v>
      </c>
      <c r="N28" s="13">
        <v>2.1978816008986261E-2</v>
      </c>
      <c r="O28" s="13">
        <v>3.4422128147394745E-2</v>
      </c>
      <c r="P28" s="13">
        <v>2.4714853875954439E-2</v>
      </c>
      <c r="Q28" s="13">
        <v>3.2606725599085805E-2</v>
      </c>
      <c r="R28" s="13">
        <v>4.2023676520044344E-2</v>
      </c>
      <c r="S28" s="13">
        <v>2.1772472932622199E-2</v>
      </c>
      <c r="T28" s="13">
        <v>-6.3811104286017615E-4</v>
      </c>
      <c r="U28" s="13">
        <v>1.2458870111692305E-2</v>
      </c>
      <c r="V28" s="13">
        <v>9.5018184306236066E-3</v>
      </c>
      <c r="W28" s="13">
        <v>-7.5724041129593802E-3</v>
      </c>
      <c r="X28" s="13">
        <v>5.7603458308285007E-3</v>
      </c>
      <c r="Y28" s="13">
        <v>-1.4330308371427623E-3</v>
      </c>
      <c r="Z28" s="13">
        <v>1.5876419576039268E-2</v>
      </c>
      <c r="AA28" s="13">
        <v>-2.7160120893241661E-2</v>
      </c>
      <c r="AB28" s="13">
        <v>1.2986680174375261E-2</v>
      </c>
      <c r="AC28" s="13">
        <v>-4.0534749923850033E-2</v>
      </c>
      <c r="AD28" s="13">
        <v>-4.7980210915832232E-2</v>
      </c>
      <c r="AE28" s="13">
        <v>-1.5475086226163304E-2</v>
      </c>
      <c r="AF28" s="13">
        <v>5.4554520444480596E-4</v>
      </c>
      <c r="AG28" s="13">
        <v>-1.5882709101226397E-2</v>
      </c>
      <c r="AH28" s="14" t="s">
        <v>177</v>
      </c>
      <c r="AI28" s="13">
        <v>1.6815693496166357E-3</v>
      </c>
      <c r="AJ28" s="13">
        <v>-1.5060570609500685E-2</v>
      </c>
      <c r="AK28" s="13">
        <v>7.5517523832923435E-4</v>
      </c>
      <c r="AL28" s="13">
        <v>1.9857564331213204E-2</v>
      </c>
      <c r="AM28" s="17" t="s">
        <v>111</v>
      </c>
    </row>
    <row r="29" spans="1:39" ht="24">
      <c r="A29" s="10" t="s">
        <v>64</v>
      </c>
      <c r="B29" s="11" t="s">
        <v>40</v>
      </c>
      <c r="C29" s="12">
        <v>1.5995393654573288E-2</v>
      </c>
      <c r="D29" s="14" t="s">
        <v>116</v>
      </c>
      <c r="E29" s="13">
        <v>1.6612670342145589E-2</v>
      </c>
      <c r="F29" s="13">
        <v>1.6523023628033713E-2</v>
      </c>
      <c r="G29" s="13">
        <v>2.0852962145886729E-2</v>
      </c>
      <c r="H29" s="13">
        <v>-1.3714547290197847E-2</v>
      </c>
      <c r="I29" s="13">
        <v>-3.7990391867676896E-3</v>
      </c>
      <c r="J29" s="13">
        <v>-1.9017774607396436E-2</v>
      </c>
      <c r="K29" s="13">
        <v>-2.3641820303468692E-2</v>
      </c>
      <c r="L29" s="13">
        <v>-7.9796817021211171E-3</v>
      </c>
      <c r="M29" s="13">
        <v>-2.3897757022275919E-2</v>
      </c>
      <c r="N29" s="13">
        <v>-3.0681984396715052E-2</v>
      </c>
      <c r="O29" s="13">
        <v>-1.273696251597684E-2</v>
      </c>
      <c r="P29" s="13">
        <v>-3.9582001302311681E-2</v>
      </c>
      <c r="Q29" s="13">
        <v>-5.3060199911997685E-3</v>
      </c>
      <c r="R29" s="13">
        <v>-2.4200931214583259E-2</v>
      </c>
      <c r="S29" s="13">
        <v>-7.6482356473929316E-3</v>
      </c>
      <c r="T29" s="13">
        <v>-9.9300942758679071E-3</v>
      </c>
      <c r="U29" s="13">
        <v>-4.8345514694493649E-2</v>
      </c>
      <c r="V29" s="13">
        <v>-1.7926749895212309E-2</v>
      </c>
      <c r="W29" s="13">
        <v>-2.8877953924913789E-2</v>
      </c>
      <c r="X29" s="13">
        <v>3.4102562152922435E-2</v>
      </c>
      <c r="Y29" s="13">
        <v>3.2647031513233643E-2</v>
      </c>
      <c r="Z29" s="13">
        <v>1.1385636773516929E-2</v>
      </c>
      <c r="AA29" s="14" t="s">
        <v>181</v>
      </c>
      <c r="AB29" s="13">
        <v>2.652127052161371E-2</v>
      </c>
      <c r="AC29" s="13">
        <v>1.6561648819930767E-2</v>
      </c>
      <c r="AD29" s="13">
        <v>1.4180188531532445E-2</v>
      </c>
      <c r="AE29" s="13">
        <v>2.1154142276820092E-2</v>
      </c>
      <c r="AF29" s="13">
        <v>4.165900285307704E-2</v>
      </c>
      <c r="AG29" s="13">
        <v>3.9195258739363366E-2</v>
      </c>
      <c r="AH29" s="13">
        <v>1.0081294479690216E-2</v>
      </c>
      <c r="AI29" s="13">
        <v>1.9414135264359761E-3</v>
      </c>
      <c r="AJ29" s="13">
        <v>-1.5268398864208171E-2</v>
      </c>
      <c r="AK29" s="13">
        <v>-3.2341927304792304E-3</v>
      </c>
      <c r="AL29" s="13">
        <v>-1.6914162114270387E-3</v>
      </c>
      <c r="AM29" s="17" t="s">
        <v>161</v>
      </c>
    </row>
    <row r="30" spans="1:39" ht="24">
      <c r="A30" s="10" t="s">
        <v>65</v>
      </c>
      <c r="B30" s="11" t="s">
        <v>40</v>
      </c>
      <c r="C30" s="12">
        <v>-1.0136017376500175E-3</v>
      </c>
      <c r="D30" s="13">
        <v>1.1400450723662858E-2</v>
      </c>
      <c r="E30" s="13">
        <v>1.4650485101505486E-2</v>
      </c>
      <c r="F30" s="14" t="s">
        <v>142</v>
      </c>
      <c r="G30" s="13">
        <v>1.6774926204339537E-2</v>
      </c>
      <c r="H30" s="13">
        <v>4.3768898794551651E-3</v>
      </c>
      <c r="I30" s="14" t="s">
        <v>103</v>
      </c>
      <c r="J30" s="13">
        <v>3.2681910438724447E-2</v>
      </c>
      <c r="K30" s="13">
        <v>1.3894751244422293E-2</v>
      </c>
      <c r="L30" s="14" t="s">
        <v>142</v>
      </c>
      <c r="M30" s="13">
        <v>-1.3227363487629783E-2</v>
      </c>
      <c r="N30" s="13">
        <v>1.235701459059701E-2</v>
      </c>
      <c r="O30" s="13">
        <v>4.1066339926193997E-2</v>
      </c>
      <c r="P30" s="13">
        <v>7.7564030105664932E-3</v>
      </c>
      <c r="Q30" s="13">
        <v>5.0149167466151372E-3</v>
      </c>
      <c r="R30" s="13">
        <v>-3.3203125379528665E-2</v>
      </c>
      <c r="S30" s="13">
        <v>2.0427284412171207E-2</v>
      </c>
      <c r="T30" s="13">
        <v>5.2700685280010059E-3</v>
      </c>
      <c r="U30" s="13">
        <v>7.8808492000641221E-3</v>
      </c>
      <c r="V30" s="13">
        <v>5.5242713803940807E-3</v>
      </c>
      <c r="W30" s="13">
        <v>1.7561492286666501E-2</v>
      </c>
      <c r="X30" s="13">
        <v>-1.5559806757481805E-2</v>
      </c>
      <c r="Y30" s="13">
        <v>-2.0128722278400426E-2</v>
      </c>
      <c r="Z30" s="14" t="s">
        <v>111</v>
      </c>
      <c r="AA30" s="13">
        <v>1.9151945705307493E-2</v>
      </c>
      <c r="AB30" s="13">
        <v>-1.1822779603233823E-2</v>
      </c>
      <c r="AC30" s="13">
        <v>-2.2595423674567079E-2</v>
      </c>
      <c r="AD30" s="13">
        <v>-3.5458744832229723E-2</v>
      </c>
      <c r="AE30" s="13">
        <v>-1.1980199230388514E-2</v>
      </c>
      <c r="AF30" s="13">
        <v>-2.6075631212885416E-2</v>
      </c>
      <c r="AG30" s="13">
        <v>-6.0888986466729588E-3</v>
      </c>
      <c r="AH30" s="13">
        <v>-3.1827773156851952E-2</v>
      </c>
      <c r="AI30" s="13">
        <v>-3.3604418947410286E-2</v>
      </c>
      <c r="AJ30" s="13">
        <v>-2.2325753955749674E-2</v>
      </c>
      <c r="AK30" s="13">
        <v>-2.1222588585791177E-2</v>
      </c>
      <c r="AL30" s="13">
        <v>-2.7644125116533538E-2</v>
      </c>
      <c r="AM30" s="15">
        <v>1.587907230395701E-2</v>
      </c>
    </row>
    <row r="31" spans="1:39" ht="24">
      <c r="A31" s="10" t="s">
        <v>66</v>
      </c>
      <c r="B31" s="11" t="s">
        <v>40</v>
      </c>
      <c r="C31" s="12">
        <v>5.1606549736640233E-3</v>
      </c>
      <c r="D31" s="13">
        <v>-7.6250172308664037E-3</v>
      </c>
      <c r="E31" s="13">
        <v>-4.3290590580292262E-2</v>
      </c>
      <c r="F31" s="13">
        <v>-1.5437727013959256E-2</v>
      </c>
      <c r="G31" s="13">
        <v>3.4309056926932799E-2</v>
      </c>
      <c r="H31" s="13">
        <v>-3.1349198320989806E-2</v>
      </c>
      <c r="I31" s="13">
        <v>-2.6999337966755687E-3</v>
      </c>
      <c r="J31" s="13">
        <v>-1.624839500032433E-2</v>
      </c>
      <c r="K31" s="14" t="s">
        <v>140</v>
      </c>
      <c r="L31" s="13">
        <v>3.7902787261560769E-3</v>
      </c>
      <c r="M31" s="13">
        <v>2.8750461014380294E-2</v>
      </c>
      <c r="N31" s="13">
        <v>-6.094392340305E-3</v>
      </c>
      <c r="O31" s="13">
        <v>1.8952602435756881E-2</v>
      </c>
      <c r="P31" s="13">
        <v>-1.6903488746266678E-2</v>
      </c>
      <c r="Q31" s="13">
        <v>-1.853777610863009E-2</v>
      </c>
      <c r="R31" s="13">
        <v>-3.11369150223877E-2</v>
      </c>
      <c r="S31" s="14" t="s">
        <v>121</v>
      </c>
      <c r="T31" s="13">
        <v>2.7436149414759078E-2</v>
      </c>
      <c r="U31" s="13">
        <v>4.0144269313685012E-3</v>
      </c>
      <c r="V31" s="13">
        <v>1.2687586479397212E-2</v>
      </c>
      <c r="W31" s="13">
        <v>-6.398551467357909E-3</v>
      </c>
      <c r="X31" s="13">
        <v>-1.3780445785958304E-2</v>
      </c>
      <c r="Y31" s="13">
        <v>3.3489130909065121E-2</v>
      </c>
      <c r="Z31" s="13">
        <v>2.0319503610693283E-2</v>
      </c>
      <c r="AA31" s="13">
        <v>4.0454803277845661E-2</v>
      </c>
      <c r="AB31" s="13">
        <v>4.8781146140571892E-2</v>
      </c>
      <c r="AC31" s="13">
        <v>-4.0904192591682586E-3</v>
      </c>
      <c r="AD31" s="13">
        <v>3.5304703356455455E-2</v>
      </c>
      <c r="AE31" s="13">
        <v>-1.6688372305503768E-2</v>
      </c>
      <c r="AF31" s="13">
        <v>3.3891942935441066E-2</v>
      </c>
      <c r="AG31" s="14" t="s">
        <v>135</v>
      </c>
      <c r="AH31" s="13">
        <v>1.6790183226357464E-2</v>
      </c>
      <c r="AI31" s="13">
        <v>-8.2482511713248413E-3</v>
      </c>
      <c r="AJ31" s="13">
        <v>4.0386226444225092E-2</v>
      </c>
      <c r="AK31" s="13">
        <v>2.7646630556810565E-2</v>
      </c>
      <c r="AL31" s="13">
        <v>-1.7169937608637891E-3</v>
      </c>
      <c r="AM31" s="15">
        <v>2.1661659668690825E-2</v>
      </c>
    </row>
    <row r="32" spans="1:39" ht="24">
      <c r="A32" s="10" t="s">
        <v>67</v>
      </c>
      <c r="B32" s="11" t="s">
        <v>40</v>
      </c>
      <c r="C32" s="12">
        <v>-1.811394967932425E-4</v>
      </c>
      <c r="D32" s="13">
        <v>-1.3386036818597661E-2</v>
      </c>
      <c r="E32" s="13">
        <v>-1.7715818123924354E-3</v>
      </c>
      <c r="F32" s="13">
        <v>-9.1692863494272064E-3</v>
      </c>
      <c r="G32" s="13">
        <v>-2.5487525456802169E-2</v>
      </c>
      <c r="H32" s="14" t="s">
        <v>150</v>
      </c>
      <c r="I32" s="13">
        <v>1.9636211749778306E-2</v>
      </c>
      <c r="J32" s="13">
        <v>-6.9811817112700519E-3</v>
      </c>
      <c r="K32" s="13">
        <v>2.8335775207870721E-2</v>
      </c>
      <c r="L32" s="13">
        <v>-3.6426705194620636E-2</v>
      </c>
      <c r="M32" s="13">
        <v>-3.9659793878576988E-2</v>
      </c>
      <c r="N32" s="13">
        <v>-4.5382340816434136E-2</v>
      </c>
      <c r="O32" s="13">
        <v>-2.3582138396510337E-2</v>
      </c>
      <c r="P32" s="13">
        <v>-2.405333923932218E-2</v>
      </c>
      <c r="Q32" s="13">
        <v>-3.5350666104963124E-2</v>
      </c>
      <c r="R32" s="13">
        <v>-2.5169219053545602E-2</v>
      </c>
      <c r="S32" s="13">
        <v>-3.0828443942628032E-2</v>
      </c>
      <c r="T32" s="14" t="s">
        <v>185</v>
      </c>
      <c r="U32" s="13">
        <v>-3.2762103976368077E-2</v>
      </c>
      <c r="V32" s="13">
        <v>-4.7646366240689263E-2</v>
      </c>
      <c r="W32" s="13">
        <v>-1.2573506061239746E-2</v>
      </c>
      <c r="X32" s="14" t="s">
        <v>145</v>
      </c>
      <c r="Y32" s="13">
        <v>-6.5451547398918787E-3</v>
      </c>
      <c r="Z32" s="13">
        <v>4.2622324588510677E-3</v>
      </c>
      <c r="AA32" s="13">
        <v>-1.1762236224852934E-2</v>
      </c>
      <c r="AB32" s="13">
        <v>-8.737722525498105E-3</v>
      </c>
      <c r="AC32" s="13">
        <v>4.7131862187379983E-2</v>
      </c>
      <c r="AD32" s="13">
        <v>-4.5859490621808711E-2</v>
      </c>
      <c r="AE32" s="13">
        <v>2.7540694838560351E-2</v>
      </c>
      <c r="AF32" s="13">
        <v>-2.546994613467024E-2</v>
      </c>
      <c r="AG32" s="13">
        <v>1.4804489222622079E-2</v>
      </c>
      <c r="AH32" s="13">
        <v>-1.3382832370136925E-2</v>
      </c>
      <c r="AI32" s="13">
        <v>3.7012290038500754E-2</v>
      </c>
      <c r="AJ32" s="13">
        <v>1.9369537336071666E-2</v>
      </c>
      <c r="AK32" s="13">
        <v>-1.5297275110470746E-2</v>
      </c>
      <c r="AL32" s="13">
        <v>3.1597535668783323E-2</v>
      </c>
      <c r="AM32" s="15">
        <v>2.2008572495373351E-2</v>
      </c>
    </row>
    <row r="33" spans="1:39" ht="24">
      <c r="A33" s="10" t="s">
        <v>68</v>
      </c>
      <c r="B33" s="11" t="s">
        <v>40</v>
      </c>
      <c r="C33" s="12">
        <v>2.7407226842486081E-2</v>
      </c>
      <c r="D33" s="13">
        <v>1.6531074451334671E-2</v>
      </c>
      <c r="E33" s="13">
        <v>2.3491840148490171E-2</v>
      </c>
      <c r="F33" s="13">
        <v>4.3544726482345385E-2</v>
      </c>
      <c r="G33" s="13">
        <v>1.7674522500844052E-2</v>
      </c>
      <c r="H33" s="13">
        <v>4.8023608278765617E-2</v>
      </c>
      <c r="I33" s="13">
        <v>-2.2249252962725811E-3</v>
      </c>
      <c r="J33" s="14" t="s">
        <v>95</v>
      </c>
      <c r="K33" s="13">
        <v>4.5807719443818444E-2</v>
      </c>
      <c r="L33" s="13">
        <v>3.8349035077125115E-2</v>
      </c>
      <c r="M33" s="13">
        <v>-7.5743646925557646E-3</v>
      </c>
      <c r="N33" s="13">
        <v>2.7183111847272862E-2</v>
      </c>
      <c r="O33" s="13">
        <v>-8.6950602387480189E-3</v>
      </c>
      <c r="P33" s="13">
        <v>2.6584338423037156E-2</v>
      </c>
      <c r="Q33" s="13">
        <v>6.5300823628202812E-3</v>
      </c>
      <c r="R33" s="13">
        <v>3.205147796844416E-2</v>
      </c>
      <c r="S33" s="13">
        <v>-4.0959728229974773E-3</v>
      </c>
      <c r="T33" s="13">
        <v>1.7323923342317096E-2</v>
      </c>
      <c r="U33" s="13">
        <v>3.1035427195826974E-2</v>
      </c>
      <c r="V33" s="13">
        <v>2.8207043172863478E-2</v>
      </c>
      <c r="W33" s="13">
        <v>2.652828137051624E-2</v>
      </c>
      <c r="X33" s="13">
        <v>1.883392647857754E-3</v>
      </c>
      <c r="Y33" s="13">
        <v>-3.8003652892263588E-2</v>
      </c>
      <c r="Z33" s="13">
        <v>-2.2511807351690984E-2</v>
      </c>
      <c r="AA33" s="13">
        <v>-2.3605092182414879E-2</v>
      </c>
      <c r="AB33" s="13">
        <v>-3.1968933951105415E-2</v>
      </c>
      <c r="AC33" s="14" t="s">
        <v>121</v>
      </c>
      <c r="AD33" s="13">
        <v>1.2620507949067324E-2</v>
      </c>
      <c r="AE33" s="13">
        <v>-3.8435757912976501E-2</v>
      </c>
      <c r="AF33" s="13">
        <v>2.5507245814613305E-2</v>
      </c>
      <c r="AG33" s="13">
        <v>1.3193217404495054E-2</v>
      </c>
      <c r="AH33" s="13">
        <v>-1.7097322695931252E-2</v>
      </c>
      <c r="AI33" s="13">
        <v>-2.9704296132842568E-2</v>
      </c>
      <c r="AJ33" s="13">
        <v>1.9644609219416E-2</v>
      </c>
      <c r="AK33" s="13">
        <v>-2.6858835230047742E-2</v>
      </c>
      <c r="AL33" s="13">
        <v>-4.5907002054977504E-3</v>
      </c>
      <c r="AM33" s="15">
        <v>-4.0375886337328568E-2</v>
      </c>
    </row>
    <row r="34" spans="1:39" ht="24">
      <c r="A34" s="10" t="s">
        <v>69</v>
      </c>
      <c r="B34" s="11" t="s">
        <v>40</v>
      </c>
      <c r="C34" s="12">
        <v>3.0146211431210511E-2</v>
      </c>
      <c r="D34" s="13">
        <v>1.9319021707625169E-3</v>
      </c>
      <c r="E34" s="13">
        <v>4.1329182858331086E-2</v>
      </c>
      <c r="F34" s="13">
        <v>3.6328489402832821E-2</v>
      </c>
      <c r="G34" s="13">
        <v>2.1392029330067713E-2</v>
      </c>
      <c r="H34" s="13">
        <v>3.7580851560463382E-2</v>
      </c>
      <c r="I34" s="14" t="s">
        <v>135</v>
      </c>
      <c r="J34" s="14" t="s">
        <v>133</v>
      </c>
      <c r="K34" s="13">
        <v>1.8181204573267037E-2</v>
      </c>
      <c r="L34" s="13">
        <v>1.0411983486305978E-2</v>
      </c>
      <c r="M34" s="13">
        <v>1.2170420002014544E-2</v>
      </c>
      <c r="N34" s="13">
        <v>1.8959520793244372E-3</v>
      </c>
      <c r="O34" s="13">
        <v>1.9260067990540493E-3</v>
      </c>
      <c r="P34" s="13">
        <v>-7.2840718545123233E-3</v>
      </c>
      <c r="Q34" s="13">
        <v>4.3230776053026429E-2</v>
      </c>
      <c r="R34" s="13">
        <v>-2.2697812106635793E-3</v>
      </c>
      <c r="S34" s="13">
        <v>-8.2412124256355627E-3</v>
      </c>
      <c r="T34" s="13">
        <v>3.073600691231872E-2</v>
      </c>
      <c r="U34" s="13">
        <v>-7.2386783782671096E-3</v>
      </c>
      <c r="V34" s="13">
        <v>-3.806727523484908E-3</v>
      </c>
      <c r="W34" s="13">
        <v>1.1008944671566188E-2</v>
      </c>
      <c r="X34" s="13">
        <v>2.2824718035444887E-2</v>
      </c>
      <c r="Y34" s="13">
        <v>1.564270437554053E-2</v>
      </c>
      <c r="Z34" s="13">
        <v>-3.3375515315493841E-2</v>
      </c>
      <c r="AA34" s="13">
        <v>-1.3441851311200704E-3</v>
      </c>
      <c r="AB34" s="13">
        <v>-2.6304452890962324E-2</v>
      </c>
      <c r="AC34" s="13">
        <v>-2.9626870679662142E-2</v>
      </c>
      <c r="AD34" s="13">
        <v>-3.2602597913571597E-2</v>
      </c>
      <c r="AE34" s="13">
        <v>7.3953974308347513E-3</v>
      </c>
      <c r="AF34" s="13">
        <v>-4.5539226659050115E-2</v>
      </c>
      <c r="AG34" s="13">
        <v>-1.9253251795812845E-2</v>
      </c>
      <c r="AH34" s="13">
        <v>-2.2480755394845377E-2</v>
      </c>
      <c r="AI34" s="14" t="s">
        <v>121</v>
      </c>
      <c r="AJ34" s="14" t="s">
        <v>140</v>
      </c>
      <c r="AK34" s="13">
        <v>-1.8309396034393383E-2</v>
      </c>
      <c r="AL34" s="13">
        <v>-1.0855687703786712E-2</v>
      </c>
      <c r="AM34" s="15">
        <v>1.6812999818170077E-3</v>
      </c>
    </row>
    <row r="35" spans="1:39" ht="24">
      <c r="A35" s="10" t="s">
        <v>70</v>
      </c>
      <c r="B35" s="11" t="s">
        <v>40</v>
      </c>
      <c r="C35" s="12">
        <v>9.251821920280048E-4</v>
      </c>
      <c r="D35" s="14" t="s">
        <v>181</v>
      </c>
      <c r="E35" s="13">
        <v>1.7602876057014272E-2</v>
      </c>
      <c r="F35" s="13">
        <v>2.1535405268771988E-2</v>
      </c>
      <c r="G35" s="14" t="s">
        <v>120</v>
      </c>
      <c r="H35" s="13">
        <v>-1.1917245997457157E-2</v>
      </c>
      <c r="I35" s="13">
        <v>3.351575683673718E-2</v>
      </c>
      <c r="J35" s="13">
        <v>4.1849784270029673E-2</v>
      </c>
      <c r="K35" s="13">
        <v>-3.3109452621608304E-2</v>
      </c>
      <c r="L35" s="13">
        <v>3.1917849859889096E-2</v>
      </c>
      <c r="M35" s="13">
        <v>4.2874007825244045E-2</v>
      </c>
      <c r="N35" s="13">
        <v>4.6482060637129674E-3</v>
      </c>
      <c r="O35" s="13">
        <v>4.4109915034426454E-2</v>
      </c>
      <c r="P35" s="13">
        <v>2.2317959669499607E-2</v>
      </c>
      <c r="Q35" s="13">
        <v>-1.3875978801230981E-2</v>
      </c>
      <c r="R35" s="13">
        <v>-6.9428030146616443E-3</v>
      </c>
      <c r="S35" s="13">
        <v>4.0368545350881385E-2</v>
      </c>
      <c r="T35" s="13">
        <v>4.0683516814225482E-2</v>
      </c>
      <c r="U35" s="13">
        <v>4.7127153125572138E-3</v>
      </c>
      <c r="V35" s="13">
        <v>1.2341822511442667E-2</v>
      </c>
      <c r="W35" s="13">
        <v>-1.242047745742856E-2</v>
      </c>
      <c r="X35" s="13">
        <v>-2.8149447058714239E-2</v>
      </c>
      <c r="Y35" s="13">
        <v>2.7397325352660873E-2</v>
      </c>
      <c r="Z35" s="13">
        <v>1.9012984151773688E-2</v>
      </c>
      <c r="AA35" s="14" t="s">
        <v>118</v>
      </c>
      <c r="AB35" s="13">
        <v>5.8070317347060771E-3</v>
      </c>
      <c r="AC35" s="13">
        <v>-2.3520987296654344E-2</v>
      </c>
      <c r="AD35" s="13">
        <v>-2.0431731845355058E-2</v>
      </c>
      <c r="AE35" s="13">
        <v>3.6529709606425531E-3</v>
      </c>
      <c r="AF35" s="13">
        <v>3.7295635798560347E-3</v>
      </c>
      <c r="AG35" s="13">
        <v>2.1188075232733163E-2</v>
      </c>
      <c r="AH35" s="13">
        <v>3.3639409391221088E-3</v>
      </c>
      <c r="AI35" s="13">
        <v>-1.3509642844084335E-3</v>
      </c>
      <c r="AJ35" s="13">
        <v>-1.8644037192135261E-2</v>
      </c>
      <c r="AK35" s="13">
        <v>3.1263888268129943E-3</v>
      </c>
      <c r="AL35" s="13">
        <v>-3.8330151561102609E-2</v>
      </c>
      <c r="AM35" s="15">
        <v>-2.695570477316046E-2</v>
      </c>
    </row>
    <row r="36" spans="1:39" ht="24">
      <c r="A36" s="10" t="s">
        <v>71</v>
      </c>
      <c r="B36" s="11" t="s">
        <v>40</v>
      </c>
      <c r="C36" s="16" t="s">
        <v>194</v>
      </c>
      <c r="D36" s="13">
        <v>-2.2960039158966612E-2</v>
      </c>
      <c r="E36" s="13">
        <v>2.2599671281456762E-2</v>
      </c>
      <c r="F36" s="13">
        <v>1.1768709516960695E-2</v>
      </c>
      <c r="G36" s="13">
        <v>-2.3860467685657506E-2</v>
      </c>
      <c r="H36" s="13">
        <v>2.8154702713753817E-2</v>
      </c>
      <c r="I36" s="13">
        <v>-1.0318799760348945E-2</v>
      </c>
      <c r="J36" s="14" t="s">
        <v>86</v>
      </c>
      <c r="K36" s="14" t="s">
        <v>195</v>
      </c>
      <c r="L36" s="13">
        <v>-3.2359176597396906E-2</v>
      </c>
      <c r="M36" s="13">
        <v>-4.5812963402569386E-2</v>
      </c>
      <c r="N36" s="13">
        <v>-2.6599932120070148E-2</v>
      </c>
      <c r="O36" s="14" t="s">
        <v>115</v>
      </c>
      <c r="P36" s="13">
        <v>5.3111857737076522E-3</v>
      </c>
      <c r="Q36" s="13">
        <v>-3.596745115700814E-2</v>
      </c>
      <c r="R36" s="13">
        <v>1.1794545729365166E-2</v>
      </c>
      <c r="S36" s="14" t="s">
        <v>159</v>
      </c>
      <c r="T36" s="13">
        <v>-2.8918569482557957E-2</v>
      </c>
      <c r="U36" s="13">
        <v>-2.0132637348859707E-2</v>
      </c>
      <c r="V36" s="13">
        <v>-2.1163121121055544E-2</v>
      </c>
      <c r="W36" s="13">
        <v>-2.1536233930769918E-2</v>
      </c>
      <c r="X36" s="14" t="s">
        <v>196</v>
      </c>
      <c r="Y36" s="13">
        <v>-1.1259405917567586E-2</v>
      </c>
      <c r="Z36" s="13">
        <v>1.3469733530089055E-2</v>
      </c>
      <c r="AA36" s="13">
        <v>-3.2429643583677635E-2</v>
      </c>
      <c r="AB36" s="13">
        <v>-2.0758754152512781E-2</v>
      </c>
      <c r="AC36" s="13">
        <v>4.4668241184558588E-2</v>
      </c>
      <c r="AD36" s="13">
        <v>1.0635797898426056E-2</v>
      </c>
      <c r="AE36" s="13">
        <v>5.8155189624591909E-3</v>
      </c>
      <c r="AF36" s="13">
        <v>2.0646745688012464E-2</v>
      </c>
      <c r="AG36" s="13">
        <v>2.4850041819068795E-2</v>
      </c>
      <c r="AH36" s="13">
        <v>4.1415019773967656E-3</v>
      </c>
      <c r="AI36" s="13">
        <v>1.7794566655182503E-2</v>
      </c>
      <c r="AJ36" s="13">
        <v>3.5472135054726087E-2</v>
      </c>
      <c r="AK36" s="13">
        <v>-1.8505328755304369E-2</v>
      </c>
      <c r="AL36" s="14" t="s">
        <v>136</v>
      </c>
      <c r="AM36" s="15">
        <v>2.3545404214007599E-2</v>
      </c>
    </row>
    <row r="37" spans="1:39" ht="24">
      <c r="A37" s="10" t="s">
        <v>72</v>
      </c>
      <c r="B37" s="11" t="s">
        <v>40</v>
      </c>
      <c r="C37" s="12">
        <v>-8.5011397794051181E-3</v>
      </c>
      <c r="D37" s="13">
        <v>1.3799561270570792E-2</v>
      </c>
      <c r="E37" s="13">
        <v>1.0682986249240592E-2</v>
      </c>
      <c r="F37" s="13">
        <v>1.4096490101991068E-3</v>
      </c>
      <c r="G37" s="13">
        <v>8.1677346764706966E-3</v>
      </c>
      <c r="H37" s="13">
        <v>-4.5548547391614076E-2</v>
      </c>
      <c r="I37" s="13">
        <v>2.3546576288388946E-3</v>
      </c>
      <c r="J37" s="13">
        <v>4.4363820213446994E-3</v>
      </c>
      <c r="K37" s="13">
        <v>1.0667611945311658E-2</v>
      </c>
      <c r="L37" s="13">
        <v>2.101768364863503E-2</v>
      </c>
      <c r="M37" s="13">
        <v>3.8927945224574746E-2</v>
      </c>
      <c r="N37" s="13">
        <v>2.8296805697457218E-2</v>
      </c>
      <c r="O37" s="13">
        <v>1.1942844045522157E-2</v>
      </c>
      <c r="P37" s="13">
        <v>1.8076288073118313E-2</v>
      </c>
      <c r="Q37" s="13">
        <v>-3.7161763320930187E-3</v>
      </c>
      <c r="R37" s="13">
        <v>3.0486383191405588E-2</v>
      </c>
      <c r="S37" s="13">
        <v>3.4491691782340024E-2</v>
      </c>
      <c r="T37" s="13">
        <v>9.7323441743454586E-3</v>
      </c>
      <c r="U37" s="13">
        <v>2.1371745394659202E-2</v>
      </c>
      <c r="V37" s="14" t="s">
        <v>99</v>
      </c>
      <c r="W37" s="13">
        <v>2.0376565406664028E-2</v>
      </c>
      <c r="X37" s="14" t="s">
        <v>197</v>
      </c>
      <c r="Y37" s="13">
        <v>-1.7969980495067758E-2</v>
      </c>
      <c r="Z37" s="13">
        <v>-3.4439280045355694E-2</v>
      </c>
      <c r="AA37" s="13">
        <v>-1.9961162377376537E-2</v>
      </c>
      <c r="AB37" s="13">
        <v>1.3857509940884542E-3</v>
      </c>
      <c r="AC37" s="13">
        <v>1.2314181149347899E-2</v>
      </c>
      <c r="AD37" s="14" t="s">
        <v>195</v>
      </c>
      <c r="AE37" s="13">
        <v>-2.2272369458324905E-3</v>
      </c>
      <c r="AF37" s="14" t="s">
        <v>104</v>
      </c>
      <c r="AG37" s="13">
        <v>1.5874498668591246E-2</v>
      </c>
      <c r="AH37" s="14" t="s">
        <v>123</v>
      </c>
      <c r="AI37" s="13">
        <v>-3.1894092949654444E-2</v>
      </c>
      <c r="AJ37" s="13">
        <v>3.7728766086819202E-2</v>
      </c>
      <c r="AK37" s="13">
        <v>-1.4291943196198862E-2</v>
      </c>
      <c r="AL37" s="14" t="s">
        <v>198</v>
      </c>
      <c r="AM37" s="15">
        <v>-4.662864085454569E-2</v>
      </c>
    </row>
    <row r="38" spans="1:39" ht="24">
      <c r="A38" s="10" t="s">
        <v>73</v>
      </c>
      <c r="B38" s="11" t="s">
        <v>40</v>
      </c>
      <c r="C38" s="12">
        <v>-7.4876377200095677E-3</v>
      </c>
      <c r="D38" s="13">
        <v>-1.4891782216260037E-2</v>
      </c>
      <c r="E38" s="13">
        <v>-1.6278064428468391E-2</v>
      </c>
      <c r="F38" s="14" t="s">
        <v>119</v>
      </c>
      <c r="G38" s="13">
        <v>-3.3469457942847504E-3</v>
      </c>
      <c r="H38" s="13">
        <v>1.9275658733955845E-2</v>
      </c>
      <c r="I38" s="13">
        <v>-1.3540301118259435E-2</v>
      </c>
      <c r="J38" s="13">
        <v>3.4193150374364982E-2</v>
      </c>
      <c r="K38" s="13">
        <v>3.5533326702864181E-2</v>
      </c>
      <c r="L38" s="13">
        <v>-4.3136678189092205E-4</v>
      </c>
      <c r="M38" s="13">
        <v>1.0074160598317393E-2</v>
      </c>
      <c r="N38" s="13">
        <v>1.9838982582678136E-2</v>
      </c>
      <c r="O38" s="13">
        <v>-5.3500055633612081E-3</v>
      </c>
      <c r="P38" s="13">
        <v>3.705246869737034E-2</v>
      </c>
      <c r="Q38" s="13">
        <v>-2.2081288513799677E-2</v>
      </c>
      <c r="R38" s="14" t="s">
        <v>136</v>
      </c>
      <c r="S38" s="13">
        <v>3.9482419598843042E-2</v>
      </c>
      <c r="T38" s="13">
        <v>2.467766413004932E-2</v>
      </c>
      <c r="U38" s="14" t="s">
        <v>80</v>
      </c>
      <c r="V38" s="14" t="s">
        <v>103</v>
      </c>
      <c r="W38" s="13">
        <v>4.2313436435783225E-2</v>
      </c>
      <c r="X38" s="13">
        <v>-2.6394458812428349E-2</v>
      </c>
      <c r="Y38" s="13">
        <v>-3.7051506529095564E-2</v>
      </c>
      <c r="Z38" s="13">
        <v>-2.1709202722204449E-2</v>
      </c>
      <c r="AA38" s="13">
        <v>-1.8255874509262218E-2</v>
      </c>
      <c r="AB38" s="13">
        <v>-1.7088092608812947E-2</v>
      </c>
      <c r="AC38" s="13">
        <v>1.9213198372268481E-2</v>
      </c>
      <c r="AD38" s="13">
        <v>3.7804017438897851E-2</v>
      </c>
      <c r="AE38" s="14" t="s">
        <v>176</v>
      </c>
      <c r="AF38" s="13">
        <v>2.6366364450392393E-2</v>
      </c>
      <c r="AG38" s="13">
        <v>-1.2945711885565475E-2</v>
      </c>
      <c r="AH38" s="13">
        <v>-2.9574136514216524E-2</v>
      </c>
      <c r="AI38" s="14" t="s">
        <v>159</v>
      </c>
      <c r="AJ38" s="14" t="s">
        <v>199</v>
      </c>
      <c r="AK38" s="13">
        <v>1.1200354190747342E-2</v>
      </c>
      <c r="AL38" s="13">
        <v>2.9561253112646169E-2</v>
      </c>
      <c r="AM38" s="15">
        <v>-1.4621507577087238E-2</v>
      </c>
    </row>
    <row r="39" spans="1:39" ht="24">
      <c r="A39" s="10" t="s">
        <v>74</v>
      </c>
      <c r="B39" s="11" t="s">
        <v>40</v>
      </c>
      <c r="C39" s="12">
        <v>2.8373702765727586E-2</v>
      </c>
      <c r="D39" s="13">
        <v>-1.6536155701158013E-3</v>
      </c>
      <c r="E39" s="13">
        <v>3.948379111792976E-2</v>
      </c>
      <c r="F39" s="14" t="s">
        <v>98</v>
      </c>
      <c r="G39" s="13">
        <v>-6.0555807139585464E-3</v>
      </c>
      <c r="H39" s="13">
        <v>3.1138629626462164E-2</v>
      </c>
      <c r="I39" s="13">
        <v>3.5677192087753502E-2</v>
      </c>
      <c r="J39" s="13">
        <v>4.2384843810905411E-2</v>
      </c>
      <c r="K39" s="14" t="s">
        <v>136</v>
      </c>
      <c r="L39" s="13">
        <v>2.2483891992931253E-2</v>
      </c>
      <c r="M39" s="13">
        <v>3.7732482305671074E-3</v>
      </c>
      <c r="N39" s="13">
        <v>7.1582575634069028E-4</v>
      </c>
      <c r="O39" s="13">
        <v>4.2525088922667148E-3</v>
      </c>
      <c r="P39" s="13">
        <v>2.5964979472265674E-2</v>
      </c>
      <c r="Q39" s="13">
        <v>2.3605314602792932E-2</v>
      </c>
      <c r="R39" s="13">
        <v>4.7776527111857911E-2</v>
      </c>
      <c r="S39" s="13">
        <v>-1.6840208062292843E-3</v>
      </c>
      <c r="T39" s="13">
        <v>4.8555203753828085E-3</v>
      </c>
      <c r="U39" s="14" t="s">
        <v>103</v>
      </c>
      <c r="V39" s="13">
        <v>8.8856237463355598E-3</v>
      </c>
      <c r="W39" s="13">
        <v>3.0761055579262318E-2</v>
      </c>
      <c r="X39" s="13">
        <v>3.7472119741649323E-2</v>
      </c>
      <c r="Y39" s="13">
        <v>-3.9282654885656618E-2</v>
      </c>
      <c r="Z39" s="13">
        <v>-2.6637382721968417E-2</v>
      </c>
      <c r="AA39" s="13">
        <v>-3.7220433564576959E-2</v>
      </c>
      <c r="AB39" s="13">
        <v>-3.5380572540520162E-2</v>
      </c>
      <c r="AC39" s="13">
        <v>-4.4238428446246175E-3</v>
      </c>
      <c r="AD39" s="14" t="s">
        <v>200</v>
      </c>
      <c r="AE39" s="14" t="s">
        <v>201</v>
      </c>
      <c r="AF39" s="13">
        <v>-2.9541094266925853E-2</v>
      </c>
      <c r="AG39" s="13">
        <v>-2.4363685573154586E-2</v>
      </c>
      <c r="AH39" s="13">
        <v>-4.6659649052895755E-2</v>
      </c>
      <c r="AI39" s="13">
        <v>-1.0523079418379913E-2</v>
      </c>
      <c r="AJ39" s="13">
        <v>2.9282796323273057E-2</v>
      </c>
      <c r="AK39" s="13">
        <v>-1.9779081934557796E-2</v>
      </c>
      <c r="AL39" s="14" t="s">
        <v>165</v>
      </c>
      <c r="AM39" s="15">
        <v>1.9189594752351404E-2</v>
      </c>
    </row>
    <row r="40" spans="1:39" ht="24">
      <c r="A40" s="10" t="s">
        <v>75</v>
      </c>
      <c r="B40" s="11" t="s">
        <v>40</v>
      </c>
      <c r="C40" s="16" t="s">
        <v>202</v>
      </c>
      <c r="D40" s="13">
        <v>3.1699943465581533E-2</v>
      </c>
      <c r="E40" s="14" t="s">
        <v>119</v>
      </c>
      <c r="F40" s="13">
        <v>3.5308677839603335E-2</v>
      </c>
      <c r="G40" s="13">
        <v>-2.696813229381699E-2</v>
      </c>
      <c r="H40" s="14" t="s">
        <v>203</v>
      </c>
      <c r="I40" s="13">
        <v>4.1364214807831472E-2</v>
      </c>
      <c r="J40" s="13">
        <v>3.2658998581194726E-2</v>
      </c>
      <c r="K40" s="14" t="s">
        <v>203</v>
      </c>
      <c r="L40" s="13">
        <v>2.0472851014712478E-2</v>
      </c>
      <c r="M40" s="13">
        <v>-1.7916047865289688E-2</v>
      </c>
      <c r="N40" s="13">
        <v>-2.0987606161438379E-2</v>
      </c>
      <c r="O40" s="13">
        <v>-1.4846125807526825E-2</v>
      </c>
      <c r="P40" s="14" t="s">
        <v>133</v>
      </c>
      <c r="Q40" s="13">
        <v>3.0953603251300317E-2</v>
      </c>
      <c r="R40" s="13">
        <v>4.8552053405343659E-2</v>
      </c>
      <c r="S40" s="13">
        <v>-1.2989709566948981E-2</v>
      </c>
      <c r="T40" s="13">
        <v>1.550092793426382E-3</v>
      </c>
      <c r="U40" s="13">
        <v>2.7079591128214727E-2</v>
      </c>
      <c r="V40" s="13">
        <v>4.7045590703593214E-4</v>
      </c>
      <c r="W40" s="13">
        <v>3.0493879582658642E-2</v>
      </c>
      <c r="X40" s="14" t="s">
        <v>204</v>
      </c>
      <c r="Y40" s="13">
        <v>-3.4729446379151714E-2</v>
      </c>
      <c r="Z40" s="13">
        <v>-1.4438750760234532E-2</v>
      </c>
      <c r="AA40" s="13">
        <v>-2.6394216067838705E-2</v>
      </c>
      <c r="AB40" s="14" t="s">
        <v>160</v>
      </c>
      <c r="AC40" s="13">
        <v>1.8512854275934392E-3</v>
      </c>
      <c r="AD40" s="14" t="s">
        <v>143</v>
      </c>
      <c r="AE40" s="13">
        <v>-1.3863830140587086E-2</v>
      </c>
      <c r="AF40" s="13">
        <v>-4.7322491635674632E-2</v>
      </c>
      <c r="AG40" s="14" t="s">
        <v>94</v>
      </c>
      <c r="AH40" s="13">
        <v>-4.3411033084187249E-2</v>
      </c>
      <c r="AI40" s="13">
        <v>2.1438516571953611E-2</v>
      </c>
      <c r="AJ40" s="13">
        <v>-2.5197225271640745E-2</v>
      </c>
      <c r="AK40" s="13">
        <v>-3.1447086483796564E-2</v>
      </c>
      <c r="AL40" s="13">
        <v>3.6221534412814914E-2</v>
      </c>
      <c r="AM40" s="15">
        <v>5.4318313897406996E-3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1.5443667669894812E-6</v>
      </c>
      <c r="E47" s="7">
        <f t="shared" ref="E47:AM47" si="0">$C5^2*E5^2</f>
        <v>1.5556750466312241E-6</v>
      </c>
      <c r="F47" s="7">
        <f t="shared" si="0"/>
        <v>4.4045358138910594E-7</v>
      </c>
      <c r="G47" s="7">
        <f t="shared" si="0"/>
        <v>1.3046997195623604E-7</v>
      </c>
      <c r="H47" s="7">
        <f t="shared" si="0"/>
        <v>5.9751369183091847E-7</v>
      </c>
      <c r="I47" s="7">
        <f t="shared" si="0"/>
        <v>1.146137358362815E-6</v>
      </c>
      <c r="J47" s="7">
        <f t="shared" si="0"/>
        <v>3.7605578190479622E-9</v>
      </c>
      <c r="K47" s="7">
        <f t="shared" si="0"/>
        <v>2.8744749693796144E-8</v>
      </c>
      <c r="L47" s="7">
        <f t="shared" si="0"/>
        <v>1.3072305999822019E-6</v>
      </c>
      <c r="M47" s="7">
        <f t="shared" si="0"/>
        <v>6.4071850791825494E-7</v>
      </c>
      <c r="N47" s="7">
        <f t="shared" si="0"/>
        <v>4.0893370740132553E-7</v>
      </c>
      <c r="O47" s="7">
        <f t="shared" si="0"/>
        <v>6.7758699556341998E-7</v>
      </c>
      <c r="P47" s="8">
        <f t="shared" si="0"/>
        <v>9.4982841509968553E-4</v>
      </c>
      <c r="Q47" s="7">
        <f t="shared" si="0"/>
        <v>3.1024972919961857E-10</v>
      </c>
      <c r="R47" s="7">
        <f t="shared" si="0"/>
        <v>7.8174023820812473E-8</v>
      </c>
      <c r="S47" s="7">
        <f t="shared" si="0"/>
        <v>2.8395464533793688E-7</v>
      </c>
      <c r="T47" s="7">
        <f t="shared" si="0"/>
        <v>9.8868447070282257E-7</v>
      </c>
      <c r="U47" s="7">
        <f t="shared" si="0"/>
        <v>1.696614177547035E-9</v>
      </c>
      <c r="V47" s="7">
        <f t="shared" si="0"/>
        <v>9.5402322015565024E-8</v>
      </c>
      <c r="W47" s="7">
        <f t="shared" si="0"/>
        <v>4.0397892107481772E-9</v>
      </c>
      <c r="X47" s="8">
        <f t="shared" si="0"/>
        <v>5.1644073299318674E-6</v>
      </c>
      <c r="Y47" s="7">
        <f t="shared" si="0"/>
        <v>2.3796349323219768E-7</v>
      </c>
      <c r="Z47" s="7">
        <f t="shared" si="0"/>
        <v>5.9068559003534787E-8</v>
      </c>
      <c r="AA47" s="7">
        <f t="shared" si="0"/>
        <v>4.9652271140239988E-7</v>
      </c>
      <c r="AB47" s="7">
        <f t="shared" si="0"/>
        <v>1.6871564776117119E-8</v>
      </c>
      <c r="AC47" s="7">
        <f t="shared" si="0"/>
        <v>6.9992675012213517E-7</v>
      </c>
      <c r="AD47" s="7">
        <f t="shared" si="0"/>
        <v>3.4116053551445065E-7</v>
      </c>
      <c r="AE47" s="7">
        <f t="shared" si="0"/>
        <v>2.0791244608978501E-7</v>
      </c>
      <c r="AF47" s="7">
        <f t="shared" si="0"/>
        <v>1.1663826347015131E-12</v>
      </c>
      <c r="AG47" s="7">
        <f t="shared" si="0"/>
        <v>2.6105670703642591E-7</v>
      </c>
      <c r="AH47" s="7">
        <f t="shared" si="0"/>
        <v>5.6423447041386468E-9</v>
      </c>
      <c r="AI47" s="7">
        <f t="shared" si="0"/>
        <v>5.2644215293079637E-8</v>
      </c>
      <c r="AJ47" s="7">
        <f t="shared" si="0"/>
        <v>1.4254609366359882E-6</v>
      </c>
      <c r="AK47" s="7">
        <f t="shared" si="0"/>
        <v>5.6652032064845046E-9</v>
      </c>
      <c r="AL47" s="7">
        <f t="shared" si="0"/>
        <v>7.13821344874414E-7</v>
      </c>
      <c r="AM47" s="9">
        <f t="shared" si="0"/>
        <v>6.0061526688392496E-7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9.5336296750478804E-8</v>
      </c>
      <c r="E48" s="14">
        <f t="shared" si="1"/>
        <v>3.3216947275809249E-4</v>
      </c>
      <c r="F48" s="13">
        <f t="shared" si="1"/>
        <v>1.7351888947397259E-7</v>
      </c>
      <c r="G48" s="13">
        <f t="shared" si="1"/>
        <v>3.0288322810297277E-7</v>
      </c>
      <c r="H48" s="13">
        <f t="shared" si="1"/>
        <v>1.2015432296727929E-9</v>
      </c>
      <c r="I48" s="13">
        <f t="shared" si="1"/>
        <v>9.2397146374556226E-8</v>
      </c>
      <c r="J48" s="13">
        <f t="shared" si="1"/>
        <v>9.5281323382516904E-9</v>
      </c>
      <c r="K48" s="13">
        <f t="shared" si="1"/>
        <v>1.8541570808857619E-7</v>
      </c>
      <c r="L48" s="13">
        <f t="shared" si="1"/>
        <v>1.9482010374156014E-8</v>
      </c>
      <c r="M48" s="13">
        <f t="shared" si="1"/>
        <v>2.3086788343835157E-8</v>
      </c>
      <c r="N48" s="13">
        <f t="shared" si="1"/>
        <v>3.7151828917844731E-7</v>
      </c>
      <c r="O48" s="13">
        <f t="shared" si="1"/>
        <v>7.5531323439852639E-8</v>
      </c>
      <c r="P48" s="13">
        <f t="shared" si="1"/>
        <v>5.4562979796635162E-7</v>
      </c>
      <c r="Q48" s="13">
        <f t="shared" si="1"/>
        <v>1.9979941311288683E-9</v>
      </c>
      <c r="R48" s="13">
        <f t="shared" si="1"/>
        <v>8.0959125966433101E-8</v>
      </c>
      <c r="S48" s="13">
        <f t="shared" si="1"/>
        <v>6.5238135688283451E-7</v>
      </c>
      <c r="T48" s="13">
        <f t="shared" si="1"/>
        <v>4.628514261810356E-9</v>
      </c>
      <c r="U48" s="13">
        <f t="shared" si="1"/>
        <v>3.2655855055960551E-7</v>
      </c>
      <c r="V48" s="13">
        <f t="shared" si="1"/>
        <v>1.4285719150786254E-8</v>
      </c>
      <c r="W48" s="13">
        <f t="shared" si="1"/>
        <v>1.8195226016881775E-8</v>
      </c>
      <c r="X48" s="14">
        <f t="shared" si="1"/>
        <v>1.2610984676388758E-6</v>
      </c>
      <c r="Y48" s="13">
        <f t="shared" si="1"/>
        <v>3.9067185234170462E-8</v>
      </c>
      <c r="Z48" s="13">
        <f t="shared" si="1"/>
        <v>7.3964735671785926E-8</v>
      </c>
      <c r="AA48" s="13">
        <f t="shared" si="1"/>
        <v>1.0820696538914942E-7</v>
      </c>
      <c r="AB48" s="13">
        <f t="shared" si="1"/>
        <v>8.6993130874208304E-8</v>
      </c>
      <c r="AC48" s="13">
        <f t="shared" si="1"/>
        <v>1.9162034548725253E-7</v>
      </c>
      <c r="AD48" s="13">
        <f t="shared" si="1"/>
        <v>4.1892604268747841E-8</v>
      </c>
      <c r="AE48" s="13">
        <f t="shared" si="1"/>
        <v>1.8531280667674659E-8</v>
      </c>
      <c r="AF48" s="13">
        <f t="shared" si="1"/>
        <v>2.9287291626283038E-8</v>
      </c>
      <c r="AG48" s="13">
        <f t="shared" si="1"/>
        <v>1.9240711671328854E-7</v>
      </c>
      <c r="AH48" s="13">
        <f t="shared" si="1"/>
        <v>2.8183145615077506E-8</v>
      </c>
      <c r="AI48" s="13">
        <f t="shared" si="1"/>
        <v>5.9637959886837947E-7</v>
      </c>
      <c r="AJ48" s="13">
        <f t="shared" si="1"/>
        <v>9.6274862134622105E-8</v>
      </c>
      <c r="AK48" s="13">
        <f t="shared" si="1"/>
        <v>1.9128120219609508E-7</v>
      </c>
      <c r="AL48" s="13">
        <f t="shared" si="1"/>
        <v>5.7826766315048053E-7</v>
      </c>
      <c r="AM48" s="15">
        <f t="shared" si="1"/>
        <v>2.238458062985479E-7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1.2788813782881754E-6</v>
      </c>
      <c r="E49" s="13">
        <f t="shared" si="2"/>
        <v>4.5775022010698718E-7</v>
      </c>
      <c r="F49" s="13">
        <f t="shared" si="2"/>
        <v>1.481422172781917E-9</v>
      </c>
      <c r="G49" s="13">
        <f t="shared" si="2"/>
        <v>3.6856157015601179E-6</v>
      </c>
      <c r="H49" s="13">
        <f t="shared" si="2"/>
        <v>1.4296763380536232E-7</v>
      </c>
      <c r="I49" s="13">
        <f t="shared" si="2"/>
        <v>1.2906659340854086E-7</v>
      </c>
      <c r="J49" s="13">
        <f t="shared" si="2"/>
        <v>9.2792689371233415E-7</v>
      </c>
      <c r="K49" s="13">
        <f t="shared" si="2"/>
        <v>8.2428311500206574E-7</v>
      </c>
      <c r="L49" s="13">
        <f t="shared" si="2"/>
        <v>3.6688108899627718E-7</v>
      </c>
      <c r="M49" s="13">
        <f t="shared" si="2"/>
        <v>1.9531454947712159E-6</v>
      </c>
      <c r="N49" s="13">
        <f t="shared" si="2"/>
        <v>2.9847604608385193E-7</v>
      </c>
      <c r="O49" s="13">
        <f t="shared" si="2"/>
        <v>1.351976429935501E-6</v>
      </c>
      <c r="P49" s="13">
        <f t="shared" si="2"/>
        <v>3.1180790844070985E-8</v>
      </c>
      <c r="Q49" s="13">
        <f t="shared" si="2"/>
        <v>7.1277589518928242E-7</v>
      </c>
      <c r="R49" s="13">
        <f t="shared" si="2"/>
        <v>2.5782537609682734E-7</v>
      </c>
      <c r="S49" s="14">
        <f t="shared" si="2"/>
        <v>4.2974299128273231E-6</v>
      </c>
      <c r="T49" s="13">
        <f t="shared" si="2"/>
        <v>1.6441196958779245E-6</v>
      </c>
      <c r="U49" s="13">
        <f t="shared" si="2"/>
        <v>4.2497908762131096E-7</v>
      </c>
      <c r="V49" s="13">
        <f t="shared" si="2"/>
        <v>5.7178958361632032E-7</v>
      </c>
      <c r="W49" s="13">
        <f t="shared" si="2"/>
        <v>1.6663881810824109E-7</v>
      </c>
      <c r="X49" s="14">
        <f t="shared" si="2"/>
        <v>7.3312257071806378E-6</v>
      </c>
      <c r="Y49" s="13">
        <f t="shared" si="2"/>
        <v>2.7634084391806263E-6</v>
      </c>
      <c r="Z49" s="13">
        <f t="shared" si="2"/>
        <v>2.5354266982741887E-7</v>
      </c>
      <c r="AA49" s="13">
        <f t="shared" si="2"/>
        <v>6.198191112496866E-8</v>
      </c>
      <c r="AB49" s="14">
        <f t="shared" si="2"/>
        <v>1.7542320106464218E-3</v>
      </c>
      <c r="AC49" s="13">
        <f t="shared" si="2"/>
        <v>1.8690603236895843E-6</v>
      </c>
      <c r="AD49" s="13">
        <f t="shared" si="2"/>
        <v>3.5214495855393319E-9</v>
      </c>
      <c r="AE49" s="13">
        <f t="shared" si="2"/>
        <v>1.3908838263312371E-7</v>
      </c>
      <c r="AF49" s="13">
        <f t="shared" si="2"/>
        <v>6.1102936243006878E-8</v>
      </c>
      <c r="AG49" s="13">
        <f t="shared" si="2"/>
        <v>1.8227990869274924E-8</v>
      </c>
      <c r="AH49" s="13">
        <f t="shared" si="2"/>
        <v>2.8805685792821214E-7</v>
      </c>
      <c r="AI49" s="13">
        <f t="shared" si="2"/>
        <v>1.2730406238102169E-6</v>
      </c>
      <c r="AJ49" s="13">
        <f t="shared" si="2"/>
        <v>5.5984907785431062E-7</v>
      </c>
      <c r="AK49" s="13">
        <f t="shared" si="2"/>
        <v>2.7502538861934689E-8</v>
      </c>
      <c r="AL49" s="13">
        <f t="shared" si="2"/>
        <v>2.4442890739906763E-6</v>
      </c>
      <c r="AM49" s="15">
        <f t="shared" si="2"/>
        <v>3.059361457153262E-7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1.3714545481413745E-6</v>
      </c>
      <c r="E50" s="13">
        <f t="shared" si="3"/>
        <v>5.4881704336165663E-7</v>
      </c>
      <c r="F50" s="13">
        <f t="shared" si="3"/>
        <v>1.5814582634278049E-7</v>
      </c>
      <c r="G50" s="13">
        <f t="shared" si="3"/>
        <v>2.3638938202191558E-6</v>
      </c>
      <c r="H50" s="13">
        <f t="shared" si="3"/>
        <v>1.550582282337644E-6</v>
      </c>
      <c r="I50" s="13">
        <f t="shared" si="3"/>
        <v>1.1679341505910889E-6</v>
      </c>
      <c r="J50" s="13">
        <f t="shared" si="3"/>
        <v>1.0788571400937732E-6</v>
      </c>
      <c r="K50" s="13">
        <f t="shared" si="3"/>
        <v>3.4037582729489996E-7</v>
      </c>
      <c r="L50" s="13">
        <f t="shared" si="3"/>
        <v>4.4741814044408095E-7</v>
      </c>
      <c r="M50" s="13">
        <f t="shared" si="3"/>
        <v>2.305869778948065E-6</v>
      </c>
      <c r="N50" s="13">
        <f t="shared" si="3"/>
        <v>8.0349436869540023E-8</v>
      </c>
      <c r="O50" s="13">
        <f t="shared" si="3"/>
        <v>7.4157694675087177E-7</v>
      </c>
      <c r="P50" s="13">
        <f t="shared" si="3"/>
        <v>1.8556465005157563E-7</v>
      </c>
      <c r="Q50" s="13">
        <f t="shared" si="3"/>
        <v>4.0309543202318663E-6</v>
      </c>
      <c r="R50" s="14">
        <f t="shared" si="3"/>
        <v>2.2780510111308069E-3</v>
      </c>
      <c r="S50" s="13">
        <f t="shared" si="3"/>
        <v>2.282082850487625E-6</v>
      </c>
      <c r="T50" s="13">
        <f t="shared" si="3"/>
        <v>8.0542308062003545E-7</v>
      </c>
      <c r="U50" s="13">
        <f t="shared" si="3"/>
        <v>1.6732045308201293E-7</v>
      </c>
      <c r="V50" s="13">
        <f t="shared" si="3"/>
        <v>8.5860557071026106E-8</v>
      </c>
      <c r="W50" s="13">
        <f t="shared" si="3"/>
        <v>4.0088436682116726E-8</v>
      </c>
      <c r="X50" s="14">
        <f t="shared" si="3"/>
        <v>6.3103906125507112E-6</v>
      </c>
      <c r="Y50" s="13">
        <f t="shared" si="3"/>
        <v>1.558591124270659E-8</v>
      </c>
      <c r="Z50" s="13">
        <f t="shared" si="3"/>
        <v>2.571941911803542E-6</v>
      </c>
      <c r="AA50" s="13">
        <f t="shared" si="3"/>
        <v>1.1371576866129492E-7</v>
      </c>
      <c r="AB50" s="13">
        <f t="shared" si="3"/>
        <v>3.3097318052111277E-7</v>
      </c>
      <c r="AC50" s="13">
        <f t="shared" si="3"/>
        <v>2.4158649860168702E-6</v>
      </c>
      <c r="AD50" s="13">
        <f t="shared" si="3"/>
        <v>2.3035306289161862E-6</v>
      </c>
      <c r="AE50" s="13">
        <f t="shared" si="3"/>
        <v>4.2811997624197451E-7</v>
      </c>
      <c r="AF50" s="13">
        <f t="shared" si="3"/>
        <v>1.9858214954860481E-6</v>
      </c>
      <c r="AG50" s="13">
        <f t="shared" si="3"/>
        <v>2.5882510895192303E-7</v>
      </c>
      <c r="AH50" s="13">
        <f t="shared" si="3"/>
        <v>3.9389820832720075E-8</v>
      </c>
      <c r="AI50" s="13">
        <f t="shared" si="3"/>
        <v>1.2078997396983555E-8</v>
      </c>
      <c r="AJ50" s="14">
        <f t="shared" si="3"/>
        <v>1.2436417002323499E-5</v>
      </c>
      <c r="AK50" s="13">
        <f t="shared" si="3"/>
        <v>5.0316139044315739E-7</v>
      </c>
      <c r="AL50" s="14">
        <f t="shared" si="3"/>
        <v>5.834310847402656E-6</v>
      </c>
      <c r="AM50" s="15">
        <f t="shared" si="3"/>
        <v>4.1191425109363868E-6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2.9018434841573845E-7</v>
      </c>
      <c r="E51" s="13">
        <f t="shared" si="4"/>
        <v>1.0518738666688014E-7</v>
      </c>
      <c r="F51" s="13">
        <f t="shared" si="4"/>
        <v>5.724345245619483E-8</v>
      </c>
      <c r="G51" s="13">
        <f t="shared" si="4"/>
        <v>2.2435683808375665E-7</v>
      </c>
      <c r="H51" s="13">
        <f t="shared" si="4"/>
        <v>4.3473876924642E-8</v>
      </c>
      <c r="I51" s="13">
        <f t="shared" si="4"/>
        <v>1.9102935319586077E-7</v>
      </c>
      <c r="J51" s="13">
        <f t="shared" si="4"/>
        <v>4.3993593396711766E-9</v>
      </c>
      <c r="K51" s="13">
        <f t="shared" si="4"/>
        <v>1.2382440782794475E-7</v>
      </c>
      <c r="L51" s="13">
        <f t="shared" si="4"/>
        <v>1.0749631949963098E-7</v>
      </c>
      <c r="M51" s="13">
        <f t="shared" si="4"/>
        <v>9.5193800998135513E-8</v>
      </c>
      <c r="N51" s="13">
        <f t="shared" si="4"/>
        <v>1.6206305165834755E-8</v>
      </c>
      <c r="O51" s="13">
        <f t="shared" si="4"/>
        <v>2.6061950701139627E-7</v>
      </c>
      <c r="P51" s="13">
        <f t="shared" si="4"/>
        <v>5.0093950776814276E-8</v>
      </c>
      <c r="Q51" s="13">
        <f t="shared" si="4"/>
        <v>3.7920683926449526E-8</v>
      </c>
      <c r="R51" s="13">
        <f t="shared" si="4"/>
        <v>2.0897836100183054E-8</v>
      </c>
      <c r="S51" s="14">
        <f t="shared" si="4"/>
        <v>6.8706305407416057E-7</v>
      </c>
      <c r="T51" s="13">
        <f t="shared" si="4"/>
        <v>3.8128170778787056E-8</v>
      </c>
      <c r="U51" s="13">
        <f t="shared" si="4"/>
        <v>2.4160538768000788E-8</v>
      </c>
      <c r="V51" s="13">
        <f t="shared" si="4"/>
        <v>1.5272324620074643E-11</v>
      </c>
      <c r="W51" s="13">
        <f t="shared" si="4"/>
        <v>4.6754891449283546E-8</v>
      </c>
      <c r="X51" s="14">
        <f t="shared" si="4"/>
        <v>5.3842404345075311E-7</v>
      </c>
      <c r="Y51" s="13">
        <f t="shared" si="4"/>
        <v>3.442400203504668E-9</v>
      </c>
      <c r="Z51" s="13">
        <f t="shared" si="4"/>
        <v>6.9919111237144522E-9</v>
      </c>
      <c r="AA51" s="13">
        <f t="shared" si="4"/>
        <v>8.5692051874978599E-8</v>
      </c>
      <c r="AB51" s="13">
        <f t="shared" si="4"/>
        <v>1.8848875557823309E-9</v>
      </c>
      <c r="AC51" s="13">
        <f t="shared" si="4"/>
        <v>3.3003054411700303E-8</v>
      </c>
      <c r="AD51" s="13">
        <f t="shared" si="4"/>
        <v>5.0144448106246558E-8</v>
      </c>
      <c r="AE51" s="13">
        <f t="shared" si="4"/>
        <v>6.7947514989556007E-11</v>
      </c>
      <c r="AF51" s="13">
        <f t="shared" si="4"/>
        <v>1.0837734835432104E-8</v>
      </c>
      <c r="AG51" s="14">
        <f t="shared" si="4"/>
        <v>1.8133608471061695E-4</v>
      </c>
      <c r="AH51" s="13">
        <f t="shared" si="4"/>
        <v>9.1267209409879519E-12</v>
      </c>
      <c r="AI51" s="13">
        <f t="shared" si="4"/>
        <v>7.0809779580366821E-8</v>
      </c>
      <c r="AJ51" s="13">
        <f t="shared" si="4"/>
        <v>3.340409070367566E-8</v>
      </c>
      <c r="AK51" s="13">
        <f t="shared" si="4"/>
        <v>2.8004385686501944E-8</v>
      </c>
      <c r="AL51" s="13">
        <f t="shared" si="4"/>
        <v>1.2030823250434029E-7</v>
      </c>
      <c r="AM51" s="15">
        <f t="shared" si="4"/>
        <v>4.7506412081201675E-8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3.2126400671902404E-10</v>
      </c>
      <c r="E52" s="13">
        <f t="shared" si="5"/>
        <v>2.0321236149093276E-11</v>
      </c>
      <c r="F52" s="13">
        <f t="shared" si="5"/>
        <v>3.0118148223543236E-10</v>
      </c>
      <c r="G52" s="13">
        <f t="shared" si="5"/>
        <v>1.0961246910125214E-10</v>
      </c>
      <c r="H52" s="13">
        <f t="shared" si="5"/>
        <v>6.3902303900231865E-11</v>
      </c>
      <c r="I52" s="13">
        <f t="shared" si="5"/>
        <v>9.4049544147819033E-12</v>
      </c>
      <c r="J52" s="13">
        <f t="shared" si="5"/>
        <v>2.3571340270661567E-10</v>
      </c>
      <c r="K52" s="13">
        <f t="shared" si="5"/>
        <v>1.8951746268002552E-10</v>
      </c>
      <c r="L52" s="13">
        <f t="shared" si="5"/>
        <v>3.8748988146104019E-11</v>
      </c>
      <c r="M52" s="13">
        <f t="shared" si="5"/>
        <v>2.2695559924308575E-11</v>
      </c>
      <c r="N52" s="13">
        <f t="shared" si="5"/>
        <v>2.0599823224917961E-12</v>
      </c>
      <c r="O52" s="13">
        <f t="shared" si="5"/>
        <v>2.2951443602333049E-11</v>
      </c>
      <c r="P52" s="13">
        <f t="shared" si="5"/>
        <v>1.5984551157858084E-12</v>
      </c>
      <c r="Q52" s="13">
        <f t="shared" si="5"/>
        <v>4.6095280549999075E-11</v>
      </c>
      <c r="R52" s="13">
        <f t="shared" si="5"/>
        <v>6.5569497832235636E-12</v>
      </c>
      <c r="S52" s="13">
        <f t="shared" si="5"/>
        <v>1.5922094590576405E-11</v>
      </c>
      <c r="T52" s="13">
        <f t="shared" si="5"/>
        <v>9.1636168077287366E-11</v>
      </c>
      <c r="U52" s="13">
        <f t="shared" si="5"/>
        <v>2.2372347005477593E-10</v>
      </c>
      <c r="V52" s="13">
        <f t="shared" si="5"/>
        <v>9.6568810851282388E-11</v>
      </c>
      <c r="W52" s="14">
        <f t="shared" si="5"/>
        <v>3.6681734883204074E-7</v>
      </c>
      <c r="X52" s="13">
        <f t="shared" si="5"/>
        <v>4.1449663699113522E-10</v>
      </c>
      <c r="Y52" s="13">
        <f t="shared" si="5"/>
        <v>3.2928562720870242E-10</v>
      </c>
      <c r="Z52" s="13">
        <f t="shared" si="5"/>
        <v>1.1852146567825324E-10</v>
      </c>
      <c r="AA52" s="13">
        <f t="shared" si="5"/>
        <v>5.999308717876532E-11</v>
      </c>
      <c r="AB52" s="13">
        <f t="shared" si="5"/>
        <v>3.5334130673796475E-11</v>
      </c>
      <c r="AC52" s="13">
        <f t="shared" si="5"/>
        <v>2.7253113741112517E-10</v>
      </c>
      <c r="AD52" s="13">
        <f t="shared" si="5"/>
        <v>1.6920035665692716E-10</v>
      </c>
      <c r="AE52" s="13">
        <f t="shared" si="5"/>
        <v>1.9623579701906403E-11</v>
      </c>
      <c r="AF52" s="13">
        <f t="shared" si="5"/>
        <v>4.5618032155550954E-11</v>
      </c>
      <c r="AG52" s="13">
        <f t="shared" si="5"/>
        <v>9.5385787615293902E-11</v>
      </c>
      <c r="AH52" s="13">
        <f t="shared" si="5"/>
        <v>3.2218705953511471E-10</v>
      </c>
      <c r="AI52" s="13">
        <f t="shared" si="5"/>
        <v>4.7278452923800422E-11</v>
      </c>
      <c r="AJ52" s="13">
        <f t="shared" si="5"/>
        <v>7.2738047011117137E-10</v>
      </c>
      <c r="AK52" s="13">
        <f t="shared" si="5"/>
        <v>5.7590034387057652E-10</v>
      </c>
      <c r="AL52" s="13">
        <f t="shared" si="5"/>
        <v>3.9172379351089733E-10</v>
      </c>
      <c r="AM52" s="15">
        <f t="shared" si="5"/>
        <v>2.1960254093403686E-11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2.5800172246991493E-8</v>
      </c>
      <c r="E53" s="13">
        <f t="shared" si="6"/>
        <v>2.0715995189673209E-8</v>
      </c>
      <c r="F53" s="13">
        <f t="shared" si="6"/>
        <v>3.85412977180499E-8</v>
      </c>
      <c r="G53" s="13">
        <f t="shared" si="6"/>
        <v>2.0843142750844043E-7</v>
      </c>
      <c r="H53" s="13">
        <f t="shared" si="6"/>
        <v>4.7083037809732959E-8</v>
      </c>
      <c r="I53" s="13">
        <f t="shared" si="6"/>
        <v>6.4810511118577391E-9</v>
      </c>
      <c r="J53" s="13">
        <f t="shared" si="6"/>
        <v>1.0523761186615744E-7</v>
      </c>
      <c r="K53" s="13">
        <f t="shared" si="6"/>
        <v>4.725819579343544E-9</v>
      </c>
      <c r="L53" s="13">
        <f t="shared" si="6"/>
        <v>1.6808779583724722E-7</v>
      </c>
      <c r="M53" s="13">
        <f t="shared" si="6"/>
        <v>9.0745451765441603E-8</v>
      </c>
      <c r="N53" s="13">
        <f t="shared" si="6"/>
        <v>2.7850492781308899E-7</v>
      </c>
      <c r="O53" s="13">
        <f t="shared" si="6"/>
        <v>1.6679999089675134E-8</v>
      </c>
      <c r="P53" s="13">
        <f t="shared" si="6"/>
        <v>1.4347168857909777E-9</v>
      </c>
      <c r="Q53" s="13">
        <f t="shared" si="6"/>
        <v>1.0276138579867296E-9</v>
      </c>
      <c r="R53" s="13">
        <f t="shared" si="6"/>
        <v>4.3024904383422105E-9</v>
      </c>
      <c r="S53" s="13">
        <f t="shared" si="6"/>
        <v>7.2131524281596825E-8</v>
      </c>
      <c r="T53" s="13">
        <f t="shared" si="6"/>
        <v>2.7002643166737396E-8</v>
      </c>
      <c r="U53" s="13">
        <f t="shared" si="6"/>
        <v>3.6017415995084909E-7</v>
      </c>
      <c r="V53" s="13">
        <f t="shared" si="6"/>
        <v>2.3777655925944131E-7</v>
      </c>
      <c r="W53" s="13">
        <f t="shared" si="6"/>
        <v>2.1234311387495245E-7</v>
      </c>
      <c r="X53" s="13">
        <f t="shared" si="6"/>
        <v>5.5140255724812241E-7</v>
      </c>
      <c r="Y53" s="13">
        <f t="shared" si="6"/>
        <v>4.4784807276888597E-10</v>
      </c>
      <c r="Z53" s="13">
        <f t="shared" si="6"/>
        <v>2.565149629129821E-7</v>
      </c>
      <c r="AA53" s="13">
        <f t="shared" si="6"/>
        <v>2.8870275489592378E-9</v>
      </c>
      <c r="AB53" s="13">
        <f t="shared" si="6"/>
        <v>4.0257977747483426E-8</v>
      </c>
      <c r="AC53" s="13">
        <f t="shared" si="6"/>
        <v>7.4475564813617806E-8</v>
      </c>
      <c r="AD53" s="14">
        <f t="shared" si="6"/>
        <v>1.1671367221478755E-6</v>
      </c>
      <c r="AE53" s="13">
        <f t="shared" si="6"/>
        <v>1.1367065100212198E-7</v>
      </c>
      <c r="AF53" s="13">
        <f t="shared" si="6"/>
        <v>4.2160035851014074E-9</v>
      </c>
      <c r="AG53" s="13">
        <f t="shared" si="6"/>
        <v>1.2706970373625341E-11</v>
      </c>
      <c r="AH53" s="14">
        <f t="shared" si="6"/>
        <v>2.4638700443432431E-4</v>
      </c>
      <c r="AI53" s="13">
        <f t="shared" si="6"/>
        <v>1.2976326663579149E-7</v>
      </c>
      <c r="AJ53" s="13">
        <f t="shared" si="6"/>
        <v>2.3407672685340626E-7</v>
      </c>
      <c r="AK53" s="13">
        <f t="shared" si="6"/>
        <v>1.9274581679325466E-7</v>
      </c>
      <c r="AL53" s="13">
        <f t="shared" si="6"/>
        <v>5.9271248385457379E-7</v>
      </c>
      <c r="AM53" s="17">
        <f t="shared" si="6"/>
        <v>8.2007508872371262E-7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1.5965772698757686E-7</v>
      </c>
      <c r="E54" s="13">
        <f t="shared" si="7"/>
        <v>1.9085784604887354E-8</v>
      </c>
      <c r="F54" s="13">
        <f t="shared" si="7"/>
        <v>3.4957875789000534E-8</v>
      </c>
      <c r="G54" s="13">
        <f t="shared" si="7"/>
        <v>1.4087260938102221E-7</v>
      </c>
      <c r="H54" s="13">
        <f t="shared" si="7"/>
        <v>2.8218443648918731E-7</v>
      </c>
      <c r="I54" s="13">
        <f t="shared" si="7"/>
        <v>2.7481554426332645E-7</v>
      </c>
      <c r="J54" s="13">
        <f t="shared" si="7"/>
        <v>7.9767559608135634E-9</v>
      </c>
      <c r="K54" s="13">
        <f t="shared" si="7"/>
        <v>1.2795588400100491E-8</v>
      </c>
      <c r="L54" s="13">
        <f t="shared" si="7"/>
        <v>1.6064464397363766E-7</v>
      </c>
      <c r="M54" s="13">
        <f t="shared" si="7"/>
        <v>4.0134624933330633E-7</v>
      </c>
      <c r="N54" s="13">
        <f t="shared" si="7"/>
        <v>6.2003418752252573E-9</v>
      </c>
      <c r="O54" s="13">
        <f t="shared" si="7"/>
        <v>3.5844818339247183E-7</v>
      </c>
      <c r="P54" s="13">
        <f t="shared" si="7"/>
        <v>7.516107678992431E-8</v>
      </c>
      <c r="Q54" s="13">
        <f t="shared" si="7"/>
        <v>5.8653490036232574E-7</v>
      </c>
      <c r="R54" s="13">
        <f t="shared" si="7"/>
        <v>6.5303659198670804E-8</v>
      </c>
      <c r="S54" s="13">
        <f t="shared" si="7"/>
        <v>1.0003910251574597E-7</v>
      </c>
      <c r="T54" s="13">
        <f t="shared" si="7"/>
        <v>1.7766420003458002E-8</v>
      </c>
      <c r="U54" s="13">
        <f t="shared" si="7"/>
        <v>6.6277889946183859E-8</v>
      </c>
      <c r="V54" s="13">
        <f t="shared" si="7"/>
        <v>1.7787539631802863E-8</v>
      </c>
      <c r="W54" s="13">
        <f t="shared" si="7"/>
        <v>1.8092380809825483E-8</v>
      </c>
      <c r="X54" s="13">
        <f t="shared" si="7"/>
        <v>7.961691702008349E-8</v>
      </c>
      <c r="Y54" s="13">
        <f t="shared" si="7"/>
        <v>1.1039705146305617E-9</v>
      </c>
      <c r="Z54" s="13">
        <f t="shared" si="7"/>
        <v>5.0947960316960147E-8</v>
      </c>
      <c r="AA54" s="13">
        <f t="shared" si="7"/>
        <v>4.8137145527586971E-9</v>
      </c>
      <c r="AB54" s="13">
        <f t="shared" si="7"/>
        <v>2.7189358229717914E-8</v>
      </c>
      <c r="AC54" s="13">
        <f t="shared" si="7"/>
        <v>5.2945343788211223E-7</v>
      </c>
      <c r="AD54" s="13">
        <f t="shared" si="7"/>
        <v>1.8901702513756812E-9</v>
      </c>
      <c r="AE54" s="14">
        <f t="shared" si="7"/>
        <v>3.4416303040903079E-4</v>
      </c>
      <c r="AF54" s="13">
        <f t="shared" si="7"/>
        <v>6.0188421916695638E-7</v>
      </c>
      <c r="AG54" s="13">
        <f t="shared" si="7"/>
        <v>1.2355535176738258E-10</v>
      </c>
      <c r="AH54" s="13">
        <f t="shared" si="7"/>
        <v>1.59495855313258E-7</v>
      </c>
      <c r="AI54" s="13">
        <f t="shared" si="7"/>
        <v>1.9699982198822448E-8</v>
      </c>
      <c r="AJ54" s="14">
        <f t="shared" si="7"/>
        <v>1.266701062008188E-6</v>
      </c>
      <c r="AK54" s="13">
        <f t="shared" si="7"/>
        <v>1.326429726828537E-7</v>
      </c>
      <c r="AL54" s="14">
        <f t="shared" si="7"/>
        <v>1.8750694331782314E-6</v>
      </c>
      <c r="AM54" s="15">
        <f t="shared" si="7"/>
        <v>8.5247083763700435E-8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3.1780532293852074E-9</v>
      </c>
      <c r="E55" s="13">
        <f t="shared" si="8"/>
        <v>6.5647359007190647E-10</v>
      </c>
      <c r="F55" s="13">
        <f t="shared" si="8"/>
        <v>2.9685909544173127E-8</v>
      </c>
      <c r="G55" s="13">
        <f t="shared" si="8"/>
        <v>3.2758094309787724E-9</v>
      </c>
      <c r="H55" s="13">
        <f t="shared" si="8"/>
        <v>1.4732904488149158E-7</v>
      </c>
      <c r="I55" s="13">
        <f t="shared" si="8"/>
        <v>1.3703644878644884E-9</v>
      </c>
      <c r="J55" s="13">
        <f t="shared" si="8"/>
        <v>1.8783874686947718E-8</v>
      </c>
      <c r="K55" s="13">
        <f t="shared" si="8"/>
        <v>1.5458356601710129E-7</v>
      </c>
      <c r="L55" s="13">
        <f t="shared" si="8"/>
        <v>2.9275977019754204E-9</v>
      </c>
      <c r="M55" s="13">
        <f t="shared" si="8"/>
        <v>6.765111471273564E-8</v>
      </c>
      <c r="N55" s="13">
        <f t="shared" si="8"/>
        <v>4.9078968393968831E-9</v>
      </c>
      <c r="O55" s="13">
        <f t="shared" si="8"/>
        <v>3.0588544409669385E-9</v>
      </c>
      <c r="P55" s="13">
        <f t="shared" si="8"/>
        <v>3.683853328034409E-11</v>
      </c>
      <c r="Q55" s="14">
        <f t="shared" si="8"/>
        <v>1.0795403213696506E-4</v>
      </c>
      <c r="R55" s="13">
        <f t="shared" si="8"/>
        <v>1.9435261748869027E-7</v>
      </c>
      <c r="S55" s="13">
        <f t="shared" si="8"/>
        <v>3.9071561110650193E-8</v>
      </c>
      <c r="T55" s="13">
        <f t="shared" si="8"/>
        <v>4.8470090393779363E-8</v>
      </c>
      <c r="U55" s="13">
        <f t="shared" si="8"/>
        <v>1.209184902906786E-7</v>
      </c>
      <c r="V55" s="13">
        <f t="shared" si="8"/>
        <v>1.173147861554584E-7</v>
      </c>
      <c r="W55" s="13">
        <f t="shared" si="8"/>
        <v>1.3494129940302076E-8</v>
      </c>
      <c r="X55" s="13">
        <f t="shared" si="8"/>
        <v>1.252066814043222E-7</v>
      </c>
      <c r="Y55" s="13">
        <f t="shared" si="8"/>
        <v>3.0873481418872409E-8</v>
      </c>
      <c r="Z55" s="13">
        <f t="shared" si="8"/>
        <v>2.8272590253556477E-9</v>
      </c>
      <c r="AA55" s="13">
        <f t="shared" si="8"/>
        <v>2.193015030070066E-8</v>
      </c>
      <c r="AB55" s="13">
        <f t="shared" si="8"/>
        <v>4.4209536560172813E-8</v>
      </c>
      <c r="AC55" s="13">
        <f t="shared" si="8"/>
        <v>4.8388471555471299E-9</v>
      </c>
      <c r="AD55" s="13">
        <f t="shared" si="8"/>
        <v>1.6131612533257345E-9</v>
      </c>
      <c r="AE55" s="13">
        <f t="shared" si="8"/>
        <v>1.8556613488457476E-7</v>
      </c>
      <c r="AF55" s="13">
        <f t="shared" si="8"/>
        <v>1.7463612873654189E-8</v>
      </c>
      <c r="AG55" s="13">
        <f t="shared" si="8"/>
        <v>2.2651129951261937E-8</v>
      </c>
      <c r="AH55" s="13">
        <f t="shared" si="8"/>
        <v>4.5244206426723336E-10</v>
      </c>
      <c r="AI55" s="13">
        <f t="shared" si="8"/>
        <v>2.129341520880677E-7</v>
      </c>
      <c r="AJ55" s="13">
        <f t="shared" si="8"/>
        <v>5.7750819422316047E-8</v>
      </c>
      <c r="AK55" s="13">
        <f t="shared" si="8"/>
        <v>5.787975217568898E-8</v>
      </c>
      <c r="AL55" s="13">
        <f t="shared" si="8"/>
        <v>6.751968101476522E-8</v>
      </c>
      <c r="AM55" s="15">
        <f t="shared" si="8"/>
        <v>1.1953437887110055E-7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2.4338831075531243E-6</v>
      </c>
      <c r="E56" s="13">
        <f t="shared" si="9"/>
        <v>1.1905014766666706E-7</v>
      </c>
      <c r="F56" s="13">
        <f t="shared" si="9"/>
        <v>1.0199501548719683E-6</v>
      </c>
      <c r="G56" s="13">
        <f t="shared" si="9"/>
        <v>2.3672135230004231E-7</v>
      </c>
      <c r="H56" s="13">
        <f t="shared" si="9"/>
        <v>9.4454388072665173E-7</v>
      </c>
      <c r="I56" s="13">
        <f t="shared" si="9"/>
        <v>2.54495309648662E-7</v>
      </c>
      <c r="J56" s="13">
        <f t="shared" si="9"/>
        <v>4.2639453988545647E-13</v>
      </c>
      <c r="K56" s="13">
        <f t="shared" si="9"/>
        <v>6.3548873857037368E-7</v>
      </c>
      <c r="L56" s="13">
        <f t="shared" si="9"/>
        <v>4.8396184949799929E-7</v>
      </c>
      <c r="M56" s="13">
        <f t="shared" si="9"/>
        <v>1.6049229318493135E-6</v>
      </c>
      <c r="N56" s="13">
        <f t="shared" si="9"/>
        <v>9.891392950461092E-7</v>
      </c>
      <c r="O56" s="13">
        <f t="shared" si="9"/>
        <v>7.245785492799802E-7</v>
      </c>
      <c r="P56" s="13">
        <f t="shared" si="9"/>
        <v>3.0704920524213194E-12</v>
      </c>
      <c r="Q56" s="13">
        <f t="shared" si="9"/>
        <v>2.1697451633371604E-7</v>
      </c>
      <c r="R56" s="13">
        <f t="shared" si="9"/>
        <v>1.1900339357381903E-6</v>
      </c>
      <c r="S56" s="13">
        <f t="shared" si="9"/>
        <v>1.6229918529581641E-6</v>
      </c>
      <c r="T56" s="13">
        <f t="shared" si="9"/>
        <v>1.7512533545210702E-6</v>
      </c>
      <c r="U56" s="13">
        <f t="shared" si="9"/>
        <v>4.3891132136046819E-7</v>
      </c>
      <c r="V56" s="13">
        <f t="shared" si="9"/>
        <v>9.140620963860376E-7</v>
      </c>
      <c r="W56" s="13">
        <f t="shared" si="9"/>
        <v>1.6593929913650234E-7</v>
      </c>
      <c r="X56" s="14">
        <f t="shared" si="9"/>
        <v>3.6251955710299098E-6</v>
      </c>
      <c r="Y56" s="13">
        <f t="shared" si="9"/>
        <v>1.6491103673493633E-9</v>
      </c>
      <c r="Z56" s="13">
        <f t="shared" si="9"/>
        <v>9.5087412993707619E-7</v>
      </c>
      <c r="AA56" s="13">
        <f t="shared" si="9"/>
        <v>1.9539574259615166E-8</v>
      </c>
      <c r="AB56" s="13">
        <f t="shared" si="9"/>
        <v>4.6966874448562661E-8</v>
      </c>
      <c r="AC56" s="13">
        <f t="shared" si="9"/>
        <v>9.1668706394003094E-7</v>
      </c>
      <c r="AD56" s="14">
        <f t="shared" si="9"/>
        <v>4.3708624801037296E-6</v>
      </c>
      <c r="AE56" s="13">
        <f t="shared" si="9"/>
        <v>2.3669844737437685E-6</v>
      </c>
      <c r="AF56" s="14">
        <f t="shared" si="9"/>
        <v>1.3605201482073898E-3</v>
      </c>
      <c r="AG56" s="13">
        <f t="shared" si="9"/>
        <v>8.0477509355881416E-8</v>
      </c>
      <c r="AH56" s="13">
        <f t="shared" si="9"/>
        <v>2.322184379529553E-8</v>
      </c>
      <c r="AI56" s="13">
        <f t="shared" si="9"/>
        <v>2.9371543536314058E-6</v>
      </c>
      <c r="AJ56" s="13">
        <f t="shared" si="9"/>
        <v>1.0249242725596242E-6</v>
      </c>
      <c r="AK56" s="13">
        <f t="shared" si="9"/>
        <v>1.2735525429681775E-7</v>
      </c>
      <c r="AL56" s="13">
        <f t="shared" si="9"/>
        <v>1.312415315947536E-6</v>
      </c>
      <c r="AM56" s="15">
        <f t="shared" si="9"/>
        <v>4.0568750244841512E-10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3.209305005193853E-9</v>
      </c>
      <c r="E57" s="13">
        <f t="shared" si="10"/>
        <v>2.8368231918788929E-9</v>
      </c>
      <c r="F57" s="13">
        <f t="shared" si="10"/>
        <v>9.9000830737226997E-9</v>
      </c>
      <c r="G57" s="13">
        <f t="shared" si="10"/>
        <v>6.9313216317998354E-9</v>
      </c>
      <c r="H57" s="13">
        <f t="shared" si="10"/>
        <v>6.971826899435373E-8</v>
      </c>
      <c r="I57" s="13">
        <f t="shared" si="10"/>
        <v>7.8331790297530031E-10</v>
      </c>
      <c r="J57" s="13">
        <f t="shared" si="10"/>
        <v>6.6017793950281194E-9</v>
      </c>
      <c r="K57" s="13">
        <f t="shared" si="10"/>
        <v>5.5744059493289769E-8</v>
      </c>
      <c r="L57" s="14">
        <f t="shared" si="10"/>
        <v>4.8210864465339997E-5</v>
      </c>
      <c r="M57" s="13">
        <f t="shared" si="10"/>
        <v>1.8790243626095625E-10</v>
      </c>
      <c r="N57" s="13">
        <f t="shared" si="10"/>
        <v>1.5742105465263366E-8</v>
      </c>
      <c r="O57" s="13">
        <f t="shared" si="10"/>
        <v>1.8441240427418864E-11</v>
      </c>
      <c r="P57" s="13">
        <f t="shared" si="10"/>
        <v>6.6743969296467711E-8</v>
      </c>
      <c r="Q57" s="13">
        <f t="shared" si="10"/>
        <v>1.305533742183267E-9</v>
      </c>
      <c r="R57" s="13">
        <f t="shared" si="10"/>
        <v>9.6287772506442305E-9</v>
      </c>
      <c r="S57" s="13">
        <f t="shared" si="10"/>
        <v>7.2357111040167621E-10</v>
      </c>
      <c r="T57" s="13">
        <f t="shared" si="10"/>
        <v>7.4628919900883462E-10</v>
      </c>
      <c r="U57" s="13">
        <f t="shared" si="10"/>
        <v>8.3833886671015588E-8</v>
      </c>
      <c r="V57" s="13">
        <f t="shared" si="10"/>
        <v>1.541613619502581E-8</v>
      </c>
      <c r="W57" s="13">
        <f t="shared" si="10"/>
        <v>5.0550371737301424E-9</v>
      </c>
      <c r="X57" s="13">
        <f t="shared" si="10"/>
        <v>2.4541734874973583E-8</v>
      </c>
      <c r="Y57" s="13">
        <f t="shared" si="10"/>
        <v>2.1216689596435001E-8</v>
      </c>
      <c r="Z57" s="14">
        <f t="shared" si="10"/>
        <v>1.8266581542207834E-7</v>
      </c>
      <c r="AA57" s="13">
        <f t="shared" si="10"/>
        <v>5.1822960322271109E-8</v>
      </c>
      <c r="AB57" s="13">
        <f t="shared" si="10"/>
        <v>1.0148037121923864E-8</v>
      </c>
      <c r="AC57" s="13">
        <f t="shared" si="10"/>
        <v>7.4322476987895574E-8</v>
      </c>
      <c r="AD57" s="13">
        <f t="shared" si="10"/>
        <v>2.3495683930922689E-8</v>
      </c>
      <c r="AE57" s="13">
        <f t="shared" si="10"/>
        <v>2.2670034920538289E-8</v>
      </c>
      <c r="AF57" s="13">
        <f t="shared" si="10"/>
        <v>1.7353635985271901E-8</v>
      </c>
      <c r="AG57" s="13">
        <f t="shared" si="10"/>
        <v>2.8623382265049394E-8</v>
      </c>
      <c r="AH57" s="13">
        <f t="shared" si="10"/>
        <v>3.3295339901226724E-8</v>
      </c>
      <c r="AI57" s="13">
        <f t="shared" si="10"/>
        <v>5.5009888699668948E-9</v>
      </c>
      <c r="AJ57" s="13">
        <f t="shared" si="10"/>
        <v>9.2147230168774498E-12</v>
      </c>
      <c r="AK57" s="13">
        <f t="shared" si="10"/>
        <v>1.7163705044660992E-12</v>
      </c>
      <c r="AL57" s="13">
        <f t="shared" si="10"/>
        <v>2.7333375363358775E-8</v>
      </c>
      <c r="AM57" s="15">
        <f t="shared" si="10"/>
        <v>2.3192295001541293E-9</v>
      </c>
    </row>
    <row r="58" spans="1:39" ht="24">
      <c r="A58" s="10" t="s">
        <v>51</v>
      </c>
      <c r="B58" s="11" t="s">
        <v>40</v>
      </c>
      <c r="C58" s="16"/>
      <c r="D58" s="13">
        <f t="shared" ref="D58:AM58" si="11">$C16^2*D16^2</f>
        <v>8.0073644615449879E-7</v>
      </c>
      <c r="E58" s="13">
        <f t="shared" si="11"/>
        <v>1.474824152923405E-6</v>
      </c>
      <c r="F58" s="14">
        <f t="shared" si="11"/>
        <v>2.8464359039999999E-3</v>
      </c>
      <c r="G58" s="13">
        <f t="shared" si="11"/>
        <v>1.3857259471568446E-6</v>
      </c>
      <c r="H58" s="13">
        <f t="shared" si="11"/>
        <v>2.5970629051392853E-7</v>
      </c>
      <c r="I58" s="13">
        <f t="shared" si="11"/>
        <v>1.2532520643461113E-6</v>
      </c>
      <c r="J58" s="13">
        <f t="shared" si="11"/>
        <v>5.7484436557870856E-7</v>
      </c>
      <c r="K58" s="13">
        <f t="shared" si="11"/>
        <v>4.262556749012081E-7</v>
      </c>
      <c r="L58" s="13">
        <f t="shared" si="11"/>
        <v>5.7844885422918501E-7</v>
      </c>
      <c r="M58" s="13">
        <f t="shared" si="11"/>
        <v>1.2225425888667302E-7</v>
      </c>
      <c r="N58" s="13">
        <f t="shared" si="11"/>
        <v>5.1678407661834794E-7</v>
      </c>
      <c r="O58" s="13">
        <f t="shared" si="11"/>
        <v>2.194158209936748E-7</v>
      </c>
      <c r="P58" s="13">
        <f t="shared" si="11"/>
        <v>1.3122737981232163E-6</v>
      </c>
      <c r="Q58" s="13">
        <f t="shared" si="11"/>
        <v>7.7280178619614324E-7</v>
      </c>
      <c r="R58" s="13">
        <f t="shared" si="11"/>
        <v>1.9773936637707956E-7</v>
      </c>
      <c r="S58" s="13">
        <f t="shared" si="11"/>
        <v>7.0444235128062168E-7</v>
      </c>
      <c r="T58" s="13">
        <f t="shared" si="11"/>
        <v>2.8174459304701544E-6</v>
      </c>
      <c r="U58" s="13">
        <f t="shared" si="11"/>
        <v>3.1654487543573752E-7</v>
      </c>
      <c r="V58" s="13">
        <f t="shared" si="11"/>
        <v>7.4427232982102412E-8</v>
      </c>
      <c r="W58" s="13">
        <f t="shared" si="11"/>
        <v>2.2935010767687081E-6</v>
      </c>
      <c r="X58" s="13">
        <f t="shared" si="11"/>
        <v>4.2187072179460149E-6</v>
      </c>
      <c r="Y58" s="13">
        <f t="shared" si="11"/>
        <v>7.4616892931080984E-7</v>
      </c>
      <c r="Z58" s="14">
        <f t="shared" si="11"/>
        <v>1.1209103999999998E-5</v>
      </c>
      <c r="AA58" s="13">
        <f t="shared" si="11"/>
        <v>1.376767239358391E-6</v>
      </c>
      <c r="AB58" s="13">
        <f t="shared" si="11"/>
        <v>2.3868767172090812E-9</v>
      </c>
      <c r="AC58" s="13">
        <f t="shared" si="11"/>
        <v>5.5935579207537E-6</v>
      </c>
      <c r="AD58" s="13">
        <f t="shared" si="11"/>
        <v>6.5115720566064814E-9</v>
      </c>
      <c r="AE58" s="13">
        <f t="shared" si="11"/>
        <v>2.8741610335641184E-7</v>
      </c>
      <c r="AF58" s="13">
        <f t="shared" si="11"/>
        <v>2.136184237015368E-6</v>
      </c>
      <c r="AG58" s="13">
        <f t="shared" si="11"/>
        <v>8.8963647731428342E-7</v>
      </c>
      <c r="AH58" s="13">
        <f t="shared" si="11"/>
        <v>4.4641124615705797E-7</v>
      </c>
      <c r="AI58" s="13">
        <f t="shared" si="11"/>
        <v>3.9127406192447221E-6</v>
      </c>
      <c r="AJ58" s="14">
        <f t="shared" si="11"/>
        <v>9.4740839999999992E-6</v>
      </c>
      <c r="AK58" s="13">
        <f t="shared" si="11"/>
        <v>8.4273753088936413E-7</v>
      </c>
      <c r="AL58" s="14">
        <f t="shared" si="11"/>
        <v>8.5030559999999979E-6</v>
      </c>
      <c r="AM58" s="15">
        <f t="shared" si="11"/>
        <v>3.1527023546606787E-6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1.9951974237124727E-8</v>
      </c>
      <c r="E59" s="13">
        <f t="shared" si="12"/>
        <v>3.6668460271994229E-7</v>
      </c>
      <c r="F59" s="13">
        <f t="shared" si="12"/>
        <v>5.8538414145734814E-7</v>
      </c>
      <c r="G59" s="13">
        <f t="shared" si="12"/>
        <v>5.9495448834695983E-7</v>
      </c>
      <c r="H59" s="13">
        <f t="shared" si="12"/>
        <v>5.4874523585697872E-7</v>
      </c>
      <c r="I59" s="14">
        <f t="shared" si="12"/>
        <v>1.3241734474510449E-3</v>
      </c>
      <c r="J59" s="13">
        <f t="shared" si="12"/>
        <v>3.2872940578407978E-7</v>
      </c>
      <c r="K59" s="13">
        <f t="shared" si="12"/>
        <v>1.55960946558662E-7</v>
      </c>
      <c r="L59" s="13">
        <f t="shared" si="12"/>
        <v>2.135599983411395E-8</v>
      </c>
      <c r="M59" s="13">
        <f t="shared" si="12"/>
        <v>1.7540974077042069E-7</v>
      </c>
      <c r="N59" s="13">
        <f t="shared" si="12"/>
        <v>1.3060626019651581E-6</v>
      </c>
      <c r="O59" s="13">
        <f t="shared" si="12"/>
        <v>5.2642820040348707E-7</v>
      </c>
      <c r="P59" s="13">
        <f t="shared" si="12"/>
        <v>1.5956049571346483E-6</v>
      </c>
      <c r="Q59" s="13">
        <f t="shared" si="12"/>
        <v>1.6700727895112758E-8</v>
      </c>
      <c r="R59" s="13">
        <f t="shared" si="12"/>
        <v>6.8491005543402227E-7</v>
      </c>
      <c r="S59" s="13">
        <f t="shared" si="12"/>
        <v>1.0113507393976723E-8</v>
      </c>
      <c r="T59" s="13">
        <f t="shared" si="12"/>
        <v>5.9179496766843454E-8</v>
      </c>
      <c r="U59" s="13">
        <f t="shared" si="12"/>
        <v>1.2540117776294834E-7</v>
      </c>
      <c r="V59" s="13">
        <f t="shared" si="12"/>
        <v>2.5995473284052245E-7</v>
      </c>
      <c r="W59" s="13">
        <f t="shared" si="12"/>
        <v>3.3409281247866515E-8</v>
      </c>
      <c r="X59" s="13">
        <f t="shared" si="12"/>
        <v>2.7062576787066862E-6</v>
      </c>
      <c r="Y59" s="13">
        <f t="shared" si="12"/>
        <v>1.1067920950881471E-6</v>
      </c>
      <c r="Z59" s="14">
        <f t="shared" si="12"/>
        <v>4.0869550847254474E-6</v>
      </c>
      <c r="AA59" s="13">
        <f t="shared" si="12"/>
        <v>1.5585937383987075E-6</v>
      </c>
      <c r="AB59" s="13">
        <f t="shared" si="12"/>
        <v>9.7122386587534489E-8</v>
      </c>
      <c r="AC59" s="13">
        <f t="shared" si="12"/>
        <v>6.8700819941222582E-9</v>
      </c>
      <c r="AD59" s="13">
        <f t="shared" si="12"/>
        <v>8.2818906035607007E-9</v>
      </c>
      <c r="AE59" s="13">
        <f t="shared" si="12"/>
        <v>1.0572623214340955E-6</v>
      </c>
      <c r="AF59" s="13">
        <f t="shared" si="12"/>
        <v>2.4907266256472297E-7</v>
      </c>
      <c r="AG59" s="13">
        <f t="shared" si="12"/>
        <v>1.3866051700224653E-6</v>
      </c>
      <c r="AH59" s="13">
        <f t="shared" si="12"/>
        <v>3.502633690778043E-8</v>
      </c>
      <c r="AI59" s="14">
        <f t="shared" si="12"/>
        <v>4.8638143157063173E-6</v>
      </c>
      <c r="AJ59" s="13">
        <f t="shared" si="12"/>
        <v>2.6434501804470676E-7</v>
      </c>
      <c r="AK59" s="13">
        <f t="shared" si="12"/>
        <v>2.1036707083691332E-7</v>
      </c>
      <c r="AL59" s="13">
        <f t="shared" si="12"/>
        <v>1.8728302400225056E-6</v>
      </c>
      <c r="AM59" s="15">
        <f t="shared" si="12"/>
        <v>1.4199497951063148E-6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5.1929784063562274E-9</v>
      </c>
      <c r="E60" s="13">
        <f t="shared" si="13"/>
        <v>5.5160532142405311E-10</v>
      </c>
      <c r="F60" s="13">
        <f t="shared" si="13"/>
        <v>1.2396013532310547E-9</v>
      </c>
      <c r="G60" s="13">
        <f t="shared" si="13"/>
        <v>8.8293009726264371E-9</v>
      </c>
      <c r="H60" s="13">
        <f t="shared" si="13"/>
        <v>2.1500696234552198E-10</v>
      </c>
      <c r="I60" s="13">
        <f t="shared" si="13"/>
        <v>3.9320768437948126E-9</v>
      </c>
      <c r="J60" s="13">
        <f t="shared" si="13"/>
        <v>1.0965596528579876E-10</v>
      </c>
      <c r="K60" s="13">
        <f t="shared" si="13"/>
        <v>6.4559628171240314E-10</v>
      </c>
      <c r="L60" s="13">
        <f t="shared" si="13"/>
        <v>2.0563533914370649E-9</v>
      </c>
      <c r="M60" s="13">
        <f t="shared" si="13"/>
        <v>8.2645383881930059E-9</v>
      </c>
      <c r="N60" s="13">
        <f t="shared" si="13"/>
        <v>9.9098294773377389E-13</v>
      </c>
      <c r="O60" s="13">
        <f t="shared" si="13"/>
        <v>5.1597074371849604E-9</v>
      </c>
      <c r="P60" s="13">
        <f t="shared" si="13"/>
        <v>1.177957781521273E-9</v>
      </c>
      <c r="Q60" s="13">
        <f t="shared" si="13"/>
        <v>1.333081770235733E-9</v>
      </c>
      <c r="R60" s="13">
        <f t="shared" si="13"/>
        <v>3.2183109284545733E-11</v>
      </c>
      <c r="S60" s="13">
        <f t="shared" si="13"/>
        <v>5.5031229322144183E-9</v>
      </c>
      <c r="T60" s="13">
        <f t="shared" si="13"/>
        <v>2.138557754863689E-9</v>
      </c>
      <c r="U60" s="13">
        <f t="shared" si="13"/>
        <v>2.782205638408209E-11</v>
      </c>
      <c r="V60" s="13">
        <f t="shared" si="13"/>
        <v>4.2819094373312747E-10</v>
      </c>
      <c r="W60" s="13">
        <f t="shared" si="13"/>
        <v>4.1647338087232415E-9</v>
      </c>
      <c r="X60" s="13">
        <f t="shared" si="13"/>
        <v>6.7737519921229298E-9</v>
      </c>
      <c r="Y60" s="14">
        <f t="shared" si="13"/>
        <v>4.6923913271996022E-6</v>
      </c>
      <c r="Z60" s="13">
        <f t="shared" si="13"/>
        <v>1.9697520035141862E-9</v>
      </c>
      <c r="AA60" s="13">
        <f t="shared" si="13"/>
        <v>3.6934551294996544E-9</v>
      </c>
      <c r="AB60" s="13">
        <f t="shared" si="13"/>
        <v>7.3926734987718433E-9</v>
      </c>
      <c r="AC60" s="13">
        <f t="shared" si="13"/>
        <v>7.0711478014132977E-9</v>
      </c>
      <c r="AD60" s="13">
        <f t="shared" si="13"/>
        <v>1.6679510848169606E-9</v>
      </c>
      <c r="AE60" s="13">
        <f t="shared" si="13"/>
        <v>1.4828133919865897E-11</v>
      </c>
      <c r="AF60" s="13">
        <f t="shared" si="13"/>
        <v>5.7050937015365288E-12</v>
      </c>
      <c r="AG60" s="13">
        <f t="shared" si="13"/>
        <v>8.9077075978832367E-11</v>
      </c>
      <c r="AH60" s="13">
        <f t="shared" si="13"/>
        <v>8.663891561457873E-12</v>
      </c>
      <c r="AI60" s="13">
        <f t="shared" si="13"/>
        <v>1.2020898152817249E-9</v>
      </c>
      <c r="AJ60" s="13">
        <f t="shared" si="13"/>
        <v>7.0501187941022594E-9</v>
      </c>
      <c r="AK60" s="13">
        <f t="shared" si="13"/>
        <v>6.3918090039742207E-10</v>
      </c>
      <c r="AL60" s="13">
        <f t="shared" si="13"/>
        <v>8.0671939118761159E-9</v>
      </c>
      <c r="AM60" s="15">
        <f t="shared" si="13"/>
        <v>1.0046988167869812E-11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7.6155951969697779E-9</v>
      </c>
      <c r="E61" s="13">
        <f t="shared" si="14"/>
        <v>1.0323226988439798E-9</v>
      </c>
      <c r="F61" s="13">
        <f t="shared" si="14"/>
        <v>7.3946327404417179E-8</v>
      </c>
      <c r="G61" s="13">
        <f t="shared" si="14"/>
        <v>9.2879005272519427E-10</v>
      </c>
      <c r="H61" s="14">
        <f t="shared" si="14"/>
        <v>2.3562993840137422E-7</v>
      </c>
      <c r="I61" s="13">
        <f t="shared" si="14"/>
        <v>3.3341710928586989E-9</v>
      </c>
      <c r="J61" s="13">
        <f t="shared" si="14"/>
        <v>1.4070152198909076E-8</v>
      </c>
      <c r="K61" s="13">
        <f t="shared" si="14"/>
        <v>6.8093617519976468E-8</v>
      </c>
      <c r="L61" s="13">
        <f t="shared" si="14"/>
        <v>1.1434570705523532E-9</v>
      </c>
      <c r="M61" s="13">
        <f t="shared" si="14"/>
        <v>2.8609578191981424E-8</v>
      </c>
      <c r="N61" s="13">
        <f t="shared" si="14"/>
        <v>7.5853909632525397E-9</v>
      </c>
      <c r="O61" s="13">
        <f t="shared" si="14"/>
        <v>1.6792781471974857E-11</v>
      </c>
      <c r="P61" s="13">
        <f t="shared" si="14"/>
        <v>7.7274734478571785E-8</v>
      </c>
      <c r="Q61" s="13">
        <f t="shared" si="14"/>
        <v>3.3104365379801213E-8</v>
      </c>
      <c r="R61" s="13">
        <f t="shared" si="14"/>
        <v>2.6543637611497949E-8</v>
      </c>
      <c r="S61" s="13">
        <f t="shared" si="14"/>
        <v>5.836780283554548E-8</v>
      </c>
      <c r="T61" s="14">
        <f t="shared" si="14"/>
        <v>7.3790716050752542E-5</v>
      </c>
      <c r="U61" s="13">
        <f t="shared" si="14"/>
        <v>2.6723209697454675E-9</v>
      </c>
      <c r="V61" s="13">
        <f t="shared" si="14"/>
        <v>3.2852973436245582E-12</v>
      </c>
      <c r="W61" s="13">
        <f t="shared" si="14"/>
        <v>1.8325507493698596E-8</v>
      </c>
      <c r="X61" s="13">
        <f t="shared" si="14"/>
        <v>2.4200297161030852E-10</v>
      </c>
      <c r="Y61" s="13">
        <f t="shared" si="14"/>
        <v>3.3816619445410845E-8</v>
      </c>
      <c r="Z61" s="13">
        <f t="shared" si="14"/>
        <v>2.1363624786629777E-9</v>
      </c>
      <c r="AA61" s="13">
        <f t="shared" si="14"/>
        <v>1.2897070588617716E-7</v>
      </c>
      <c r="AB61" s="13">
        <f t="shared" si="14"/>
        <v>6.9580443406004303E-8</v>
      </c>
      <c r="AC61" s="13">
        <f t="shared" si="14"/>
        <v>2.323396008022592E-8</v>
      </c>
      <c r="AD61" s="13">
        <f t="shared" si="14"/>
        <v>7.6999047431613866E-9</v>
      </c>
      <c r="AE61" s="13">
        <f t="shared" si="14"/>
        <v>3.8421428064374345E-9</v>
      </c>
      <c r="AF61" s="13">
        <f t="shared" si="14"/>
        <v>9.6256072102255665E-8</v>
      </c>
      <c r="AG61" s="13">
        <f t="shared" si="14"/>
        <v>1.553163272731409E-8</v>
      </c>
      <c r="AH61" s="13">
        <f t="shared" si="14"/>
        <v>8.2022491663362038E-9</v>
      </c>
      <c r="AI61" s="13">
        <f t="shared" si="14"/>
        <v>7.3555406063991198E-8</v>
      </c>
      <c r="AJ61" s="13">
        <f t="shared" si="14"/>
        <v>4.9514575300661555E-8</v>
      </c>
      <c r="AK61" s="13">
        <f t="shared" si="14"/>
        <v>1.6112227346471911E-7</v>
      </c>
      <c r="AL61" s="13">
        <f t="shared" si="14"/>
        <v>1.9640020044316665E-9</v>
      </c>
      <c r="AM61" s="15">
        <f t="shared" si="14"/>
        <v>3.0941837030911739E-11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3.3730329638039887E-7</v>
      </c>
      <c r="E62" s="13">
        <f t="shared" si="15"/>
        <v>4.5313480166573024E-7</v>
      </c>
      <c r="F62" s="13">
        <f t="shared" si="15"/>
        <v>1.5500929907417151E-7</v>
      </c>
      <c r="G62" s="13">
        <f t="shared" si="15"/>
        <v>6.2781756202030183E-8</v>
      </c>
      <c r="H62" s="13">
        <f t="shared" si="15"/>
        <v>1.2004605498971952E-6</v>
      </c>
      <c r="I62" s="13">
        <f t="shared" si="15"/>
        <v>7.9582423040127242E-7</v>
      </c>
      <c r="J62" s="13">
        <f t="shared" si="15"/>
        <v>1.0954278470579018E-7</v>
      </c>
      <c r="K62" s="14">
        <f t="shared" si="15"/>
        <v>5.6872715518399894E-6</v>
      </c>
      <c r="L62" s="13">
        <f t="shared" si="15"/>
        <v>7.7275439183880498E-10</v>
      </c>
      <c r="M62" s="13">
        <f t="shared" si="15"/>
        <v>1.4744165900156407E-6</v>
      </c>
      <c r="N62" s="13">
        <f t="shared" si="15"/>
        <v>1.0205144478803487E-6</v>
      </c>
      <c r="O62" s="14">
        <f t="shared" si="15"/>
        <v>1.9883806809905904E-3</v>
      </c>
      <c r="P62" s="13">
        <f t="shared" si="15"/>
        <v>1.4247248714212934E-6</v>
      </c>
      <c r="Q62" s="13">
        <f t="shared" si="15"/>
        <v>5.6213442566929968E-8</v>
      </c>
      <c r="R62" s="13">
        <f t="shared" si="15"/>
        <v>6.5721090515412547E-7</v>
      </c>
      <c r="S62" s="13">
        <f t="shared" si="15"/>
        <v>7.4890316267740176E-7</v>
      </c>
      <c r="T62" s="13">
        <f t="shared" si="15"/>
        <v>4.5436259835551089E-10</v>
      </c>
      <c r="U62" s="13">
        <f t="shared" si="15"/>
        <v>5.4224776694126179E-7</v>
      </c>
      <c r="V62" s="13">
        <f t="shared" si="15"/>
        <v>4.1373159124918083E-7</v>
      </c>
      <c r="W62" s="13">
        <f t="shared" si="15"/>
        <v>1.2354059771889942E-7</v>
      </c>
      <c r="X62" s="13">
        <f t="shared" si="15"/>
        <v>5.194035119296989E-7</v>
      </c>
      <c r="Y62" s="13">
        <f t="shared" si="15"/>
        <v>2.1951081998554234E-6</v>
      </c>
      <c r="Z62" s="13">
        <f t="shared" si="15"/>
        <v>3.4863598203571804E-6</v>
      </c>
      <c r="AA62" s="13">
        <f t="shared" si="15"/>
        <v>4.0805747270874467E-6</v>
      </c>
      <c r="AB62" s="13">
        <f t="shared" si="15"/>
        <v>1.5395153889686425E-6</v>
      </c>
      <c r="AC62" s="13">
        <f t="shared" si="15"/>
        <v>1.5736168402437625E-7</v>
      </c>
      <c r="AD62" s="13">
        <f t="shared" si="15"/>
        <v>3.1171636022315858E-7</v>
      </c>
      <c r="AE62" s="13">
        <f t="shared" si="15"/>
        <v>2.0839248215500422E-6</v>
      </c>
      <c r="AF62" s="13">
        <f t="shared" si="15"/>
        <v>1.0708073619485635E-6</v>
      </c>
      <c r="AG62" s="13">
        <f t="shared" si="15"/>
        <v>2.85910090434927E-6</v>
      </c>
      <c r="AH62" s="13">
        <f t="shared" si="15"/>
        <v>1.3631725944666374E-7</v>
      </c>
      <c r="AI62" s="13">
        <f t="shared" si="15"/>
        <v>7.7794194156437947E-9</v>
      </c>
      <c r="AJ62" s="13">
        <f t="shared" si="15"/>
        <v>6.2132091628412515E-8</v>
      </c>
      <c r="AK62" s="13">
        <f t="shared" si="15"/>
        <v>4.1884837786694014E-7</v>
      </c>
      <c r="AL62" s="13">
        <f t="shared" si="15"/>
        <v>4.0827918230367723E-8</v>
      </c>
      <c r="AM62" s="15">
        <f t="shared" si="15"/>
        <v>2.4493452390361119E-6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3.9657537845557231E-7</v>
      </c>
      <c r="E63" s="13">
        <f t="shared" si="16"/>
        <v>4.5244003319928124E-7</v>
      </c>
      <c r="F63" s="13">
        <f t="shared" si="16"/>
        <v>7.420084029044313E-8</v>
      </c>
      <c r="G63" s="13">
        <f t="shared" si="16"/>
        <v>7.8115064576806215E-9</v>
      </c>
      <c r="H63" s="13">
        <f t="shared" si="16"/>
        <v>9.0314543609012764E-7</v>
      </c>
      <c r="I63" s="13">
        <f t="shared" si="16"/>
        <v>4.0091304973659833E-7</v>
      </c>
      <c r="J63" s="13">
        <f t="shared" si="16"/>
        <v>6.650896987471775E-7</v>
      </c>
      <c r="K63" s="13">
        <f t="shared" si="16"/>
        <v>3.1436776182454169E-7</v>
      </c>
      <c r="L63" s="13">
        <f t="shared" si="16"/>
        <v>1.3182237779235479E-7</v>
      </c>
      <c r="M63" s="13">
        <f t="shared" si="16"/>
        <v>5.9855391296192214E-7</v>
      </c>
      <c r="N63" s="14">
        <f t="shared" si="16"/>
        <v>4.0468401264124031E-4</v>
      </c>
      <c r="O63" s="13">
        <f t="shared" si="16"/>
        <v>2.0717011322167065E-7</v>
      </c>
      <c r="P63" s="13">
        <f t="shared" si="16"/>
        <v>1.7462447534188594E-7</v>
      </c>
      <c r="Q63" s="13">
        <f t="shared" si="16"/>
        <v>1.8299987456343041E-8</v>
      </c>
      <c r="R63" s="13">
        <f t="shared" si="16"/>
        <v>1.4463050834007933E-8</v>
      </c>
      <c r="S63" s="13">
        <f t="shared" si="16"/>
        <v>1.5764485148054372E-8</v>
      </c>
      <c r="T63" s="13">
        <f t="shared" si="16"/>
        <v>4.1441736928460842E-8</v>
      </c>
      <c r="U63" s="13">
        <f t="shared" si="16"/>
        <v>1.3329626943228215E-7</v>
      </c>
      <c r="V63" s="13">
        <f t="shared" si="16"/>
        <v>5.7835838575631344E-9</v>
      </c>
      <c r="W63" s="13">
        <f t="shared" si="16"/>
        <v>2.2553877945053909E-9</v>
      </c>
      <c r="X63" s="13">
        <f t="shared" si="16"/>
        <v>2.1149410136458016E-7</v>
      </c>
      <c r="Y63" s="13">
        <f t="shared" si="16"/>
        <v>8.5203332749407862E-11</v>
      </c>
      <c r="Z63" s="13">
        <f t="shared" si="16"/>
        <v>6.4126570248993637E-8</v>
      </c>
      <c r="AA63" s="13">
        <f t="shared" si="16"/>
        <v>9.2564427619093047E-9</v>
      </c>
      <c r="AB63" s="13">
        <f t="shared" si="16"/>
        <v>6.9018229283830219E-8</v>
      </c>
      <c r="AC63" s="13">
        <f t="shared" si="16"/>
        <v>3.1254051359241667E-7</v>
      </c>
      <c r="AD63" s="13">
        <f t="shared" si="16"/>
        <v>3.5531956993754922E-7</v>
      </c>
      <c r="AE63" s="13">
        <f t="shared" si="16"/>
        <v>7.3300857897777874E-9</v>
      </c>
      <c r="AF63" s="13">
        <f t="shared" si="16"/>
        <v>2.9691584830340843E-7</v>
      </c>
      <c r="AG63" s="13">
        <f t="shared" si="16"/>
        <v>3.6121101159599594E-8</v>
      </c>
      <c r="AH63" s="13">
        <f t="shared" si="16"/>
        <v>4.6188904328585497E-7</v>
      </c>
      <c r="AI63" s="13">
        <f t="shared" si="16"/>
        <v>1.5595233073894846E-9</v>
      </c>
      <c r="AJ63" s="13">
        <f t="shared" si="16"/>
        <v>1.7471063633636405E-7</v>
      </c>
      <c r="AK63" s="14">
        <f t="shared" si="16"/>
        <v>1.3415144955324864E-6</v>
      </c>
      <c r="AL63" s="13">
        <f t="shared" si="16"/>
        <v>2.4926889180592023E-10</v>
      </c>
      <c r="AM63" s="15">
        <f t="shared" si="16"/>
        <v>2.0290835001793344E-7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4.6337444956748946E-7</v>
      </c>
      <c r="E64" s="13">
        <f t="shared" si="17"/>
        <v>5.9520269668438627E-8</v>
      </c>
      <c r="F64" s="13">
        <f t="shared" si="17"/>
        <v>3.6659754312689432E-8</v>
      </c>
      <c r="G64" s="13">
        <f t="shared" si="17"/>
        <v>5.1648634437503396E-7</v>
      </c>
      <c r="H64" s="13">
        <f t="shared" si="17"/>
        <v>3.4147195430846977E-6</v>
      </c>
      <c r="I64" s="13">
        <f t="shared" si="17"/>
        <v>2.7346817581929174E-7</v>
      </c>
      <c r="J64" s="14">
        <f t="shared" si="17"/>
        <v>3.7503830569888119E-6</v>
      </c>
      <c r="K64" s="13">
        <f t="shared" si="17"/>
        <v>6.8232800043788008E-7</v>
      </c>
      <c r="L64" s="13">
        <f t="shared" si="17"/>
        <v>4.4147206408223522E-7</v>
      </c>
      <c r="M64" s="13">
        <f t="shared" si="17"/>
        <v>7.4375455778597409E-8</v>
      </c>
      <c r="N64" s="13">
        <f t="shared" si="17"/>
        <v>1.9996183226199706E-8</v>
      </c>
      <c r="O64" s="13">
        <f t="shared" si="17"/>
        <v>2.8759917703168654E-7</v>
      </c>
      <c r="P64" s="13">
        <f t="shared" si="17"/>
        <v>1.392763987589354E-7</v>
      </c>
      <c r="Q64" s="13">
        <f t="shared" si="17"/>
        <v>1.4993996888130027E-6</v>
      </c>
      <c r="R64" s="13">
        <f t="shared" si="17"/>
        <v>5.2831587369212844E-8</v>
      </c>
      <c r="S64" s="13">
        <f t="shared" si="17"/>
        <v>2.3423855796731596E-7</v>
      </c>
      <c r="T64" s="13">
        <f t="shared" si="17"/>
        <v>5.6714153091144748E-11</v>
      </c>
      <c r="U64" s="14">
        <f t="shared" si="17"/>
        <v>3.6047511120615279E-6</v>
      </c>
      <c r="V64" s="14">
        <f t="shared" si="17"/>
        <v>1.4046547144343463E-3</v>
      </c>
      <c r="W64" s="13">
        <f t="shared" si="17"/>
        <v>3.6206345530273983E-7</v>
      </c>
      <c r="X64" s="13">
        <f t="shared" si="17"/>
        <v>4.9811010108298454E-10</v>
      </c>
      <c r="Y64" s="13">
        <f t="shared" si="17"/>
        <v>1.2696672131811373E-7</v>
      </c>
      <c r="Z64" s="13">
        <f t="shared" si="17"/>
        <v>4.365614033571451E-8</v>
      </c>
      <c r="AA64" s="13">
        <f t="shared" si="17"/>
        <v>2.2211116378659149E-7</v>
      </c>
      <c r="AB64" s="13">
        <f t="shared" si="17"/>
        <v>4.5268976153948264E-7</v>
      </c>
      <c r="AC64" s="13">
        <f t="shared" si="17"/>
        <v>1.1529043073519329E-6</v>
      </c>
      <c r="AD64" s="14">
        <f t="shared" si="17"/>
        <v>7.4748119059707814E-6</v>
      </c>
      <c r="AE64" s="13">
        <f t="shared" si="17"/>
        <v>7.1882695723908385E-8</v>
      </c>
      <c r="AF64" s="13">
        <f t="shared" si="17"/>
        <v>9.4111224194990988E-7</v>
      </c>
      <c r="AG64" s="13">
        <f t="shared" si="17"/>
        <v>1.1483110357072507E-10</v>
      </c>
      <c r="AH64" s="13">
        <f t="shared" si="17"/>
        <v>1.3508163673149661E-6</v>
      </c>
      <c r="AI64" s="13">
        <f t="shared" si="17"/>
        <v>2.1106528860019865E-8</v>
      </c>
      <c r="AJ64" s="14">
        <f t="shared" si="17"/>
        <v>4.5217997949699801E-6</v>
      </c>
      <c r="AK64" s="14">
        <f t="shared" si="17"/>
        <v>4.6847345452351606E-6</v>
      </c>
      <c r="AL64" s="13">
        <f t="shared" si="17"/>
        <v>1.2247414853518101E-7</v>
      </c>
      <c r="AM64" s="15">
        <f t="shared" si="17"/>
        <v>1.2959859711107465E-7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1.0306274889900654E-6</v>
      </c>
      <c r="E65" s="13">
        <f t="shared" si="18"/>
        <v>4.1657726883659631E-7</v>
      </c>
      <c r="F65" s="13">
        <f t="shared" si="18"/>
        <v>4.7509987208140075E-8</v>
      </c>
      <c r="G65" s="13">
        <f t="shared" si="18"/>
        <v>4.055264116598986E-7</v>
      </c>
      <c r="H65" s="13">
        <f t="shared" si="18"/>
        <v>4.9382612573424982E-7</v>
      </c>
      <c r="I65" s="13">
        <f t="shared" si="18"/>
        <v>4.03109749593007E-8</v>
      </c>
      <c r="J65" s="13">
        <f t="shared" si="18"/>
        <v>3.9393934893982187E-7</v>
      </c>
      <c r="K65" s="13">
        <f t="shared" si="18"/>
        <v>1.8931007509515198E-7</v>
      </c>
      <c r="L65" s="13">
        <f t="shared" si="18"/>
        <v>7.3438082670857728E-7</v>
      </c>
      <c r="M65" s="13">
        <f t="shared" si="18"/>
        <v>2.2335121958285405E-9</v>
      </c>
      <c r="N65" s="13">
        <f t="shared" si="18"/>
        <v>1.3961577611638297E-7</v>
      </c>
      <c r="O65" s="13">
        <f t="shared" si="18"/>
        <v>1.1532097389948816E-7</v>
      </c>
      <c r="P65" s="13">
        <f t="shared" si="18"/>
        <v>7.5831110993579509E-10</v>
      </c>
      <c r="Q65" s="13">
        <f t="shared" si="18"/>
        <v>4.7254754741880414E-7</v>
      </c>
      <c r="R65" s="13">
        <f t="shared" si="18"/>
        <v>3.1538476216891197E-8</v>
      </c>
      <c r="S65" s="13">
        <f t="shared" si="18"/>
        <v>7.1486210536776905E-9</v>
      </c>
      <c r="T65" s="13">
        <f t="shared" si="18"/>
        <v>1.5270802677572473E-8</v>
      </c>
      <c r="U65" s="14">
        <f t="shared" si="18"/>
        <v>4.3044065484939442E-4</v>
      </c>
      <c r="V65" s="14">
        <f t="shared" si="18"/>
        <v>1.104635476106801E-6</v>
      </c>
      <c r="W65" s="13">
        <f t="shared" si="18"/>
        <v>2.5553883292630551E-7</v>
      </c>
      <c r="X65" s="13">
        <f t="shared" si="18"/>
        <v>3.7453482406705614E-7</v>
      </c>
      <c r="Y65" s="13">
        <f t="shared" si="18"/>
        <v>2.5472643410707576E-9</v>
      </c>
      <c r="Z65" s="13">
        <f t="shared" si="18"/>
        <v>2.7264788764080395E-8</v>
      </c>
      <c r="AA65" s="13">
        <f t="shared" si="18"/>
        <v>9.9324388190962338E-9</v>
      </c>
      <c r="AB65" s="13">
        <f t="shared" si="18"/>
        <v>1.02841639200578E-7</v>
      </c>
      <c r="AC65" s="13">
        <f t="shared" si="18"/>
        <v>4.2670584795587876E-7</v>
      </c>
      <c r="AD65" s="13">
        <f t="shared" si="18"/>
        <v>2.1295449442156481E-7</v>
      </c>
      <c r="AE65" s="13">
        <f t="shared" si="18"/>
        <v>8.1868398567051941E-8</v>
      </c>
      <c r="AF65" s="13">
        <f t="shared" si="18"/>
        <v>1.3795207457033661E-7</v>
      </c>
      <c r="AG65" s="13">
        <f t="shared" si="18"/>
        <v>5.6287504437556582E-8</v>
      </c>
      <c r="AH65" s="13">
        <f t="shared" si="18"/>
        <v>6.2481406415039358E-7</v>
      </c>
      <c r="AI65" s="13">
        <f t="shared" si="18"/>
        <v>2.3273626704747079E-8</v>
      </c>
      <c r="AJ65" s="14">
        <f t="shared" si="18"/>
        <v>1.983483460897372E-6</v>
      </c>
      <c r="AK65" s="13">
        <f t="shared" si="18"/>
        <v>3.0770368353524759E-7</v>
      </c>
      <c r="AL65" s="14">
        <f t="shared" si="18"/>
        <v>1.4355842647483985E-6</v>
      </c>
      <c r="AM65" s="15">
        <f t="shared" si="18"/>
        <v>6.8309663287931568E-8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7.8556309220027215E-7</v>
      </c>
      <c r="E66" s="13">
        <f t="shared" si="19"/>
        <v>1.5825604646045342E-6</v>
      </c>
      <c r="F66" s="13">
        <f t="shared" si="19"/>
        <v>8.5260538472029103E-7</v>
      </c>
      <c r="G66" s="14">
        <f t="shared" si="19"/>
        <v>1.746882735730699E-3</v>
      </c>
      <c r="H66" s="13">
        <f t="shared" si="19"/>
        <v>1.2216524765019997E-6</v>
      </c>
      <c r="I66" s="13">
        <f t="shared" si="19"/>
        <v>7.8395766261267151E-7</v>
      </c>
      <c r="J66" s="13">
        <f t="shared" si="19"/>
        <v>2.4638347098633867E-8</v>
      </c>
      <c r="K66" s="13">
        <f t="shared" si="19"/>
        <v>1.0841326784766639E-6</v>
      </c>
      <c r="L66" s="13">
        <f t="shared" si="19"/>
        <v>2.4924030312149546E-7</v>
      </c>
      <c r="M66" s="13">
        <f t="shared" si="19"/>
        <v>6.1149471041931219E-7</v>
      </c>
      <c r="N66" s="13">
        <f t="shared" si="19"/>
        <v>3.357215801886019E-8</v>
      </c>
      <c r="O66" s="13">
        <f t="shared" si="19"/>
        <v>5.4866349954334113E-8</v>
      </c>
      <c r="P66" s="13">
        <f t="shared" si="19"/>
        <v>2.3848408363489475E-7</v>
      </c>
      <c r="Q66" s="13">
        <f t="shared" si="19"/>
        <v>5.2616800563589303E-8</v>
      </c>
      <c r="R66" s="13">
        <f t="shared" si="19"/>
        <v>1.8264511147234419E-6</v>
      </c>
      <c r="S66" s="13">
        <f t="shared" si="19"/>
        <v>2.1417948338608804E-6</v>
      </c>
      <c r="T66" s="13">
        <f t="shared" si="19"/>
        <v>2.1848831749752495E-8</v>
      </c>
      <c r="U66" s="13">
        <f t="shared" si="19"/>
        <v>1.6624331288516356E-6</v>
      </c>
      <c r="V66" s="13">
        <f t="shared" si="19"/>
        <v>6.476985081886363E-7</v>
      </c>
      <c r="W66" s="13">
        <f t="shared" si="19"/>
        <v>5.142673772258422E-7</v>
      </c>
      <c r="X66" s="13">
        <f t="shared" si="19"/>
        <v>1.5065980550828343E-6</v>
      </c>
      <c r="Y66" s="13">
        <f t="shared" si="19"/>
        <v>3.276183263608298E-6</v>
      </c>
      <c r="Z66" s="13">
        <f t="shared" si="19"/>
        <v>5.0754493284394461E-7</v>
      </c>
      <c r="AA66" s="14">
        <f t="shared" si="19"/>
        <v>7.3152827569931967E-6</v>
      </c>
      <c r="AB66" s="13">
        <f t="shared" si="19"/>
        <v>3.6577667927016509E-6</v>
      </c>
      <c r="AC66" s="13">
        <f t="shared" si="19"/>
        <v>5.672122791972993E-7</v>
      </c>
      <c r="AD66" s="13">
        <f t="shared" si="19"/>
        <v>1.2659057950258621E-7</v>
      </c>
      <c r="AE66" s="13">
        <f t="shared" si="19"/>
        <v>7.1391948505505726E-7</v>
      </c>
      <c r="AF66" s="13">
        <f t="shared" si="19"/>
        <v>3.0506976959734672E-7</v>
      </c>
      <c r="AG66" s="13">
        <f t="shared" si="19"/>
        <v>2.1454853113887193E-6</v>
      </c>
      <c r="AH66" s="13">
        <f t="shared" si="19"/>
        <v>1.4839942328409758E-6</v>
      </c>
      <c r="AI66" s="13">
        <f t="shared" si="19"/>
        <v>8.3592964559916557E-7</v>
      </c>
      <c r="AJ66" s="13">
        <f t="shared" si="19"/>
        <v>2.1025340686891959E-8</v>
      </c>
      <c r="AK66" s="13">
        <f t="shared" si="19"/>
        <v>5.4842999773247003E-7</v>
      </c>
      <c r="AL66" s="13">
        <f t="shared" si="19"/>
        <v>7.044763379141347E-8</v>
      </c>
      <c r="AM66" s="15">
        <f t="shared" si="19"/>
        <v>1.3046923135421853E-6</v>
      </c>
    </row>
    <row r="67" spans="1:39" ht="24">
      <c r="A67" s="10" t="s">
        <v>60</v>
      </c>
      <c r="B67" s="11" t="s">
        <v>40</v>
      </c>
      <c r="C67" s="16"/>
      <c r="D67" s="13">
        <f t="shared" ref="D67:AM67" si="20">$C25^2*D25^2</f>
        <v>5.3530509893913983E-6</v>
      </c>
      <c r="E67" s="13">
        <f t="shared" si="20"/>
        <v>4.0578352220414552E-7</v>
      </c>
      <c r="F67" s="13">
        <f t="shared" si="20"/>
        <v>2.8948894864734637E-6</v>
      </c>
      <c r="G67" s="13">
        <f t="shared" si="20"/>
        <v>2.0167726052055273E-7</v>
      </c>
      <c r="H67" s="13">
        <f t="shared" si="20"/>
        <v>7.5829793303133114E-7</v>
      </c>
      <c r="I67" s="13">
        <f t="shared" si="20"/>
        <v>3.5469034998599197E-6</v>
      </c>
      <c r="J67" s="14">
        <f t="shared" si="20"/>
        <v>1.4470165263999999E-2</v>
      </c>
      <c r="K67" s="14">
        <f t="shared" si="20"/>
        <v>3.7210000000000005E-5</v>
      </c>
      <c r="L67" s="13">
        <f t="shared" si="20"/>
        <v>1.9392495828729425E-6</v>
      </c>
      <c r="M67" s="13">
        <f t="shared" si="20"/>
        <v>2.226952744886131E-5</v>
      </c>
      <c r="N67" s="13">
        <f t="shared" si="20"/>
        <v>2.3359824269090318E-5</v>
      </c>
      <c r="O67" s="13">
        <f t="shared" si="20"/>
        <v>7.8219454802331556E-7</v>
      </c>
      <c r="P67" s="13">
        <f t="shared" si="20"/>
        <v>5.6079278347318122E-8</v>
      </c>
      <c r="Q67" s="13">
        <f t="shared" si="20"/>
        <v>2.4589215460714272E-6</v>
      </c>
      <c r="R67" s="13">
        <f t="shared" si="20"/>
        <v>6.8269630037762284E-6</v>
      </c>
      <c r="S67" s="13">
        <f t="shared" si="20"/>
        <v>3.9326757623245826E-6</v>
      </c>
      <c r="T67" s="13">
        <f t="shared" si="20"/>
        <v>2.6966284391186165E-6</v>
      </c>
      <c r="U67" s="13">
        <f t="shared" si="20"/>
        <v>1.3235094552440219E-5</v>
      </c>
      <c r="V67" s="14">
        <f t="shared" si="20"/>
        <v>3.871328399999999E-5</v>
      </c>
      <c r="W67" s="13">
        <f t="shared" si="20"/>
        <v>9.0463279453548383E-6</v>
      </c>
      <c r="X67" s="13">
        <f t="shared" si="20"/>
        <v>1.8162782951176633E-5</v>
      </c>
      <c r="Y67" s="13">
        <f t="shared" si="20"/>
        <v>3.3314254042939158E-7</v>
      </c>
      <c r="Z67" s="13">
        <f t="shared" si="20"/>
        <v>1.5731830602001331E-5</v>
      </c>
      <c r="AA67" s="13">
        <f t="shared" si="20"/>
        <v>2.6185623966827294E-5</v>
      </c>
      <c r="AB67" s="13">
        <f t="shared" si="20"/>
        <v>7.5337103617411726E-6</v>
      </c>
      <c r="AC67" s="14">
        <f t="shared" si="20"/>
        <v>3.7210000000000005E-5</v>
      </c>
      <c r="AD67" s="13">
        <f t="shared" si="20"/>
        <v>3.1198772783623517E-7</v>
      </c>
      <c r="AE67" s="13">
        <f t="shared" si="20"/>
        <v>3.285591213145295E-7</v>
      </c>
      <c r="AF67" s="13">
        <f t="shared" si="20"/>
        <v>1.9208787264481435E-12</v>
      </c>
      <c r="AG67" s="13">
        <f t="shared" si="20"/>
        <v>3.4414380178225947E-7</v>
      </c>
      <c r="AH67" s="13">
        <f t="shared" si="20"/>
        <v>6.1258303025604502E-6</v>
      </c>
      <c r="AI67" s="14">
        <f t="shared" si="20"/>
        <v>6.6814276000000009E-5</v>
      </c>
      <c r="AJ67" s="13">
        <f t="shared" si="20"/>
        <v>1.8229914943558367E-5</v>
      </c>
      <c r="AK67" s="13">
        <f t="shared" si="20"/>
        <v>3.9520200380075111E-6</v>
      </c>
      <c r="AL67" s="13">
        <f t="shared" si="20"/>
        <v>2.8476768101815624E-5</v>
      </c>
      <c r="AM67" s="15">
        <f t="shared" si="20"/>
        <v>7.167971817895891E-6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3.6964623428956512E-8</v>
      </c>
      <c r="E68" s="13">
        <f t="shared" si="21"/>
        <v>1.9489639861072199E-6</v>
      </c>
      <c r="F68" s="13">
        <f t="shared" si="21"/>
        <v>1.0098037246330542E-6</v>
      </c>
      <c r="G68" s="13">
        <f t="shared" si="21"/>
        <v>1.0672465790172947E-6</v>
      </c>
      <c r="H68" s="13">
        <f t="shared" si="21"/>
        <v>8.5446760140586773E-7</v>
      </c>
      <c r="I68" s="13">
        <f t="shared" si="21"/>
        <v>5.3997110615629687E-7</v>
      </c>
      <c r="J68" s="13">
        <f t="shared" si="21"/>
        <v>9.4003959817234682E-7</v>
      </c>
      <c r="K68" s="13">
        <f t="shared" si="21"/>
        <v>1.2665090735357016E-6</v>
      </c>
      <c r="L68" s="13">
        <f t="shared" si="21"/>
        <v>1.1744961683217573E-10</v>
      </c>
      <c r="M68" s="13">
        <f t="shared" si="21"/>
        <v>7.9328117749330553E-6</v>
      </c>
      <c r="N68" s="14">
        <f t="shared" si="21"/>
        <v>1.1309769E-5</v>
      </c>
      <c r="O68" s="13">
        <f t="shared" si="21"/>
        <v>7.1071545088493753E-7</v>
      </c>
      <c r="P68" s="13">
        <f t="shared" si="21"/>
        <v>2.0146768213835877E-8</v>
      </c>
      <c r="Q68" s="13">
        <f t="shared" si="21"/>
        <v>1.8049791553492609E-6</v>
      </c>
      <c r="R68" s="13">
        <f t="shared" si="21"/>
        <v>7.566257157537132E-7</v>
      </c>
      <c r="S68" s="13">
        <f t="shared" si="21"/>
        <v>2.7096320144438827E-6</v>
      </c>
      <c r="T68" s="13">
        <f t="shared" si="21"/>
        <v>7.3582779486776852E-6</v>
      </c>
      <c r="U68" s="13">
        <f t="shared" si="21"/>
        <v>2.4582828208710012E-6</v>
      </c>
      <c r="V68" s="14">
        <f t="shared" si="21"/>
        <v>1.1309769E-5</v>
      </c>
      <c r="W68" s="13">
        <f t="shared" si="21"/>
        <v>5.2613812950315127E-6</v>
      </c>
      <c r="X68" s="13">
        <f t="shared" si="21"/>
        <v>4.0061133901129223E-6</v>
      </c>
      <c r="Y68" s="13">
        <f t="shared" si="21"/>
        <v>4.6178520046908268E-7</v>
      </c>
      <c r="Z68" s="13">
        <f t="shared" si="21"/>
        <v>1.5794135288167562E-6</v>
      </c>
      <c r="AA68" s="13">
        <f t="shared" si="21"/>
        <v>3.4726015651076214E-8</v>
      </c>
      <c r="AB68" s="13">
        <f t="shared" si="21"/>
        <v>5.3260546481126278E-8</v>
      </c>
      <c r="AC68" s="13">
        <f t="shared" si="21"/>
        <v>2.5483235537320199E-6</v>
      </c>
      <c r="AD68" s="13">
        <f t="shared" si="21"/>
        <v>7.6344599343916492E-7</v>
      </c>
      <c r="AE68" s="13">
        <f t="shared" si="21"/>
        <v>1.3097522268094502E-6</v>
      </c>
      <c r="AF68" s="13">
        <f t="shared" si="21"/>
        <v>3.2021163800829515E-7</v>
      </c>
      <c r="AG68" s="13">
        <f t="shared" si="21"/>
        <v>5.22168676767558E-7</v>
      </c>
      <c r="AH68" s="13">
        <f t="shared" si="21"/>
        <v>2.6740691355498221E-6</v>
      </c>
      <c r="AI68" s="13">
        <f t="shared" si="21"/>
        <v>1.1909964843525928E-6</v>
      </c>
      <c r="AJ68" s="13">
        <f t="shared" si="21"/>
        <v>4.6406628814491747E-7</v>
      </c>
      <c r="AK68" s="14">
        <f t="shared" si="21"/>
        <v>3.4048392009999998E-3</v>
      </c>
      <c r="AL68" s="13">
        <f t="shared" si="21"/>
        <v>1.4770848577822367E-6</v>
      </c>
      <c r="AM68" s="15">
        <f t="shared" si="21"/>
        <v>2.0387808464861133E-9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7.9933546853099895E-7</v>
      </c>
      <c r="E69" s="13">
        <f t="shared" si="22"/>
        <v>9.3302803515020078E-8</v>
      </c>
      <c r="F69" s="13">
        <f t="shared" si="22"/>
        <v>5.8213245685530309E-8</v>
      </c>
      <c r="G69" s="13">
        <f t="shared" si="22"/>
        <v>4.7322614436679904E-7</v>
      </c>
      <c r="H69" s="13">
        <f t="shared" si="22"/>
        <v>2.2905005347156949E-6</v>
      </c>
      <c r="I69" s="13">
        <f t="shared" si="22"/>
        <v>1.7876196895698189E-7</v>
      </c>
      <c r="J69" s="13">
        <f t="shared" si="22"/>
        <v>2.1058777106243953E-6</v>
      </c>
      <c r="K69" s="13">
        <f t="shared" si="22"/>
        <v>3.0974413311150176E-6</v>
      </c>
      <c r="L69" s="13">
        <f t="shared" si="22"/>
        <v>5.2631033107887327E-9</v>
      </c>
      <c r="M69" s="14">
        <f t="shared" si="22"/>
        <v>1.3606066282267249E-3</v>
      </c>
      <c r="N69" s="13">
        <f t="shared" si="22"/>
        <v>1.9883306280008795E-6</v>
      </c>
      <c r="O69" s="13">
        <f t="shared" si="22"/>
        <v>9.9452249506843659E-7</v>
      </c>
      <c r="P69" s="13">
        <f t="shared" si="22"/>
        <v>9.0835189898212957E-7</v>
      </c>
      <c r="Q69" s="13">
        <f t="shared" si="22"/>
        <v>8.3847841334133558E-7</v>
      </c>
      <c r="R69" s="13">
        <f t="shared" si="22"/>
        <v>1.3783900319957143E-6</v>
      </c>
      <c r="S69" s="13">
        <f t="shared" si="22"/>
        <v>1.1631112473649964E-6</v>
      </c>
      <c r="T69" s="13">
        <f t="shared" si="22"/>
        <v>5.192394702721886E-7</v>
      </c>
      <c r="U69" s="13">
        <f t="shared" si="22"/>
        <v>7.1007604066844539E-9</v>
      </c>
      <c r="V69" s="13">
        <f t="shared" si="22"/>
        <v>7.2471265899674956E-8</v>
      </c>
      <c r="W69" s="13">
        <f t="shared" si="22"/>
        <v>8.2466329892868502E-8</v>
      </c>
      <c r="X69" s="13">
        <f t="shared" si="22"/>
        <v>5.1036950710508836E-7</v>
      </c>
      <c r="Y69" s="13">
        <f t="shared" si="22"/>
        <v>2.3711639494049222E-6</v>
      </c>
      <c r="Z69" s="13">
        <f t="shared" si="22"/>
        <v>2.4396207360427312E-7</v>
      </c>
      <c r="AA69" s="13">
        <f t="shared" si="22"/>
        <v>2.6003101901561664E-6</v>
      </c>
      <c r="AB69" s="13">
        <f t="shared" si="22"/>
        <v>1.4998851555404086E-6</v>
      </c>
      <c r="AC69" s="13">
        <f t="shared" si="22"/>
        <v>8.0510473824974376E-8</v>
      </c>
      <c r="AD69" s="13">
        <f t="shared" si="22"/>
        <v>2.2359815120110086E-6</v>
      </c>
      <c r="AE69" s="13">
        <f t="shared" si="22"/>
        <v>1.573687237047908E-6</v>
      </c>
      <c r="AF69" s="13">
        <f t="shared" si="22"/>
        <v>1.6000127717063818E-6</v>
      </c>
      <c r="AG69" s="13">
        <f t="shared" si="22"/>
        <v>7.0401755161098391E-7</v>
      </c>
      <c r="AH69" s="13">
        <f t="shared" si="22"/>
        <v>4.9969744400018624E-7</v>
      </c>
      <c r="AI69" s="13">
        <f t="shared" si="22"/>
        <v>2.095564076710511E-7</v>
      </c>
      <c r="AJ69" s="13">
        <f t="shared" si="22"/>
        <v>1.5001424829304315E-7</v>
      </c>
      <c r="AK69" s="13">
        <f t="shared" si="22"/>
        <v>3.1506341944656891E-6</v>
      </c>
      <c r="AL69" s="13">
        <f t="shared" si="22"/>
        <v>2.1811528061011388E-8</v>
      </c>
      <c r="AM69" s="15">
        <f t="shared" si="22"/>
        <v>6.4355242853989307E-7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2.8372717060061643E-6</v>
      </c>
      <c r="E70" s="13">
        <f t="shared" si="23"/>
        <v>5.2950705756357374E-7</v>
      </c>
      <c r="F70" s="13">
        <f t="shared" si="23"/>
        <v>8.7775185923980313E-7</v>
      </c>
      <c r="G70" s="13">
        <f t="shared" si="23"/>
        <v>5.9024076957261498E-7</v>
      </c>
      <c r="H70" s="13">
        <f t="shared" si="23"/>
        <v>4.1276821254799488E-7</v>
      </c>
      <c r="I70" s="13">
        <f t="shared" si="23"/>
        <v>8.4623755807286042E-7</v>
      </c>
      <c r="J70" s="13">
        <f t="shared" si="23"/>
        <v>3.960825043540573E-7</v>
      </c>
      <c r="K70" s="13">
        <f t="shared" si="23"/>
        <v>4.7844735521579709E-7</v>
      </c>
      <c r="L70" s="13">
        <f t="shared" si="23"/>
        <v>3.761673835187511E-8</v>
      </c>
      <c r="M70" s="13">
        <f t="shared" si="23"/>
        <v>3.7614485364725727E-7</v>
      </c>
      <c r="N70" s="13">
        <f t="shared" si="23"/>
        <v>3.9373633165153209E-7</v>
      </c>
      <c r="O70" s="13">
        <f t="shared" si="23"/>
        <v>9.6576694762405003E-7</v>
      </c>
      <c r="P70" s="13">
        <f t="shared" si="23"/>
        <v>4.9786660687604978E-7</v>
      </c>
      <c r="Q70" s="13">
        <f t="shared" si="23"/>
        <v>8.6658522722356935E-7</v>
      </c>
      <c r="R70" s="13">
        <f t="shared" si="23"/>
        <v>1.4394115841485194E-6</v>
      </c>
      <c r="S70" s="13">
        <f t="shared" si="23"/>
        <v>3.8637802882169236E-7</v>
      </c>
      <c r="T70" s="13">
        <f t="shared" si="23"/>
        <v>3.3188637583141713E-10</v>
      </c>
      <c r="U70" s="13">
        <f t="shared" si="23"/>
        <v>1.2651855417271864E-7</v>
      </c>
      <c r="V70" s="13">
        <f t="shared" si="23"/>
        <v>7.3588569118767687E-8</v>
      </c>
      <c r="W70" s="13">
        <f t="shared" si="23"/>
        <v>4.6737391429606421E-8</v>
      </c>
      <c r="X70" s="13">
        <f t="shared" si="23"/>
        <v>2.7045438006644704E-8</v>
      </c>
      <c r="Y70" s="13">
        <f t="shared" si="23"/>
        <v>1.6738170057287111E-9</v>
      </c>
      <c r="Z70" s="13">
        <f t="shared" si="23"/>
        <v>2.0544805751355065E-7</v>
      </c>
      <c r="AA70" s="13">
        <f t="shared" si="23"/>
        <v>6.0125721561458104E-7</v>
      </c>
      <c r="AB70" s="13">
        <f t="shared" si="23"/>
        <v>1.3746533485311495E-7</v>
      </c>
      <c r="AC70" s="13">
        <f t="shared" si="23"/>
        <v>1.3392199181207357E-6</v>
      </c>
      <c r="AD70" s="13">
        <f t="shared" si="23"/>
        <v>1.8763817894026922E-6</v>
      </c>
      <c r="AE70" s="13">
        <f t="shared" si="23"/>
        <v>1.9519246967481818E-7</v>
      </c>
      <c r="AF70" s="13">
        <f t="shared" si="23"/>
        <v>2.4258189755179761E-10</v>
      </c>
      <c r="AG70" s="13">
        <f t="shared" si="23"/>
        <v>2.0561086836346874E-7</v>
      </c>
      <c r="AH70" s="14">
        <f t="shared" si="23"/>
        <v>2.6481745971887473E-6</v>
      </c>
      <c r="AI70" s="13">
        <f t="shared" si="23"/>
        <v>2.3047640408724957E-9</v>
      </c>
      <c r="AJ70" s="13">
        <f t="shared" si="23"/>
        <v>1.8487566835012611E-7</v>
      </c>
      <c r="AK70" s="13">
        <f t="shared" si="23"/>
        <v>4.6482811303131083E-10</v>
      </c>
      <c r="AL70" s="13">
        <f t="shared" si="23"/>
        <v>3.2140221115315481E-7</v>
      </c>
      <c r="AM70" s="17">
        <f t="shared" si="23"/>
        <v>7.956293456442636E-4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2.4924368918494936E-4</v>
      </c>
      <c r="E71" s="13">
        <f t="shared" si="24"/>
        <v>7.0610414310444763E-8</v>
      </c>
      <c r="F71" s="13">
        <f t="shared" si="24"/>
        <v>6.9850402551516767E-8</v>
      </c>
      <c r="G71" s="13">
        <f t="shared" si="24"/>
        <v>1.1125649534000818E-7</v>
      </c>
      <c r="H71" s="13">
        <f t="shared" si="24"/>
        <v>4.8123013814400316E-8</v>
      </c>
      <c r="I71" s="13">
        <f t="shared" si="24"/>
        <v>3.6926437604766053E-9</v>
      </c>
      <c r="J71" s="13">
        <f t="shared" si="24"/>
        <v>9.2535687824594004E-8</v>
      </c>
      <c r="K71" s="13">
        <f t="shared" si="24"/>
        <v>1.4300515385452496E-7</v>
      </c>
      <c r="L71" s="13">
        <f t="shared" si="24"/>
        <v>1.6291497351663863E-8</v>
      </c>
      <c r="M71" s="13">
        <f t="shared" si="24"/>
        <v>1.4611814424070745E-7</v>
      </c>
      <c r="N71" s="13">
        <f t="shared" si="24"/>
        <v>2.4085560370306364E-7</v>
      </c>
      <c r="O71" s="13">
        <f t="shared" si="24"/>
        <v>4.1507025031460359E-8</v>
      </c>
      <c r="P71" s="13">
        <f t="shared" si="24"/>
        <v>4.0085320748248159E-7</v>
      </c>
      <c r="Q71" s="13">
        <f t="shared" si="24"/>
        <v>7.2032357598260875E-9</v>
      </c>
      <c r="R71" s="13">
        <f t="shared" si="24"/>
        <v>1.4984905900243465E-7</v>
      </c>
      <c r="S71" s="13">
        <f t="shared" si="24"/>
        <v>1.4966229005222818E-8</v>
      </c>
      <c r="T71" s="13">
        <f t="shared" si="24"/>
        <v>2.5228800868799487E-8</v>
      </c>
      <c r="U71" s="13">
        <f t="shared" si="24"/>
        <v>5.9800145660382175E-7</v>
      </c>
      <c r="V71" s="13">
        <f t="shared" si="24"/>
        <v>8.2222936763256717E-8</v>
      </c>
      <c r="W71" s="13">
        <f t="shared" si="24"/>
        <v>2.1336476600869787E-7</v>
      </c>
      <c r="X71" s="13">
        <f t="shared" si="24"/>
        <v>2.9755269199471974E-7</v>
      </c>
      <c r="Y71" s="13">
        <f t="shared" si="24"/>
        <v>2.7269505487133893E-7</v>
      </c>
      <c r="Z71" s="13">
        <f t="shared" si="24"/>
        <v>3.3166872024167333E-8</v>
      </c>
      <c r="AA71" s="14">
        <f t="shared" si="24"/>
        <v>1.1830625063938662E-6</v>
      </c>
      <c r="AB71" s="13">
        <f t="shared" si="24"/>
        <v>1.7996104915107102E-7</v>
      </c>
      <c r="AC71" s="13">
        <f t="shared" si="24"/>
        <v>7.017735707847234E-8</v>
      </c>
      <c r="AD71" s="13">
        <f t="shared" si="24"/>
        <v>5.1446267970842766E-8</v>
      </c>
      <c r="AE71" s="13">
        <f t="shared" si="24"/>
        <v>1.1449346724227698E-7</v>
      </c>
      <c r="AF71" s="13">
        <f t="shared" si="24"/>
        <v>4.4402518766563576E-7</v>
      </c>
      <c r="AG71" s="13">
        <f t="shared" si="24"/>
        <v>3.9305826871468724E-7</v>
      </c>
      <c r="AH71" s="13">
        <f t="shared" si="24"/>
        <v>2.6002940802743658E-8</v>
      </c>
      <c r="AI71" s="13">
        <f t="shared" si="24"/>
        <v>9.6433064415823392E-10</v>
      </c>
      <c r="AJ71" s="13">
        <f t="shared" si="24"/>
        <v>5.9645386748868631E-8</v>
      </c>
      <c r="AK71" s="13">
        <f t="shared" si="24"/>
        <v>2.6762190557960796E-9</v>
      </c>
      <c r="AL71" s="13">
        <f t="shared" si="24"/>
        <v>7.3196588982942564E-10</v>
      </c>
      <c r="AM71" s="17">
        <f t="shared" si="24"/>
        <v>8.9062296383154132E-7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1.3352996536038163E-10</v>
      </c>
      <c r="E72" s="13">
        <f t="shared" si="25"/>
        <v>2.2051528760113219E-10</v>
      </c>
      <c r="F72" s="14">
        <f t="shared" si="25"/>
        <v>3.822912543632309E-9</v>
      </c>
      <c r="G72" s="13">
        <f t="shared" si="25"/>
        <v>2.8910521746375842E-10</v>
      </c>
      <c r="H72" s="13">
        <f t="shared" si="25"/>
        <v>1.9681850696977513E-11</v>
      </c>
      <c r="I72" s="14">
        <f t="shared" si="25"/>
        <v>3.1078501597655833E-9</v>
      </c>
      <c r="J72" s="13">
        <f t="shared" si="25"/>
        <v>1.0973611072669717E-9</v>
      </c>
      <c r="K72" s="13">
        <f t="shared" si="25"/>
        <v>1.9835184521418047E-10</v>
      </c>
      <c r="L72" s="14">
        <f t="shared" si="25"/>
        <v>3.822912543632309E-9</v>
      </c>
      <c r="M72" s="13">
        <f t="shared" si="25"/>
        <v>1.7975511987605539E-10</v>
      </c>
      <c r="N72" s="13">
        <f t="shared" si="25"/>
        <v>1.5687791611131865E-10</v>
      </c>
      <c r="O72" s="13">
        <f t="shared" si="25"/>
        <v>1.7326334245581818E-9</v>
      </c>
      <c r="P72" s="13">
        <f t="shared" si="25"/>
        <v>6.1809527734922221E-11</v>
      </c>
      <c r="Q72" s="13">
        <f t="shared" si="25"/>
        <v>2.5838193604398493E-11</v>
      </c>
      <c r="R72" s="13">
        <f t="shared" si="25"/>
        <v>1.1326419000613718E-9</v>
      </c>
      <c r="S72" s="13">
        <f t="shared" si="25"/>
        <v>4.2870244871873221E-10</v>
      </c>
      <c r="T72" s="13">
        <f t="shared" si="25"/>
        <v>2.8534299659737799E-11</v>
      </c>
      <c r="U72" s="13">
        <f t="shared" si="25"/>
        <v>6.3808822076645136E-11</v>
      </c>
      <c r="V72" s="13">
        <f t="shared" si="25"/>
        <v>3.1353404335516309E-11</v>
      </c>
      <c r="W72" s="13">
        <f t="shared" si="25"/>
        <v>3.1685278399968567E-10</v>
      </c>
      <c r="X72" s="13">
        <f t="shared" si="25"/>
        <v>2.4873854573775163E-10</v>
      </c>
      <c r="Y72" s="13">
        <f t="shared" si="25"/>
        <v>4.1626232771435305E-10</v>
      </c>
      <c r="Z72" s="14">
        <f t="shared" si="25"/>
        <v>1.0028791029270134E-6</v>
      </c>
      <c r="AA72" s="13">
        <f t="shared" si="25"/>
        <v>3.7684303820473756E-10</v>
      </c>
      <c r="AB72" s="13">
        <f t="shared" si="25"/>
        <v>1.4360642808233486E-10</v>
      </c>
      <c r="AC72" s="13">
        <f t="shared" si="25"/>
        <v>5.2453644765762441E-10</v>
      </c>
      <c r="AD72" s="13">
        <f t="shared" si="25"/>
        <v>1.2917587427798294E-9</v>
      </c>
      <c r="AE72" s="13">
        <f t="shared" si="25"/>
        <v>1.4745611031488475E-10</v>
      </c>
      <c r="AF72" s="13">
        <f t="shared" si="25"/>
        <v>6.9856102808620211E-10</v>
      </c>
      <c r="AG72" s="13">
        <f t="shared" si="25"/>
        <v>3.8090106140627481E-11</v>
      </c>
      <c r="AH72" s="13">
        <f t="shared" si="25"/>
        <v>1.0407518726312497E-9</v>
      </c>
      <c r="AI72" s="13">
        <f t="shared" si="25"/>
        <v>1.1601856077062259E-9</v>
      </c>
      <c r="AJ72" s="13">
        <f t="shared" si="25"/>
        <v>5.1209078548919515E-10</v>
      </c>
      <c r="AK72" s="13">
        <f t="shared" si="25"/>
        <v>4.627339913460796E-10</v>
      </c>
      <c r="AL72" s="13">
        <f t="shared" si="25"/>
        <v>7.8512786756815557E-10</v>
      </c>
      <c r="AM72" s="15">
        <f t="shared" si="25"/>
        <v>2.5905080445212738E-10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1.5484290397207038E-9</v>
      </c>
      <c r="E73" s="13">
        <f t="shared" si="26"/>
        <v>4.9911045811740678E-8</v>
      </c>
      <c r="F73" s="13">
        <f t="shared" si="26"/>
        <v>6.3471149363670394E-9</v>
      </c>
      <c r="G73" s="13">
        <f t="shared" si="26"/>
        <v>3.1349253938624151E-8</v>
      </c>
      <c r="H73" s="13">
        <f t="shared" si="26"/>
        <v>2.6173543731731352E-8</v>
      </c>
      <c r="I73" s="13">
        <f t="shared" si="26"/>
        <v>1.9414038173266969E-10</v>
      </c>
      <c r="J73" s="13">
        <f t="shared" si="26"/>
        <v>7.0312183568069606E-9</v>
      </c>
      <c r="K73" s="14">
        <f t="shared" si="26"/>
        <v>1.0237479090668917E-7</v>
      </c>
      <c r="L73" s="13">
        <f t="shared" si="26"/>
        <v>3.826061482227536E-10</v>
      </c>
      <c r="M73" s="13">
        <f t="shared" si="26"/>
        <v>2.2014015846771256E-8</v>
      </c>
      <c r="N73" s="13">
        <f t="shared" si="26"/>
        <v>9.8916893247585166E-10</v>
      </c>
      <c r="O73" s="13">
        <f t="shared" si="26"/>
        <v>9.5663739613850165E-9</v>
      </c>
      <c r="P73" s="13">
        <f t="shared" si="26"/>
        <v>7.6096090722504391E-9</v>
      </c>
      <c r="Q73" s="13">
        <f t="shared" si="26"/>
        <v>9.1521876080606402E-9</v>
      </c>
      <c r="R73" s="13">
        <f t="shared" si="26"/>
        <v>2.5820271917729079E-8</v>
      </c>
      <c r="S73" s="14">
        <f t="shared" si="26"/>
        <v>2.5891873626513942E-5</v>
      </c>
      <c r="T73" s="13">
        <f t="shared" si="26"/>
        <v>2.0047303597152376E-8</v>
      </c>
      <c r="U73" s="13">
        <f t="shared" si="26"/>
        <v>4.2919708508855617E-10</v>
      </c>
      <c r="V73" s="13">
        <f t="shared" si="26"/>
        <v>4.2871401349636421E-9</v>
      </c>
      <c r="W73" s="13">
        <f t="shared" si="26"/>
        <v>1.0903677151530219E-9</v>
      </c>
      <c r="X73" s="13">
        <f t="shared" si="26"/>
        <v>5.0575033892825957E-9</v>
      </c>
      <c r="Y73" s="13">
        <f t="shared" si="26"/>
        <v>2.9868774424611299E-8</v>
      </c>
      <c r="Z73" s="13">
        <f t="shared" si="26"/>
        <v>1.0996028006419157E-8</v>
      </c>
      <c r="AA73" s="13">
        <f t="shared" si="26"/>
        <v>4.3586283170332395E-8</v>
      </c>
      <c r="AB73" s="13">
        <f t="shared" si="26"/>
        <v>6.3374369105077029E-8</v>
      </c>
      <c r="AC73" s="13">
        <f t="shared" si="26"/>
        <v>4.4560011867884538E-10</v>
      </c>
      <c r="AD73" s="13">
        <f t="shared" si="26"/>
        <v>3.3195161219574633E-8</v>
      </c>
      <c r="AE73" s="13">
        <f t="shared" si="26"/>
        <v>7.4171593371735652E-9</v>
      </c>
      <c r="AF73" s="13">
        <f t="shared" si="26"/>
        <v>3.0591627453527272E-8</v>
      </c>
      <c r="AG73" s="14">
        <f t="shared" si="26"/>
        <v>9.5876495125931591E-8</v>
      </c>
      <c r="AH73" s="13">
        <f t="shared" si="26"/>
        <v>7.5079352711387231E-9</v>
      </c>
      <c r="AI73" s="13">
        <f t="shared" si="26"/>
        <v>1.8118965727589955E-9</v>
      </c>
      <c r="AJ73" s="13">
        <f t="shared" si="26"/>
        <v>4.3438638112527427E-8</v>
      </c>
      <c r="AK73" s="13">
        <f t="shared" si="26"/>
        <v>2.0356076151694407E-8</v>
      </c>
      <c r="AL73" s="13">
        <f t="shared" si="26"/>
        <v>7.8513996241822428E-11</v>
      </c>
      <c r="AM73" s="15">
        <f t="shared" si="26"/>
        <v>1.2496635577378366E-8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5.8793639384903403E-12</v>
      </c>
      <c r="E74" s="13">
        <f t="shared" si="27"/>
        <v>1.0297901653615354E-13</v>
      </c>
      <c r="F74" s="13">
        <f t="shared" si="27"/>
        <v>2.7586549650015983E-12</v>
      </c>
      <c r="G74" s="13">
        <f t="shared" si="27"/>
        <v>2.1314819486108227E-11</v>
      </c>
      <c r="H74" s="14">
        <f t="shared" si="27"/>
        <v>3.1512181213488149E-8</v>
      </c>
      <c r="I74" s="13">
        <f t="shared" si="27"/>
        <v>1.265149147904375E-11</v>
      </c>
      <c r="J74" s="13">
        <f t="shared" si="27"/>
        <v>1.5991315746169655E-12</v>
      </c>
      <c r="K74" s="13">
        <f t="shared" si="27"/>
        <v>2.6344897362549888E-11</v>
      </c>
      <c r="L74" s="13">
        <f t="shared" si="27"/>
        <v>4.3537761483080333E-11</v>
      </c>
      <c r="M74" s="13">
        <f t="shared" si="27"/>
        <v>5.1609210966304442E-11</v>
      </c>
      <c r="N74" s="13">
        <f t="shared" si="27"/>
        <v>6.7577185472840489E-11</v>
      </c>
      <c r="O74" s="13">
        <f t="shared" si="27"/>
        <v>1.8247050812740971E-11</v>
      </c>
      <c r="P74" s="13">
        <f t="shared" si="27"/>
        <v>1.8983534101088864E-11</v>
      </c>
      <c r="Q74" s="13">
        <f t="shared" si="27"/>
        <v>4.100355550307111E-11</v>
      </c>
      <c r="R74" s="13">
        <f t="shared" si="27"/>
        <v>2.0785754567388613E-11</v>
      </c>
      <c r="S74" s="13">
        <f t="shared" si="27"/>
        <v>3.1183834913673628E-11</v>
      </c>
      <c r="T74" s="14">
        <f t="shared" si="27"/>
        <v>9.5678384442452561E-11</v>
      </c>
      <c r="U74" s="13">
        <f t="shared" si="27"/>
        <v>3.5218421143438148E-11</v>
      </c>
      <c r="V74" s="13">
        <f t="shared" si="27"/>
        <v>7.448792618004139E-11</v>
      </c>
      <c r="W74" s="13">
        <f t="shared" si="27"/>
        <v>5.1872729981455456E-12</v>
      </c>
      <c r="X74" s="14">
        <f t="shared" si="27"/>
        <v>3.7565906155063078E-10</v>
      </c>
      <c r="Y74" s="13">
        <f t="shared" si="27"/>
        <v>1.405614248800687E-12</v>
      </c>
      <c r="Z74" s="13">
        <f t="shared" si="27"/>
        <v>5.9607454794087271E-13</v>
      </c>
      <c r="AA74" s="13">
        <f t="shared" si="27"/>
        <v>4.5394800136669761E-12</v>
      </c>
      <c r="AB74" s="13">
        <f t="shared" si="27"/>
        <v>2.505086994133932E-12</v>
      </c>
      <c r="AC74" s="13">
        <f t="shared" si="27"/>
        <v>7.2887912480711466E-11</v>
      </c>
      <c r="AD74" s="13">
        <f t="shared" si="27"/>
        <v>6.9005668415502176E-11</v>
      </c>
      <c r="AE74" s="13">
        <f t="shared" si="27"/>
        <v>2.4887203562129276E-11</v>
      </c>
      <c r="AF74" s="13">
        <f t="shared" si="27"/>
        <v>2.1285427000830636E-11</v>
      </c>
      <c r="AG74" s="13">
        <f t="shared" si="27"/>
        <v>7.1913954372092214E-12</v>
      </c>
      <c r="AH74" s="13">
        <f t="shared" si="27"/>
        <v>5.876549384199982E-12</v>
      </c>
      <c r="AI74" s="13">
        <f t="shared" si="27"/>
        <v>4.4948812993680273E-11</v>
      </c>
      <c r="AJ74" s="13">
        <f t="shared" si="27"/>
        <v>1.2310191481189956E-11</v>
      </c>
      <c r="AK74" s="13">
        <f t="shared" si="27"/>
        <v>7.6781124505805423E-12</v>
      </c>
      <c r="AL74" s="13">
        <f t="shared" si="27"/>
        <v>3.2759158659052228E-11</v>
      </c>
      <c r="AM74" s="15">
        <f t="shared" si="27"/>
        <v>1.5893152953250893E-11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2.0527324716647115E-7</v>
      </c>
      <c r="E75" s="13">
        <f t="shared" si="28"/>
        <v>4.1453791882038711E-7</v>
      </c>
      <c r="F75" s="13">
        <f t="shared" si="28"/>
        <v>1.4242995026115779E-6</v>
      </c>
      <c r="G75" s="13">
        <f t="shared" si="28"/>
        <v>2.3465270660391818E-7</v>
      </c>
      <c r="H75" s="13">
        <f t="shared" si="28"/>
        <v>1.7323664505518943E-6</v>
      </c>
      <c r="I75" s="13">
        <f t="shared" si="28"/>
        <v>3.7184423805527755E-9</v>
      </c>
      <c r="J75" s="14">
        <f t="shared" si="28"/>
        <v>1.8778902079887242E-6</v>
      </c>
      <c r="K75" s="13">
        <f t="shared" si="28"/>
        <v>1.5761862343734099E-6</v>
      </c>
      <c r="L75" s="13">
        <f t="shared" si="28"/>
        <v>1.1046865605172472E-6</v>
      </c>
      <c r="M75" s="13">
        <f t="shared" si="28"/>
        <v>4.3094576021458197E-8</v>
      </c>
      <c r="N75" s="13">
        <f t="shared" si="28"/>
        <v>5.5504543208552612E-7</v>
      </c>
      <c r="O75" s="13">
        <f t="shared" si="28"/>
        <v>5.6790459014384497E-8</v>
      </c>
      <c r="P75" s="13">
        <f t="shared" si="28"/>
        <v>5.3086232230852559E-7</v>
      </c>
      <c r="Q75" s="13">
        <f t="shared" si="28"/>
        <v>3.2030779420401414E-8</v>
      </c>
      <c r="R75" s="13">
        <f t="shared" si="28"/>
        <v>7.7166057104713852E-7</v>
      </c>
      <c r="S75" s="13">
        <f t="shared" si="28"/>
        <v>1.2602140625152563E-8</v>
      </c>
      <c r="T75" s="13">
        <f t="shared" si="28"/>
        <v>2.2543570172423578E-7</v>
      </c>
      <c r="U75" s="13">
        <f t="shared" si="28"/>
        <v>7.2351184264317394E-7</v>
      </c>
      <c r="V75" s="13">
        <f t="shared" si="28"/>
        <v>5.9764778631121803E-7</v>
      </c>
      <c r="W75" s="13">
        <f t="shared" si="28"/>
        <v>5.2862587757138022E-7</v>
      </c>
      <c r="X75" s="13">
        <f t="shared" si="28"/>
        <v>2.66447672066495E-9</v>
      </c>
      <c r="Y75" s="13">
        <f t="shared" si="28"/>
        <v>1.0848779299680535E-6</v>
      </c>
      <c r="Z75" s="13">
        <f t="shared" si="28"/>
        <v>3.8067198422126568E-7</v>
      </c>
      <c r="AA75" s="13">
        <f t="shared" si="28"/>
        <v>4.1854445269752919E-7</v>
      </c>
      <c r="AB75" s="13">
        <f t="shared" si="28"/>
        <v>7.6769108522954882E-7</v>
      </c>
      <c r="AC75" s="14">
        <f t="shared" si="28"/>
        <v>7.302709394583221E-4</v>
      </c>
      <c r="AD75" s="13">
        <f t="shared" si="28"/>
        <v>1.1964205338785169E-7</v>
      </c>
      <c r="AE75" s="13">
        <f t="shared" si="28"/>
        <v>1.1096885051182361E-6</v>
      </c>
      <c r="AF75" s="13">
        <f t="shared" si="28"/>
        <v>4.8871686215888458E-7</v>
      </c>
      <c r="AG75" s="13">
        <f t="shared" si="28"/>
        <v>1.3074696809200982E-7</v>
      </c>
      <c r="AH75" s="13">
        <f t="shared" si="28"/>
        <v>2.1957677696671475E-7</v>
      </c>
      <c r="AI75" s="13">
        <f t="shared" si="28"/>
        <v>6.6277897102915835E-7</v>
      </c>
      <c r="AJ75" s="13">
        <f t="shared" si="28"/>
        <v>2.8987914837981972E-7</v>
      </c>
      <c r="AK75" s="13">
        <f t="shared" si="28"/>
        <v>5.4188176741970089E-7</v>
      </c>
      <c r="AL75" s="13">
        <f t="shared" si="28"/>
        <v>1.5830260190677053E-8</v>
      </c>
      <c r="AM75" s="15">
        <f t="shared" si="28"/>
        <v>1.2245438090702973E-6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3.3918430065353827E-9</v>
      </c>
      <c r="E76" s="13">
        <f t="shared" si="29"/>
        <v>1.5523123722155999E-6</v>
      </c>
      <c r="F76" s="13">
        <f t="shared" si="29"/>
        <v>1.199389273969471E-6</v>
      </c>
      <c r="G76" s="13">
        <f t="shared" si="29"/>
        <v>4.1588135687491646E-7</v>
      </c>
      <c r="H76" s="13">
        <f t="shared" si="29"/>
        <v>1.2835083991430896E-6</v>
      </c>
      <c r="I76" s="14">
        <f t="shared" si="29"/>
        <v>3.2716586291588904E-6</v>
      </c>
      <c r="J76" s="14">
        <f t="shared" si="29"/>
        <v>4.0795765517484062E-6</v>
      </c>
      <c r="K76" s="13">
        <f t="shared" si="29"/>
        <v>3.0040751202359373E-7</v>
      </c>
      <c r="L76" s="13">
        <f t="shared" si="29"/>
        <v>9.8521819272672167E-8</v>
      </c>
      <c r="M76" s="13">
        <f t="shared" si="29"/>
        <v>1.3460977971933723E-7</v>
      </c>
      <c r="N76" s="13">
        <f t="shared" si="29"/>
        <v>3.2667823011232361E-9</v>
      </c>
      <c r="O76" s="13">
        <f t="shared" si="29"/>
        <v>3.3711735693903435E-9</v>
      </c>
      <c r="P76" s="13">
        <f t="shared" si="29"/>
        <v>4.8218525319192184E-8</v>
      </c>
      <c r="Q76" s="13">
        <f t="shared" si="29"/>
        <v>1.6984452238812268E-6</v>
      </c>
      <c r="R76" s="13">
        <f t="shared" si="29"/>
        <v>4.6820222657083904E-9</v>
      </c>
      <c r="S76" s="13">
        <f t="shared" si="29"/>
        <v>6.1723095561573186E-8</v>
      </c>
      <c r="T76" s="13">
        <f t="shared" si="29"/>
        <v>8.5853967940925949E-7</v>
      </c>
      <c r="U76" s="13">
        <f t="shared" si="29"/>
        <v>4.7619413631284947E-8</v>
      </c>
      <c r="V76" s="13">
        <f t="shared" si="29"/>
        <v>1.3169493304699357E-8</v>
      </c>
      <c r="W76" s="13">
        <f t="shared" si="29"/>
        <v>1.1014298942956271E-7</v>
      </c>
      <c r="X76" s="13">
        <f t="shared" si="29"/>
        <v>4.734524016435161E-7</v>
      </c>
      <c r="Y76" s="13">
        <f t="shared" si="29"/>
        <v>2.2237663653495696E-7</v>
      </c>
      <c r="Z76" s="13">
        <f t="shared" si="29"/>
        <v>1.0123284478729826E-6</v>
      </c>
      <c r="AA76" s="13">
        <f t="shared" si="29"/>
        <v>1.6420397103314701E-9</v>
      </c>
      <c r="AB76" s="13">
        <f t="shared" si="29"/>
        <v>6.28816643531385E-7</v>
      </c>
      <c r="AC76" s="13">
        <f t="shared" si="29"/>
        <v>7.9769532191034185E-7</v>
      </c>
      <c r="AD76" s="13">
        <f t="shared" si="29"/>
        <v>9.6598392036559303E-7</v>
      </c>
      <c r="AE76" s="13">
        <f t="shared" si="29"/>
        <v>4.9703676921813147E-8</v>
      </c>
      <c r="AF76" s="13">
        <f t="shared" si="29"/>
        <v>1.8846763635659159E-6</v>
      </c>
      <c r="AG76" s="13">
        <f t="shared" si="29"/>
        <v>3.3687878551313687E-7</v>
      </c>
      <c r="AH76" s="13">
        <f t="shared" si="29"/>
        <v>4.5929030907025174E-7</v>
      </c>
      <c r="AI76" s="14">
        <f t="shared" si="29"/>
        <v>8.8352595350937673E-4</v>
      </c>
      <c r="AJ76" s="14">
        <f t="shared" si="29"/>
        <v>3.4934043806907703E-6</v>
      </c>
      <c r="AK76" s="13">
        <f t="shared" si="29"/>
        <v>3.0465865381700681E-7</v>
      </c>
      <c r="AL76" s="13">
        <f t="shared" si="29"/>
        <v>1.0709770480430662E-7</v>
      </c>
      <c r="AM76" s="15">
        <f t="shared" si="29"/>
        <v>2.5689514580269792E-9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3.95796869697312E-9</v>
      </c>
      <c r="E77" s="13">
        <f t="shared" si="30"/>
        <v>2.6522947880826723E-10</v>
      </c>
      <c r="F77" s="13">
        <f t="shared" si="30"/>
        <v>3.9697268777622068E-10</v>
      </c>
      <c r="G77" s="14">
        <f t="shared" si="30"/>
        <v>3.5060207142737671E-9</v>
      </c>
      <c r="H77" s="13">
        <f t="shared" si="30"/>
        <v>1.2156437962485463E-10</v>
      </c>
      <c r="I77" s="13">
        <f t="shared" si="30"/>
        <v>9.6150731235172673E-10</v>
      </c>
      <c r="J77" s="13">
        <f t="shared" si="30"/>
        <v>1.4991358051269258E-9</v>
      </c>
      <c r="K77" s="13">
        <f t="shared" si="30"/>
        <v>9.3833633007954652E-10</v>
      </c>
      <c r="L77" s="13">
        <f t="shared" si="30"/>
        <v>8.720106412014472E-10</v>
      </c>
      <c r="M77" s="13">
        <f t="shared" si="30"/>
        <v>1.5734128599496788E-9</v>
      </c>
      <c r="N77" s="13">
        <f t="shared" si="30"/>
        <v>1.8493762476589308E-11</v>
      </c>
      <c r="O77" s="13">
        <f t="shared" si="30"/>
        <v>1.6654322573912959E-9</v>
      </c>
      <c r="P77" s="13">
        <f t="shared" si="30"/>
        <v>4.2634728976460875E-10</v>
      </c>
      <c r="Q77" s="13">
        <f t="shared" si="30"/>
        <v>1.6480932666819092E-10</v>
      </c>
      <c r="R77" s="13">
        <f t="shared" si="30"/>
        <v>4.1259524295324531E-11</v>
      </c>
      <c r="S77" s="13">
        <f t="shared" si="30"/>
        <v>1.3948924710003817E-9</v>
      </c>
      <c r="T77" s="13">
        <f t="shared" si="30"/>
        <v>1.4167444013059124E-9</v>
      </c>
      <c r="U77" s="13">
        <f t="shared" si="30"/>
        <v>1.9010648884631531E-11</v>
      </c>
      <c r="V77" s="13">
        <f t="shared" si="30"/>
        <v>1.3038064425574067E-10</v>
      </c>
      <c r="W77" s="13">
        <f t="shared" si="30"/>
        <v>1.3204778224202108E-10</v>
      </c>
      <c r="X77" s="13">
        <f t="shared" si="30"/>
        <v>6.7825697168451572E-10</v>
      </c>
      <c r="Y77" s="13">
        <f t="shared" si="30"/>
        <v>6.4249664470447603E-10</v>
      </c>
      <c r="Z77" s="13">
        <f t="shared" si="30"/>
        <v>3.0942478801743728E-10</v>
      </c>
      <c r="AA77" s="14">
        <f t="shared" si="30"/>
        <v>8.3047581726227187E-7</v>
      </c>
      <c r="AB77" s="13">
        <f t="shared" si="30"/>
        <v>2.8864426199174222E-11</v>
      </c>
      <c r="AC77" s="13">
        <f t="shared" si="30"/>
        <v>4.7354976388981967E-10</v>
      </c>
      <c r="AD77" s="13">
        <f t="shared" si="30"/>
        <v>3.5732622387448593E-10</v>
      </c>
      <c r="AE77" s="13">
        <f t="shared" si="30"/>
        <v>1.1422126595196421E-11</v>
      </c>
      <c r="AF77" s="13">
        <f t="shared" si="30"/>
        <v>1.1906128352495409E-11</v>
      </c>
      <c r="AG77" s="13">
        <f t="shared" si="30"/>
        <v>3.8427093964430428E-10</v>
      </c>
      <c r="AH77" s="13">
        <f t="shared" si="30"/>
        <v>9.6861514265802558E-12</v>
      </c>
      <c r="AI77" s="13">
        <f t="shared" si="30"/>
        <v>1.5622202575234061E-12</v>
      </c>
      <c r="AJ77" s="13">
        <f t="shared" si="30"/>
        <v>2.97532527074479E-10</v>
      </c>
      <c r="AK77" s="13">
        <f t="shared" si="30"/>
        <v>8.3664363153626879E-12</v>
      </c>
      <c r="AL77" s="13">
        <f t="shared" si="30"/>
        <v>1.2575799443295372E-9</v>
      </c>
      <c r="AM77" s="15">
        <f t="shared" si="30"/>
        <v>6.2195063004883511E-10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8.772526109134685E-6</v>
      </c>
      <c r="E78" s="13">
        <f t="shared" si="31"/>
        <v>8.4993099085195921E-6</v>
      </c>
      <c r="F78" s="13">
        <f t="shared" si="31"/>
        <v>2.3048204968018592E-6</v>
      </c>
      <c r="G78" s="13">
        <f t="shared" si="31"/>
        <v>9.4740860404051907E-6</v>
      </c>
      <c r="H78" s="13">
        <f t="shared" si="31"/>
        <v>1.3191109108018513E-5</v>
      </c>
      <c r="I78" s="13">
        <f t="shared" si="31"/>
        <v>1.771894215771607E-6</v>
      </c>
      <c r="J78" s="14">
        <f t="shared" si="31"/>
        <v>3.9955041000000005E-5</v>
      </c>
      <c r="K78" s="14">
        <f t="shared" si="31"/>
        <v>1.5916850244000001E-2</v>
      </c>
      <c r="L78" s="13">
        <f t="shared" si="31"/>
        <v>1.742506251573375E-5</v>
      </c>
      <c r="M78" s="13">
        <f t="shared" si="31"/>
        <v>3.4926590353282417E-5</v>
      </c>
      <c r="N78" s="13">
        <f t="shared" si="31"/>
        <v>1.1774445865893323E-5</v>
      </c>
      <c r="O78" s="14">
        <f t="shared" si="31"/>
        <v>4.3283240999999991E-5</v>
      </c>
      <c r="P78" s="13">
        <f t="shared" si="31"/>
        <v>4.6942088222628978E-7</v>
      </c>
      <c r="Q78" s="13">
        <f t="shared" si="31"/>
        <v>2.1527755168599321E-5</v>
      </c>
      <c r="R78" s="13">
        <f t="shared" si="31"/>
        <v>2.3149512924380742E-6</v>
      </c>
      <c r="S78" s="14">
        <f t="shared" si="31"/>
        <v>6.1921160999999999E-5</v>
      </c>
      <c r="T78" s="13">
        <f t="shared" si="31"/>
        <v>1.3916596401328656E-5</v>
      </c>
      <c r="U78" s="13">
        <f t="shared" si="31"/>
        <v>6.744981484455082E-6</v>
      </c>
      <c r="V78" s="13">
        <f t="shared" si="31"/>
        <v>7.4531327322211192E-6</v>
      </c>
      <c r="W78" s="13">
        <f t="shared" si="31"/>
        <v>7.7182517581347892E-6</v>
      </c>
      <c r="X78" s="14">
        <f t="shared" si="31"/>
        <v>1.8346702499999996E-4</v>
      </c>
      <c r="Y78" s="13">
        <f t="shared" si="31"/>
        <v>2.109649821921108E-6</v>
      </c>
      <c r="Z78" s="13">
        <f t="shared" si="31"/>
        <v>3.019238557344885E-6</v>
      </c>
      <c r="AA78" s="13">
        <f t="shared" si="31"/>
        <v>1.750103655030998E-5</v>
      </c>
      <c r="AB78" s="13">
        <f t="shared" si="31"/>
        <v>7.1710374686426892E-6</v>
      </c>
      <c r="AC78" s="13">
        <f t="shared" si="31"/>
        <v>3.3202984713254864E-5</v>
      </c>
      <c r="AD78" s="13">
        <f t="shared" si="31"/>
        <v>1.882433197214707E-6</v>
      </c>
      <c r="AE78" s="13">
        <f t="shared" si="31"/>
        <v>5.6280296001810393E-7</v>
      </c>
      <c r="AF78" s="13">
        <f t="shared" si="31"/>
        <v>7.0938603969983807E-6</v>
      </c>
      <c r="AG78" s="13">
        <f t="shared" si="31"/>
        <v>1.0276226509311956E-5</v>
      </c>
      <c r="AH78" s="13">
        <f t="shared" si="31"/>
        <v>2.8542707482154997E-7</v>
      </c>
      <c r="AI78" s="13">
        <f t="shared" si="31"/>
        <v>5.2693161112994433E-6</v>
      </c>
      <c r="AJ78" s="13">
        <f t="shared" si="31"/>
        <v>2.0938910431635042E-5</v>
      </c>
      <c r="AK78" s="13">
        <f t="shared" si="31"/>
        <v>5.6986637277614703E-6</v>
      </c>
      <c r="AL78" s="14">
        <f t="shared" si="31"/>
        <v>8.3887280999999994E-5</v>
      </c>
      <c r="AM78" s="15">
        <f t="shared" si="31"/>
        <v>9.2255384178203539E-6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1.3762105169342982E-8</v>
      </c>
      <c r="E79" s="13">
        <f t="shared" si="32"/>
        <v>8.2478290892436268E-9</v>
      </c>
      <c r="F79" s="13">
        <f t="shared" si="32"/>
        <v>1.4360722681156623E-10</v>
      </c>
      <c r="G79" s="13">
        <f t="shared" si="32"/>
        <v>4.8212267470036393E-9</v>
      </c>
      <c r="H79" s="13">
        <f t="shared" si="32"/>
        <v>1.4993512176820675E-7</v>
      </c>
      <c r="I79" s="13">
        <f t="shared" si="32"/>
        <v>4.0069124379456231E-10</v>
      </c>
      <c r="J79" s="13">
        <f t="shared" si="32"/>
        <v>1.4223687019383622E-9</v>
      </c>
      <c r="K79" s="13">
        <f t="shared" si="32"/>
        <v>8.2241066237344494E-9</v>
      </c>
      <c r="L79" s="13">
        <f t="shared" si="32"/>
        <v>3.1924493522307551E-8</v>
      </c>
      <c r="M79" s="13">
        <f t="shared" si="32"/>
        <v>1.0951592487269686E-7</v>
      </c>
      <c r="N79" s="13">
        <f t="shared" si="32"/>
        <v>5.7866756398095234E-8</v>
      </c>
      <c r="O79" s="13">
        <f t="shared" si="32"/>
        <v>1.0307891450802692E-8</v>
      </c>
      <c r="P79" s="13">
        <f t="shared" si="32"/>
        <v>2.3614177420372584E-8</v>
      </c>
      <c r="Q79" s="13">
        <f t="shared" si="32"/>
        <v>9.9803768518272846E-10</v>
      </c>
      <c r="R79" s="13">
        <f t="shared" si="32"/>
        <v>6.7168573089787422E-8</v>
      </c>
      <c r="S79" s="13">
        <f t="shared" si="32"/>
        <v>8.597720196557999E-8</v>
      </c>
      <c r="T79" s="13">
        <f t="shared" si="32"/>
        <v>6.8452487088135425E-9</v>
      </c>
      <c r="U79" s="13">
        <f t="shared" si="32"/>
        <v>3.3009146687309719E-8</v>
      </c>
      <c r="V79" s="14">
        <f t="shared" si="32"/>
        <v>3.5411994999002214E-7</v>
      </c>
      <c r="W79" s="13">
        <f t="shared" si="32"/>
        <v>3.0006564827974923E-8</v>
      </c>
      <c r="X79" s="14">
        <f t="shared" si="32"/>
        <v>4.7415938609888464E-7</v>
      </c>
      <c r="Y79" s="13">
        <f t="shared" si="32"/>
        <v>2.3337241779226547E-8</v>
      </c>
      <c r="Z79" s="13">
        <f t="shared" si="32"/>
        <v>8.5716107739018792E-8</v>
      </c>
      <c r="AA79" s="13">
        <f t="shared" si="32"/>
        <v>2.8795589195400042E-8</v>
      </c>
      <c r="AB79" s="13">
        <f t="shared" si="32"/>
        <v>1.387793061428836E-10</v>
      </c>
      <c r="AC79" s="13">
        <f t="shared" si="32"/>
        <v>1.0958860288891773E-8</v>
      </c>
      <c r="AD79" s="14">
        <f t="shared" si="32"/>
        <v>6.9124503315562511E-5</v>
      </c>
      <c r="AE79" s="13">
        <f t="shared" si="32"/>
        <v>3.5849834779811996E-10</v>
      </c>
      <c r="AF79" s="14">
        <f t="shared" si="32"/>
        <v>2.1073750493283761E-7</v>
      </c>
      <c r="AG79" s="13">
        <f t="shared" si="32"/>
        <v>1.8211862038175696E-8</v>
      </c>
      <c r="AH79" s="14">
        <f t="shared" si="32"/>
        <v>3.1480540860337478E-7</v>
      </c>
      <c r="AI79" s="13">
        <f t="shared" si="32"/>
        <v>7.3514807662601126E-8</v>
      </c>
      <c r="AJ79" s="13">
        <f t="shared" si="32"/>
        <v>1.0287255302066664E-7</v>
      </c>
      <c r="AK79" s="13">
        <f t="shared" si="32"/>
        <v>1.476171706454968E-8</v>
      </c>
      <c r="AL79" s="14">
        <f t="shared" si="32"/>
        <v>5.2214625279141021E-7</v>
      </c>
      <c r="AM79" s="15">
        <f t="shared" si="32"/>
        <v>1.5713025944001894E-7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1.2433202281896857E-8</v>
      </c>
      <c r="E80" s="13">
        <f t="shared" si="33"/>
        <v>1.4855770208738699E-8</v>
      </c>
      <c r="F80" s="14">
        <f t="shared" si="33"/>
        <v>1.7581895761148123E-7</v>
      </c>
      <c r="G80" s="13">
        <f t="shared" si="33"/>
        <v>6.2803956542974314E-10</v>
      </c>
      <c r="H80" s="13">
        <f t="shared" si="33"/>
        <v>2.0830903370684102E-8</v>
      </c>
      <c r="I80" s="13">
        <f t="shared" si="33"/>
        <v>1.0278891741910099E-8</v>
      </c>
      <c r="J80" s="13">
        <f t="shared" si="33"/>
        <v>6.5549272996612382E-8</v>
      </c>
      <c r="K80" s="13">
        <f t="shared" si="33"/>
        <v>7.0788284025443092E-8</v>
      </c>
      <c r="L80" s="13">
        <f t="shared" si="33"/>
        <v>1.0432371496299955E-11</v>
      </c>
      <c r="M80" s="13">
        <f t="shared" si="33"/>
        <v>5.6899360685895098E-9</v>
      </c>
      <c r="N80" s="13">
        <f t="shared" si="33"/>
        <v>2.2066245170622531E-8</v>
      </c>
      <c r="O80" s="13">
        <f t="shared" si="33"/>
        <v>1.604715746296175E-9</v>
      </c>
      <c r="P80" s="13">
        <f t="shared" si="33"/>
        <v>7.6970435707159416E-8</v>
      </c>
      <c r="Q80" s="13">
        <f t="shared" si="33"/>
        <v>2.7336220657508513E-8</v>
      </c>
      <c r="R80" s="14">
        <f t="shared" si="33"/>
        <v>2.826222465942209E-7</v>
      </c>
      <c r="S80" s="13">
        <f t="shared" si="33"/>
        <v>8.7397128985047423E-8</v>
      </c>
      <c r="T80" s="13">
        <f t="shared" si="33"/>
        <v>3.4142690796147606E-8</v>
      </c>
      <c r="U80" s="14">
        <f t="shared" si="33"/>
        <v>2.368734361953151E-7</v>
      </c>
      <c r="V80" s="14">
        <f t="shared" si="33"/>
        <v>1.69595773843983E-7</v>
      </c>
      <c r="W80" s="13">
        <f t="shared" si="33"/>
        <v>1.0037978053759679E-7</v>
      </c>
      <c r="X80" s="13">
        <f t="shared" si="33"/>
        <v>3.9058464896662673E-8</v>
      </c>
      <c r="Y80" s="13">
        <f t="shared" si="33"/>
        <v>7.6966438265025535E-8</v>
      </c>
      <c r="Z80" s="13">
        <f t="shared" si="33"/>
        <v>2.64227122465202E-8</v>
      </c>
      <c r="AA80" s="13">
        <f t="shared" si="33"/>
        <v>1.868507865606745E-8</v>
      </c>
      <c r="AB80" s="13">
        <f t="shared" si="33"/>
        <v>1.6371060931503692E-8</v>
      </c>
      <c r="AC80" s="13">
        <f t="shared" si="33"/>
        <v>2.0696122220894835E-8</v>
      </c>
      <c r="AD80" s="13">
        <f t="shared" si="33"/>
        <v>8.0124541352159586E-8</v>
      </c>
      <c r="AE80" s="14">
        <f t="shared" si="33"/>
        <v>1.8860171345823432E-7</v>
      </c>
      <c r="AF80" s="13">
        <f t="shared" si="33"/>
        <v>3.8975361191906077E-8</v>
      </c>
      <c r="AG80" s="13">
        <f t="shared" si="33"/>
        <v>9.3959678373425971E-9</v>
      </c>
      <c r="AH80" s="13">
        <f t="shared" si="33"/>
        <v>4.9035859654312465E-8</v>
      </c>
      <c r="AI80" s="14">
        <f t="shared" si="33"/>
        <v>2.0861681800775559E-7</v>
      </c>
      <c r="AJ80" s="14">
        <f t="shared" si="33"/>
        <v>5.373472498472757E-5</v>
      </c>
      <c r="AK80" s="13">
        <f t="shared" si="33"/>
        <v>7.0332031218354376E-9</v>
      </c>
      <c r="AL80" s="13">
        <f t="shared" si="33"/>
        <v>4.8993145909049613E-8</v>
      </c>
      <c r="AM80" s="15">
        <f t="shared" si="33"/>
        <v>1.1985991191253321E-8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2.2014110166503132E-9</v>
      </c>
      <c r="E81" s="13">
        <f t="shared" si="34"/>
        <v>1.2550751220808171E-6</v>
      </c>
      <c r="F81" s="14">
        <f t="shared" si="34"/>
        <v>2.1769011913567661E-6</v>
      </c>
      <c r="G81" s="13">
        <f t="shared" si="34"/>
        <v>2.9521853726151893E-8</v>
      </c>
      <c r="H81" s="13">
        <f t="shared" si="34"/>
        <v>7.8060444781673513E-7</v>
      </c>
      <c r="I81" s="13">
        <f t="shared" si="34"/>
        <v>1.0247392311406645E-6</v>
      </c>
      <c r="J81" s="13">
        <f t="shared" si="34"/>
        <v>1.4462827421659328E-6</v>
      </c>
      <c r="K81" s="14">
        <f t="shared" si="34"/>
        <v>4.0583427905434379E-6</v>
      </c>
      <c r="L81" s="13">
        <f t="shared" si="34"/>
        <v>4.0698182088398676E-7</v>
      </c>
      <c r="M81" s="13">
        <f t="shared" si="34"/>
        <v>1.1462062807558317E-8</v>
      </c>
      <c r="N81" s="13">
        <f t="shared" si="34"/>
        <v>4.1252157898227549E-10</v>
      </c>
      <c r="O81" s="13">
        <f t="shared" si="34"/>
        <v>1.4558696435381464E-8</v>
      </c>
      <c r="P81" s="13">
        <f t="shared" si="34"/>
        <v>5.4276020388524278E-7</v>
      </c>
      <c r="Q81" s="13">
        <f t="shared" si="34"/>
        <v>4.4859209432684788E-7</v>
      </c>
      <c r="R81" s="13">
        <f t="shared" si="34"/>
        <v>1.837643170695541E-6</v>
      </c>
      <c r="S81" s="13">
        <f t="shared" si="34"/>
        <v>2.2831105225729728E-9</v>
      </c>
      <c r="T81" s="13">
        <f t="shared" si="34"/>
        <v>1.8980322684065428E-8</v>
      </c>
      <c r="U81" s="14">
        <f t="shared" si="34"/>
        <v>2.4353277011295183E-6</v>
      </c>
      <c r="V81" s="13">
        <f t="shared" si="34"/>
        <v>6.35635096566844E-8</v>
      </c>
      <c r="W81" s="13">
        <f t="shared" si="34"/>
        <v>7.6178865140583611E-7</v>
      </c>
      <c r="X81" s="13">
        <f t="shared" si="34"/>
        <v>1.1304426959683795E-6</v>
      </c>
      <c r="Y81" s="13">
        <f t="shared" si="34"/>
        <v>1.2423206176034359E-6</v>
      </c>
      <c r="Z81" s="13">
        <f t="shared" si="34"/>
        <v>5.7123542340227786E-7</v>
      </c>
      <c r="AA81" s="13">
        <f t="shared" si="34"/>
        <v>1.1153081742935E-6</v>
      </c>
      <c r="AB81" s="13">
        <f t="shared" si="34"/>
        <v>1.0077707356044128E-6</v>
      </c>
      <c r="AC81" s="13">
        <f t="shared" si="34"/>
        <v>1.5755471723594454E-8</v>
      </c>
      <c r="AD81" s="14">
        <f t="shared" si="34"/>
        <v>5.6805528129487216E-6</v>
      </c>
      <c r="AE81" s="14">
        <f t="shared" si="34"/>
        <v>3.9448283423255008E-6</v>
      </c>
      <c r="AF81" s="13">
        <f t="shared" si="34"/>
        <v>7.0256285848919224E-7</v>
      </c>
      <c r="AG81" s="13">
        <f t="shared" si="34"/>
        <v>4.7787906124161442E-7</v>
      </c>
      <c r="AH81" s="13">
        <f t="shared" si="34"/>
        <v>1.7527297800768225E-6</v>
      </c>
      <c r="AI81" s="13">
        <f t="shared" si="34"/>
        <v>8.9149256573597122E-8</v>
      </c>
      <c r="AJ81" s="13">
        <f t="shared" si="34"/>
        <v>6.9033059792234943E-7</v>
      </c>
      <c r="AK81" s="13">
        <f t="shared" si="34"/>
        <v>3.1495194073877001E-7</v>
      </c>
      <c r="AL81" s="14">
        <f t="shared" si="34"/>
        <v>7.668875108202155E-4</v>
      </c>
      <c r="AM81" s="15">
        <f t="shared" si="34"/>
        <v>2.9645831543881757E-7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8.1395799673406299E-6</v>
      </c>
      <c r="E82" s="14">
        <f t="shared" si="35"/>
        <v>2.5401600000000001E-5</v>
      </c>
      <c r="F82" s="13">
        <f t="shared" si="35"/>
        <v>1.0098292119325254E-5</v>
      </c>
      <c r="G82" s="13">
        <f t="shared" si="35"/>
        <v>5.8909692912762002E-6</v>
      </c>
      <c r="H82" s="14">
        <f t="shared" si="35"/>
        <v>8.2628100000000016E-5</v>
      </c>
      <c r="I82" s="13">
        <f t="shared" si="35"/>
        <v>1.3859085960014237E-5</v>
      </c>
      <c r="J82" s="13">
        <f t="shared" si="35"/>
        <v>8.6395425254444806E-6</v>
      </c>
      <c r="K82" s="14">
        <f t="shared" si="35"/>
        <v>8.2628100000000016E-5</v>
      </c>
      <c r="L82" s="13">
        <f t="shared" si="35"/>
        <v>3.3950147922319714E-6</v>
      </c>
      <c r="M82" s="13">
        <f t="shared" si="35"/>
        <v>2.5999766460019442E-6</v>
      </c>
      <c r="N82" s="13">
        <f t="shared" si="35"/>
        <v>3.5678848603399341E-6</v>
      </c>
      <c r="O82" s="13">
        <f t="shared" si="35"/>
        <v>1.7853003570926034E-6</v>
      </c>
      <c r="P82" s="14">
        <f t="shared" si="35"/>
        <v>3.6360900000000006E-5</v>
      </c>
      <c r="Q82" s="13">
        <f t="shared" si="35"/>
        <v>7.7608169893351675E-6</v>
      </c>
      <c r="R82" s="13">
        <f t="shared" si="35"/>
        <v>1.9094145307990274E-5</v>
      </c>
      <c r="S82" s="13">
        <f t="shared" si="35"/>
        <v>1.3667336925328557E-6</v>
      </c>
      <c r="T82" s="13">
        <f t="shared" si="35"/>
        <v>1.9462580112682473E-8</v>
      </c>
      <c r="U82" s="13">
        <f t="shared" si="35"/>
        <v>5.9397644709374143E-6</v>
      </c>
      <c r="V82" s="13">
        <f t="shared" si="35"/>
        <v>1.792762959766513E-9</v>
      </c>
      <c r="W82" s="13">
        <f t="shared" si="35"/>
        <v>7.5320012052136531E-6</v>
      </c>
      <c r="X82" s="14">
        <f t="shared" si="35"/>
        <v>7.527297599999999E-3</v>
      </c>
      <c r="Y82" s="13">
        <f t="shared" si="35"/>
        <v>9.7696890109992299E-6</v>
      </c>
      <c r="Z82" s="13">
        <f t="shared" si="35"/>
        <v>1.6886679404810033E-6</v>
      </c>
      <c r="AA82" s="13">
        <f t="shared" si="35"/>
        <v>5.6429025988696141E-6</v>
      </c>
      <c r="AB82" s="14">
        <f t="shared" si="35"/>
        <v>2.8196099999999996E-5</v>
      </c>
      <c r="AC82" s="13">
        <f t="shared" si="35"/>
        <v>2.7760787648800564E-8</v>
      </c>
      <c r="AD82" s="14">
        <f t="shared" si="35"/>
        <v>4.8024900000000002E-5</v>
      </c>
      <c r="AE82" s="13">
        <f t="shared" si="35"/>
        <v>1.5568668679531124E-6</v>
      </c>
      <c r="AF82" s="13">
        <f t="shared" si="35"/>
        <v>1.8139287538328814E-5</v>
      </c>
      <c r="AG82" s="14">
        <f t="shared" si="35"/>
        <v>1.9448100000000001E-5</v>
      </c>
      <c r="AH82" s="13">
        <f t="shared" si="35"/>
        <v>1.5264594126834839E-5</v>
      </c>
      <c r="AI82" s="13">
        <f t="shared" si="35"/>
        <v>3.7228409417280294E-6</v>
      </c>
      <c r="AJ82" s="13">
        <f t="shared" si="35"/>
        <v>5.142691307257469E-6</v>
      </c>
      <c r="AK82" s="13">
        <f t="shared" si="35"/>
        <v>8.0102459113869816E-6</v>
      </c>
      <c r="AL82" s="13">
        <f t="shared" si="35"/>
        <v>1.0627196397271754E-5</v>
      </c>
      <c r="AM82" s="15">
        <f t="shared" si="35"/>
        <v>2.3898881719723628E-7</v>
      </c>
    </row>
    <row r="83" spans="1:39">
      <c r="A83" t="s">
        <v>130</v>
      </c>
      <c r="D83" s="18">
        <f>SUM($D$47:$D$82)</f>
        <v>2.8647833933169209E-4</v>
      </c>
      <c r="E83" s="18">
        <f>SUM($E$47:$E$82)</f>
        <v>3.8005109712016874E-4</v>
      </c>
      <c r="F83" s="18">
        <f>SUM($F$47:$F$82)</f>
        <v>2.872527382636444E-3</v>
      </c>
      <c r="G83" s="18">
        <f>SUM($G$47:$G$82)</f>
        <v>1.7756987154272726E-3</v>
      </c>
      <c r="H83" s="18">
        <f>SUM($H$47:$H$82)</f>
        <v>1.1631320089973642E-4</v>
      </c>
      <c r="I83" s="18">
        <f>SUM($I$47:$I$82)</f>
        <v>1.3560545784387619E-3</v>
      </c>
      <c r="J83" s="18">
        <f>SUM($J$47:$J$82)</f>
        <v>1.4537799388545436E-2</v>
      </c>
      <c r="K83" s="18">
        <f>SUM($K$47:$K$82)</f>
        <v>1.6058765770665659E-2</v>
      </c>
      <c r="L83" s="18">
        <f>SUM($L$47:$L$82)</f>
        <v>7.7901588124389208E-5</v>
      </c>
      <c r="M83" s="18">
        <f>SUM($M$47:$M$82)</f>
        <v>1.4394644915344634E-3</v>
      </c>
      <c r="N83" s="18">
        <f>SUM($N$47:$N$82)</f>
        <v>4.6347286109274202E-4</v>
      </c>
      <c r="O83" s="18">
        <f>SUM($O$47:$O$82)</f>
        <v>2.0426696197545372E-3</v>
      </c>
      <c r="P83">
        <f>SUM($P$47:$P$82)</f>
        <v>9.9569262620375428E-4</v>
      </c>
      <c r="Q83" s="18">
        <f>SUM($Q$47:$Q$82)</f>
        <v>1.5394842329814458E-4</v>
      </c>
      <c r="R83" s="18">
        <f>SUM($R$47:$R$82)</f>
        <v>2.3183953434445801E-3</v>
      </c>
      <c r="S83" s="18">
        <f>SUM($S$47:$S$82)</f>
        <v>1.1160253085625248E-4</v>
      </c>
      <c r="T83" s="18">
        <f>SUM($T$47:$T$82)</f>
        <v>1.0777616428030468E-4</v>
      </c>
      <c r="U83" s="18">
        <f>SUM($U$47:$U$82)</f>
        <v>4.7142971691395435E-4</v>
      </c>
      <c r="V83" s="18">
        <f>SUM($V$47:$V$82)</f>
        <v>1.4681400653186081E-3</v>
      </c>
      <c r="W83" s="18">
        <f>SUM($W$47:$W$82)</f>
        <v>3.6097543731914626E-5</v>
      </c>
      <c r="X83">
        <f>SUM($X$47:$X$82)</f>
        <v>7.7704510599348204E-3</v>
      </c>
      <c r="Y83" s="18">
        <f>SUM($Y$47:$Y$82)</f>
        <v>3.3295754636452881E-5</v>
      </c>
      <c r="Z83" s="18">
        <f>SUM($Z$47:$Z$82)</f>
        <v>4.9430863347331688E-5</v>
      </c>
      <c r="AA83" s="18">
        <f>SUM($AA$47:$AA$82)</f>
        <v>7.1878693358071524E-5</v>
      </c>
      <c r="AB83" s="18">
        <f>SUM($AB$47:$AB$82)</f>
        <v>1.80809161228635E-3</v>
      </c>
      <c r="AC83" s="18">
        <f>SUM($AC$47:$AC$82)</f>
        <v>8.20653521736764E-4</v>
      </c>
      <c r="AD83" s="18">
        <f>SUM($AD$47:$AD$82)</f>
        <v>1.4796326769632499E-4</v>
      </c>
      <c r="AE83" s="18">
        <f>SUM($AE$47:$AE$82)</f>
        <v>3.6289525825373514E-4</v>
      </c>
      <c r="AF83" s="18">
        <f>SUM($AF$47:$AF$82)</f>
        <v>1.3994361722606114E-3</v>
      </c>
      <c r="AG83" s="18">
        <f>SUM($AG$47:$AG$82)</f>
        <v>2.2255030168228897E-4</v>
      </c>
      <c r="AH83" s="18">
        <f>SUM($AH$47:$AH$82)</f>
        <v>2.8184035086739487E-4</v>
      </c>
      <c r="AI83" s="18">
        <f>SUM($AI$47:$AI$82)</f>
        <v>9.76824301407143E-4</v>
      </c>
      <c r="AJ83" s="18">
        <f>SUM($AJ$47:$AJ$82)</f>
        <v>1.3721933099269281E-4</v>
      </c>
      <c r="AK83" s="18">
        <f>SUM($AK$47:$AK$82)</f>
        <v>3.4366409413446944E-3</v>
      </c>
      <c r="AL83" s="18">
        <f>SUM($AL$47:$AL$82)</f>
        <v>9.1801794807206186E-4</v>
      </c>
      <c r="AM83" s="18">
        <f>SUM($AM$47:$AM$82)</f>
        <v>8.3055633659927632E-4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6.6338025162094819E-2</v>
      </c>
      <c r="D85" s="19">
        <f>$D$83/$C$85</f>
        <v>4.3184634850327776E-3</v>
      </c>
      <c r="E85" s="19">
        <f>$E$83/$C$85</f>
        <v>5.7290083054406006E-3</v>
      </c>
      <c r="F85" s="19">
        <f>$F$83/$C$85</f>
        <v>4.3301370151093831E-2</v>
      </c>
      <c r="G85" s="19">
        <f>$G$83/$C$85</f>
        <v>2.6767434078545604E-2</v>
      </c>
      <c r="H85" s="19">
        <f>$H$83/$C$85</f>
        <v>1.7533413244595218E-3</v>
      </c>
      <c r="I85" s="19">
        <f>$I$83/$C$85</f>
        <v>2.044158799007487E-2</v>
      </c>
      <c r="J85" s="19">
        <f>$J$83/$C$85</f>
        <v>0.21914730432542714</v>
      </c>
      <c r="K85" s="19">
        <f>$K$83/$C$85</f>
        <v>0.24207482407603459</v>
      </c>
      <c r="L85" s="19">
        <f>$L$83/$C$85</f>
        <v>1.1743127404537472E-3</v>
      </c>
      <c r="M85" s="19">
        <f>$M$83/$C$85</f>
        <v>2.1698934932373681E-2</v>
      </c>
      <c r="N85" s="19">
        <f>$N$83/$C$85</f>
        <v>6.9865338915389942E-3</v>
      </c>
      <c r="O85" s="19">
        <f>$O$83/$C$85</f>
        <v>3.0791836428101984E-2</v>
      </c>
      <c r="P85" s="19">
        <f>$P$83/$C$85</f>
        <v>1.500937997130321E-2</v>
      </c>
      <c r="Q85" s="19">
        <f>$Q$83/$C$85</f>
        <v>2.3206663587282948E-3</v>
      </c>
      <c r="R85" s="19">
        <f>$R$83/$C$85</f>
        <v>3.494821164452297E-2</v>
      </c>
      <c r="S85" s="19">
        <f>$S$83/$C$85</f>
        <v>1.6823312207976543E-3</v>
      </c>
      <c r="T85" s="19">
        <f>$T$83/$C$85</f>
        <v>1.6246513823249503E-3</v>
      </c>
      <c r="U85" s="19">
        <f>$U$83/$C$85</f>
        <v>7.1064780080810526E-3</v>
      </c>
      <c r="V85" s="19">
        <f>$V$83/$C$85</f>
        <v>2.2131199440008281E-2</v>
      </c>
      <c r="W85" s="19">
        <f>$W$83/$C$85</f>
        <v>5.4414558835164974E-4</v>
      </c>
      <c r="X85" s="19">
        <f>$X$83/$C$85</f>
        <v>0.11713419326167722</v>
      </c>
      <c r="Y85" s="19">
        <f>$Y$83/$C$85</f>
        <v>5.0191054911712823E-4</v>
      </c>
      <c r="Z85" s="19">
        <f>$Z$83/$C$85</f>
        <v>7.4513619039078981E-4</v>
      </c>
      <c r="AA85" s="19">
        <f>$AA$83/$C$85</f>
        <v>1.0835217536614673E-3</v>
      </c>
      <c r="AB85" s="19">
        <f>$AB$83/$C$85</f>
        <v>2.7255734669042932E-2</v>
      </c>
      <c r="AC85" s="19">
        <f>$AC$83/$C$85</f>
        <v>1.2370786132561583E-2</v>
      </c>
      <c r="AD85" s="19">
        <f>$AD$83/$C$85</f>
        <v>2.2304442638257853E-3</v>
      </c>
      <c r="AE85" s="19">
        <f>$AE$83/$C$85</f>
        <v>5.4703958606999881E-3</v>
      </c>
      <c r="AF85" s="19">
        <f>$AF$83/$C$85</f>
        <v>2.1095535612360095E-2</v>
      </c>
      <c r="AG85" s="19">
        <f>$AG$83/$C$85</f>
        <v>3.3547923854907423E-3</v>
      </c>
      <c r="AH85" s="19">
        <f>$AH$83/$C$85</f>
        <v>4.248549006074979E-3</v>
      </c>
      <c r="AI85" s="19">
        <f>$AI$83/$C$85</f>
        <v>1.4724952981646717E-2</v>
      </c>
      <c r="AJ85" s="19">
        <f>$AJ$83/$C$85</f>
        <v>2.0684868242218822E-3</v>
      </c>
      <c r="AK85" s="19">
        <f>$AK$83/$C$85</f>
        <v>5.1804993183733966E-2</v>
      </c>
      <c r="AL85" s="19">
        <f>$AL$83/$C$85</f>
        <v>1.3838487742571695E-2</v>
      </c>
      <c r="AM85" s="19">
        <f>$AM$83/$C$85</f>
        <v>1.2520064240227814E-2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D3291-737F-469D-B747-47380DD967B9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 t="s">
        <v>76</v>
      </c>
      <c r="D5" s="7">
        <v>3.3454092037689835E-2</v>
      </c>
      <c r="E5" s="7">
        <v>7.4751073069712591E-3</v>
      </c>
      <c r="F5" s="7">
        <v>1.5469717155382917E-2</v>
      </c>
      <c r="G5" s="7">
        <v>2.6887490521115213E-2</v>
      </c>
      <c r="H5" s="7">
        <v>1.7924863679711113E-2</v>
      </c>
      <c r="I5" s="7">
        <v>2.2246296392137033E-2</v>
      </c>
      <c r="J5" s="7">
        <v>-1.12609106630635E-3</v>
      </c>
      <c r="K5" s="7">
        <v>2.4308197193277599E-2</v>
      </c>
      <c r="L5" s="7">
        <v>-6.1329606858319535E-3</v>
      </c>
      <c r="M5" s="7">
        <v>1.0175244116124705E-2</v>
      </c>
      <c r="N5" s="7">
        <v>1.4935941207691724E-2</v>
      </c>
      <c r="O5" s="7">
        <v>1.3453756961463057E-2</v>
      </c>
      <c r="P5" s="7">
        <v>1.3240015188021625E-3</v>
      </c>
      <c r="Q5" s="7">
        <v>2.3040867709173324E-2</v>
      </c>
      <c r="R5" s="7">
        <v>-2.8277333877906527E-3</v>
      </c>
      <c r="S5" s="7">
        <v>9.9358465028317258E-3</v>
      </c>
      <c r="T5" s="7">
        <v>-9.543889221881631E-3</v>
      </c>
      <c r="U5" s="7">
        <v>6.5881962019144225E-5</v>
      </c>
      <c r="V5" s="7">
        <v>6.5256880095450288E-3</v>
      </c>
      <c r="W5" s="7">
        <v>1.8406952752556334E-2</v>
      </c>
      <c r="X5" s="7">
        <v>-2.9286629663511206E-2</v>
      </c>
      <c r="Y5" s="7">
        <v>1.4760556083248013E-3</v>
      </c>
      <c r="Z5" s="7">
        <v>-1.0881357932175741E-2</v>
      </c>
      <c r="AA5" s="7">
        <v>-9.7031331125295179E-3</v>
      </c>
      <c r="AB5" s="7">
        <v>2.0311902794399182E-2</v>
      </c>
      <c r="AC5" s="7">
        <v>-2.6231044381349874E-2</v>
      </c>
      <c r="AD5" s="7">
        <v>-9.5030802922370077E-3</v>
      </c>
      <c r="AE5" s="8" t="s">
        <v>77</v>
      </c>
      <c r="AF5" s="7">
        <v>-2.0274905489494784E-2</v>
      </c>
      <c r="AG5" s="7">
        <v>-7.5478109041083501E-3</v>
      </c>
      <c r="AH5" s="7">
        <v>-2.7253148716354789E-2</v>
      </c>
      <c r="AI5" s="7">
        <v>-7.6801211134842895E-3</v>
      </c>
      <c r="AJ5" s="7">
        <v>-3.8629051205281685E-2</v>
      </c>
      <c r="AK5" s="7">
        <v>1.1624183086667917E-2</v>
      </c>
      <c r="AL5" s="8" t="s">
        <v>78</v>
      </c>
      <c r="AM5" s="9">
        <v>-1.005899958801324E-2</v>
      </c>
    </row>
    <row r="6" spans="1:39" ht="24">
      <c r="A6" s="10" t="s">
        <v>41</v>
      </c>
      <c r="B6" s="11" t="s">
        <v>40</v>
      </c>
      <c r="C6" s="12">
        <v>3.415913758978329E-3</v>
      </c>
      <c r="D6" s="13">
        <v>-3.4667732785481395E-2</v>
      </c>
      <c r="E6" s="13">
        <v>-3.227097394512108E-2</v>
      </c>
      <c r="F6" s="13">
        <v>-8.5677832775570752E-3</v>
      </c>
      <c r="G6" s="13">
        <v>-2.727224464313743E-2</v>
      </c>
      <c r="H6" s="13">
        <v>-1.2239506559506065E-2</v>
      </c>
      <c r="I6" s="13">
        <v>-7.7485913514662259E-3</v>
      </c>
      <c r="J6" s="13">
        <v>-2.959922987680328E-2</v>
      </c>
      <c r="K6" s="13">
        <v>-1.9401809429139797E-3</v>
      </c>
      <c r="L6" s="13">
        <v>9.1409314406245071E-3</v>
      </c>
      <c r="M6" s="13">
        <v>-1.4969408588822888E-2</v>
      </c>
      <c r="N6" s="13">
        <v>8.7390690012307572E-4</v>
      </c>
      <c r="O6" s="13">
        <v>-3.0464159693530002E-2</v>
      </c>
      <c r="P6" s="13">
        <v>4.4993261108370684E-3</v>
      </c>
      <c r="Q6" s="13">
        <v>-1.3334943258771541E-2</v>
      </c>
      <c r="R6" s="13">
        <v>-1.89445935046464E-2</v>
      </c>
      <c r="S6" s="13">
        <v>4.0968418125221489E-3</v>
      </c>
      <c r="T6" s="13">
        <v>-1.2049312509068329E-3</v>
      </c>
      <c r="U6" s="14" t="s">
        <v>79</v>
      </c>
      <c r="V6" s="13">
        <v>-1.025653151350339E-2</v>
      </c>
      <c r="W6" s="13">
        <v>-2.0109938066036944E-2</v>
      </c>
      <c r="X6" s="13">
        <v>1.4274006834013747E-2</v>
      </c>
      <c r="Y6" s="13">
        <v>6.4678604925439637E-3</v>
      </c>
      <c r="Z6" s="13">
        <v>1.4653390553081989E-2</v>
      </c>
      <c r="AA6" s="13">
        <v>-1.3553483420499456E-3</v>
      </c>
      <c r="AB6" s="13">
        <v>4.3768207892936973E-3</v>
      </c>
      <c r="AC6" s="13">
        <v>2.4443197173530017E-2</v>
      </c>
      <c r="AD6" s="13">
        <v>2.7158102501111229E-2</v>
      </c>
      <c r="AE6" s="13">
        <v>5.2720255425714667E-5</v>
      </c>
      <c r="AF6" s="13">
        <v>-2.2528048712722837E-3</v>
      </c>
      <c r="AG6" s="13">
        <v>1.3847426921832537E-2</v>
      </c>
      <c r="AH6" s="13">
        <v>2.7319043593998393E-2</v>
      </c>
      <c r="AI6" s="13">
        <v>9.1478863748295173E-3</v>
      </c>
      <c r="AJ6" s="14" t="s">
        <v>80</v>
      </c>
      <c r="AK6" s="13">
        <v>2.8807522277698103E-2</v>
      </c>
      <c r="AL6" s="14" t="s">
        <v>81</v>
      </c>
      <c r="AM6" s="15">
        <v>3.7570375612817598E-2</v>
      </c>
    </row>
    <row r="7" spans="1:39" ht="24">
      <c r="A7" s="10" t="s">
        <v>42</v>
      </c>
      <c r="B7" s="11" t="s">
        <v>40</v>
      </c>
      <c r="C7" s="16" t="s">
        <v>82</v>
      </c>
      <c r="D7" s="13">
        <v>-1.4641402869883486E-2</v>
      </c>
      <c r="E7" s="13">
        <v>-2.139247967822993E-2</v>
      </c>
      <c r="F7" s="13">
        <v>1.2993130197306961E-2</v>
      </c>
      <c r="G7" s="13">
        <v>-4.5160598048380792E-3</v>
      </c>
      <c r="H7" s="13">
        <v>-1.3712154861879551E-2</v>
      </c>
      <c r="I7" s="13">
        <v>-1.4765077217626401E-2</v>
      </c>
      <c r="J7" s="13">
        <v>-1.8156854680151518E-2</v>
      </c>
      <c r="K7" s="14" t="s">
        <v>83</v>
      </c>
      <c r="L7" s="13">
        <v>-3.3261192853447606E-2</v>
      </c>
      <c r="M7" s="13">
        <v>-1.5013441305185551E-2</v>
      </c>
      <c r="N7" s="13">
        <v>5.8301291808836525E-3</v>
      </c>
      <c r="O7" s="13">
        <v>-1.2996076208347562E-2</v>
      </c>
      <c r="P7" s="13">
        <v>-8.3483385403175774E-3</v>
      </c>
      <c r="Q7" s="13">
        <v>-7.9038214225288076E-4</v>
      </c>
      <c r="R7" s="14" t="s">
        <v>77</v>
      </c>
      <c r="S7" s="13">
        <v>-1.7318127351361808E-3</v>
      </c>
      <c r="T7" s="13">
        <v>3.3412647905652643E-3</v>
      </c>
      <c r="U7" s="13">
        <v>-1.9112678407286043E-2</v>
      </c>
      <c r="V7" s="13">
        <v>1.156098576881451E-2</v>
      </c>
      <c r="W7" s="13">
        <v>2.822342754449023E-2</v>
      </c>
      <c r="X7" s="13">
        <v>7.9640203861360837E-3</v>
      </c>
      <c r="Y7" s="13">
        <v>7.5637960148602383E-3</v>
      </c>
      <c r="Z7" s="13">
        <v>3.150935102340597E-2</v>
      </c>
      <c r="AA7" s="13">
        <v>2.8844075070445965E-2</v>
      </c>
      <c r="AB7" s="13">
        <v>2.9238115096614191E-2</v>
      </c>
      <c r="AC7" s="13">
        <v>1.1843495630007089E-3</v>
      </c>
      <c r="AD7" s="13">
        <v>1.6008396273945218E-2</v>
      </c>
      <c r="AE7" s="13">
        <v>-2.8206379323689659E-3</v>
      </c>
      <c r="AF7" s="13">
        <v>6.6818384552155569E-3</v>
      </c>
      <c r="AG7" s="13">
        <v>2.9656936623782576E-2</v>
      </c>
      <c r="AH7" s="13">
        <v>2.1372257554432509E-2</v>
      </c>
      <c r="AI7" s="13">
        <v>1.2855676810153753E-2</v>
      </c>
      <c r="AJ7" s="13">
        <v>2.9416049763611292E-2</v>
      </c>
      <c r="AK7" s="13">
        <v>2.1630658358977331E-2</v>
      </c>
      <c r="AL7" s="13">
        <v>2.5844399006709103E-3</v>
      </c>
      <c r="AM7" s="15">
        <v>2.7939778263518608E-2</v>
      </c>
    </row>
    <row r="8" spans="1:39" ht="24">
      <c r="A8" s="10" t="s">
        <v>43</v>
      </c>
      <c r="B8" s="11" t="s">
        <v>40</v>
      </c>
      <c r="C8" s="12">
        <v>5.1795335923999911E-3</v>
      </c>
      <c r="D8" s="13">
        <v>-9.5487492067265513E-3</v>
      </c>
      <c r="E8" s="13">
        <v>-3.7008661213878799E-3</v>
      </c>
      <c r="F8" s="13">
        <v>2.8347452189325388E-3</v>
      </c>
      <c r="G8" s="13">
        <v>-2.8105906228591392E-2</v>
      </c>
      <c r="H8" s="13">
        <v>-1.7847385109902979E-2</v>
      </c>
      <c r="I8" s="13">
        <v>-2.9599790705273767E-2</v>
      </c>
      <c r="J8" s="13">
        <v>-2.1759875372163794E-2</v>
      </c>
      <c r="K8" s="13">
        <v>-1.4370210452532678E-2</v>
      </c>
      <c r="L8" s="13">
        <v>-1.7743276493578011E-2</v>
      </c>
      <c r="M8" s="13">
        <v>-1.9185451125030274E-2</v>
      </c>
      <c r="N8" s="13">
        <v>-6.0343269020981015E-3</v>
      </c>
      <c r="O8" s="13">
        <v>-2.320748990053343E-2</v>
      </c>
      <c r="P8" s="14" t="s">
        <v>84</v>
      </c>
      <c r="Q8" s="13">
        <v>-2.1216601593107707E-2</v>
      </c>
      <c r="R8" s="13">
        <v>-8.3082848121190187E-3</v>
      </c>
      <c r="S8" s="13">
        <v>-8.0496768452335988E-3</v>
      </c>
      <c r="T8" s="13">
        <v>-1.6205945801328482E-2</v>
      </c>
      <c r="U8" s="13">
        <v>4.5164406197061328E-3</v>
      </c>
      <c r="V8" s="13">
        <v>-6.8657137962540409E-3</v>
      </c>
      <c r="W8" s="13">
        <v>6.6806215686290513E-3</v>
      </c>
      <c r="X8" s="13">
        <v>2.163667709855514E-2</v>
      </c>
      <c r="Y8" s="13">
        <v>3.7003084965656761E-2</v>
      </c>
      <c r="Z8" s="13">
        <v>2.9622399520334096E-2</v>
      </c>
      <c r="AA8" s="13">
        <v>1.9914089476197994E-2</v>
      </c>
      <c r="AB8" s="13">
        <v>2.3858407080771655E-2</v>
      </c>
      <c r="AC8" s="13">
        <v>2.398543753477517E-2</v>
      </c>
      <c r="AD8" s="13">
        <v>9.4349283819409224E-4</v>
      </c>
      <c r="AE8" s="13">
        <v>1.3083888807969458E-3</v>
      </c>
      <c r="AF8" s="13">
        <v>1.659044527351354E-2</v>
      </c>
      <c r="AG8" s="13">
        <v>3.2655770784622229E-2</v>
      </c>
      <c r="AH8" s="13">
        <v>2.2883957300934891E-2</v>
      </c>
      <c r="AI8" s="13">
        <v>-3.0666520574091781E-3</v>
      </c>
      <c r="AJ8" s="13">
        <v>1.9586223048142556E-2</v>
      </c>
      <c r="AK8" s="13">
        <v>1.5368887150355086E-3</v>
      </c>
      <c r="AL8" s="14" t="s">
        <v>85</v>
      </c>
      <c r="AM8" s="15">
        <v>3.3569894430216705E-2</v>
      </c>
    </row>
    <row r="9" spans="1:39" ht="24">
      <c r="A9" s="10" t="s">
        <v>44</v>
      </c>
      <c r="B9" s="11" t="s">
        <v>40</v>
      </c>
      <c r="C9" s="12">
        <v>-1.6571696725855373E-2</v>
      </c>
      <c r="D9" s="13">
        <v>-1.2255466323953475E-2</v>
      </c>
      <c r="E9" s="13">
        <v>-2.2736004290190112E-2</v>
      </c>
      <c r="F9" s="13">
        <v>-2.3053752405029503E-2</v>
      </c>
      <c r="G9" s="13">
        <v>2.2515296752010937E-2</v>
      </c>
      <c r="H9" s="13">
        <v>-3.301219254224555E-2</v>
      </c>
      <c r="I9" s="13">
        <v>1.3624670637378835E-3</v>
      </c>
      <c r="J9" s="13">
        <v>-1.1875014458230453E-2</v>
      </c>
      <c r="K9" s="13">
        <v>-3.0563199914244797E-2</v>
      </c>
      <c r="L9" s="13">
        <v>-1.7293280535687895E-2</v>
      </c>
      <c r="M9" s="13">
        <v>-2.2924007465171281E-3</v>
      </c>
      <c r="N9" s="13">
        <v>-1.3346463299516014E-2</v>
      </c>
      <c r="O9" s="14" t="s">
        <v>84</v>
      </c>
      <c r="P9" s="13">
        <v>-2.323225843495734E-2</v>
      </c>
      <c r="Q9" s="13">
        <v>-9.3309471131828216E-3</v>
      </c>
      <c r="R9" s="13">
        <v>-1.2959488352067757E-2</v>
      </c>
      <c r="S9" s="13">
        <v>7.8603809570170196E-3</v>
      </c>
      <c r="T9" s="13">
        <v>-1.1326123359877894E-2</v>
      </c>
      <c r="U9" s="13">
        <v>-3.0651837489998699E-2</v>
      </c>
      <c r="V9" s="13">
        <v>-2.1213503492741339E-2</v>
      </c>
      <c r="W9" s="13">
        <v>-6.7078248808121552E-3</v>
      </c>
      <c r="X9" s="13">
        <v>2.9670827691955681E-2</v>
      </c>
      <c r="Y9" s="14" t="s">
        <v>85</v>
      </c>
      <c r="Z9" s="13">
        <v>1.8028571328333187E-2</v>
      </c>
      <c r="AA9" s="14" t="s">
        <v>85</v>
      </c>
      <c r="AB9" s="13">
        <v>2.2215649640411839E-2</v>
      </c>
      <c r="AC9" s="13">
        <v>-1.9116649851880936E-3</v>
      </c>
      <c r="AD9" s="13">
        <v>-6.7843733620312988E-3</v>
      </c>
      <c r="AE9" s="13">
        <v>1.3412984036999774E-2</v>
      </c>
      <c r="AF9" s="13">
        <v>4.4025685518650033E-3</v>
      </c>
      <c r="AG9" s="13">
        <v>1.2706632051980832E-2</v>
      </c>
      <c r="AH9" s="13">
        <v>2.2749719266203085E-2</v>
      </c>
      <c r="AI9" s="13">
        <v>6.3520034277006791E-4</v>
      </c>
      <c r="AJ9" s="13">
        <v>2.5411025608936973E-3</v>
      </c>
      <c r="AK9" s="13">
        <v>1.3071438200677138E-2</v>
      </c>
      <c r="AL9" s="13">
        <v>7.340580438457857E-3</v>
      </c>
      <c r="AM9" s="15">
        <v>1.001040328219562E-2</v>
      </c>
    </row>
    <row r="10" spans="1:39" ht="24">
      <c r="A10" s="10" t="s">
        <v>45</v>
      </c>
      <c r="B10" s="11" t="s">
        <v>40</v>
      </c>
      <c r="C10" s="12">
        <v>1.5149545495613743E-2</v>
      </c>
      <c r="D10" s="13">
        <v>3.5835657478331694E-2</v>
      </c>
      <c r="E10" s="13">
        <v>1.5878625224688636E-2</v>
      </c>
      <c r="F10" s="13">
        <v>2.5366456335039245E-2</v>
      </c>
      <c r="G10" s="14" t="s">
        <v>86</v>
      </c>
      <c r="H10" s="13">
        <v>8.5764863780464305E-3</v>
      </c>
      <c r="I10" s="13">
        <v>2.6348271314175404E-2</v>
      </c>
      <c r="J10" s="13">
        <v>3.3788241894809251E-2</v>
      </c>
      <c r="K10" s="13">
        <v>9.9510303719464038E-3</v>
      </c>
      <c r="L10" s="13">
        <v>3.4173502605508957E-2</v>
      </c>
      <c r="M10" s="14" t="s">
        <v>87</v>
      </c>
      <c r="N10" s="13">
        <v>2.0120637084304602E-2</v>
      </c>
      <c r="O10" s="13">
        <v>4.3958507597764741E-3</v>
      </c>
      <c r="P10" s="13">
        <v>1.6565917673276084E-2</v>
      </c>
      <c r="Q10" s="13">
        <v>1.7714207133850024E-2</v>
      </c>
      <c r="R10" s="13">
        <v>6.6389599301585559E-3</v>
      </c>
      <c r="S10" s="13">
        <v>1.8629268450270055E-2</v>
      </c>
      <c r="T10" s="13">
        <v>1.5107934509165116E-2</v>
      </c>
      <c r="U10" s="13">
        <v>-2.2566319294336132E-3</v>
      </c>
      <c r="V10" s="13">
        <v>2.7500092432055936E-2</v>
      </c>
      <c r="W10" s="13">
        <v>9.0043353482262903E-3</v>
      </c>
      <c r="X10" s="13">
        <v>-3.3835531848123428E-2</v>
      </c>
      <c r="Y10" s="13">
        <v>-1.5920005875022757E-2</v>
      </c>
      <c r="Z10" s="13">
        <v>-6.89334981449334E-3</v>
      </c>
      <c r="AA10" s="13">
        <v>1.0488634200445794E-2</v>
      </c>
      <c r="AB10" s="13">
        <v>-2.8938394930182465E-2</v>
      </c>
      <c r="AC10" s="13">
        <v>1.1751440484818406E-2</v>
      </c>
      <c r="AD10" s="13">
        <v>1.6898784387908008E-2</v>
      </c>
      <c r="AE10" s="13">
        <v>-2.0158921794726507E-2</v>
      </c>
      <c r="AF10" s="14" t="s">
        <v>88</v>
      </c>
      <c r="AG10" s="13">
        <v>-5.6446248407060722E-4</v>
      </c>
      <c r="AH10" s="13">
        <v>5.5267999647008589E-3</v>
      </c>
      <c r="AI10" s="13">
        <v>-1.4011416807463732E-2</v>
      </c>
      <c r="AJ10" s="13">
        <v>-8.6427005783106525E-3</v>
      </c>
      <c r="AK10" s="13">
        <v>-1.0703976600250516E-2</v>
      </c>
      <c r="AL10" s="13">
        <v>-4.5187366411373166E-3</v>
      </c>
      <c r="AM10" s="15">
        <v>-2.1956834008812369E-2</v>
      </c>
    </row>
    <row r="11" spans="1:39" ht="24">
      <c r="A11" s="10" t="s">
        <v>46</v>
      </c>
      <c r="B11" s="11" t="s">
        <v>40</v>
      </c>
      <c r="C11" s="12">
        <v>-1.0925583353251316E-2</v>
      </c>
      <c r="D11" s="13">
        <v>-5.3078426008340985E-4</v>
      </c>
      <c r="E11" s="13">
        <v>3.2279741723441335E-2</v>
      </c>
      <c r="F11" s="13">
        <v>1.2080272107803814E-2</v>
      </c>
      <c r="G11" s="13">
        <v>1.6632048910020021E-2</v>
      </c>
      <c r="H11" s="13">
        <v>2.5504789482639942E-2</v>
      </c>
      <c r="I11" s="13">
        <v>3.9203834214558649E-2</v>
      </c>
      <c r="J11" s="13">
        <v>1.759043191985786E-2</v>
      </c>
      <c r="K11" s="13">
        <v>1.1765887223850063E-2</v>
      </c>
      <c r="L11" s="13">
        <v>-7.7602761126077744E-4</v>
      </c>
      <c r="M11" s="13">
        <v>9.8065710460330975E-3</v>
      </c>
      <c r="N11" s="13">
        <v>1.7506380628685297E-2</v>
      </c>
      <c r="O11" s="13">
        <v>6.3153398304841913E-4</v>
      </c>
      <c r="P11" s="13">
        <v>-3.0651550036464967E-3</v>
      </c>
      <c r="Q11" s="13">
        <v>3.8483088135083172E-2</v>
      </c>
      <c r="R11" s="13">
        <v>1.2782889736639016E-2</v>
      </c>
      <c r="S11" s="13">
        <v>5.8718455115718445E-3</v>
      </c>
      <c r="T11" s="13">
        <v>4.1043749651223128E-3</v>
      </c>
      <c r="U11" s="13">
        <v>9.1847553625970472E-3</v>
      </c>
      <c r="V11" s="13">
        <v>-9.2745874300571276E-4</v>
      </c>
      <c r="W11" s="13">
        <v>1.5384335098107063E-2</v>
      </c>
      <c r="X11" s="13">
        <v>-3.9141537094783987E-4</v>
      </c>
      <c r="Y11" s="13">
        <v>1.7748171215918592E-2</v>
      </c>
      <c r="Z11" s="13">
        <v>-4.8720465075228888E-3</v>
      </c>
      <c r="AA11" s="13">
        <v>-2.8198695668086176E-2</v>
      </c>
      <c r="AB11" s="13">
        <v>-2.5373605692494E-2</v>
      </c>
      <c r="AC11" s="13">
        <v>-3.4253115930222892E-2</v>
      </c>
      <c r="AD11" s="13">
        <v>-1.7675207291212962E-2</v>
      </c>
      <c r="AE11" s="13">
        <v>-7.6283742808254491E-3</v>
      </c>
      <c r="AF11" s="13">
        <v>-1.4008960700279917E-2</v>
      </c>
      <c r="AG11" s="13">
        <v>-2.2559806873678021E-2</v>
      </c>
      <c r="AH11" s="13">
        <v>-4.4013631469204516E-3</v>
      </c>
      <c r="AI11" s="14" t="s">
        <v>88</v>
      </c>
      <c r="AJ11" s="13">
        <v>-3.9666382122315526E-2</v>
      </c>
      <c r="AK11" s="13">
        <v>5.7958646369352784E-3</v>
      </c>
      <c r="AL11" s="14" t="s">
        <v>89</v>
      </c>
      <c r="AM11" s="15">
        <v>-3.1467560028205818E-2</v>
      </c>
    </row>
    <row r="12" spans="1:39" ht="24">
      <c r="A12" s="10" t="s">
        <v>47</v>
      </c>
      <c r="B12" s="11" t="s">
        <v>40</v>
      </c>
      <c r="C12" s="12">
        <v>-7.5427980268190755E-3</v>
      </c>
      <c r="D12" s="13">
        <v>-3.302834273551214E-2</v>
      </c>
      <c r="E12" s="13">
        <v>-1.3504516955355201E-2</v>
      </c>
      <c r="F12" s="13">
        <v>-2.5642008464440983E-2</v>
      </c>
      <c r="G12" s="13">
        <v>-2.004538598319788E-2</v>
      </c>
      <c r="H12" s="14" t="s">
        <v>90</v>
      </c>
      <c r="I12" s="13">
        <v>-1.6373665669430681E-3</v>
      </c>
      <c r="J12" s="13">
        <v>-3.6870972770640525E-2</v>
      </c>
      <c r="K12" s="14" t="s">
        <v>91</v>
      </c>
      <c r="L12" s="13">
        <v>5.1724569176241596E-3</v>
      </c>
      <c r="M12" s="13">
        <v>4.5264053060968283E-3</v>
      </c>
      <c r="N12" s="13">
        <v>1.4622520967413186E-2</v>
      </c>
      <c r="O12" s="13">
        <v>-1.1259562138385439E-2</v>
      </c>
      <c r="P12" s="13">
        <v>-1.6134165702425502E-2</v>
      </c>
      <c r="Q12" s="13">
        <v>1.7321548067687136E-2</v>
      </c>
      <c r="R12" s="13">
        <v>3.3402931046755176E-3</v>
      </c>
      <c r="S12" s="13">
        <v>3.0829345751822177E-3</v>
      </c>
      <c r="T12" s="14" t="s">
        <v>79</v>
      </c>
      <c r="U12" s="13">
        <v>-1.2061332279559879E-3</v>
      </c>
      <c r="V12" s="13">
        <v>-1.8948429850854374E-3</v>
      </c>
      <c r="W12" s="13">
        <v>1.1832959914919916E-2</v>
      </c>
      <c r="X12" s="13">
        <v>2.9835862936937074E-2</v>
      </c>
      <c r="Y12" s="13">
        <v>3.7139353473582076E-2</v>
      </c>
      <c r="Z12" s="13">
        <v>1.2827608919928065E-2</v>
      </c>
      <c r="AA12" s="13">
        <v>5.7349608709609343E-3</v>
      </c>
      <c r="AB12" s="14" t="s">
        <v>92</v>
      </c>
      <c r="AC12" s="13">
        <v>2.3888839701009033E-3</v>
      </c>
      <c r="AD12" s="13">
        <v>3.1877021759398785E-2</v>
      </c>
      <c r="AE12" s="13">
        <v>-9.4826751723220276E-3</v>
      </c>
      <c r="AF12" s="13">
        <v>1.505781858680613E-2</v>
      </c>
      <c r="AG12" s="13">
        <v>2.9104564750533786E-3</v>
      </c>
      <c r="AH12" s="13">
        <v>2.5587798954656737E-2</v>
      </c>
      <c r="AI12" s="13">
        <v>4.0899821799567082E-3</v>
      </c>
      <c r="AJ12" s="13">
        <v>9.0651705073656573E-3</v>
      </c>
      <c r="AK12" s="14" t="s">
        <v>93</v>
      </c>
      <c r="AL12" s="13">
        <v>1.6594042161770729E-2</v>
      </c>
      <c r="AM12" s="15">
        <v>-2.6112977579569713E-3</v>
      </c>
    </row>
    <row r="13" spans="1:39" ht="24">
      <c r="A13" s="10" t="s">
        <v>48</v>
      </c>
      <c r="B13" s="11" t="s">
        <v>40</v>
      </c>
      <c r="C13" s="12">
        <v>1.7893535097728668E-2</v>
      </c>
      <c r="D13" s="13">
        <v>-8.8571981208753221E-3</v>
      </c>
      <c r="E13" s="13">
        <v>1.6342715670713129E-3</v>
      </c>
      <c r="F13" s="13">
        <v>-1.7016079489061298E-2</v>
      </c>
      <c r="G13" s="13">
        <v>-1.2944404832759441E-2</v>
      </c>
      <c r="H13" s="13">
        <v>-2.1214803628331988E-2</v>
      </c>
      <c r="I13" s="13">
        <v>-1.1231583005538275E-2</v>
      </c>
      <c r="J13" s="13">
        <v>-3.4585613944297017E-2</v>
      </c>
      <c r="K13" s="14" t="s">
        <v>94</v>
      </c>
      <c r="L13" s="13">
        <v>-2.9332013626910063E-2</v>
      </c>
      <c r="M13" s="14" t="s">
        <v>88</v>
      </c>
      <c r="N13" s="13">
        <v>1.6881844081182984E-2</v>
      </c>
      <c r="O13" s="13">
        <v>-2.2794898402559434E-3</v>
      </c>
      <c r="P13" s="13">
        <v>-1.911255216880452E-2</v>
      </c>
      <c r="Q13" s="13">
        <v>1.7482790354990993E-3</v>
      </c>
      <c r="R13" s="13">
        <v>-1.4892262283182529E-2</v>
      </c>
      <c r="S13" s="13">
        <v>-1.0690665627598139E-2</v>
      </c>
      <c r="T13" s="13">
        <v>4.5222826386905777E-3</v>
      </c>
      <c r="U13" s="13">
        <v>-1.4989959817014958E-2</v>
      </c>
      <c r="V13" s="13">
        <v>7.3661952915327006E-3</v>
      </c>
      <c r="W13" s="13">
        <v>6.5907967152493002E-3</v>
      </c>
      <c r="X13" s="13">
        <v>1.8831796148425901E-2</v>
      </c>
      <c r="Y13" s="13">
        <v>3.7987122506771984E-2</v>
      </c>
      <c r="Z13" s="13">
        <v>5.6302762551534765E-3</v>
      </c>
      <c r="AA13" s="14" t="s">
        <v>95</v>
      </c>
      <c r="AB13" s="13">
        <v>2.8699147213649794E-2</v>
      </c>
      <c r="AC13" s="13">
        <v>5.3517942253475644E-3</v>
      </c>
      <c r="AD13" s="13">
        <v>3.3886835963959486E-2</v>
      </c>
      <c r="AE13" s="13">
        <v>1.0088975497539393E-2</v>
      </c>
      <c r="AF13" s="14" t="s">
        <v>87</v>
      </c>
      <c r="AG13" s="13">
        <v>1.7615390321854895E-2</v>
      </c>
      <c r="AH13" s="13">
        <v>3.4707027615937434E-2</v>
      </c>
      <c r="AI13" s="13">
        <v>9.784144980265648E-3</v>
      </c>
      <c r="AJ13" s="13">
        <v>2.1442033104603813E-3</v>
      </c>
      <c r="AK13" s="13">
        <v>1.2401869305660214E-2</v>
      </c>
      <c r="AL13" s="13">
        <v>1.2178596135718677E-2</v>
      </c>
      <c r="AM13" s="15">
        <v>1.9691683309614915E-2</v>
      </c>
    </row>
    <row r="14" spans="1:39" ht="24">
      <c r="A14" s="10" t="s">
        <v>49</v>
      </c>
      <c r="B14" s="11" t="s">
        <v>40</v>
      </c>
      <c r="C14" s="12">
        <v>-3.5821659693450927E-2</v>
      </c>
      <c r="D14" s="13">
        <v>-2.0456427272158288E-2</v>
      </c>
      <c r="E14" s="13">
        <v>-3.1602828178911538E-2</v>
      </c>
      <c r="F14" s="13">
        <v>-3.7169889150925901E-2</v>
      </c>
      <c r="G14" s="13">
        <v>-5.0095553727209892E-3</v>
      </c>
      <c r="H14" s="13">
        <v>-2.1436058505202176E-2</v>
      </c>
      <c r="I14" s="13">
        <v>8.317049804899561E-4</v>
      </c>
      <c r="J14" s="13">
        <v>-2.7719984708891244E-2</v>
      </c>
      <c r="K14" s="14" t="s">
        <v>83</v>
      </c>
      <c r="L14" s="13">
        <v>-2.5961624703566832E-2</v>
      </c>
      <c r="M14" s="13">
        <v>-1.0730416707556067E-2</v>
      </c>
      <c r="N14" s="13">
        <v>1.1522474087213203E-2</v>
      </c>
      <c r="O14" s="13">
        <v>7.8510924607703651E-3</v>
      </c>
      <c r="P14" s="13">
        <v>-8.0454252578581534E-3</v>
      </c>
      <c r="Q14" s="13">
        <v>1.5593396484502683E-2</v>
      </c>
      <c r="R14" s="13">
        <v>-1.715697057981742E-3</v>
      </c>
      <c r="S14" s="14" t="s">
        <v>84</v>
      </c>
      <c r="T14" s="13">
        <v>3.0904377486665625E-3</v>
      </c>
      <c r="U14" s="13">
        <v>4.1171817219327099E-3</v>
      </c>
      <c r="V14" s="13">
        <v>1.7926611941112364E-2</v>
      </c>
      <c r="W14" s="13">
        <v>1.6130836466125883E-3</v>
      </c>
      <c r="X14" s="13">
        <v>1.1092130305327906E-2</v>
      </c>
      <c r="Y14" s="13">
        <v>2.8986827150184868E-2</v>
      </c>
      <c r="Z14" s="13">
        <v>3.323427938831619E-2</v>
      </c>
      <c r="AA14" s="13">
        <v>3.6994625335649282E-2</v>
      </c>
      <c r="AB14" s="13">
        <v>2.0371137174612662E-2</v>
      </c>
      <c r="AC14" s="13">
        <v>-3.9444039153182049E-3</v>
      </c>
      <c r="AD14" s="13">
        <v>2.5158115863655314E-3</v>
      </c>
      <c r="AE14" s="13">
        <v>9.8886547055727289E-3</v>
      </c>
      <c r="AF14" s="13">
        <v>1.8654214150781442E-2</v>
      </c>
      <c r="AG14" s="13">
        <v>3.3506758179431481E-2</v>
      </c>
      <c r="AH14" s="13">
        <v>3.719576563812136E-2</v>
      </c>
      <c r="AI14" s="13">
        <v>5.8762052250530619E-3</v>
      </c>
      <c r="AJ14" s="13">
        <v>-1.6089817764175962E-3</v>
      </c>
      <c r="AK14" s="13">
        <v>2.7756734606221793E-2</v>
      </c>
      <c r="AL14" s="13">
        <v>8.3533280435604505E-3</v>
      </c>
      <c r="AM14" s="15">
        <v>1.776270160285764E-3</v>
      </c>
    </row>
    <row r="15" spans="1:39" ht="24">
      <c r="A15" s="10" t="s">
        <v>50</v>
      </c>
      <c r="B15" s="11" t="s">
        <v>40</v>
      </c>
      <c r="C15" s="12">
        <v>1.8212980576376987E-4</v>
      </c>
      <c r="D15" s="13">
        <v>-2.1344119874721668E-2</v>
      </c>
      <c r="E15" s="13">
        <v>2.582269440306535E-3</v>
      </c>
      <c r="F15" s="13">
        <v>-1.8966117998890489E-2</v>
      </c>
      <c r="G15" s="13">
        <v>-3.8995531248271577E-2</v>
      </c>
      <c r="H15" s="13">
        <v>-3.3471833541470924E-3</v>
      </c>
      <c r="I15" s="14" t="s">
        <v>77</v>
      </c>
      <c r="J15" s="13">
        <v>-1.6115683343008259E-2</v>
      </c>
      <c r="K15" s="13">
        <v>-2.8912689436379085E-3</v>
      </c>
      <c r="L15" s="13">
        <v>-4.0099854762054923E-3</v>
      </c>
      <c r="M15" s="13">
        <v>-1.1307106204697964E-2</v>
      </c>
      <c r="N15" s="13">
        <v>-9.5450343592763075E-3</v>
      </c>
      <c r="O15" s="13">
        <v>1.3626856211049758E-3</v>
      </c>
      <c r="P15" s="13">
        <v>-2.9686307419547992E-2</v>
      </c>
      <c r="Q15" s="13">
        <v>-2.2096464211841228E-2</v>
      </c>
      <c r="R15" s="13">
        <v>-1.4747967583533963E-2</v>
      </c>
      <c r="S15" s="13">
        <v>8.3212819184302455E-4</v>
      </c>
      <c r="T15" s="13">
        <v>-1.6539112259367104E-3</v>
      </c>
      <c r="U15" s="13">
        <v>-7.8089041568147281E-3</v>
      </c>
      <c r="V15" s="13">
        <v>-1.7150578484725419E-2</v>
      </c>
      <c r="W15" s="13">
        <v>-3.1515736947904903E-2</v>
      </c>
      <c r="X15" s="14" t="s">
        <v>96</v>
      </c>
      <c r="Y15" s="13">
        <v>1.7094573492954689E-2</v>
      </c>
      <c r="Z15" s="13">
        <v>2.6823002818268308E-3</v>
      </c>
      <c r="AA15" s="13">
        <v>2.4019671365580447E-2</v>
      </c>
      <c r="AB15" s="13">
        <v>2.3319640432314465E-2</v>
      </c>
      <c r="AC15" s="13">
        <v>-3.5249182641562105E-3</v>
      </c>
      <c r="AD15" s="13">
        <v>-6.8560212630199959E-3</v>
      </c>
      <c r="AE15" s="13">
        <v>2.2217938604641017E-2</v>
      </c>
      <c r="AF15" s="13">
        <v>2.6466684374529419E-2</v>
      </c>
      <c r="AG15" s="13">
        <v>2.3699962378294658E-2</v>
      </c>
      <c r="AH15" s="13">
        <v>-4.1126404343985465E-3</v>
      </c>
      <c r="AI15" s="13">
        <v>3.9379027568371069E-2</v>
      </c>
      <c r="AJ15" s="13">
        <v>-9.7198740870100338E-4</v>
      </c>
      <c r="AK15" s="13">
        <v>1.8235132337475587E-2</v>
      </c>
      <c r="AL15" s="13">
        <v>1.0418099958692971E-2</v>
      </c>
      <c r="AM15" s="15">
        <v>1.6884765719478459E-2</v>
      </c>
    </row>
    <row r="16" spans="1:39" ht="24">
      <c r="A16" s="10" t="s">
        <v>51</v>
      </c>
      <c r="B16" s="11" t="s">
        <v>40</v>
      </c>
      <c r="C16" s="12">
        <v>2.2837077968823065E-3</v>
      </c>
      <c r="D16" s="13">
        <v>1.9153213231620766E-2</v>
      </c>
      <c r="E16" s="13">
        <v>3.1144929559672963E-2</v>
      </c>
      <c r="F16" s="13">
        <v>-1.039555784528408E-2</v>
      </c>
      <c r="G16" s="13">
        <v>1.0795953518718876E-2</v>
      </c>
      <c r="H16" s="13">
        <v>3.7127545935390399E-3</v>
      </c>
      <c r="I16" s="13">
        <v>-4.0781207775826183E-3</v>
      </c>
      <c r="J16" s="14" t="s">
        <v>92</v>
      </c>
      <c r="K16" s="13">
        <v>7.2902104157863369E-3</v>
      </c>
      <c r="L16" s="13">
        <v>-7.8813271287250519E-3</v>
      </c>
      <c r="M16" s="13">
        <v>3.4724670334163509E-2</v>
      </c>
      <c r="N16" s="13">
        <v>3.2771569681324608E-2</v>
      </c>
      <c r="O16" s="13">
        <v>2.2651039877072239E-2</v>
      </c>
      <c r="P16" s="13">
        <v>2.2812859998333372E-2</v>
      </c>
      <c r="Q16" s="13">
        <v>2.2994934776775448E-2</v>
      </c>
      <c r="R16" s="13">
        <v>2.1223692719436096E-2</v>
      </c>
      <c r="S16" s="13">
        <v>3.7081678560272405E-2</v>
      </c>
      <c r="T16" s="13">
        <v>2.5619851034184307E-2</v>
      </c>
      <c r="U16" s="13">
        <v>2.7368662956002945E-2</v>
      </c>
      <c r="V16" s="13">
        <v>2.5223119928337964E-2</v>
      </c>
      <c r="W16" s="13">
        <v>2.4052392443074024E-3</v>
      </c>
      <c r="X16" s="13">
        <v>-1.7857389947174979E-2</v>
      </c>
      <c r="Y16" s="13">
        <v>6.8491362250223927E-3</v>
      </c>
      <c r="Z16" s="13">
        <v>-2.1375846193671662E-2</v>
      </c>
      <c r="AA16" s="13">
        <v>-2.5201162764027587E-2</v>
      </c>
      <c r="AB16" s="13">
        <v>-9.0190404504205401E-3</v>
      </c>
      <c r="AC16" s="13">
        <v>-1.1436776081516857E-2</v>
      </c>
      <c r="AD16" s="13">
        <v>-6.860340203021769E-4</v>
      </c>
      <c r="AE16" s="13">
        <v>-2.7060638998181785E-2</v>
      </c>
      <c r="AF16" s="13">
        <v>5.5163497746888559E-3</v>
      </c>
      <c r="AG16" s="13">
        <v>-5.8269457706643275E-3</v>
      </c>
      <c r="AH16" s="14" t="s">
        <v>88</v>
      </c>
      <c r="AI16" s="13">
        <v>-4.4019063194610745E-3</v>
      </c>
      <c r="AJ16" s="13">
        <v>-2.5056616455126041E-2</v>
      </c>
      <c r="AK16" s="13">
        <v>1.4385810836747805E-2</v>
      </c>
      <c r="AL16" s="13">
        <v>-2.212475012758626E-2</v>
      </c>
      <c r="AM16" s="17" t="s">
        <v>97</v>
      </c>
    </row>
    <row r="17" spans="1:39" ht="24">
      <c r="A17" s="10" t="s">
        <v>52</v>
      </c>
      <c r="B17" s="11" t="s">
        <v>40</v>
      </c>
      <c r="C17" s="12">
        <v>3.6418185145364414E-2</v>
      </c>
      <c r="D17" s="13">
        <v>-4.4898273503003157E-3</v>
      </c>
      <c r="E17" s="14" t="s">
        <v>84</v>
      </c>
      <c r="F17" s="13">
        <v>-1.0168374582377892E-2</v>
      </c>
      <c r="G17" s="13">
        <v>-1.6023093623708243E-2</v>
      </c>
      <c r="H17" s="13">
        <v>-3.1378536104508893E-2</v>
      </c>
      <c r="I17" s="13">
        <v>2.567133790892925E-3</v>
      </c>
      <c r="J17" s="13">
        <v>-7.7474653021407521E-4</v>
      </c>
      <c r="K17" s="13">
        <v>7.3609859369645975E-3</v>
      </c>
      <c r="L17" s="13">
        <v>8.0872539355265088E-5</v>
      </c>
      <c r="M17" s="13">
        <v>1.6322625819470019E-3</v>
      </c>
      <c r="N17" s="13">
        <v>-1.4222949144199805E-2</v>
      </c>
      <c r="O17" s="13">
        <v>-2.2744727710181083E-2</v>
      </c>
      <c r="P17" s="13">
        <v>-3.7174659410564928E-3</v>
      </c>
      <c r="Q17" s="13">
        <v>-2.1453406007207422E-3</v>
      </c>
      <c r="R17" s="13">
        <v>-2.1346087266433875E-2</v>
      </c>
      <c r="S17" s="13">
        <v>-3.1654693973018629E-2</v>
      </c>
      <c r="T17" s="13">
        <v>-1.3593624155982031E-2</v>
      </c>
      <c r="U17" s="13">
        <v>-3.2474740284521075E-2</v>
      </c>
      <c r="V17" s="13">
        <v>-1.4663224503623571E-2</v>
      </c>
      <c r="W17" s="13">
        <v>-3.7123403884026317E-2</v>
      </c>
      <c r="X17" s="13">
        <v>2.5569589952507285E-2</v>
      </c>
      <c r="Y17" s="13">
        <v>1.9270841593637469E-2</v>
      </c>
      <c r="Z17" s="13">
        <v>2.9321677103147321E-2</v>
      </c>
      <c r="AA17" s="13">
        <v>1.8651927720823247E-2</v>
      </c>
      <c r="AB17" s="13">
        <v>3.3440196204133833E-2</v>
      </c>
      <c r="AC17" s="13">
        <v>1.82553228214891E-2</v>
      </c>
      <c r="AD17" s="13">
        <v>4.5673865384941552E-3</v>
      </c>
      <c r="AE17" s="13">
        <v>7.4580109826913382E-3</v>
      </c>
      <c r="AF17" s="13">
        <v>1.5930765065281509E-2</v>
      </c>
      <c r="AG17" s="13">
        <v>2.2253570678258859E-2</v>
      </c>
      <c r="AH17" s="13">
        <v>3.1292467906891608E-2</v>
      </c>
      <c r="AI17" s="13">
        <v>3.2375697049128398E-2</v>
      </c>
      <c r="AJ17" s="13">
        <v>9.0829082372512575E-3</v>
      </c>
      <c r="AK17" s="13">
        <v>1.4314713078218593E-2</v>
      </c>
      <c r="AL17" s="13">
        <v>1.5440223610349852E-2</v>
      </c>
      <c r="AM17" s="15">
        <v>2.1658936633242063E-2</v>
      </c>
    </row>
    <row r="18" spans="1:39" ht="24">
      <c r="A18" s="10" t="s">
        <v>53</v>
      </c>
      <c r="B18" s="11" t="s">
        <v>40</v>
      </c>
      <c r="C18" s="16" t="s">
        <v>89</v>
      </c>
      <c r="D18" s="13">
        <v>-3.6330316163091722E-2</v>
      </c>
      <c r="E18" s="13">
        <v>-3.6907571528987673E-2</v>
      </c>
      <c r="F18" s="13">
        <v>-2.3785700509885904E-2</v>
      </c>
      <c r="G18" s="13">
        <v>-2.8164422457653934E-2</v>
      </c>
      <c r="H18" s="13">
        <v>-2.9226246606150422E-2</v>
      </c>
      <c r="I18" s="13">
        <v>-3.1280654561032635E-2</v>
      </c>
      <c r="J18" s="13">
        <v>-2.6763864171303432E-2</v>
      </c>
      <c r="K18" s="13">
        <v>-3.0871353772933027E-2</v>
      </c>
      <c r="L18" s="13">
        <v>-1.7681786624645132E-2</v>
      </c>
      <c r="M18" s="13">
        <v>6.5856280916194642E-3</v>
      </c>
      <c r="N18" s="13">
        <v>1.6114183932614219E-2</v>
      </c>
      <c r="O18" s="13">
        <v>-6.6692234775105651E-3</v>
      </c>
      <c r="P18" s="13">
        <v>6.6487189347794479E-3</v>
      </c>
      <c r="Q18" s="13">
        <v>2.1279461757248174E-3</v>
      </c>
      <c r="R18" s="13">
        <v>2.8011782060818714E-2</v>
      </c>
      <c r="S18" s="13">
        <v>1.6059167207871233E-3</v>
      </c>
      <c r="T18" s="13">
        <v>1.1824877884431576E-2</v>
      </c>
      <c r="U18" s="13">
        <v>-2.011600636984727E-2</v>
      </c>
      <c r="V18" s="13">
        <v>9.1869182248097755E-3</v>
      </c>
      <c r="W18" s="14" t="s">
        <v>79</v>
      </c>
      <c r="X18" s="13">
        <v>-4.3652697406734199E-3</v>
      </c>
      <c r="Y18" s="13">
        <v>9.6912799232068553E-3</v>
      </c>
      <c r="Z18" s="13">
        <v>3.2039413799247504E-2</v>
      </c>
      <c r="AA18" s="13">
        <v>2.5779825018223176E-3</v>
      </c>
      <c r="AB18" s="13">
        <v>2.8990981897556268E-2</v>
      </c>
      <c r="AC18" s="13">
        <v>1.377188706544674E-2</v>
      </c>
      <c r="AD18" s="14" t="s">
        <v>98</v>
      </c>
      <c r="AE18" s="13">
        <v>1.8253518441902431E-2</v>
      </c>
      <c r="AF18" s="13">
        <v>8.9806866983732411E-3</v>
      </c>
      <c r="AG18" s="13">
        <v>2.8676108880999567E-2</v>
      </c>
      <c r="AH18" s="13">
        <v>2.4000317683515902E-3</v>
      </c>
      <c r="AI18" s="13">
        <v>1.5337042545865511E-2</v>
      </c>
      <c r="AJ18" s="13">
        <v>1.1383907095889996E-2</v>
      </c>
      <c r="AK18" s="13">
        <v>3.7598557462710097E-2</v>
      </c>
      <c r="AL18" s="13">
        <v>1.5195686030209359E-2</v>
      </c>
      <c r="AM18" s="15">
        <v>7.8996543911799089E-4</v>
      </c>
    </row>
    <row r="19" spans="1:39" ht="24">
      <c r="A19" s="10" t="s">
        <v>54</v>
      </c>
      <c r="B19" s="11" t="s">
        <v>40</v>
      </c>
      <c r="C19" s="12">
        <v>2.4543087104173873E-2</v>
      </c>
      <c r="D19" s="13">
        <v>2.8771341843663274E-2</v>
      </c>
      <c r="E19" s="13">
        <v>2.2166132562813357E-2</v>
      </c>
      <c r="F19" s="13">
        <v>3.7630596280042151E-2</v>
      </c>
      <c r="G19" s="13">
        <v>2.6936162432954987E-2</v>
      </c>
      <c r="H19" s="13">
        <v>3.5704086080265104E-3</v>
      </c>
      <c r="I19" s="13">
        <v>2.3579247205036177E-2</v>
      </c>
      <c r="J19" s="13">
        <v>1.0937454910635956E-2</v>
      </c>
      <c r="K19" s="13">
        <v>-1.640152226458506E-2</v>
      </c>
      <c r="L19" s="13">
        <v>3.1743600768705554E-2</v>
      </c>
      <c r="M19" s="13">
        <v>1.7639361297379894E-2</v>
      </c>
      <c r="N19" s="13">
        <v>3.8018150950609224E-2</v>
      </c>
      <c r="O19" s="13">
        <v>1.2662872776943862E-2</v>
      </c>
      <c r="P19" s="13">
        <v>3.2585322860897117E-2</v>
      </c>
      <c r="Q19" s="13">
        <v>3.5490038669747336E-2</v>
      </c>
      <c r="R19" s="13">
        <v>2.9481232640674846E-2</v>
      </c>
      <c r="S19" s="13">
        <v>3.344098817785026E-2</v>
      </c>
      <c r="T19" s="13">
        <v>2.922007315653305E-3</v>
      </c>
      <c r="U19" s="13">
        <v>1.3888525908182757E-2</v>
      </c>
      <c r="V19" s="13">
        <v>2.0890880681973444E-2</v>
      </c>
      <c r="W19" s="13">
        <v>2.8744184851612974E-2</v>
      </c>
      <c r="X19" s="13">
        <v>-3.0413200061937228E-3</v>
      </c>
      <c r="Y19" s="13">
        <v>-1.6749981739362825E-2</v>
      </c>
      <c r="Z19" s="13">
        <v>-7.4355848589412656E-3</v>
      </c>
      <c r="AA19" s="13">
        <v>-2.509680524486876E-3</v>
      </c>
      <c r="AB19" s="13">
        <v>1.2124841655528754E-3</v>
      </c>
      <c r="AC19" s="13">
        <v>2.9151204323622859E-3</v>
      </c>
      <c r="AD19" s="13">
        <v>-7.6777210352531704E-3</v>
      </c>
      <c r="AE19" s="13">
        <v>-7.4922827174938875E-3</v>
      </c>
      <c r="AF19" s="13">
        <v>-5.5756616370594703E-4</v>
      </c>
      <c r="AG19" s="14" t="s">
        <v>88</v>
      </c>
      <c r="AH19" s="13">
        <v>-5.8254628850687423E-3</v>
      </c>
      <c r="AI19" s="13">
        <v>-2.2546962559329833E-2</v>
      </c>
      <c r="AJ19" s="13">
        <v>-4.9287903828970202E-3</v>
      </c>
      <c r="AK19" s="13">
        <v>3.6592152044001487E-3</v>
      </c>
      <c r="AL19" s="13">
        <v>-3.9016505455485864E-2</v>
      </c>
      <c r="AM19" s="15">
        <v>-2.3466117946999702E-2</v>
      </c>
    </row>
    <row r="20" spans="1:39" ht="24">
      <c r="A20" s="10" t="s">
        <v>55</v>
      </c>
      <c r="B20" s="11" t="s">
        <v>40</v>
      </c>
      <c r="C20" s="12">
        <v>-3.3895625709090237E-2</v>
      </c>
      <c r="D20" s="13">
        <v>-3.4362769225232632E-2</v>
      </c>
      <c r="E20" s="13">
        <v>-2.1155284633484514E-3</v>
      </c>
      <c r="F20" s="13">
        <v>-5.7980742140053762E-3</v>
      </c>
      <c r="G20" s="13">
        <v>-1.8269507348474854E-2</v>
      </c>
      <c r="H20" s="13">
        <v>-2.2812014157470122E-2</v>
      </c>
      <c r="I20" s="13">
        <v>-2.1895086161455142E-2</v>
      </c>
      <c r="J20" s="13">
        <v>-2.6249405348061312E-2</v>
      </c>
      <c r="K20" s="13">
        <v>-3.19438587996018E-2</v>
      </c>
      <c r="L20" s="14" t="s">
        <v>78</v>
      </c>
      <c r="M20" s="13">
        <v>1.7493967348248549E-3</v>
      </c>
      <c r="N20" s="13">
        <v>1.6867732820803043E-2</v>
      </c>
      <c r="O20" s="13">
        <v>-9.2589588063863651E-3</v>
      </c>
      <c r="P20" s="13">
        <v>-2.1088115088164421E-2</v>
      </c>
      <c r="Q20" s="14" t="s">
        <v>79</v>
      </c>
      <c r="R20" s="13">
        <v>-7.5975272886517192E-4</v>
      </c>
      <c r="S20" s="13">
        <v>1.5513476854426741E-2</v>
      </c>
      <c r="T20" s="13">
        <v>1.7292271859870856E-2</v>
      </c>
      <c r="U20" s="13">
        <v>-1.3312046112787893E-2</v>
      </c>
      <c r="V20" s="13">
        <v>-1.9892202688782264E-3</v>
      </c>
      <c r="W20" s="13">
        <v>2.1339721409139056E-3</v>
      </c>
      <c r="X20" s="13">
        <v>3.0879473630688538E-3</v>
      </c>
      <c r="Y20" s="13">
        <v>2.5574126294478527E-2</v>
      </c>
      <c r="Z20" s="13">
        <v>9.9220369671641339E-4</v>
      </c>
      <c r="AA20" s="13">
        <v>-4.5974745037268144E-3</v>
      </c>
      <c r="AB20" s="13">
        <v>1.5010953434467478E-2</v>
      </c>
      <c r="AC20" s="13">
        <v>-5.9336798133105594E-3</v>
      </c>
      <c r="AD20" s="13">
        <v>2.5629966423863861E-2</v>
      </c>
      <c r="AE20" s="13">
        <v>2.2814272446578944E-2</v>
      </c>
      <c r="AF20" s="13">
        <v>1.7628721332116813E-2</v>
      </c>
      <c r="AG20" s="13">
        <v>3.5354284965279828E-2</v>
      </c>
      <c r="AH20" s="13">
        <v>2.2931853441737621E-2</v>
      </c>
      <c r="AI20" s="13">
        <v>3.831332498597944E-2</v>
      </c>
      <c r="AJ20" s="13">
        <v>2.4181815134526654E-4</v>
      </c>
      <c r="AK20" s="14" t="s">
        <v>99</v>
      </c>
      <c r="AL20" s="13">
        <v>-3.8959877536250639E-3</v>
      </c>
      <c r="AM20" s="15">
        <v>-4.5631690107675186E-3</v>
      </c>
    </row>
    <row r="21" spans="1:39" ht="24">
      <c r="A21" s="10" t="s">
        <v>56</v>
      </c>
      <c r="B21" s="11" t="s">
        <v>40</v>
      </c>
      <c r="C21" s="12">
        <v>-2.0249298919458595E-2</v>
      </c>
      <c r="D21" s="14" t="s">
        <v>100</v>
      </c>
      <c r="E21" s="13">
        <v>-1.4060125934976984E-2</v>
      </c>
      <c r="F21" s="13">
        <v>-1.0580980106638167E-2</v>
      </c>
      <c r="G21" s="13">
        <v>-2.4944496756659853E-2</v>
      </c>
      <c r="H21" s="13">
        <v>-1.7449937264805267E-2</v>
      </c>
      <c r="I21" s="13">
        <v>-9.4214246719567431E-3</v>
      </c>
      <c r="J21" s="13">
        <v>-3.5185415582145406E-2</v>
      </c>
      <c r="K21" s="13">
        <v>-2.8807724886393125E-2</v>
      </c>
      <c r="L21" s="13">
        <v>-2.4416715660841758E-2</v>
      </c>
      <c r="M21" s="13">
        <v>1.6775829665980055E-2</v>
      </c>
      <c r="N21" s="14" t="s">
        <v>101</v>
      </c>
      <c r="O21" s="13">
        <v>-1.319575365785651E-2</v>
      </c>
      <c r="P21" s="13">
        <v>-5.9726634239236614E-3</v>
      </c>
      <c r="Q21" s="13">
        <v>1.6789984486830715E-2</v>
      </c>
      <c r="R21" s="13">
        <v>5.7647982969447724E-3</v>
      </c>
      <c r="S21" s="13">
        <v>1.1414729925569812E-2</v>
      </c>
      <c r="T21" s="13">
        <v>1.4536088759005078E-2</v>
      </c>
      <c r="U21" s="13">
        <v>8.6596179886158631E-4</v>
      </c>
      <c r="V21" s="14" t="s">
        <v>102</v>
      </c>
      <c r="W21" s="13">
        <v>1.6030388104618043E-2</v>
      </c>
      <c r="X21" s="13">
        <v>1.6784900177494018E-2</v>
      </c>
      <c r="Y21" s="13">
        <v>-5.1388549039271315E-4</v>
      </c>
      <c r="Z21" s="13">
        <v>1.3835497981633166E-2</v>
      </c>
      <c r="AA21" s="13">
        <v>-2.7657336387684828E-3</v>
      </c>
      <c r="AB21" s="13">
        <v>2.9351004658254121E-2</v>
      </c>
      <c r="AC21" s="13">
        <v>1.8629485234660497E-2</v>
      </c>
      <c r="AD21" s="13">
        <v>2.7806809408596186E-2</v>
      </c>
      <c r="AE21" s="13">
        <v>1.4731547600016085E-2</v>
      </c>
      <c r="AF21" s="13">
        <v>1.9954751124451775E-2</v>
      </c>
      <c r="AG21" s="13">
        <v>3.7724677495135348E-2</v>
      </c>
      <c r="AH21" s="13">
        <v>3.2554476208491528E-2</v>
      </c>
      <c r="AI21" s="13">
        <v>1.7358824421127676E-2</v>
      </c>
      <c r="AJ21" s="14" t="s">
        <v>85</v>
      </c>
      <c r="AK21" s="14" t="s">
        <v>103</v>
      </c>
      <c r="AL21" s="13">
        <v>1.8943304128168838E-2</v>
      </c>
      <c r="AM21" s="15">
        <v>-1.1040786509995694E-3</v>
      </c>
    </row>
    <row r="22" spans="1:39" ht="24">
      <c r="A22" s="10" t="s">
        <v>57</v>
      </c>
      <c r="B22" s="11" t="s">
        <v>40</v>
      </c>
      <c r="C22" s="12">
        <v>-1.5881756247671148E-2</v>
      </c>
      <c r="D22" s="13">
        <v>-3.758779479676475E-3</v>
      </c>
      <c r="E22" s="13">
        <v>-1.0017931053990048E-2</v>
      </c>
      <c r="F22" s="14" t="s">
        <v>101</v>
      </c>
      <c r="G22" s="13">
        <v>-9.8345560585975465E-3</v>
      </c>
      <c r="H22" s="13">
        <v>2.3325124359272545E-3</v>
      </c>
      <c r="I22" s="13">
        <v>-1.8685212443814565E-2</v>
      </c>
      <c r="J22" s="13">
        <v>2.1772251727822655E-4</v>
      </c>
      <c r="K22" s="13">
        <v>-3.2072510351382711E-3</v>
      </c>
      <c r="L22" s="13">
        <v>1.8914494739166281E-3</v>
      </c>
      <c r="M22" s="13">
        <v>-1.6871994775119172E-2</v>
      </c>
      <c r="N22" s="13">
        <v>-1.0552719914735576E-2</v>
      </c>
      <c r="O22" s="13">
        <v>-2.2752203404578602E-2</v>
      </c>
      <c r="P22" s="13">
        <v>2.8137055738476991E-3</v>
      </c>
      <c r="Q22" s="13">
        <v>-5.7671263906685678E-3</v>
      </c>
      <c r="R22" s="13">
        <v>1.2820206620506171E-2</v>
      </c>
      <c r="S22" s="13">
        <v>-3.6737855567787657E-2</v>
      </c>
      <c r="T22" s="13">
        <v>-2.5440553760664352E-2</v>
      </c>
      <c r="U22" s="13">
        <v>-8.504863350498949E-3</v>
      </c>
      <c r="V22" s="13">
        <v>-9.372333450096082E-3</v>
      </c>
      <c r="W22" s="13">
        <v>-2.3609711946774588E-2</v>
      </c>
      <c r="X22" s="13">
        <v>3.4525962793677062E-2</v>
      </c>
      <c r="Y22" s="13">
        <v>3.0363985287158541E-3</v>
      </c>
      <c r="Z22" s="13">
        <v>2.9758753285416811E-2</v>
      </c>
      <c r="AA22" s="13">
        <v>3.9017637992001961E-2</v>
      </c>
      <c r="AB22" s="13">
        <v>-1.9428415539181501E-3</v>
      </c>
      <c r="AC22" s="14" t="s">
        <v>103</v>
      </c>
      <c r="AD22" s="13">
        <v>1.2671653828766795E-2</v>
      </c>
      <c r="AE22" s="13">
        <v>1.5210441340393671E-2</v>
      </c>
      <c r="AF22" s="13">
        <v>2.5104498104743835E-2</v>
      </c>
      <c r="AG22" s="13">
        <v>3.7262043718721494E-2</v>
      </c>
      <c r="AH22" s="13">
        <v>-1.0327930716083299E-2</v>
      </c>
      <c r="AI22" s="13">
        <v>1.1944129950949582E-2</v>
      </c>
      <c r="AJ22" s="14" t="s">
        <v>104</v>
      </c>
      <c r="AK22" s="13">
        <v>-1.3218714757174785E-3</v>
      </c>
      <c r="AL22" s="14" t="s">
        <v>103</v>
      </c>
      <c r="AM22" s="17" t="s">
        <v>98</v>
      </c>
    </row>
    <row r="23" spans="1:39" ht="24">
      <c r="A23" s="10" t="s">
        <v>58</v>
      </c>
      <c r="B23" s="11" t="s">
        <v>40</v>
      </c>
      <c r="C23" s="12">
        <v>3.9244578432528461E-3</v>
      </c>
      <c r="D23" s="13">
        <v>-4.1970280428516672E-4</v>
      </c>
      <c r="E23" s="13">
        <v>-3.1062517829754978E-2</v>
      </c>
      <c r="F23" s="13">
        <v>2.3286701965357167E-3</v>
      </c>
      <c r="G23" s="13">
        <v>-3.3765618522788685E-2</v>
      </c>
      <c r="H23" s="14" t="s">
        <v>105</v>
      </c>
      <c r="I23" s="13">
        <v>-3.3132464042426894E-3</v>
      </c>
      <c r="J23" s="13">
        <v>-1.7620575629996222E-3</v>
      </c>
      <c r="K23" s="13">
        <v>2.8039963489509784E-3</v>
      </c>
      <c r="L23" s="13">
        <v>6.0464623243840004E-3</v>
      </c>
      <c r="M23" s="13">
        <v>-2.1112473373837592E-2</v>
      </c>
      <c r="N23" s="13">
        <v>-1.7475162806529877E-2</v>
      </c>
      <c r="O23" s="13">
        <v>-3.2693209804850333E-2</v>
      </c>
      <c r="P23" s="13">
        <v>-1.7697584206416126E-2</v>
      </c>
      <c r="Q23" s="13">
        <v>-2.2763859658876156E-2</v>
      </c>
      <c r="R23" s="13">
        <v>-1.3538305167338074E-2</v>
      </c>
      <c r="S23" s="13">
        <v>-2.1261991223500205E-2</v>
      </c>
      <c r="T23" s="14" t="s">
        <v>90</v>
      </c>
      <c r="U23" s="13">
        <v>-1.2200464829064272E-2</v>
      </c>
      <c r="V23" s="13">
        <v>-2.8370768965862009E-2</v>
      </c>
      <c r="W23" s="13">
        <v>-2.9113784286341697E-2</v>
      </c>
      <c r="X23" s="14" t="s">
        <v>85</v>
      </c>
      <c r="Y23" s="13">
        <v>2.9757253737351073E-2</v>
      </c>
      <c r="Z23" s="13">
        <v>2.1880961746187359E-2</v>
      </c>
      <c r="AA23" s="13">
        <v>-1.5896582007576342E-2</v>
      </c>
      <c r="AB23" s="13">
        <v>8.6603197786412778E-3</v>
      </c>
      <c r="AC23" s="13">
        <v>3.8986604707956563E-2</v>
      </c>
      <c r="AD23" s="13">
        <v>9.9834383441570491E-3</v>
      </c>
      <c r="AE23" s="13">
        <v>1.7698004241361226E-2</v>
      </c>
      <c r="AF23" s="13">
        <v>8.5126244183942913E-3</v>
      </c>
      <c r="AG23" s="13">
        <v>3.5502394615431615E-3</v>
      </c>
      <c r="AH23" s="13">
        <v>3.6831348122390033E-3</v>
      </c>
      <c r="AI23" s="13">
        <v>2.5331936850394431E-2</v>
      </c>
      <c r="AJ23" s="13">
        <v>2.5577537344512236E-2</v>
      </c>
      <c r="AK23" s="13">
        <v>6.4124220259690863E-3</v>
      </c>
      <c r="AL23" s="13">
        <v>3.9512694560398277E-2</v>
      </c>
      <c r="AM23" s="17" t="s">
        <v>106</v>
      </c>
    </row>
    <row r="24" spans="1:39" ht="24">
      <c r="A24" s="10" t="s">
        <v>59</v>
      </c>
      <c r="B24" s="11" t="s">
        <v>40</v>
      </c>
      <c r="C24" s="16" t="s">
        <v>91</v>
      </c>
      <c r="D24" s="14" t="s">
        <v>90</v>
      </c>
      <c r="E24" s="13">
        <v>-1.4447740167822097E-2</v>
      </c>
      <c r="F24" s="13">
        <v>-9.3643388509893066E-3</v>
      </c>
      <c r="G24" s="13">
        <v>-3.2771672106543054E-2</v>
      </c>
      <c r="H24" s="13">
        <v>-2.8242375020350926E-2</v>
      </c>
      <c r="I24" s="13">
        <v>-1.6881709321656165E-2</v>
      </c>
      <c r="J24" s="13">
        <v>-3.4190904066720262E-2</v>
      </c>
      <c r="K24" s="13">
        <v>-3.8205325902697082E-2</v>
      </c>
      <c r="L24" s="13">
        <v>-3.0765698554149498E-2</v>
      </c>
      <c r="M24" s="13">
        <v>7.3173910669829733E-3</v>
      </c>
      <c r="N24" s="14" t="s">
        <v>102</v>
      </c>
      <c r="O24" s="13">
        <v>-2.0919956783148567E-2</v>
      </c>
      <c r="P24" s="13">
        <v>-6.7720556554087584E-3</v>
      </c>
      <c r="Q24" s="13">
        <v>-1.970849453501415E-3</v>
      </c>
      <c r="R24" s="13">
        <v>1.1409627082505935E-2</v>
      </c>
      <c r="S24" s="13">
        <v>1.7714290037493238E-2</v>
      </c>
      <c r="T24" s="13">
        <v>-1.8670982872041955E-3</v>
      </c>
      <c r="U24" s="13">
        <v>-1.0177180620286112E-2</v>
      </c>
      <c r="V24" s="14" t="s">
        <v>101</v>
      </c>
      <c r="W24" s="13">
        <v>9.125281048488823E-3</v>
      </c>
      <c r="X24" s="13">
        <v>-5.2405830365001719E-3</v>
      </c>
      <c r="Y24" s="13">
        <v>-1.5760156510857609E-3</v>
      </c>
      <c r="Z24" s="13">
        <v>-1.437192576603501E-2</v>
      </c>
      <c r="AA24" s="13">
        <v>-6.0713408664871864E-4</v>
      </c>
      <c r="AB24" s="13">
        <v>2.5276094848499811E-2</v>
      </c>
      <c r="AC24" s="13">
        <v>1.1683860598643533E-2</v>
      </c>
      <c r="AD24" s="14" t="s">
        <v>107</v>
      </c>
      <c r="AE24" s="13">
        <v>6.4011621679893526E-3</v>
      </c>
      <c r="AF24" s="13">
        <v>2.7195627484234968E-2</v>
      </c>
      <c r="AG24" s="13">
        <v>2.0664582230836628E-2</v>
      </c>
      <c r="AH24" s="13">
        <v>2.497739611672006E-2</v>
      </c>
      <c r="AI24" s="13">
        <v>-9.245518907248241E-4</v>
      </c>
      <c r="AJ24" s="14" t="s">
        <v>95</v>
      </c>
      <c r="AK24" s="13">
        <v>3.5683872707550919E-2</v>
      </c>
      <c r="AL24" s="13">
        <v>2.7045953293434396E-2</v>
      </c>
      <c r="AM24" s="15">
        <v>-4.5876298854345878E-3</v>
      </c>
    </row>
    <row r="25" spans="1:39" ht="24">
      <c r="A25" s="10" t="s">
        <v>60</v>
      </c>
      <c r="B25" s="11" t="s">
        <v>40</v>
      </c>
      <c r="C25" s="12">
        <v>-3.4432729693631314E-2</v>
      </c>
      <c r="D25" s="13">
        <v>2.2041594348589023E-2</v>
      </c>
      <c r="E25" s="13">
        <v>3.3193201124971095E-2</v>
      </c>
      <c r="F25" s="13">
        <v>-1.939298405715328E-3</v>
      </c>
      <c r="G25" s="13">
        <v>2.2666914600997224E-2</v>
      </c>
      <c r="H25" s="13">
        <v>8.6845495887260971E-3</v>
      </c>
      <c r="I25" s="13">
        <v>2.312286005036273E-2</v>
      </c>
      <c r="J25" s="13">
        <v>-8.5407428499578147E-3</v>
      </c>
      <c r="K25" s="13">
        <v>-1.0658371335966489E-2</v>
      </c>
      <c r="L25" s="13">
        <v>1.0704270064924856E-2</v>
      </c>
      <c r="M25" s="13">
        <v>2.8638915010109168E-2</v>
      </c>
      <c r="N25" s="13">
        <v>2.9471190129404249E-2</v>
      </c>
      <c r="O25" s="13">
        <v>2.2059481799237127E-2</v>
      </c>
      <c r="P25" s="13">
        <v>2.3724038673885419E-2</v>
      </c>
      <c r="Q25" s="13">
        <v>1.5016457198457877E-2</v>
      </c>
      <c r="R25" s="13">
        <v>2.8957096628209267E-2</v>
      </c>
      <c r="S25" s="13">
        <v>2.0260008636366462E-2</v>
      </c>
      <c r="T25" s="14" t="s">
        <v>92</v>
      </c>
      <c r="U25" s="13">
        <v>4.380188592847719E-3</v>
      </c>
      <c r="V25" s="13">
        <v>2.5466651762871634E-2</v>
      </c>
      <c r="W25" s="13">
        <v>2.8956890559817622E-2</v>
      </c>
      <c r="X25" s="13">
        <v>-1.0671475965140275E-2</v>
      </c>
      <c r="Y25" s="13">
        <v>2.6767223450254906E-2</v>
      </c>
      <c r="Z25" s="13">
        <v>-3.0450634756039735E-2</v>
      </c>
      <c r="AA25" s="13">
        <v>-9.6944398103138273E-3</v>
      </c>
      <c r="AB25" s="14" t="s">
        <v>79</v>
      </c>
      <c r="AC25" s="13">
        <v>-2.8954822421317149E-2</v>
      </c>
      <c r="AD25" s="14" t="s">
        <v>108</v>
      </c>
      <c r="AE25" s="13">
        <v>2.0127108203526874E-2</v>
      </c>
      <c r="AF25" s="13">
        <v>-2.8816316014019541E-2</v>
      </c>
      <c r="AG25" s="13">
        <v>1.2038825676031898E-3</v>
      </c>
      <c r="AH25" s="13">
        <v>-8.986399391407867E-3</v>
      </c>
      <c r="AI25" s="13">
        <v>-2.5270025164937964E-2</v>
      </c>
      <c r="AJ25" s="13">
        <v>-1.7454239719185676E-2</v>
      </c>
      <c r="AK25" s="13">
        <v>8.9416759061713945E-3</v>
      </c>
      <c r="AL25" s="13">
        <v>-3.2622424706377121E-2</v>
      </c>
      <c r="AM25" s="15">
        <v>-1.2394818423535162E-2</v>
      </c>
    </row>
    <row r="26" spans="1:39" ht="24">
      <c r="A26" s="10" t="s">
        <v>61</v>
      </c>
      <c r="B26" s="11" t="s">
        <v>40</v>
      </c>
      <c r="C26" s="12">
        <v>1.9779066546450178E-2</v>
      </c>
      <c r="D26" s="13">
        <v>-1.3993006581206292E-2</v>
      </c>
      <c r="E26" s="13">
        <v>9.8889093553735716E-5</v>
      </c>
      <c r="F26" s="13">
        <v>1.8879659415955063E-3</v>
      </c>
      <c r="G26" s="13">
        <v>-1.9744829850527071E-2</v>
      </c>
      <c r="H26" s="13">
        <v>6.0408356596882064E-3</v>
      </c>
      <c r="I26" s="13">
        <v>-3.9435168056004902E-3</v>
      </c>
      <c r="J26" s="13">
        <v>-5.8652811204295873E-3</v>
      </c>
      <c r="K26" s="13">
        <v>-6.6106664509728288E-3</v>
      </c>
      <c r="L26" s="14" t="s">
        <v>101</v>
      </c>
      <c r="M26" s="13">
        <v>-2.9086021788151464E-2</v>
      </c>
      <c r="N26" s="13">
        <v>-2.4364813517082848E-2</v>
      </c>
      <c r="O26" s="13">
        <v>-1.7061311599292178E-2</v>
      </c>
      <c r="P26" s="13">
        <v>-1.7520334383005692E-2</v>
      </c>
      <c r="Q26" s="14" t="s">
        <v>78</v>
      </c>
      <c r="R26" s="13">
        <v>-3.2746933243264824E-2</v>
      </c>
      <c r="S26" s="13">
        <v>-2.565831338373372E-2</v>
      </c>
      <c r="T26" s="13">
        <v>5.1375950399866685E-3</v>
      </c>
      <c r="U26" s="13">
        <v>9.0793142856424158E-3</v>
      </c>
      <c r="V26" s="13">
        <v>-3.0783727364007328E-2</v>
      </c>
      <c r="W26" s="13">
        <v>-1.7548328379820868E-2</v>
      </c>
      <c r="X26" s="14" t="s">
        <v>102</v>
      </c>
      <c r="Y26" s="13">
        <v>6.3386694423946512E-4</v>
      </c>
      <c r="Z26" s="13">
        <v>3.9743372941284875E-2</v>
      </c>
      <c r="AA26" s="13">
        <v>3.3829642216368631E-2</v>
      </c>
      <c r="AB26" s="13">
        <v>1.0620025227407992E-2</v>
      </c>
      <c r="AC26" s="14" t="s">
        <v>109</v>
      </c>
      <c r="AD26" s="13">
        <v>-3.3942488469554362E-3</v>
      </c>
      <c r="AE26" s="13">
        <v>-6.0584410409521925E-3</v>
      </c>
      <c r="AF26" s="13">
        <v>3.3819986226510362E-2</v>
      </c>
      <c r="AG26" s="13">
        <v>3.1429819848015399E-2</v>
      </c>
      <c r="AH26" s="13">
        <v>-7.8326194573422377E-3</v>
      </c>
      <c r="AI26" s="13">
        <v>-7.7615200561963074E-4</v>
      </c>
      <c r="AJ26" s="13">
        <v>2.3549126575866663E-2</v>
      </c>
      <c r="AK26" s="13">
        <v>-1.2431354950654347E-2</v>
      </c>
      <c r="AL26" s="14" t="s">
        <v>85</v>
      </c>
      <c r="AM26" s="15">
        <v>3.4335318149903683E-2</v>
      </c>
    </row>
    <row r="27" spans="1:39" ht="24">
      <c r="A27" s="10" t="s">
        <v>62</v>
      </c>
      <c r="B27" s="11" t="s">
        <v>40</v>
      </c>
      <c r="C27" s="12">
        <v>4.2947950448365222E-3</v>
      </c>
      <c r="D27" s="14" t="s">
        <v>103</v>
      </c>
      <c r="E27" s="13">
        <v>1.8985159438622286E-2</v>
      </c>
      <c r="F27" s="13">
        <v>3.0362557140683668E-3</v>
      </c>
      <c r="G27" s="14" t="s">
        <v>110</v>
      </c>
      <c r="H27" s="13">
        <v>2.9611908846790484E-2</v>
      </c>
      <c r="I27" s="13">
        <v>1.6816617865543775E-2</v>
      </c>
      <c r="J27" s="13">
        <v>1.3927663879529144E-2</v>
      </c>
      <c r="K27" s="13">
        <v>1.3456996783139665E-2</v>
      </c>
      <c r="L27" s="13">
        <v>6.3369134954446827E-4</v>
      </c>
      <c r="M27" s="13">
        <v>3.7625324545638092E-2</v>
      </c>
      <c r="N27" s="13">
        <v>-5.1809980719632438E-4</v>
      </c>
      <c r="O27" s="14" t="s">
        <v>110</v>
      </c>
      <c r="P27" s="13">
        <v>3.6508070832403205E-2</v>
      </c>
      <c r="Q27" s="13">
        <v>2.5384098844748428E-2</v>
      </c>
      <c r="R27" s="13">
        <v>7.4293406202895094E-3</v>
      </c>
      <c r="S27" s="13">
        <v>2.8613140618669677E-2</v>
      </c>
      <c r="T27" s="13">
        <v>3.6799677202431449E-2</v>
      </c>
      <c r="U27" s="13">
        <v>6.4134711663865005E-3</v>
      </c>
      <c r="V27" s="13">
        <v>-1.5725348371929599E-3</v>
      </c>
      <c r="W27" s="13">
        <v>9.6055646727639249E-3</v>
      </c>
      <c r="X27" s="13">
        <v>-3.2629663992984571E-3</v>
      </c>
      <c r="Y27" s="14" t="s">
        <v>111</v>
      </c>
      <c r="Z27" s="13">
        <v>-1.5832628210754183E-2</v>
      </c>
      <c r="AA27" s="13">
        <v>8.838690799274589E-3</v>
      </c>
      <c r="AB27" s="13">
        <v>2.6587727073153083E-2</v>
      </c>
      <c r="AC27" s="14" t="s">
        <v>112</v>
      </c>
      <c r="AD27" s="13">
        <v>-2.5725038379914605E-2</v>
      </c>
      <c r="AE27" s="13">
        <v>1.4661658704382722E-3</v>
      </c>
      <c r="AF27" s="13">
        <v>-1.5732965504687665E-2</v>
      </c>
      <c r="AG27" s="13">
        <v>-1.6560899331343533E-2</v>
      </c>
      <c r="AH27" s="13">
        <v>6.7973801836568488E-3</v>
      </c>
      <c r="AI27" s="13">
        <v>1.7544518946603731E-2</v>
      </c>
      <c r="AJ27" s="14" t="s">
        <v>83</v>
      </c>
      <c r="AK27" s="13">
        <v>5.1486647274186911E-3</v>
      </c>
      <c r="AL27" s="13">
        <v>-3.7476574016021232E-2</v>
      </c>
      <c r="AM27" s="15">
        <v>8.1671885100873291E-4</v>
      </c>
    </row>
    <row r="28" spans="1:39" ht="24">
      <c r="A28" s="10" t="s">
        <v>63</v>
      </c>
      <c r="B28" s="11" t="s">
        <v>40</v>
      </c>
      <c r="C28" s="16" t="s">
        <v>104</v>
      </c>
      <c r="D28" s="13">
        <v>2.5716228497595462E-2</v>
      </c>
      <c r="E28" s="13">
        <v>2.8850973932321226E-2</v>
      </c>
      <c r="F28" s="13">
        <v>2.9679293640554664E-2</v>
      </c>
      <c r="G28" s="14" t="s">
        <v>95</v>
      </c>
      <c r="H28" s="13">
        <v>2.1744148325747732E-2</v>
      </c>
      <c r="I28" s="13">
        <v>2.6377757912558176E-3</v>
      </c>
      <c r="J28" s="14" t="s">
        <v>98</v>
      </c>
      <c r="K28" s="14" t="s">
        <v>106</v>
      </c>
      <c r="L28" s="13">
        <v>3.9634757785734775E-2</v>
      </c>
      <c r="M28" s="13">
        <v>5.5716033599453553E-3</v>
      </c>
      <c r="N28" s="13">
        <v>1.3770362408506128E-2</v>
      </c>
      <c r="O28" s="13">
        <v>1.7747563575646851E-2</v>
      </c>
      <c r="P28" s="13">
        <v>2.918270756667201E-2</v>
      </c>
      <c r="Q28" s="13">
        <v>9.9820320363317697E-4</v>
      </c>
      <c r="R28" s="13">
        <v>3.0934165633488185E-2</v>
      </c>
      <c r="S28" s="13">
        <v>3.2752696077259606E-2</v>
      </c>
      <c r="T28" s="13">
        <v>1.2702399810505926E-2</v>
      </c>
      <c r="U28" s="13">
        <v>1.4509974741028256E-2</v>
      </c>
      <c r="V28" s="13">
        <v>-1.4323598674900741E-2</v>
      </c>
      <c r="W28" s="13">
        <v>3.1708381083980781E-2</v>
      </c>
      <c r="X28" s="13">
        <v>-5.7058266871870015E-3</v>
      </c>
      <c r="Y28" s="13">
        <v>-1.5813162709685198E-2</v>
      </c>
      <c r="Z28" s="14" t="s">
        <v>111</v>
      </c>
      <c r="AA28" s="13">
        <v>-9.2993690043228494E-3</v>
      </c>
      <c r="AB28" s="13">
        <v>-3.0186857853215086E-2</v>
      </c>
      <c r="AC28" s="13">
        <v>-3.7141884414584589E-2</v>
      </c>
      <c r="AD28" s="13">
        <v>-2.383233795750038E-2</v>
      </c>
      <c r="AE28" s="13">
        <v>-1.0675892371751599E-2</v>
      </c>
      <c r="AF28" s="13">
        <v>-6.8000610820840189E-3</v>
      </c>
      <c r="AG28" s="13">
        <v>-7.3485003229788841E-3</v>
      </c>
      <c r="AH28" s="13">
        <v>-2.1127557940004309E-2</v>
      </c>
      <c r="AI28" s="13">
        <v>-4.8063207428593966E-3</v>
      </c>
      <c r="AJ28" s="13">
        <v>-3.9238751048804775E-2</v>
      </c>
      <c r="AK28" s="14" t="s">
        <v>108</v>
      </c>
      <c r="AL28" s="13">
        <v>8.3554472013859654E-3</v>
      </c>
      <c r="AM28" s="15">
        <v>2.2966300570364192E-2</v>
      </c>
    </row>
    <row r="29" spans="1:39" ht="24">
      <c r="A29" s="10" t="s">
        <v>64</v>
      </c>
      <c r="B29" s="11" t="s">
        <v>40</v>
      </c>
      <c r="C29" s="12">
        <v>-2.0839249320047718E-2</v>
      </c>
      <c r="D29" s="13">
        <v>-1.9599350411943394E-2</v>
      </c>
      <c r="E29" s="13">
        <v>4.4574397921904509E-3</v>
      </c>
      <c r="F29" s="13">
        <v>1.2599207607615936E-2</v>
      </c>
      <c r="G29" s="13">
        <v>-1.8807073657549838E-2</v>
      </c>
      <c r="H29" s="13">
        <v>9.8781349255010458E-3</v>
      </c>
      <c r="I29" s="13">
        <v>-6.7416680541416696E-3</v>
      </c>
      <c r="J29" s="13">
        <v>-9.9873482077110134E-3</v>
      </c>
      <c r="K29" s="13">
        <v>-2.4397982530839336E-3</v>
      </c>
      <c r="L29" s="13">
        <v>-3.3854551673731933E-3</v>
      </c>
      <c r="M29" s="13">
        <v>3.3429695005021749E-2</v>
      </c>
      <c r="N29" s="13">
        <v>2.7610857040626817E-2</v>
      </c>
      <c r="O29" s="13">
        <v>-6.677612024441509E-3</v>
      </c>
      <c r="P29" s="13">
        <v>9.1656818014483458E-4</v>
      </c>
      <c r="Q29" s="13">
        <v>2.5338230715211321E-2</v>
      </c>
      <c r="R29" s="13">
        <v>1.5669695150292203E-2</v>
      </c>
      <c r="S29" s="13">
        <v>2.4726344299839378E-3</v>
      </c>
      <c r="T29" s="13">
        <v>3.1463313589616237E-2</v>
      </c>
      <c r="U29" s="13">
        <v>2.6819998909779586E-2</v>
      </c>
      <c r="V29" s="14" t="s">
        <v>113</v>
      </c>
      <c r="W29" s="14" t="s">
        <v>114</v>
      </c>
      <c r="X29" s="14" t="s">
        <v>115</v>
      </c>
      <c r="Y29" s="13">
        <v>-2.5621497894352172E-2</v>
      </c>
      <c r="Z29" s="13">
        <v>-2.3762365589774168E-2</v>
      </c>
      <c r="AA29" s="14" t="s">
        <v>94</v>
      </c>
      <c r="AB29" s="14" t="s">
        <v>83</v>
      </c>
      <c r="AC29" s="13">
        <v>-1.2786404811828253E-2</v>
      </c>
      <c r="AD29" s="14" t="s">
        <v>116</v>
      </c>
      <c r="AE29" s="13">
        <v>-9.2831429889885398E-3</v>
      </c>
      <c r="AF29" s="13">
        <v>1.6674618616344575E-2</v>
      </c>
      <c r="AG29" s="13">
        <v>-7.5453058720850053E-3</v>
      </c>
      <c r="AH29" s="13">
        <v>-6.4705712123518415E-4</v>
      </c>
      <c r="AI29" s="13">
        <v>-1.7395440245753964E-2</v>
      </c>
      <c r="AJ29" s="13">
        <v>5.1877810653982595E-3</v>
      </c>
      <c r="AK29" s="13">
        <v>1.9653065929933062E-2</v>
      </c>
      <c r="AL29" s="14" t="s">
        <v>115</v>
      </c>
      <c r="AM29" s="15">
        <v>-3.8557417457422548E-2</v>
      </c>
    </row>
    <row r="30" spans="1:39" ht="24">
      <c r="A30" s="10" t="s">
        <v>65</v>
      </c>
      <c r="B30" s="11" t="s">
        <v>40</v>
      </c>
      <c r="C30" s="12">
        <v>-1.0643642468052054E-2</v>
      </c>
      <c r="D30" s="13">
        <v>-1.7856329221572331E-2</v>
      </c>
      <c r="E30" s="13">
        <v>1.4084464010936514E-2</v>
      </c>
      <c r="F30" s="13">
        <v>-1.3138019222769946E-3</v>
      </c>
      <c r="G30" s="13">
        <v>7.0072277817721101E-3</v>
      </c>
      <c r="H30" s="13">
        <v>6.3639776098128476E-3</v>
      </c>
      <c r="I30" s="13">
        <v>1.791638222939794E-2</v>
      </c>
      <c r="J30" s="13">
        <v>-1.6948913821928931E-2</v>
      </c>
      <c r="K30" s="13">
        <v>-2.7822494782856172E-2</v>
      </c>
      <c r="L30" s="13">
        <v>-1.2409574931727948E-2</v>
      </c>
      <c r="M30" s="13">
        <v>1.2269966661840324E-2</v>
      </c>
      <c r="N30" s="14" t="s">
        <v>103</v>
      </c>
      <c r="O30" s="13">
        <v>1.286343588949969E-2</v>
      </c>
      <c r="P30" s="13">
        <v>1.5049721083860469E-3</v>
      </c>
      <c r="Q30" s="14" t="s">
        <v>99</v>
      </c>
      <c r="R30" s="13">
        <v>2.1251529841273049E-2</v>
      </c>
      <c r="S30" s="13">
        <v>2.7380265372964275E-2</v>
      </c>
      <c r="T30" s="14" t="s">
        <v>93</v>
      </c>
      <c r="U30" s="13">
        <v>2.8546561064953603E-2</v>
      </c>
      <c r="V30" s="13">
        <v>3.5626722415690197E-2</v>
      </c>
      <c r="W30" s="13">
        <v>3.7244394699935991E-2</v>
      </c>
      <c r="X30" s="13">
        <v>-3.0533138367050058E-2</v>
      </c>
      <c r="Y30" s="13">
        <v>5.1500745067057244E-3</v>
      </c>
      <c r="Z30" s="14" t="s">
        <v>108</v>
      </c>
      <c r="AA30" s="13">
        <v>-6.8766664097190044E-3</v>
      </c>
      <c r="AB30" s="13">
        <v>8.8893869472224229E-3</v>
      </c>
      <c r="AC30" s="13">
        <v>-3.1911233361994695E-2</v>
      </c>
      <c r="AD30" s="13">
        <v>1.9710835809765896E-2</v>
      </c>
      <c r="AE30" s="13">
        <v>1.143856595694775E-2</v>
      </c>
      <c r="AF30" s="13">
        <v>-1.0554423180709826E-2</v>
      </c>
      <c r="AG30" s="13">
        <v>3.6367242738245963E-3</v>
      </c>
      <c r="AH30" s="13">
        <v>1.4256367302222685E-2</v>
      </c>
      <c r="AI30" s="13">
        <v>5.7344227479138692E-3</v>
      </c>
      <c r="AJ30" s="13">
        <v>-2.7357186146575702E-2</v>
      </c>
      <c r="AK30" s="14" t="s">
        <v>111</v>
      </c>
      <c r="AL30" s="13">
        <v>-2.6991810568168885E-2</v>
      </c>
      <c r="AM30" s="15">
        <v>-2.406232371078959E-2</v>
      </c>
    </row>
    <row r="31" spans="1:39" ht="24">
      <c r="A31" s="10" t="s">
        <v>66</v>
      </c>
      <c r="B31" s="11" t="s">
        <v>40</v>
      </c>
      <c r="C31" s="12">
        <v>5.6490327281320347E-3</v>
      </c>
      <c r="D31" s="14" t="s">
        <v>117</v>
      </c>
      <c r="E31" s="13">
        <v>2.4960304059347516E-2</v>
      </c>
      <c r="F31" s="13">
        <v>3.4158360293888614E-2</v>
      </c>
      <c r="G31" s="13">
        <v>1.5461899909785783E-2</v>
      </c>
      <c r="H31" s="14" t="s">
        <v>110</v>
      </c>
      <c r="I31" s="13">
        <v>3.9144609329783732E-2</v>
      </c>
      <c r="J31" s="14" t="s">
        <v>109</v>
      </c>
      <c r="K31" s="13">
        <v>3.6533524766242942E-2</v>
      </c>
      <c r="L31" s="14" t="s">
        <v>106</v>
      </c>
      <c r="M31" s="13">
        <v>1.8479157906374211E-2</v>
      </c>
      <c r="N31" s="13">
        <v>1.6553159108625926E-2</v>
      </c>
      <c r="O31" s="13">
        <v>2.8967620469294551E-2</v>
      </c>
      <c r="P31" s="13">
        <v>2.1151218744315196E-2</v>
      </c>
      <c r="Q31" s="13">
        <v>3.039094883029466E-3</v>
      </c>
      <c r="R31" s="13">
        <v>7.7418938206043428E-3</v>
      </c>
      <c r="S31" s="13">
        <v>1.083984490347371E-2</v>
      </c>
      <c r="T31" s="13">
        <v>2.9288621974709564E-2</v>
      </c>
      <c r="U31" s="13">
        <v>1.4007038104942318E-2</v>
      </c>
      <c r="V31" s="13">
        <v>-5.1788139854594996E-3</v>
      </c>
      <c r="W31" s="13">
        <v>-4.3044622383640102E-3</v>
      </c>
      <c r="X31" s="14" t="s">
        <v>118</v>
      </c>
      <c r="Y31" s="13">
        <v>-3.2248423117924464E-3</v>
      </c>
      <c r="Z31" s="13">
        <v>-5.6526515308018572E-3</v>
      </c>
      <c r="AA31" s="13">
        <v>-3.2570987276814376E-3</v>
      </c>
      <c r="AB31" s="13">
        <v>-1.0502733185778386E-2</v>
      </c>
      <c r="AC31" s="13">
        <v>-2.1892600299152711E-2</v>
      </c>
      <c r="AD31" s="14" t="s">
        <v>115</v>
      </c>
      <c r="AE31" s="13">
        <v>-2.8507566790757076E-2</v>
      </c>
      <c r="AF31" s="13">
        <v>-3.3121471011082669E-2</v>
      </c>
      <c r="AG31" s="13">
        <v>-2.9823253217635E-3</v>
      </c>
      <c r="AH31" s="13">
        <v>-1.750803882971403E-2</v>
      </c>
      <c r="AI31" s="13">
        <v>-3.888823068830885E-4</v>
      </c>
      <c r="AJ31" s="13">
        <v>-1.4180111573773722E-2</v>
      </c>
      <c r="AK31" s="13">
        <v>-3.0297151930063083E-2</v>
      </c>
      <c r="AL31" s="13">
        <v>1.332812046140391E-2</v>
      </c>
      <c r="AM31" s="15">
        <v>2.5771571041032667E-2</v>
      </c>
    </row>
    <row r="32" spans="1:39" ht="24">
      <c r="A32" s="10" t="s">
        <v>67</v>
      </c>
      <c r="B32" s="11" t="s">
        <v>40</v>
      </c>
      <c r="C32" s="12">
        <v>3.9724125749566797E-2</v>
      </c>
      <c r="D32" s="14" t="s">
        <v>92</v>
      </c>
      <c r="E32" s="13">
        <v>1.7815689040121988E-2</v>
      </c>
      <c r="F32" s="14" t="s">
        <v>103</v>
      </c>
      <c r="G32" s="13">
        <v>7.5867238484124957E-3</v>
      </c>
      <c r="H32" s="13">
        <v>3.8436573253507675E-2</v>
      </c>
      <c r="I32" s="13">
        <v>-3.4447653740860085E-3</v>
      </c>
      <c r="J32" s="14" t="s">
        <v>109</v>
      </c>
      <c r="K32" s="14" t="s">
        <v>95</v>
      </c>
      <c r="L32" s="14" t="s">
        <v>119</v>
      </c>
      <c r="M32" s="13">
        <v>5.237325585418123E-3</v>
      </c>
      <c r="N32" s="13">
        <v>1.8382144010784317E-2</v>
      </c>
      <c r="O32" s="13">
        <v>-1.8789504323061873E-3</v>
      </c>
      <c r="P32" s="13">
        <v>2.3433544339550517E-2</v>
      </c>
      <c r="Q32" s="13">
        <v>-5.8385546393508432E-3</v>
      </c>
      <c r="R32" s="13">
        <v>1.1346944904773563E-3</v>
      </c>
      <c r="S32" s="13">
        <v>-3.8742645145245324E-3</v>
      </c>
      <c r="T32" s="13">
        <v>2.3403953556245774E-3</v>
      </c>
      <c r="U32" s="13">
        <v>2.3997897920308191E-2</v>
      </c>
      <c r="V32" s="13">
        <v>1.1557902653634511E-2</v>
      </c>
      <c r="W32" s="13">
        <v>1.3511235901521809E-2</v>
      </c>
      <c r="X32" s="13">
        <v>-2.1894905195752309E-2</v>
      </c>
      <c r="Y32" s="14" t="s">
        <v>94</v>
      </c>
      <c r="Z32" s="13">
        <v>-3.683300530971681E-2</v>
      </c>
      <c r="AA32" s="14" t="s">
        <v>108</v>
      </c>
      <c r="AB32" s="13">
        <v>-2.8473073139021983E-2</v>
      </c>
      <c r="AC32" s="14" t="s">
        <v>118</v>
      </c>
      <c r="AD32" s="13">
        <v>-1.2725622479015975E-2</v>
      </c>
      <c r="AE32" s="13">
        <v>-2.5536096492616345E-2</v>
      </c>
      <c r="AF32" s="13">
        <v>1.1526855469609285E-2</v>
      </c>
      <c r="AG32" s="13">
        <v>2.8668226799295001E-3</v>
      </c>
      <c r="AH32" s="13">
        <v>-1.1212550964934594E-2</v>
      </c>
      <c r="AI32" s="13">
        <v>-3.3525816544481744E-2</v>
      </c>
      <c r="AJ32" s="13">
        <v>2.9120034201565146E-2</v>
      </c>
      <c r="AK32" s="13">
        <v>-3.1648894141847995E-2</v>
      </c>
      <c r="AL32" s="13">
        <v>6.6667787372413564E-3</v>
      </c>
      <c r="AM32" s="15">
        <v>-2.3852248631653254E-2</v>
      </c>
    </row>
    <row r="33" spans="1:39" ht="24">
      <c r="A33" s="10" t="s">
        <v>68</v>
      </c>
      <c r="B33" s="11" t="s">
        <v>40</v>
      </c>
      <c r="C33" s="12">
        <v>2.7670431542493958E-2</v>
      </c>
      <c r="D33" s="13">
        <v>4.0755276804181244E-3</v>
      </c>
      <c r="E33" s="13">
        <v>8.8866619752572817E-3</v>
      </c>
      <c r="F33" s="14" t="s">
        <v>104</v>
      </c>
      <c r="G33" s="13">
        <v>1.0258296096409729E-2</v>
      </c>
      <c r="H33" s="13">
        <v>2.5297280111843172E-2</v>
      </c>
      <c r="I33" s="13">
        <v>-9.3754117761283564E-4</v>
      </c>
      <c r="J33" s="13">
        <v>2.4875590116770145E-2</v>
      </c>
      <c r="K33" s="14" t="s">
        <v>92</v>
      </c>
      <c r="L33" s="13">
        <v>2.3377569365297085E-2</v>
      </c>
      <c r="M33" s="13">
        <v>2.1298167357737072E-3</v>
      </c>
      <c r="N33" s="14" t="s">
        <v>85</v>
      </c>
      <c r="O33" s="13">
        <v>2.4907425187475235E-3</v>
      </c>
      <c r="P33" s="13">
        <v>1.9218037380716365E-2</v>
      </c>
      <c r="Q33" s="13">
        <v>2.6320971846262358E-4</v>
      </c>
      <c r="R33" s="13">
        <v>2.8742683035870794E-2</v>
      </c>
      <c r="S33" s="13">
        <v>-1.5641544844719156E-3</v>
      </c>
      <c r="T33" s="13">
        <v>8.9535673780609219E-3</v>
      </c>
      <c r="U33" s="14" t="s">
        <v>120</v>
      </c>
      <c r="V33" s="14" t="s">
        <v>95</v>
      </c>
      <c r="W33" s="13">
        <v>1.1206439737275524E-2</v>
      </c>
      <c r="X33" s="13">
        <v>-1.4225594403437434E-2</v>
      </c>
      <c r="Y33" s="14" t="s">
        <v>83</v>
      </c>
      <c r="Z33" s="13">
        <v>-3.9046156226484878E-2</v>
      </c>
      <c r="AA33" s="13">
        <v>-2.4116040821561269E-2</v>
      </c>
      <c r="AB33" s="13">
        <v>-1.7232156204048419E-2</v>
      </c>
      <c r="AC33" s="13">
        <v>2.9186533792009809E-2</v>
      </c>
      <c r="AD33" s="13">
        <v>5.1444307116795948E-3</v>
      </c>
      <c r="AE33" s="13">
        <v>-3.7727553824966474E-2</v>
      </c>
      <c r="AF33" s="13">
        <v>-8.4927421648858994E-3</v>
      </c>
      <c r="AG33" s="13">
        <v>-4.8530077789639718E-3</v>
      </c>
      <c r="AH33" s="13">
        <v>-2.4647358966366138E-2</v>
      </c>
      <c r="AI33" s="13">
        <v>-3.8948841087874102E-2</v>
      </c>
      <c r="AJ33" s="14" t="s">
        <v>121</v>
      </c>
      <c r="AK33" s="13">
        <v>-2.7209878853058315E-2</v>
      </c>
      <c r="AL33" s="13">
        <v>2.1946422902359011E-2</v>
      </c>
      <c r="AM33" s="15">
        <v>-8.7887635637448214E-3</v>
      </c>
    </row>
    <row r="34" spans="1:39" ht="24">
      <c r="A34" s="10" t="s">
        <v>69</v>
      </c>
      <c r="B34" s="11" t="s">
        <v>40</v>
      </c>
      <c r="C34" s="12">
        <v>-1.2390984193441025E-3</v>
      </c>
      <c r="D34" s="14" t="s">
        <v>107</v>
      </c>
      <c r="E34" s="13">
        <v>1.8181932443846006E-2</v>
      </c>
      <c r="F34" s="13">
        <v>3.8567130846225428E-2</v>
      </c>
      <c r="G34" s="14" t="s">
        <v>122</v>
      </c>
      <c r="H34" s="13">
        <v>-1.5685664756651726E-2</v>
      </c>
      <c r="I34" s="13">
        <v>2.3373781990893665E-2</v>
      </c>
      <c r="J34" s="13">
        <v>3.7067059997603811E-2</v>
      </c>
      <c r="K34" s="13">
        <v>1.1640146213400692E-2</v>
      </c>
      <c r="L34" s="13">
        <v>3.3431964662067062E-2</v>
      </c>
      <c r="M34" s="14" t="s">
        <v>86</v>
      </c>
      <c r="N34" s="13">
        <v>-2.7458307130017838E-3</v>
      </c>
      <c r="O34" s="14" t="s">
        <v>110</v>
      </c>
      <c r="P34" s="13">
        <v>1.9431189599486805E-2</v>
      </c>
      <c r="Q34" s="13">
        <v>-4.5333688575628587E-3</v>
      </c>
      <c r="R34" s="13">
        <v>2.8070299864008118E-2</v>
      </c>
      <c r="S34" s="13">
        <v>3.6138451864093771E-2</v>
      </c>
      <c r="T34" s="13">
        <v>5.6046213772029934E-3</v>
      </c>
      <c r="U34" s="13">
        <v>-1.3485789186637148E-3</v>
      </c>
      <c r="V34" s="13">
        <v>-6.1307847629668176E-4</v>
      </c>
      <c r="W34" s="13">
        <v>2.5109977989308798E-3</v>
      </c>
      <c r="X34" s="13">
        <v>-3.2475402135119561E-3</v>
      </c>
      <c r="Y34" s="13">
        <v>8.7690521958823115E-3</v>
      </c>
      <c r="Z34" s="13">
        <v>-9.1946534194267543E-3</v>
      </c>
      <c r="AA34" s="14" t="s">
        <v>118</v>
      </c>
      <c r="AB34" s="13">
        <v>-9.4987011947200734E-3</v>
      </c>
      <c r="AC34" s="14" t="s">
        <v>108</v>
      </c>
      <c r="AD34" s="14" t="s">
        <v>94</v>
      </c>
      <c r="AE34" s="13">
        <v>-9.4158346777827931E-3</v>
      </c>
      <c r="AF34" s="13">
        <v>1.0294719420261869E-2</v>
      </c>
      <c r="AG34" s="13">
        <v>-2.4310985540103016E-3</v>
      </c>
      <c r="AH34" s="13">
        <v>-2.4684831992754563E-2</v>
      </c>
      <c r="AI34" s="13">
        <v>-2.7577069536943735E-2</v>
      </c>
      <c r="AJ34" s="13">
        <v>-2.4018210858032397E-2</v>
      </c>
      <c r="AK34" s="13">
        <v>-6.8116252245703944E-3</v>
      </c>
      <c r="AL34" s="13">
        <v>-1.5758733602231918E-2</v>
      </c>
      <c r="AM34" s="15">
        <v>-1.924641297372317E-3</v>
      </c>
    </row>
    <row r="35" spans="1:39" ht="24">
      <c r="A35" s="10" t="s">
        <v>70</v>
      </c>
      <c r="B35" s="11" t="s">
        <v>40</v>
      </c>
      <c r="C35" s="16" t="s">
        <v>120</v>
      </c>
      <c r="D35" s="13">
        <v>3.4415914771708071E-2</v>
      </c>
      <c r="E35" s="13">
        <v>-1.5622200227070773E-2</v>
      </c>
      <c r="F35" s="13">
        <v>-9.7117974197365332E-3</v>
      </c>
      <c r="G35" s="14" t="s">
        <v>118</v>
      </c>
      <c r="H35" s="13">
        <v>-3.3287893471541936E-2</v>
      </c>
      <c r="I35" s="13">
        <v>-3.7988278262771624E-2</v>
      </c>
      <c r="J35" s="13">
        <v>9.6707088092986195E-3</v>
      </c>
      <c r="K35" s="13">
        <v>-2.8175553794741903E-2</v>
      </c>
      <c r="L35" s="13">
        <v>-1.9518881092907923E-2</v>
      </c>
      <c r="M35" s="13">
        <v>-1.2678364686957572E-2</v>
      </c>
      <c r="N35" s="13">
        <v>-2.4625517214338817E-2</v>
      </c>
      <c r="O35" s="13">
        <v>2.2004317012704167E-2</v>
      </c>
      <c r="P35" s="13">
        <v>-2.7453712850554961E-2</v>
      </c>
      <c r="Q35" s="13">
        <v>-1.7966046178489195E-2</v>
      </c>
      <c r="R35" s="13">
        <v>-4.3720067491385406E-3</v>
      </c>
      <c r="S35" s="13">
        <v>-4.8804212199435497E-3</v>
      </c>
      <c r="T35" s="13">
        <v>-1.9672936372064971E-2</v>
      </c>
      <c r="U35" s="13">
        <v>-2.6788516164120278E-2</v>
      </c>
      <c r="V35" s="13">
        <v>-3.2432688154228964E-2</v>
      </c>
      <c r="W35" s="13">
        <v>-2.7650005871857376E-2</v>
      </c>
      <c r="X35" s="13">
        <v>1.5430238393316337E-2</v>
      </c>
      <c r="Y35" s="14" t="s">
        <v>102</v>
      </c>
      <c r="Z35" s="14" t="s">
        <v>86</v>
      </c>
      <c r="AA35" s="14" t="s">
        <v>122</v>
      </c>
      <c r="AB35" s="13">
        <v>2.2272987500593693E-2</v>
      </c>
      <c r="AC35" s="13">
        <v>7.5726868739447329E-3</v>
      </c>
      <c r="AD35" s="13">
        <v>-1.8704025769821178E-2</v>
      </c>
      <c r="AE35" s="13">
        <v>2.6166797685957664E-2</v>
      </c>
      <c r="AF35" s="14" t="s">
        <v>81</v>
      </c>
      <c r="AG35" s="13">
        <v>2.6382384375059367E-2</v>
      </c>
      <c r="AH35" s="13">
        <v>1.0568574167559623E-2</v>
      </c>
      <c r="AI35" s="13">
        <v>1.6267678434171817E-2</v>
      </c>
      <c r="AJ35" s="13">
        <v>1.0207858378959879E-2</v>
      </c>
      <c r="AK35" s="13">
        <v>6.9515912127384007E-3</v>
      </c>
      <c r="AL35" s="13">
        <v>1.8219363451077233E-3</v>
      </c>
      <c r="AM35" s="17" t="s">
        <v>102</v>
      </c>
    </row>
    <row r="36" spans="1:39" ht="24">
      <c r="A36" s="10" t="s">
        <v>71</v>
      </c>
      <c r="B36" s="11" t="s">
        <v>40</v>
      </c>
      <c r="C36" s="16" t="s">
        <v>85</v>
      </c>
      <c r="D36" s="13">
        <v>2.9970055508809598E-2</v>
      </c>
      <c r="E36" s="13">
        <v>2.1112711228269854E-2</v>
      </c>
      <c r="F36" s="14" t="s">
        <v>114</v>
      </c>
      <c r="G36" s="14" t="s">
        <v>102</v>
      </c>
      <c r="H36" s="14" t="s">
        <v>106</v>
      </c>
      <c r="I36" s="13">
        <v>1.6423811316865489E-2</v>
      </c>
      <c r="J36" s="14" t="s">
        <v>123</v>
      </c>
      <c r="K36" s="14" t="s">
        <v>123</v>
      </c>
      <c r="L36" s="13">
        <v>3.3901368793419179E-2</v>
      </c>
      <c r="M36" s="13">
        <v>1.9271135750550478E-2</v>
      </c>
      <c r="N36" s="13">
        <v>-1.1002927145466277E-3</v>
      </c>
      <c r="O36" s="13">
        <v>9.7452583697371746E-3</v>
      </c>
      <c r="P36" s="13">
        <v>3.2740183921581505E-2</v>
      </c>
      <c r="Q36" s="13">
        <v>-4.4829724844373132E-3</v>
      </c>
      <c r="R36" s="13">
        <v>2.7168908252736712E-2</v>
      </c>
      <c r="S36" s="13">
        <v>1.716386052876776E-3</v>
      </c>
      <c r="T36" s="13">
        <v>-2.5713700332815801E-3</v>
      </c>
      <c r="U36" s="13">
        <v>3.6825748553025076E-2</v>
      </c>
      <c r="V36" s="13">
        <v>-4.5423786453275116E-3</v>
      </c>
      <c r="W36" s="13">
        <v>7.5932639161707303E-4</v>
      </c>
      <c r="X36" s="13">
        <v>2.5713409792940935E-2</v>
      </c>
      <c r="Y36" s="13">
        <v>8.0774931884502142E-4</v>
      </c>
      <c r="Z36" s="13">
        <v>2.2750852818854448E-2</v>
      </c>
      <c r="AA36" s="13">
        <v>-1.9361890455154222E-3</v>
      </c>
      <c r="AB36" s="13">
        <v>-1.2179071178811412E-2</v>
      </c>
      <c r="AC36" s="13">
        <v>-2.3803222439634654E-2</v>
      </c>
      <c r="AD36" s="13">
        <v>-3.8264848810422927E-2</v>
      </c>
      <c r="AE36" s="13">
        <v>-9.7745229961606998E-3</v>
      </c>
      <c r="AF36" s="13">
        <v>-2.1462126501329049E-2</v>
      </c>
      <c r="AG36" s="13">
        <v>-2.2952440884520028E-2</v>
      </c>
      <c r="AH36" s="14" t="s">
        <v>124</v>
      </c>
      <c r="AI36" s="13">
        <v>-3.0738971950026488E-2</v>
      </c>
      <c r="AJ36" s="13">
        <v>-8.7517398943391337E-3</v>
      </c>
      <c r="AK36" s="13">
        <v>-2.3819376007875072E-2</v>
      </c>
      <c r="AL36" s="13">
        <v>1.8956838072880604E-2</v>
      </c>
      <c r="AM36" s="17" t="s">
        <v>118</v>
      </c>
    </row>
    <row r="37" spans="1:39" ht="24">
      <c r="A37" s="10" t="s">
        <v>72</v>
      </c>
      <c r="B37" s="11" t="s">
        <v>40</v>
      </c>
      <c r="C37" s="16" t="s">
        <v>125</v>
      </c>
      <c r="D37" s="13">
        <v>5.527811882326668E-3</v>
      </c>
      <c r="E37" s="13">
        <v>-7.3326498176558058E-4</v>
      </c>
      <c r="F37" s="13">
        <v>2.1923573225920225E-4</v>
      </c>
      <c r="G37" s="13">
        <v>9.6380725732390579E-3</v>
      </c>
      <c r="H37" s="13">
        <v>-1.7175441709301462E-3</v>
      </c>
      <c r="I37" s="13">
        <v>-1.5659949753180826E-2</v>
      </c>
      <c r="J37" s="14" t="s">
        <v>126</v>
      </c>
      <c r="K37" s="13">
        <v>2.3631852324384663E-2</v>
      </c>
      <c r="L37" s="13">
        <v>-5.7819470175409834E-3</v>
      </c>
      <c r="M37" s="13">
        <v>-3.3836100492344652E-2</v>
      </c>
      <c r="N37" s="13">
        <v>-3.4638894045180481E-2</v>
      </c>
      <c r="O37" s="13">
        <v>-1.1556821909572043E-2</v>
      </c>
      <c r="P37" s="13">
        <v>-2.1198324651002659E-2</v>
      </c>
      <c r="Q37" s="13">
        <v>-2.5745593498639405E-2</v>
      </c>
      <c r="R37" s="13">
        <v>-1.7626561513201487E-2</v>
      </c>
      <c r="S37" s="13">
        <v>-2.7028320874269901E-2</v>
      </c>
      <c r="T37" s="13">
        <v>-3.6089579729959152E-2</v>
      </c>
      <c r="U37" s="13">
        <v>-2.8989434213281096E-2</v>
      </c>
      <c r="V37" s="13">
        <v>-3.3755957770759952E-2</v>
      </c>
      <c r="W37" s="13">
        <v>-2.6207406680633479E-2</v>
      </c>
      <c r="X37" s="14" t="s">
        <v>109</v>
      </c>
      <c r="Y37" s="13">
        <v>1.3757941011375195E-2</v>
      </c>
      <c r="Z37" s="14" t="s">
        <v>114</v>
      </c>
      <c r="AA37" s="13">
        <v>3.6984945380895203E-2</v>
      </c>
      <c r="AB37" s="13">
        <v>-8.3904232941167042E-3</v>
      </c>
      <c r="AC37" s="14" t="s">
        <v>119</v>
      </c>
      <c r="AD37" s="13">
        <v>-9.899147968711438E-3</v>
      </c>
      <c r="AE37" s="13">
        <v>-1.1113279321674459E-3</v>
      </c>
      <c r="AF37" s="13">
        <v>3.2988909754542488E-2</v>
      </c>
      <c r="AG37" s="13">
        <v>1.0684266022194685E-2</v>
      </c>
      <c r="AH37" s="14" t="s">
        <v>93</v>
      </c>
      <c r="AI37" s="13">
        <v>1.7168870519928495E-2</v>
      </c>
      <c r="AJ37" s="13">
        <v>2.4737456091122129E-2</v>
      </c>
      <c r="AK37" s="13">
        <v>-1.6759111811139617E-2</v>
      </c>
      <c r="AL37" s="13">
        <v>3.8484630244393317E-2</v>
      </c>
      <c r="AM37" s="17" t="s">
        <v>123</v>
      </c>
    </row>
    <row r="38" spans="1:39" ht="24">
      <c r="A38" s="10" t="s">
        <v>73</v>
      </c>
      <c r="B38" s="11" t="s">
        <v>40</v>
      </c>
      <c r="C38" s="16" t="s">
        <v>127</v>
      </c>
      <c r="D38" s="13">
        <v>1.0421266708938814E-2</v>
      </c>
      <c r="E38" s="13">
        <v>7.1889763666138909E-3</v>
      </c>
      <c r="F38" s="13">
        <v>-3.1621142584843339E-3</v>
      </c>
      <c r="G38" s="13">
        <v>-2.8106024179522283E-2</v>
      </c>
      <c r="H38" s="13">
        <v>2.7729799837728293E-3</v>
      </c>
      <c r="I38" s="13">
        <v>-2.8078939845866311E-3</v>
      </c>
      <c r="J38" s="13">
        <v>2.3634735611532964E-2</v>
      </c>
      <c r="K38" s="14" t="s">
        <v>126</v>
      </c>
      <c r="L38" s="13">
        <v>-6.5195698895409698E-3</v>
      </c>
      <c r="M38" s="14" t="s">
        <v>100</v>
      </c>
      <c r="N38" s="13">
        <v>-2.836674346360318E-2</v>
      </c>
      <c r="O38" s="13">
        <v>-2.9763588362561825E-2</v>
      </c>
      <c r="P38" s="13">
        <v>-1.3998243107297526E-2</v>
      </c>
      <c r="Q38" s="13">
        <v>-3.1333714947480343E-2</v>
      </c>
      <c r="R38" s="13">
        <v>-3.8830912037657733E-2</v>
      </c>
      <c r="S38" s="13">
        <v>-3.8921339583610708E-2</v>
      </c>
      <c r="T38" s="14" t="s">
        <v>97</v>
      </c>
      <c r="U38" s="13">
        <v>-1.8937068283751237E-3</v>
      </c>
      <c r="V38" s="13">
        <v>-3.7727595724916609E-2</v>
      </c>
      <c r="W38" s="13">
        <v>-3.0237449157879483E-2</v>
      </c>
      <c r="X38" s="13">
        <v>3.6430306024334232E-2</v>
      </c>
      <c r="Y38" s="13">
        <v>1.3292965388628498E-2</v>
      </c>
      <c r="Z38" s="14" t="s">
        <v>92</v>
      </c>
      <c r="AA38" s="13">
        <v>1.1625896278538172E-2</v>
      </c>
      <c r="AB38" s="13">
        <v>-1.0471594004825079E-2</v>
      </c>
      <c r="AC38" s="14" t="s">
        <v>95</v>
      </c>
      <c r="AD38" s="13">
        <v>-2.4139707285278735E-3</v>
      </c>
      <c r="AE38" s="13">
        <v>2.3602271969390506E-2</v>
      </c>
      <c r="AF38" s="13">
        <v>9.7082046992716404E-3</v>
      </c>
      <c r="AG38" s="13">
        <v>-1.6039172267398965E-2</v>
      </c>
      <c r="AH38" s="13">
        <v>7.1077145095028741E-3</v>
      </c>
      <c r="AI38" s="13">
        <v>1.1481151923957874E-2</v>
      </c>
      <c r="AJ38" s="14" t="s">
        <v>92</v>
      </c>
      <c r="AK38" s="13">
        <v>-2.7513535159007667E-2</v>
      </c>
      <c r="AL38" s="14" t="s">
        <v>102</v>
      </c>
      <c r="AM38" s="17" t="s">
        <v>123</v>
      </c>
    </row>
    <row r="39" spans="1:39" ht="24">
      <c r="A39" s="10" t="s">
        <v>74</v>
      </c>
      <c r="B39" s="11" t="s">
        <v>40</v>
      </c>
      <c r="C39" s="12">
        <v>2.8839047304344671E-2</v>
      </c>
      <c r="D39" s="13">
        <v>1.4180805208618233E-2</v>
      </c>
      <c r="E39" s="13">
        <v>1.5008164396701704E-2</v>
      </c>
      <c r="F39" s="14" t="s">
        <v>104</v>
      </c>
      <c r="G39" s="13">
        <v>1.8096615725199719E-3</v>
      </c>
      <c r="H39" s="13">
        <v>3.881227849485578E-2</v>
      </c>
      <c r="I39" s="13">
        <v>1.0104645949589776E-2</v>
      </c>
      <c r="J39" s="13">
        <v>3.845129996216385E-2</v>
      </c>
      <c r="K39" s="14" t="s">
        <v>102</v>
      </c>
      <c r="L39" s="14" t="s">
        <v>85</v>
      </c>
      <c r="M39" s="13">
        <v>1.1893011992804951E-2</v>
      </c>
      <c r="N39" s="13">
        <v>1.8634694384040352E-2</v>
      </c>
      <c r="O39" s="13">
        <v>7.1293589510087949E-3</v>
      </c>
      <c r="P39" s="14" t="s">
        <v>110</v>
      </c>
      <c r="Q39" s="13">
        <v>-3.8323384616408209E-3</v>
      </c>
      <c r="R39" s="13">
        <v>2.4847860648297857E-3</v>
      </c>
      <c r="S39" s="13">
        <v>8.1304272276424873E-3</v>
      </c>
      <c r="T39" s="13">
        <v>1.6228740723841596E-2</v>
      </c>
      <c r="U39" s="14" t="s">
        <v>85</v>
      </c>
      <c r="V39" s="13">
        <v>2.6680689852014262E-2</v>
      </c>
      <c r="W39" s="13">
        <v>1.4864844696284121E-2</v>
      </c>
      <c r="X39" s="13">
        <v>1.3308901528930647E-2</v>
      </c>
      <c r="Y39" s="13">
        <v>-3.6999072050010476E-2</v>
      </c>
      <c r="Z39" s="13">
        <v>8.2870292931928932E-3</v>
      </c>
      <c r="AA39" s="13">
        <v>-1.5716040258265656E-2</v>
      </c>
      <c r="AB39" s="13">
        <v>-3.1961247631526281E-2</v>
      </c>
      <c r="AC39" s="13">
        <v>6.6486746832413873E-3</v>
      </c>
      <c r="AD39" s="14" t="s">
        <v>112</v>
      </c>
      <c r="AE39" s="14" t="s">
        <v>91</v>
      </c>
      <c r="AF39" s="13">
        <v>-4.3880373292367256E-3</v>
      </c>
      <c r="AG39" s="13">
        <v>-3.8083906872246269E-2</v>
      </c>
      <c r="AH39" s="13">
        <v>-2.1617389579493381E-2</v>
      </c>
      <c r="AI39" s="14" t="s">
        <v>115</v>
      </c>
      <c r="AJ39" s="13">
        <v>2.1842372207675664E-2</v>
      </c>
      <c r="AK39" s="13">
        <v>-2.6683921197815218E-2</v>
      </c>
      <c r="AL39" s="14" t="s">
        <v>126</v>
      </c>
      <c r="AM39" s="15">
        <v>1.8929142086806204E-2</v>
      </c>
    </row>
    <row r="40" spans="1:39" ht="24">
      <c r="A40" s="10" t="s">
        <v>75</v>
      </c>
      <c r="B40" s="11" t="s">
        <v>40</v>
      </c>
      <c r="C40" s="16" t="s">
        <v>128</v>
      </c>
      <c r="D40" s="14" t="s">
        <v>129</v>
      </c>
      <c r="E40" s="13">
        <v>-4.3373722506437713E-3</v>
      </c>
      <c r="F40" s="13">
        <v>-3.7010154201390691E-3</v>
      </c>
      <c r="G40" s="13">
        <v>3.4150931082365645E-2</v>
      </c>
      <c r="H40" s="13">
        <v>-4.167419052958591E-4</v>
      </c>
      <c r="I40" s="13">
        <v>-2.0658317688657342E-2</v>
      </c>
      <c r="J40" s="13">
        <v>5.5027472515442964E-3</v>
      </c>
      <c r="K40" s="13">
        <v>1.0367058213833434E-2</v>
      </c>
      <c r="L40" s="13">
        <v>-1.3757813487012403E-2</v>
      </c>
      <c r="M40" s="13">
        <v>-8.6390991907099122E-3</v>
      </c>
      <c r="N40" s="14" t="s">
        <v>90</v>
      </c>
      <c r="O40" s="13">
        <v>-1.1877326600205275E-2</v>
      </c>
      <c r="P40" s="13">
        <v>-9.277924048302074E-3</v>
      </c>
      <c r="Q40" s="13">
        <v>-3.3572750494876992E-2</v>
      </c>
      <c r="R40" s="13">
        <v>-1.4158786232669722E-2</v>
      </c>
      <c r="S40" s="13">
        <v>-1.9868807813427612E-2</v>
      </c>
      <c r="T40" s="13">
        <v>-3.2211293125488732E-2</v>
      </c>
      <c r="U40" s="13">
        <v>-3.3820726056838085E-2</v>
      </c>
      <c r="V40" s="14" t="s">
        <v>78</v>
      </c>
      <c r="W40" s="13">
        <v>-3.5431595664464181E-2</v>
      </c>
      <c r="X40" s="14" t="s">
        <v>117</v>
      </c>
      <c r="Y40" s="14" t="s">
        <v>104</v>
      </c>
      <c r="Z40" s="13">
        <v>2.5335102096359485E-2</v>
      </c>
      <c r="AA40" s="14" t="s">
        <v>113</v>
      </c>
      <c r="AB40" s="13">
        <v>2.1543592951159256E-2</v>
      </c>
      <c r="AC40" s="14" t="s">
        <v>92</v>
      </c>
      <c r="AD40" s="13">
        <v>-1.932874556495235E-2</v>
      </c>
      <c r="AE40" s="13">
        <v>3.2345742858443341E-2</v>
      </c>
      <c r="AF40" s="13">
        <v>3.4844293987344954E-2</v>
      </c>
      <c r="AG40" s="13">
        <v>2.8012897529237059E-2</v>
      </c>
      <c r="AH40" s="13">
        <v>1.8651892715881958E-2</v>
      </c>
      <c r="AI40" s="13">
        <v>-4.9982756833199366E-4</v>
      </c>
      <c r="AJ40" s="13">
        <v>4.0268537524440423E-3</v>
      </c>
      <c r="AK40" s="13">
        <v>-1.7561067849398124E-2</v>
      </c>
      <c r="AL40" s="13">
        <v>1.4157815036720664E-2</v>
      </c>
      <c r="AM40" s="15">
        <v>2.9806301946859178E-2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6.9847791264472939E-6</v>
      </c>
      <c r="E47" s="7">
        <f t="shared" ref="E47:AM47" si="0">$C5^2*E5^2</f>
        <v>3.4872978775383782E-7</v>
      </c>
      <c r="F47" s="7">
        <f t="shared" si="0"/>
        <v>1.4935471210823705E-6</v>
      </c>
      <c r="G47" s="7">
        <f t="shared" si="0"/>
        <v>4.5118507314504208E-6</v>
      </c>
      <c r="H47" s="7">
        <f t="shared" si="0"/>
        <v>2.0052379054599902E-6</v>
      </c>
      <c r="I47" s="7">
        <f t="shared" si="0"/>
        <v>3.088656565464056E-6</v>
      </c>
      <c r="J47" s="7">
        <f t="shared" si="0"/>
        <v>7.9140940802870427E-9</v>
      </c>
      <c r="K47" s="7">
        <f t="shared" si="0"/>
        <v>3.6877348213633457E-6</v>
      </c>
      <c r="L47" s="7">
        <f t="shared" si="0"/>
        <v>2.3474402347628653E-7</v>
      </c>
      <c r="M47" s="7">
        <f t="shared" si="0"/>
        <v>6.4616563480666062E-7</v>
      </c>
      <c r="N47" s="7">
        <f t="shared" si="0"/>
        <v>1.3922568824398116E-6</v>
      </c>
      <c r="O47" s="7">
        <f t="shared" si="0"/>
        <v>1.1296433201758199E-6</v>
      </c>
      <c r="P47" s="7">
        <f t="shared" si="0"/>
        <v>1.0940348315994092E-8</v>
      </c>
      <c r="Q47" s="7">
        <f t="shared" si="0"/>
        <v>3.3132319706845382E-6</v>
      </c>
      <c r="R47" s="7">
        <f t="shared" si="0"/>
        <v>4.9903511017650685E-8</v>
      </c>
      <c r="S47" s="7">
        <f t="shared" si="0"/>
        <v>6.1611804638740846E-7</v>
      </c>
      <c r="T47" s="7">
        <f t="shared" si="0"/>
        <v>5.6846661185386135E-7</v>
      </c>
      <c r="U47" s="7">
        <f t="shared" si="0"/>
        <v>2.7088641850549335E-11</v>
      </c>
      <c r="V47" s="7">
        <f t="shared" si="0"/>
        <v>2.657705135510172E-7</v>
      </c>
      <c r="W47" s="7">
        <f t="shared" si="0"/>
        <v>2.114550092031044E-6</v>
      </c>
      <c r="X47" s="7">
        <f t="shared" si="0"/>
        <v>5.3529473714544112E-6</v>
      </c>
      <c r="Y47" s="7">
        <f t="shared" si="0"/>
        <v>1.3597517331489567E-8</v>
      </c>
      <c r="Z47" s="7">
        <f t="shared" si="0"/>
        <v>7.3895905474674134E-7</v>
      </c>
      <c r="AA47" s="7">
        <f t="shared" si="0"/>
        <v>5.8759509411687211E-7</v>
      </c>
      <c r="AB47" s="7">
        <f t="shared" si="0"/>
        <v>2.5748705590008459E-6</v>
      </c>
      <c r="AC47" s="7">
        <f t="shared" si="0"/>
        <v>4.2942304491481403E-6</v>
      </c>
      <c r="AD47" s="7">
        <f t="shared" si="0"/>
        <v>5.6361556718902993E-7</v>
      </c>
      <c r="AE47" s="8">
        <f t="shared" si="0"/>
        <v>6.166332676E-3</v>
      </c>
      <c r="AF47" s="7">
        <f t="shared" si="0"/>
        <v>2.5654990576661894E-6</v>
      </c>
      <c r="AG47" s="7">
        <f t="shared" si="0"/>
        <v>3.5554633398110806E-7</v>
      </c>
      <c r="AH47" s="7">
        <f t="shared" si="0"/>
        <v>4.6354036114388403E-6</v>
      </c>
      <c r="AI47" s="7">
        <f t="shared" si="0"/>
        <v>3.6812076864330969E-7</v>
      </c>
      <c r="AJ47" s="7">
        <f t="shared" si="0"/>
        <v>9.3128426490035322E-6</v>
      </c>
      <c r="AK47" s="7">
        <f t="shared" si="0"/>
        <v>8.4329410801046155E-7</v>
      </c>
      <c r="AL47" s="8">
        <f t="shared" si="0"/>
        <v>1.3205955999999998E-5</v>
      </c>
      <c r="AM47" s="9">
        <f t="shared" si="0"/>
        <v>6.314860531934109E-7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1.402376662951442E-8</v>
      </c>
      <c r="E48" s="13">
        <f t="shared" si="1"/>
        <v>1.2151725222307918E-8</v>
      </c>
      <c r="F48" s="13">
        <f t="shared" si="1"/>
        <v>8.5654609626761591E-10</v>
      </c>
      <c r="G48" s="13">
        <f t="shared" si="1"/>
        <v>8.6787177264986206E-9</v>
      </c>
      <c r="H48" s="13">
        <f t="shared" si="1"/>
        <v>1.7480007474620306E-9</v>
      </c>
      <c r="I48" s="13">
        <f t="shared" si="1"/>
        <v>7.0058254094157164E-10</v>
      </c>
      <c r="J48" s="13">
        <f t="shared" si="1"/>
        <v>1.0222911905606897E-8</v>
      </c>
      <c r="K48" s="13">
        <f t="shared" si="1"/>
        <v>4.3923634009922276E-11</v>
      </c>
      <c r="L48" s="13">
        <f t="shared" si="1"/>
        <v>9.7497773582962123E-10</v>
      </c>
      <c r="M48" s="13">
        <f t="shared" si="1"/>
        <v>2.6147073057493899E-9</v>
      </c>
      <c r="N48" s="13">
        <f t="shared" si="1"/>
        <v>8.911362943383151E-12</v>
      </c>
      <c r="O48" s="13">
        <f t="shared" si="1"/>
        <v>1.0829095950318362E-8</v>
      </c>
      <c r="P48" s="13">
        <f t="shared" si="1"/>
        <v>2.3621568889673051E-10</v>
      </c>
      <c r="Q48" s="13">
        <f t="shared" si="1"/>
        <v>2.0748950725556548E-9</v>
      </c>
      <c r="R48" s="13">
        <f t="shared" si="1"/>
        <v>4.1877850023814498E-9</v>
      </c>
      <c r="S48" s="13">
        <f t="shared" si="1"/>
        <v>1.9584486355132375E-10</v>
      </c>
      <c r="T48" s="13">
        <f t="shared" si="1"/>
        <v>1.6940972279572042E-11</v>
      </c>
      <c r="U48" s="14">
        <f t="shared" si="1"/>
        <v>1.1459379552030974E-5</v>
      </c>
      <c r="V48" s="13">
        <f t="shared" si="1"/>
        <v>1.2274811532265482E-9</v>
      </c>
      <c r="W48" s="13">
        <f t="shared" si="1"/>
        <v>4.7188400999986917E-9</v>
      </c>
      <c r="X48" s="13">
        <f t="shared" si="1"/>
        <v>2.3774182701798247E-9</v>
      </c>
      <c r="Y48" s="13">
        <f t="shared" si="1"/>
        <v>4.8812953150157923E-10</v>
      </c>
      <c r="Z48" s="13">
        <f t="shared" si="1"/>
        <v>2.5054748346995334E-9</v>
      </c>
      <c r="AA48" s="13">
        <f t="shared" si="1"/>
        <v>2.1434613302288661E-11</v>
      </c>
      <c r="AB48" s="13">
        <f t="shared" si="1"/>
        <v>2.2352768711601029E-10</v>
      </c>
      <c r="AC48" s="13">
        <f t="shared" si="1"/>
        <v>6.9715575581195337E-9</v>
      </c>
      <c r="AD48" s="13">
        <f t="shared" si="1"/>
        <v>8.6062239177489712E-9</v>
      </c>
      <c r="AE48" s="13">
        <f t="shared" si="1"/>
        <v>3.2431632235697833E-14</v>
      </c>
      <c r="AF48" s="13">
        <f t="shared" si="1"/>
        <v>5.921898348184402E-11</v>
      </c>
      <c r="AG48" s="13">
        <f t="shared" si="1"/>
        <v>2.2374428902822385E-9</v>
      </c>
      <c r="AH48" s="13">
        <f t="shared" si="1"/>
        <v>8.7085285007112569E-9</v>
      </c>
      <c r="AI48" s="13">
        <f t="shared" si="1"/>
        <v>9.7646193592350393E-10</v>
      </c>
      <c r="AJ48" s="14">
        <f t="shared" si="1"/>
        <v>4.9299272267084759E-8</v>
      </c>
      <c r="AK48" s="13">
        <f t="shared" si="1"/>
        <v>9.6833495207130727E-9</v>
      </c>
      <c r="AL48" s="14">
        <f t="shared" si="1"/>
        <v>2.6884147527423261E-8</v>
      </c>
      <c r="AM48" s="15">
        <f t="shared" si="1"/>
        <v>1.647042740324572E-8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6.4847130094465285E-7</v>
      </c>
      <c r="E49" s="13">
        <f t="shared" si="2"/>
        <v>1.3843555150200284E-6</v>
      </c>
      <c r="F49" s="13">
        <f t="shared" si="2"/>
        <v>5.1068483278061431E-7</v>
      </c>
      <c r="G49" s="13">
        <f t="shared" si="2"/>
        <v>6.1694258386644302E-8</v>
      </c>
      <c r="H49" s="13">
        <f t="shared" si="2"/>
        <v>5.6877015264240514E-7</v>
      </c>
      <c r="I49" s="13">
        <f t="shared" si="2"/>
        <v>6.5947270335847226E-7</v>
      </c>
      <c r="J49" s="13">
        <f t="shared" si="2"/>
        <v>9.9725589992532375E-7</v>
      </c>
      <c r="K49" s="14">
        <f t="shared" si="2"/>
        <v>4.8400000000000002E-6</v>
      </c>
      <c r="L49" s="13">
        <f t="shared" si="2"/>
        <v>3.346578523853558E-6</v>
      </c>
      <c r="M49" s="13">
        <f t="shared" si="2"/>
        <v>6.8184534496836113E-7</v>
      </c>
      <c r="N49" s="13">
        <f t="shared" si="2"/>
        <v>1.0282097895401803E-7</v>
      </c>
      <c r="O49" s="13">
        <f t="shared" si="2"/>
        <v>5.1091644035986203E-7</v>
      </c>
      <c r="P49" s="13">
        <f t="shared" si="2"/>
        <v>2.1082663806084923E-7</v>
      </c>
      <c r="Q49" s="13">
        <f t="shared" si="2"/>
        <v>1.8897293906465655E-9</v>
      </c>
      <c r="R49" s="14">
        <f t="shared" si="2"/>
        <v>2.9888088999999998E-3</v>
      </c>
      <c r="S49" s="13">
        <f t="shared" si="2"/>
        <v>9.0725054324790754E-9</v>
      </c>
      <c r="T49" s="13">
        <f t="shared" si="2"/>
        <v>3.3771252462030194E-8</v>
      </c>
      <c r="U49" s="13">
        <f t="shared" si="2"/>
        <v>1.1050157895985228E-6</v>
      </c>
      <c r="V49" s="13">
        <f t="shared" si="2"/>
        <v>4.0431058563886312E-7</v>
      </c>
      <c r="W49" s="13">
        <f t="shared" si="2"/>
        <v>2.4095996336362467E-6</v>
      </c>
      <c r="X49" s="13">
        <f t="shared" si="2"/>
        <v>1.9186250265014318E-7</v>
      </c>
      <c r="Y49" s="13">
        <f t="shared" si="2"/>
        <v>1.7306330571710727E-7</v>
      </c>
      <c r="Z49" s="13">
        <f t="shared" si="2"/>
        <v>3.0033385857965496E-6</v>
      </c>
      <c r="AA49" s="13">
        <f t="shared" si="2"/>
        <v>2.5167415166753053E-6</v>
      </c>
      <c r="AB49" s="13">
        <f t="shared" si="2"/>
        <v>2.5859738075686474E-6</v>
      </c>
      <c r="AC49" s="13">
        <f t="shared" si="2"/>
        <v>4.2431187593244093E-9</v>
      </c>
      <c r="AD49" s="13">
        <f t="shared" si="2"/>
        <v>7.7521297257258098E-7</v>
      </c>
      <c r="AE49" s="13">
        <f t="shared" si="2"/>
        <v>2.4066894995193994E-8</v>
      </c>
      <c r="AF49" s="13">
        <f t="shared" si="2"/>
        <v>1.3505706955333219E-7</v>
      </c>
      <c r="AG49" s="13">
        <f t="shared" si="2"/>
        <v>2.6605900169688454E-6</v>
      </c>
      <c r="AH49" s="13">
        <f t="shared" si="2"/>
        <v>1.3817395137433173E-6</v>
      </c>
      <c r="AI49" s="13">
        <f t="shared" si="2"/>
        <v>4.9993698939755301E-7</v>
      </c>
      <c r="AJ49" s="13">
        <f t="shared" si="2"/>
        <v>2.6175445506781494E-6</v>
      </c>
      <c r="AK49" s="13">
        <f t="shared" si="2"/>
        <v>1.4153532776544575E-6</v>
      </c>
      <c r="AL49" s="13">
        <f t="shared" si="2"/>
        <v>2.0204972040544088E-8</v>
      </c>
      <c r="AM49" s="15">
        <f t="shared" si="2"/>
        <v>2.3614094084791252E-6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2.44610041923552E-9</v>
      </c>
      <c r="E50" s="13">
        <f t="shared" si="3"/>
        <v>3.6744137514623188E-10</v>
      </c>
      <c r="F50" s="13">
        <f t="shared" si="3"/>
        <v>2.1558044851021089E-10</v>
      </c>
      <c r="G50" s="13">
        <f t="shared" si="3"/>
        <v>2.1192221965701522E-8</v>
      </c>
      <c r="H50" s="13">
        <f t="shared" si="3"/>
        <v>8.5453626475426734E-9</v>
      </c>
      <c r="I50" s="13">
        <f t="shared" si="3"/>
        <v>2.3504909785559381E-8</v>
      </c>
      <c r="J50" s="13">
        <f t="shared" si="3"/>
        <v>1.270264366597405E-8</v>
      </c>
      <c r="K50" s="13">
        <f t="shared" si="3"/>
        <v>5.5399719402318842E-9</v>
      </c>
      <c r="L50" s="13">
        <f t="shared" si="3"/>
        <v>8.4459586056117207E-9</v>
      </c>
      <c r="M50" s="13">
        <f t="shared" si="3"/>
        <v>9.8747324927196524E-9</v>
      </c>
      <c r="N50" s="13">
        <f t="shared" si="3"/>
        <v>9.768749560477262E-10</v>
      </c>
      <c r="O50" s="13">
        <f t="shared" si="3"/>
        <v>1.4448995253626165E-8</v>
      </c>
      <c r="P50" s="14">
        <f t="shared" si="3"/>
        <v>2.6453296830356263E-5</v>
      </c>
      <c r="Q50" s="13">
        <f t="shared" si="3"/>
        <v>1.2076273789240909E-8</v>
      </c>
      <c r="R50" s="13">
        <f t="shared" si="3"/>
        <v>1.8518425557054269E-9</v>
      </c>
      <c r="S50" s="13">
        <f t="shared" si="3"/>
        <v>1.7383539150868094E-9</v>
      </c>
      <c r="T50" s="13">
        <f t="shared" si="3"/>
        <v>7.0457961250274936E-9</v>
      </c>
      <c r="U50" s="13">
        <f t="shared" si="3"/>
        <v>5.472350647076905E-10</v>
      </c>
      <c r="V50" s="13">
        <f t="shared" si="3"/>
        <v>1.2645986071464603E-9</v>
      </c>
      <c r="W50" s="13">
        <f t="shared" si="3"/>
        <v>1.1973332715007444E-9</v>
      </c>
      <c r="X50" s="13">
        <f t="shared" si="3"/>
        <v>1.2559213282460443E-8</v>
      </c>
      <c r="Y50" s="13">
        <f t="shared" si="3"/>
        <v>3.6733065566132211E-8</v>
      </c>
      <c r="Z50" s="13">
        <f t="shared" si="3"/>
        <v>2.3540830384909709E-8</v>
      </c>
      <c r="AA50" s="13">
        <f t="shared" si="3"/>
        <v>1.0639034480380245E-8</v>
      </c>
      <c r="AB50" s="13">
        <f t="shared" si="3"/>
        <v>1.5270884659512205E-8</v>
      </c>
      <c r="AC50" s="13">
        <f t="shared" si="3"/>
        <v>1.5433932567028259E-8</v>
      </c>
      <c r="AD50" s="13">
        <f t="shared" si="3"/>
        <v>2.3881330773791324E-11</v>
      </c>
      <c r="AE50" s="13">
        <f t="shared" si="3"/>
        <v>4.592561676906718E-11</v>
      </c>
      <c r="AF50" s="13">
        <f t="shared" si="3"/>
        <v>7.3840969933961428E-9</v>
      </c>
      <c r="AG50" s="13">
        <f t="shared" si="3"/>
        <v>2.8608901744512354E-8</v>
      </c>
      <c r="AH50" s="13">
        <f t="shared" si="3"/>
        <v>1.4048940256118361E-8</v>
      </c>
      <c r="AI50" s="13">
        <f t="shared" si="3"/>
        <v>2.5229597120688478E-10</v>
      </c>
      <c r="AJ50" s="13">
        <f t="shared" si="3"/>
        <v>1.0291595302123203E-8</v>
      </c>
      <c r="AK50" s="13">
        <f t="shared" si="3"/>
        <v>6.3367438433214356E-11</v>
      </c>
      <c r="AL50" s="14">
        <f t="shared" si="3"/>
        <v>5.9262098230673108E-8</v>
      </c>
      <c r="AM50" s="15">
        <f t="shared" si="3"/>
        <v>3.0233001049305682E-8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4.1247120500516822E-8</v>
      </c>
      <c r="E51" s="13">
        <f t="shared" si="4"/>
        <v>1.4195877356265982E-7</v>
      </c>
      <c r="F51" s="13">
        <f t="shared" si="4"/>
        <v>1.4595440362582105E-7</v>
      </c>
      <c r="G51" s="13">
        <f t="shared" si="4"/>
        <v>1.3921604903411797E-7</v>
      </c>
      <c r="H51" s="13">
        <f t="shared" si="4"/>
        <v>2.9928344374366646E-7</v>
      </c>
      <c r="I51" s="13">
        <f t="shared" si="4"/>
        <v>5.0978373921101382E-10</v>
      </c>
      <c r="J51" s="13">
        <f t="shared" si="4"/>
        <v>3.8725964920167017E-8</v>
      </c>
      <c r="K51" s="13">
        <f t="shared" si="4"/>
        <v>2.5652612324335887E-7</v>
      </c>
      <c r="L51" s="13">
        <f t="shared" si="4"/>
        <v>8.2127523488923798E-8</v>
      </c>
      <c r="M51" s="13">
        <f t="shared" si="4"/>
        <v>1.4431618375129832E-9</v>
      </c>
      <c r="N51" s="13">
        <f t="shared" si="4"/>
        <v>4.8917735752635685E-8</v>
      </c>
      <c r="O51" s="14">
        <f t="shared" si="4"/>
        <v>2.7078989295597979E-4</v>
      </c>
      <c r="P51" s="13">
        <f t="shared" si="4"/>
        <v>1.4822341460566179E-7</v>
      </c>
      <c r="Q51" s="13">
        <f t="shared" si="4"/>
        <v>2.3910321151748864E-8</v>
      </c>
      <c r="R51" s="13">
        <f t="shared" si="4"/>
        <v>4.6122162857243069E-8</v>
      </c>
      <c r="S51" s="13">
        <f t="shared" si="4"/>
        <v>1.6967628357732226E-8</v>
      </c>
      <c r="T51" s="13">
        <f t="shared" si="4"/>
        <v>3.5228692805247791E-8</v>
      </c>
      <c r="U51" s="13">
        <f t="shared" si="4"/>
        <v>2.580162044672882E-7</v>
      </c>
      <c r="V51" s="13">
        <f t="shared" si="4"/>
        <v>1.2358300561507723E-7</v>
      </c>
      <c r="W51" s="13">
        <f t="shared" si="4"/>
        <v>1.2356554407200809E-8</v>
      </c>
      <c r="X51" s="13">
        <f t="shared" si="4"/>
        <v>2.4176491522780877E-7</v>
      </c>
      <c r="Y51" s="14">
        <f t="shared" si="4"/>
        <v>6.0663808141355993E-7</v>
      </c>
      <c r="Z51" s="13">
        <f t="shared" si="4"/>
        <v>8.9259937527480467E-8</v>
      </c>
      <c r="AA51" s="14">
        <f t="shared" si="4"/>
        <v>6.0663808141355993E-7</v>
      </c>
      <c r="AB51" s="13">
        <f t="shared" si="4"/>
        <v>1.3553516499238903E-7</v>
      </c>
      <c r="AC51" s="13">
        <f t="shared" si="4"/>
        <v>1.0035927715603778E-9</v>
      </c>
      <c r="AD51" s="13">
        <f t="shared" si="4"/>
        <v>1.2640185113001045E-8</v>
      </c>
      <c r="AE51" s="13">
        <f t="shared" si="4"/>
        <v>4.9406577343379416E-8</v>
      </c>
      <c r="AF51" s="13">
        <f t="shared" si="4"/>
        <v>5.3228742664281084E-9</v>
      </c>
      <c r="AG51" s="13">
        <f t="shared" si="4"/>
        <v>4.4339915580798675E-8</v>
      </c>
      <c r="AH51" s="13">
        <f t="shared" si="4"/>
        <v>1.4213009200360887E-7</v>
      </c>
      <c r="AI51" s="13">
        <f t="shared" si="4"/>
        <v>1.108039904390671E-10</v>
      </c>
      <c r="AJ51" s="13">
        <f t="shared" si="4"/>
        <v>1.7732841869902876E-9</v>
      </c>
      <c r="AK51" s="13">
        <f t="shared" si="4"/>
        <v>4.6922452305864352E-8</v>
      </c>
      <c r="AL51" s="13">
        <f t="shared" si="4"/>
        <v>1.4797718373621418E-8</v>
      </c>
      <c r="AM51" s="15">
        <f t="shared" si="4"/>
        <v>2.7519282181884788E-8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2.9473381199213276E-7</v>
      </c>
      <c r="E52" s="13">
        <f t="shared" si="5"/>
        <v>5.7866205386043974E-8</v>
      </c>
      <c r="F52" s="13">
        <f t="shared" si="5"/>
        <v>1.4767902261519628E-7</v>
      </c>
      <c r="G52" s="14">
        <f t="shared" si="5"/>
        <v>5.5105045766553334E-7</v>
      </c>
      <c r="H52" s="13">
        <f t="shared" si="5"/>
        <v>1.6881771268084752E-8</v>
      </c>
      <c r="I52" s="13">
        <f t="shared" si="5"/>
        <v>1.5933216633988391E-7</v>
      </c>
      <c r="J52" s="13">
        <f t="shared" si="5"/>
        <v>2.6201755923979116E-7</v>
      </c>
      <c r="K52" s="13">
        <f t="shared" si="5"/>
        <v>2.272664409830198E-8</v>
      </c>
      <c r="L52" s="13">
        <f t="shared" si="5"/>
        <v>2.6802678398579677E-7</v>
      </c>
      <c r="M52" s="14">
        <f t="shared" si="5"/>
        <v>3.8580417298449043E-7</v>
      </c>
      <c r="N52" s="13">
        <f t="shared" si="5"/>
        <v>9.2914322154479365E-8</v>
      </c>
      <c r="O52" s="13">
        <f t="shared" si="5"/>
        <v>4.4349128150871011E-9</v>
      </c>
      <c r="P52" s="13">
        <f t="shared" si="5"/>
        <v>6.2983995128499092E-8</v>
      </c>
      <c r="Q52" s="13">
        <f t="shared" si="5"/>
        <v>7.2018263353986204E-8</v>
      </c>
      <c r="R52" s="13">
        <f t="shared" si="5"/>
        <v>1.0115778290382928E-8</v>
      </c>
      <c r="S52" s="13">
        <f t="shared" si="5"/>
        <v>7.9650922367149844E-8</v>
      </c>
      <c r="T52" s="13">
        <f t="shared" si="5"/>
        <v>5.2385295066503945E-8</v>
      </c>
      <c r="U52" s="13">
        <f t="shared" si="5"/>
        <v>1.1687474191483142E-9</v>
      </c>
      <c r="V52" s="13">
        <f t="shared" si="5"/>
        <v>1.7356714286723762E-7</v>
      </c>
      <c r="W52" s="13">
        <f t="shared" si="5"/>
        <v>1.8608121344969761E-8</v>
      </c>
      <c r="X52" s="13">
        <f t="shared" si="5"/>
        <v>2.6275151096478738E-7</v>
      </c>
      <c r="Y52" s="13">
        <f t="shared" si="5"/>
        <v>5.8168203995667943E-8</v>
      </c>
      <c r="Z52" s="13">
        <f t="shared" si="5"/>
        <v>1.0905858120974517E-8</v>
      </c>
      <c r="AA52" s="13">
        <f t="shared" si="5"/>
        <v>2.5248587435704574E-8</v>
      </c>
      <c r="AB52" s="13">
        <f t="shared" si="5"/>
        <v>1.9219765561171428E-7</v>
      </c>
      <c r="AC52" s="13">
        <f t="shared" si="5"/>
        <v>3.1694318525867919E-8</v>
      </c>
      <c r="AD52" s="13">
        <f t="shared" si="5"/>
        <v>6.5540558366713679E-8</v>
      </c>
      <c r="AE52" s="13">
        <f t="shared" si="5"/>
        <v>9.3268245556293269E-8</v>
      </c>
      <c r="AF52" s="14">
        <f t="shared" si="5"/>
        <v>2.2585127762273023E-4</v>
      </c>
      <c r="AG52" s="13">
        <f t="shared" si="5"/>
        <v>7.3125588241935385E-11</v>
      </c>
      <c r="AH52" s="13">
        <f t="shared" si="5"/>
        <v>7.0104629699177853E-9</v>
      </c>
      <c r="AI52" s="13">
        <f t="shared" si="5"/>
        <v>4.5057107939887097E-8</v>
      </c>
      <c r="AJ52" s="13">
        <f t="shared" si="5"/>
        <v>1.7143446722341776E-8</v>
      </c>
      <c r="AK52" s="13">
        <f t="shared" si="5"/>
        <v>2.6295989000492966E-8</v>
      </c>
      <c r="AL52" s="13">
        <f t="shared" si="5"/>
        <v>4.6863343325754408E-9</v>
      </c>
      <c r="AM52" s="15">
        <f t="shared" si="5"/>
        <v>1.1064674558900326E-7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3.3629881804116316E-11</v>
      </c>
      <c r="E53" s="13">
        <f t="shared" si="6"/>
        <v>1.2437966184680964E-7</v>
      </c>
      <c r="F53" s="13">
        <f t="shared" si="6"/>
        <v>1.7419781494120021E-8</v>
      </c>
      <c r="G53" s="13">
        <f t="shared" si="6"/>
        <v>3.3020281877553279E-8</v>
      </c>
      <c r="H53" s="13">
        <f t="shared" si="6"/>
        <v>7.7648443726780461E-8</v>
      </c>
      <c r="I53" s="13">
        <f t="shared" si="6"/>
        <v>1.8346209872541383E-7</v>
      </c>
      <c r="J53" s="13">
        <f t="shared" si="6"/>
        <v>3.6935354877170631E-8</v>
      </c>
      <c r="K53" s="13">
        <f t="shared" si="6"/>
        <v>1.6524892087234758E-8</v>
      </c>
      <c r="L53" s="13">
        <f t="shared" si="6"/>
        <v>7.1885883887170405E-11</v>
      </c>
      <c r="M53" s="13">
        <f t="shared" si="6"/>
        <v>1.1479517314746725E-8</v>
      </c>
      <c r="N53" s="13">
        <f t="shared" si="6"/>
        <v>3.6583226248943675E-8</v>
      </c>
      <c r="O53" s="13">
        <f t="shared" si="6"/>
        <v>4.7608304991533705E-11</v>
      </c>
      <c r="P53" s="13">
        <f t="shared" si="6"/>
        <v>1.1214867641715647E-9</v>
      </c>
      <c r="Q53" s="13">
        <f t="shared" si="6"/>
        <v>1.7677835984114342E-7</v>
      </c>
      <c r="R53" s="13">
        <f t="shared" si="6"/>
        <v>1.9505062889364863E-8</v>
      </c>
      <c r="S53" s="13">
        <f t="shared" si="6"/>
        <v>4.115650721895507E-9</v>
      </c>
      <c r="T53" s="13">
        <f t="shared" si="6"/>
        <v>2.0108669176859147E-9</v>
      </c>
      <c r="U53" s="13">
        <f t="shared" si="6"/>
        <v>1.0069883727275906E-8</v>
      </c>
      <c r="V53" s="13">
        <f t="shared" si="6"/>
        <v>1.0267825246469237E-10</v>
      </c>
      <c r="W53" s="13">
        <f t="shared" si="6"/>
        <v>2.8251839572480977E-8</v>
      </c>
      <c r="X53" s="13">
        <f t="shared" si="6"/>
        <v>1.8287949859077561E-11</v>
      </c>
      <c r="Y53" s="13">
        <f t="shared" si="6"/>
        <v>3.7600748365519889E-8</v>
      </c>
      <c r="Z53" s="13">
        <f t="shared" si="6"/>
        <v>2.8334276003021313E-9</v>
      </c>
      <c r="AA53" s="13">
        <f t="shared" si="6"/>
        <v>9.4917722788215258E-8</v>
      </c>
      <c r="AB53" s="13">
        <f t="shared" si="6"/>
        <v>7.685172899452494E-8</v>
      </c>
      <c r="AC53" s="13">
        <f t="shared" si="6"/>
        <v>1.400520397102452E-7</v>
      </c>
      <c r="AD53" s="13">
        <f t="shared" si="6"/>
        <v>3.7292225443735835E-8</v>
      </c>
      <c r="AE53" s="13">
        <f t="shared" si="6"/>
        <v>6.9462955213854433E-9</v>
      </c>
      <c r="AF53" s="13">
        <f t="shared" si="6"/>
        <v>2.342615989753984E-8</v>
      </c>
      <c r="AG53" s="13">
        <f t="shared" si="6"/>
        <v>6.0751922301673665E-8</v>
      </c>
      <c r="AH53" s="13">
        <f t="shared" si="6"/>
        <v>2.3124038024816464E-9</v>
      </c>
      <c r="AI53" s="14">
        <f t="shared" si="6"/>
        <v>1.1746611723888375E-4</v>
      </c>
      <c r="AJ53" s="13">
        <f t="shared" si="6"/>
        <v>1.8781680655604042E-7</v>
      </c>
      <c r="AK53" s="13">
        <f t="shared" si="6"/>
        <v>4.0098279362286072E-9</v>
      </c>
      <c r="AL53" s="14">
        <f t="shared" si="6"/>
        <v>3.2277207683030948E-7</v>
      </c>
      <c r="AM53" s="15">
        <f t="shared" si="6"/>
        <v>1.1819943703008007E-7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6.2063822876287991E-8</v>
      </c>
      <c r="E54" s="13">
        <f t="shared" si="7"/>
        <v>1.0375835231299024E-8</v>
      </c>
      <c r="F54" s="13">
        <f t="shared" si="7"/>
        <v>3.7408391616516427E-8</v>
      </c>
      <c r="G54" s="13">
        <f t="shared" si="7"/>
        <v>2.2860925269983005E-8</v>
      </c>
      <c r="H54" s="14">
        <f t="shared" si="7"/>
        <v>1.2567840878010911E-7</v>
      </c>
      <c r="I54" s="13">
        <f t="shared" si="7"/>
        <v>1.5253053527067396E-10</v>
      </c>
      <c r="J54" s="13">
        <f t="shared" si="7"/>
        <v>7.7345339333911579E-8</v>
      </c>
      <c r="K54" s="14">
        <f t="shared" si="7"/>
        <v>1.1520994919860612E-7</v>
      </c>
      <c r="L54" s="13">
        <f t="shared" si="7"/>
        <v>1.5221544498766845E-9</v>
      </c>
      <c r="M54" s="13">
        <f t="shared" si="7"/>
        <v>1.1656598449602735E-9</v>
      </c>
      <c r="N54" s="13">
        <f t="shared" si="7"/>
        <v>1.2164925767261634E-8</v>
      </c>
      <c r="O54" s="13">
        <f t="shared" si="7"/>
        <v>7.2128676211644282E-9</v>
      </c>
      <c r="P54" s="13">
        <f t="shared" si="7"/>
        <v>1.4810099745415781E-8</v>
      </c>
      <c r="Q54" s="13">
        <f t="shared" si="7"/>
        <v>1.7070190361262213E-8</v>
      </c>
      <c r="R54" s="13">
        <f t="shared" si="7"/>
        <v>6.3479589790479168E-10</v>
      </c>
      <c r="S54" s="13">
        <f t="shared" si="7"/>
        <v>5.407463222429672E-10</v>
      </c>
      <c r="T54" s="14">
        <f t="shared" si="7"/>
        <v>5.5874322034032742E-5</v>
      </c>
      <c r="U54" s="13">
        <f t="shared" si="7"/>
        <v>8.2766677508294295E-11</v>
      </c>
      <c r="V54" s="13">
        <f t="shared" si="7"/>
        <v>2.042732102581841E-10</v>
      </c>
      <c r="W54" s="13">
        <f t="shared" si="7"/>
        <v>7.9662098786900944E-9</v>
      </c>
      <c r="X54" s="13">
        <f t="shared" si="7"/>
        <v>5.0645651745844737E-8</v>
      </c>
      <c r="Y54" s="13">
        <f t="shared" si="7"/>
        <v>7.8475417703302319E-8</v>
      </c>
      <c r="Z54" s="13">
        <f t="shared" si="7"/>
        <v>9.3617357756457761E-9</v>
      </c>
      <c r="AA54" s="13">
        <f t="shared" si="7"/>
        <v>1.8712244168744818E-9</v>
      </c>
      <c r="AB54" s="14">
        <f t="shared" si="7"/>
        <v>1.0519664003369022E-7</v>
      </c>
      <c r="AC54" s="13">
        <f t="shared" si="7"/>
        <v>3.2467965070549594E-10</v>
      </c>
      <c r="AD54" s="13">
        <f t="shared" si="7"/>
        <v>5.7812324985437356E-8</v>
      </c>
      <c r="AE54" s="13">
        <f t="shared" si="7"/>
        <v>5.1159548827576193E-9</v>
      </c>
      <c r="AF54" s="13">
        <f t="shared" si="7"/>
        <v>1.2899981238882494E-8</v>
      </c>
      <c r="AG54" s="13">
        <f t="shared" si="7"/>
        <v>4.8193356609235866E-10</v>
      </c>
      <c r="AH54" s="13">
        <f t="shared" si="7"/>
        <v>3.7250389406765783E-8</v>
      </c>
      <c r="AI54" s="13">
        <f t="shared" si="7"/>
        <v>9.5171691718874028E-10</v>
      </c>
      <c r="AJ54" s="13">
        <f t="shared" si="7"/>
        <v>4.6753799700651749E-9</v>
      </c>
      <c r="AK54" s="14">
        <f t="shared" si="7"/>
        <v>1.0036066685745246E-7</v>
      </c>
      <c r="AL54" s="13">
        <f t="shared" si="7"/>
        <v>1.5666404511744417E-8</v>
      </c>
      <c r="AM54" s="15">
        <f t="shared" si="7"/>
        <v>3.8795178040954168E-10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2.5117997765514145E-8</v>
      </c>
      <c r="E55" s="13">
        <f t="shared" si="8"/>
        <v>8.5514694568158372E-10</v>
      </c>
      <c r="F55" s="13">
        <f t="shared" si="8"/>
        <v>9.2706740170174101E-8</v>
      </c>
      <c r="G55" s="13">
        <f t="shared" si="8"/>
        <v>5.36483627761871E-8</v>
      </c>
      <c r="H55" s="13">
        <f t="shared" si="8"/>
        <v>1.4410210711409356E-7</v>
      </c>
      <c r="I55" s="13">
        <f t="shared" si="8"/>
        <v>4.0390036078427381E-8</v>
      </c>
      <c r="J55" s="13">
        <f t="shared" si="8"/>
        <v>3.8298633438216036E-7</v>
      </c>
      <c r="K55" s="14">
        <f t="shared" si="8"/>
        <v>7.6874881450304809E-7</v>
      </c>
      <c r="L55" s="13">
        <f t="shared" si="8"/>
        <v>2.7547110757324761E-7</v>
      </c>
      <c r="M55" s="14">
        <f t="shared" si="8"/>
        <v>3.1507623215124009E-4</v>
      </c>
      <c r="N55" s="13">
        <f t="shared" si="8"/>
        <v>9.1249830983135861E-8</v>
      </c>
      <c r="O55" s="13">
        <f t="shared" si="8"/>
        <v>1.6636716681235132E-9</v>
      </c>
      <c r="P55" s="13">
        <f t="shared" si="8"/>
        <v>1.1695792823793734E-7</v>
      </c>
      <c r="Q55" s="13">
        <f t="shared" si="8"/>
        <v>9.7861934954763382E-10</v>
      </c>
      <c r="R55" s="13">
        <f t="shared" si="8"/>
        <v>7.1009041727516083E-8</v>
      </c>
      <c r="S55" s="13">
        <f t="shared" si="8"/>
        <v>3.6593318157751897E-8</v>
      </c>
      <c r="T55" s="13">
        <f t="shared" si="8"/>
        <v>6.5479854054392142E-9</v>
      </c>
      <c r="U55" s="13">
        <f t="shared" si="8"/>
        <v>7.1943777340319307E-8</v>
      </c>
      <c r="V55" s="13">
        <f t="shared" si="8"/>
        <v>1.7373157475558267E-8</v>
      </c>
      <c r="W55" s="13">
        <f t="shared" si="8"/>
        <v>1.3908110489435183E-8</v>
      </c>
      <c r="X55" s="13">
        <f t="shared" si="8"/>
        <v>1.1354703225829006E-7</v>
      </c>
      <c r="Y55" s="13">
        <f t="shared" si="8"/>
        <v>4.6202459360361287E-7</v>
      </c>
      <c r="Z55" s="13">
        <f t="shared" si="8"/>
        <v>1.014966499481172E-8</v>
      </c>
      <c r="AA55" s="14">
        <f t="shared" si="8"/>
        <v>8.0044649573411931E-7</v>
      </c>
      <c r="AB55" s="13">
        <f t="shared" si="8"/>
        <v>2.6371223713928704E-7</v>
      </c>
      <c r="AC55" s="13">
        <f t="shared" si="8"/>
        <v>9.1704598167509779E-9</v>
      </c>
      <c r="AD55" s="13">
        <f t="shared" si="8"/>
        <v>3.6766673610060525E-7</v>
      </c>
      <c r="AE55" s="13">
        <f t="shared" si="8"/>
        <v>3.2590155569487828E-8</v>
      </c>
      <c r="AF55" s="14">
        <f t="shared" si="8"/>
        <v>5.3822022373162172E-7</v>
      </c>
      <c r="AG55" s="13">
        <f t="shared" si="8"/>
        <v>9.9352051784678976E-8</v>
      </c>
      <c r="AH55" s="13">
        <f t="shared" si="8"/>
        <v>3.8568002063226358E-7</v>
      </c>
      <c r="AI55" s="13">
        <f t="shared" si="8"/>
        <v>3.0650534882455029E-8</v>
      </c>
      <c r="AJ55" s="13">
        <f t="shared" si="8"/>
        <v>1.4720556326230385E-9</v>
      </c>
      <c r="AK55" s="13">
        <f t="shared" si="8"/>
        <v>4.9245505481751035E-8</v>
      </c>
      <c r="AL55" s="13">
        <f t="shared" si="8"/>
        <v>4.7488314605943576E-8</v>
      </c>
      <c r="AM55" s="15">
        <f t="shared" si="8"/>
        <v>1.2415321900264779E-7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5.3697118344938589E-7</v>
      </c>
      <c r="E56" s="13">
        <f t="shared" si="9"/>
        <v>1.2815728767581928E-6</v>
      </c>
      <c r="F56" s="13">
        <f t="shared" si="9"/>
        <v>1.7728579507465625E-6</v>
      </c>
      <c r="G56" s="13">
        <f t="shared" si="9"/>
        <v>3.2202513453550258E-8</v>
      </c>
      <c r="H56" s="13">
        <f t="shared" si="9"/>
        <v>5.8963231193610803E-7</v>
      </c>
      <c r="I56" s="13">
        <f t="shared" si="9"/>
        <v>8.8762599374089815E-10</v>
      </c>
      <c r="J56" s="13">
        <f t="shared" si="9"/>
        <v>9.860010564566274E-7</v>
      </c>
      <c r="K56" s="14">
        <f t="shared" si="9"/>
        <v>2.0531060851094509E-6</v>
      </c>
      <c r="L56" s="13">
        <f t="shared" si="9"/>
        <v>8.6487858264227342E-7</v>
      </c>
      <c r="M56" s="13">
        <f t="shared" si="9"/>
        <v>1.4774901120914199E-7</v>
      </c>
      <c r="N56" s="13">
        <f t="shared" si="9"/>
        <v>1.7036598469245049E-7</v>
      </c>
      <c r="O56" s="13">
        <f t="shared" si="9"/>
        <v>7.9095466440192624E-8</v>
      </c>
      <c r="P56" s="13">
        <f t="shared" si="9"/>
        <v>8.305951994393384E-8</v>
      </c>
      <c r="Q56" s="13">
        <f t="shared" si="9"/>
        <v>3.1201311600243466E-7</v>
      </c>
      <c r="R56" s="13">
        <f t="shared" si="9"/>
        <v>3.7772229577028072E-9</v>
      </c>
      <c r="S56" s="14">
        <f t="shared" si="9"/>
        <v>1.2652895013225555E-3</v>
      </c>
      <c r="T56" s="13">
        <f t="shared" si="9"/>
        <v>1.2255510528353333E-8</v>
      </c>
      <c r="U56" s="13">
        <f t="shared" si="9"/>
        <v>2.1751613596093677E-8</v>
      </c>
      <c r="V56" s="13">
        <f t="shared" si="9"/>
        <v>4.123707401743842E-7</v>
      </c>
      <c r="W56" s="13">
        <f t="shared" si="9"/>
        <v>3.3389136241347417E-9</v>
      </c>
      <c r="X56" s="13">
        <f t="shared" si="9"/>
        <v>1.5787789714966755E-7</v>
      </c>
      <c r="Y56" s="13">
        <f t="shared" si="9"/>
        <v>1.0781837180434862E-6</v>
      </c>
      <c r="Z56" s="13">
        <f t="shared" si="9"/>
        <v>1.4173070275407496E-6</v>
      </c>
      <c r="AA56" s="13">
        <f t="shared" si="9"/>
        <v>1.7561785736704633E-6</v>
      </c>
      <c r="AB56" s="13">
        <f t="shared" si="9"/>
        <v>5.325028714336432E-7</v>
      </c>
      <c r="AC56" s="13">
        <f t="shared" si="9"/>
        <v>1.9964303799858777E-8</v>
      </c>
      <c r="AD56" s="13">
        <f t="shared" si="9"/>
        <v>8.1217129013914296E-9</v>
      </c>
      <c r="AE56" s="13">
        <f t="shared" si="9"/>
        <v>1.2547749276666325E-7</v>
      </c>
      <c r="AF56" s="13">
        <f t="shared" si="9"/>
        <v>4.4652453189218311E-7</v>
      </c>
      <c r="AG56" s="13">
        <f t="shared" si="9"/>
        <v>1.4406425250998002E-6</v>
      </c>
      <c r="AH56" s="13">
        <f t="shared" si="9"/>
        <v>1.7753272238910627E-6</v>
      </c>
      <c r="AI56" s="13">
        <f t="shared" si="9"/>
        <v>4.4308323466307959E-8</v>
      </c>
      <c r="AJ56" s="13">
        <f t="shared" si="9"/>
        <v>3.3219543338147814E-9</v>
      </c>
      <c r="AK56" s="13">
        <f t="shared" si="9"/>
        <v>9.8861718035586311E-7</v>
      </c>
      <c r="AL56" s="13">
        <f t="shared" si="9"/>
        <v>8.9538637475809507E-8</v>
      </c>
      <c r="AM56" s="15">
        <f t="shared" si="9"/>
        <v>4.0486426679502898E-9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1.5111881924201312E-11</v>
      </c>
      <c r="E57" s="13">
        <f t="shared" si="10"/>
        <v>2.2118983270389783E-13</v>
      </c>
      <c r="F57" s="13">
        <f t="shared" si="10"/>
        <v>1.1932156622243045E-11</v>
      </c>
      <c r="G57" s="13">
        <f t="shared" si="10"/>
        <v>5.0441934208914345E-11</v>
      </c>
      <c r="H57" s="13">
        <f t="shared" si="10"/>
        <v>3.7163880505305752E-13</v>
      </c>
      <c r="I57" s="14">
        <f t="shared" si="10"/>
        <v>3.277440511935927E-8</v>
      </c>
      <c r="J57" s="13">
        <f t="shared" si="10"/>
        <v>8.6150836674604311E-12</v>
      </c>
      <c r="K57" s="13">
        <f t="shared" si="10"/>
        <v>2.772930798639737E-13</v>
      </c>
      <c r="L57" s="13">
        <f t="shared" si="10"/>
        <v>5.3339341296951463E-13</v>
      </c>
      <c r="M57" s="13">
        <f t="shared" si="10"/>
        <v>4.2409679623136613E-12</v>
      </c>
      <c r="N57" s="13">
        <f t="shared" si="10"/>
        <v>3.0221571318754635E-12</v>
      </c>
      <c r="O57" s="13">
        <f t="shared" si="10"/>
        <v>6.1596125546926386E-14</v>
      </c>
      <c r="P57" s="13">
        <f t="shared" si="10"/>
        <v>2.9233068881577321E-11</v>
      </c>
      <c r="Q57" s="13">
        <f t="shared" si="10"/>
        <v>1.6195994447428172E-11</v>
      </c>
      <c r="R57" s="13">
        <f t="shared" si="10"/>
        <v>7.2148349023353638E-12</v>
      </c>
      <c r="S57" s="13">
        <f t="shared" si="10"/>
        <v>2.2969022886305193E-14</v>
      </c>
      <c r="T57" s="13">
        <f t="shared" si="10"/>
        <v>9.0737422574874266E-14</v>
      </c>
      <c r="U57" s="13">
        <f t="shared" si="10"/>
        <v>2.0227501119939283E-12</v>
      </c>
      <c r="V57" s="13">
        <f t="shared" si="10"/>
        <v>9.7570739237109977E-12</v>
      </c>
      <c r="W57" s="13">
        <f t="shared" si="10"/>
        <v>3.2947083962519959E-11</v>
      </c>
      <c r="X57" s="14">
        <f t="shared" si="10"/>
        <v>5.3074025836077665E-11</v>
      </c>
      <c r="Y57" s="13">
        <f t="shared" si="10"/>
        <v>9.6934547704549923E-12</v>
      </c>
      <c r="Z57" s="13">
        <f t="shared" si="10"/>
        <v>2.3865846297446657E-13</v>
      </c>
      <c r="AA57" s="13">
        <f t="shared" si="10"/>
        <v>1.913798329397957E-11</v>
      </c>
      <c r="AB57" s="13">
        <f t="shared" si="10"/>
        <v>1.8038721281697257E-11</v>
      </c>
      <c r="AC57" s="13">
        <f t="shared" si="10"/>
        <v>4.1215459961217336E-13</v>
      </c>
      <c r="AD57" s="13">
        <f t="shared" si="10"/>
        <v>1.5592162794318556E-12</v>
      </c>
      <c r="AE57" s="13">
        <f t="shared" si="10"/>
        <v>1.6374557535018376E-11</v>
      </c>
      <c r="AF57" s="13">
        <f t="shared" si="10"/>
        <v>2.3235987031523361E-11</v>
      </c>
      <c r="AG57" s="13">
        <f t="shared" si="10"/>
        <v>1.863190932917841E-11</v>
      </c>
      <c r="AH57" s="13">
        <f t="shared" si="10"/>
        <v>5.6105253761646401E-13</v>
      </c>
      <c r="AI57" s="13">
        <f t="shared" si="10"/>
        <v>5.1438941556581589E-11</v>
      </c>
      <c r="AJ57" s="13">
        <f t="shared" si="10"/>
        <v>3.1338869572026668E-14</v>
      </c>
      <c r="AK57" s="13">
        <f t="shared" si="10"/>
        <v>1.1030111123233149E-11</v>
      </c>
      <c r="AL57" s="13">
        <f t="shared" si="10"/>
        <v>3.6003033034866856E-12</v>
      </c>
      <c r="AM57" s="15">
        <f t="shared" si="10"/>
        <v>9.4569725182657208E-12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1.9132175526045334E-9</v>
      </c>
      <c r="E58" s="13">
        <f t="shared" si="11"/>
        <v>5.0588962780268801E-9</v>
      </c>
      <c r="F58" s="13">
        <f t="shared" si="11"/>
        <v>5.6360737579366488E-10</v>
      </c>
      <c r="G58" s="13">
        <f t="shared" si="11"/>
        <v>6.0785932208700427E-10</v>
      </c>
      <c r="H58" s="13">
        <f t="shared" si="11"/>
        <v>7.1890839889761113E-11</v>
      </c>
      <c r="I58" s="13">
        <f t="shared" si="11"/>
        <v>8.6736368822337185E-11</v>
      </c>
      <c r="J58" s="14">
        <f t="shared" si="11"/>
        <v>9.643129086549377E-9</v>
      </c>
      <c r="K58" s="13">
        <f t="shared" si="11"/>
        <v>2.7717955689903267E-10</v>
      </c>
      <c r="L58" s="13">
        <f t="shared" si="11"/>
        <v>3.2395133751870629E-10</v>
      </c>
      <c r="M58" s="13">
        <f t="shared" si="11"/>
        <v>6.2886486622674654E-9</v>
      </c>
      <c r="N58" s="13">
        <f t="shared" si="11"/>
        <v>5.6011287595287746E-9</v>
      </c>
      <c r="O58" s="13">
        <f t="shared" si="11"/>
        <v>2.6758228532343718E-9</v>
      </c>
      <c r="P58" s="13">
        <f t="shared" si="11"/>
        <v>2.7141918353606298E-9</v>
      </c>
      <c r="Q58" s="13">
        <f t="shared" si="11"/>
        <v>2.7576899310593455E-9</v>
      </c>
      <c r="R58" s="13">
        <f t="shared" si="11"/>
        <v>2.3492160954800414E-9</v>
      </c>
      <c r="S58" s="13">
        <f t="shared" si="11"/>
        <v>7.1713321704473217E-9</v>
      </c>
      <c r="T58" s="13">
        <f t="shared" si="11"/>
        <v>3.4232157348436821E-9</v>
      </c>
      <c r="U58" s="13">
        <f t="shared" si="11"/>
        <v>3.9065036269752569E-9</v>
      </c>
      <c r="V58" s="13">
        <f t="shared" si="11"/>
        <v>3.3180175509614363E-9</v>
      </c>
      <c r="W58" s="13">
        <f t="shared" si="11"/>
        <v>3.0171550699495754E-11</v>
      </c>
      <c r="X58" s="13">
        <f t="shared" si="11"/>
        <v>1.6630949080922418E-9</v>
      </c>
      <c r="Y58" s="13">
        <f t="shared" si="11"/>
        <v>2.44654201025394E-10</v>
      </c>
      <c r="Z58" s="13">
        <f t="shared" si="11"/>
        <v>2.3830200758692112E-9</v>
      </c>
      <c r="AA58" s="13">
        <f t="shared" si="11"/>
        <v>3.3122432814571281E-9</v>
      </c>
      <c r="AB58" s="13">
        <f t="shared" si="11"/>
        <v>4.2423035338094633E-10</v>
      </c>
      <c r="AC58" s="13">
        <f t="shared" si="11"/>
        <v>6.8216322902106604E-10</v>
      </c>
      <c r="AD58" s="13">
        <f t="shared" si="11"/>
        <v>2.4545527788348136E-12</v>
      </c>
      <c r="AE58" s="13">
        <f t="shared" si="11"/>
        <v>3.8190660064010798E-9</v>
      </c>
      <c r="AF58" s="13">
        <f t="shared" si="11"/>
        <v>1.5870282611623255E-10</v>
      </c>
      <c r="AG58" s="13">
        <f t="shared" si="11"/>
        <v>1.7707735317603498E-10</v>
      </c>
      <c r="AH58" s="14">
        <f t="shared" si="11"/>
        <v>5.1322099412796794E-6</v>
      </c>
      <c r="AI58" s="13">
        <f t="shared" si="11"/>
        <v>1.0105612955333052E-10</v>
      </c>
      <c r="AJ58" s="13">
        <f t="shared" si="11"/>
        <v>3.2743561809957834E-9</v>
      </c>
      <c r="AK58" s="13">
        <f t="shared" si="11"/>
        <v>1.079318844994089E-9</v>
      </c>
      <c r="AL58" s="13">
        <f t="shared" si="11"/>
        <v>2.5529236017774989E-9</v>
      </c>
      <c r="AM58" s="17">
        <f t="shared" si="11"/>
        <v>1.0096862039783448E-8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2.6735966063598203E-8</v>
      </c>
      <c r="E59" s="14">
        <f t="shared" si="12"/>
        <v>1.3077812182783473E-3</v>
      </c>
      <c r="F59" s="13">
        <f t="shared" si="12"/>
        <v>1.3713227208257035E-7</v>
      </c>
      <c r="G59" s="13">
        <f t="shared" si="12"/>
        <v>3.4050958357476945E-7</v>
      </c>
      <c r="H59" s="13">
        <f t="shared" si="12"/>
        <v>1.3058760482298591E-6</v>
      </c>
      <c r="I59" s="13">
        <f t="shared" si="12"/>
        <v>8.7404462330176776E-9</v>
      </c>
      <c r="J59" s="13">
        <f t="shared" si="12"/>
        <v>7.9607847029908454E-10</v>
      </c>
      <c r="K59" s="13">
        <f t="shared" si="12"/>
        <v>7.1863534744644496E-8</v>
      </c>
      <c r="L59" s="13">
        <f t="shared" si="12"/>
        <v>8.6743862996516306E-12</v>
      </c>
      <c r="M59" s="13">
        <f t="shared" si="12"/>
        <v>3.5335940003275516E-9</v>
      </c>
      <c r="N59" s="13">
        <f t="shared" si="12"/>
        <v>2.6829705975169458E-7</v>
      </c>
      <c r="O59" s="13">
        <f t="shared" si="12"/>
        <v>6.861168466929333E-7</v>
      </c>
      <c r="P59" s="13">
        <f t="shared" si="12"/>
        <v>1.832865495362811E-8</v>
      </c>
      <c r="Q59" s="13">
        <f t="shared" si="12"/>
        <v>6.1042048939766738E-9</v>
      </c>
      <c r="R59" s="13">
        <f t="shared" si="12"/>
        <v>6.043286170492264E-7</v>
      </c>
      <c r="S59" s="13">
        <f t="shared" si="12"/>
        <v>1.3289628398822294E-6</v>
      </c>
      <c r="T59" s="13">
        <f t="shared" si="12"/>
        <v>2.4507957313431985E-7</v>
      </c>
      <c r="U59" s="13">
        <f t="shared" si="12"/>
        <v>1.3987109407789818E-6</v>
      </c>
      <c r="V59" s="13">
        <f t="shared" si="12"/>
        <v>2.8516457055187336E-7</v>
      </c>
      <c r="W59" s="13">
        <f t="shared" si="12"/>
        <v>1.8278147579342199E-6</v>
      </c>
      <c r="X59" s="13">
        <f t="shared" si="12"/>
        <v>8.6712982877563084E-7</v>
      </c>
      <c r="Y59" s="13">
        <f t="shared" si="12"/>
        <v>4.92535980649534E-7</v>
      </c>
      <c r="Z59" s="13">
        <f t="shared" si="12"/>
        <v>1.1402871040202326E-6</v>
      </c>
      <c r="AA59" s="13">
        <f t="shared" si="12"/>
        <v>4.614068594337716E-7</v>
      </c>
      <c r="AB59" s="13">
        <f t="shared" si="12"/>
        <v>1.4831129696967551E-6</v>
      </c>
      <c r="AC59" s="13">
        <f t="shared" si="12"/>
        <v>4.41993246485131E-7</v>
      </c>
      <c r="AD59" s="13">
        <f t="shared" si="12"/>
        <v>2.7667641139673101E-8</v>
      </c>
      <c r="AE59" s="13">
        <f t="shared" si="12"/>
        <v>7.3770484554765447E-8</v>
      </c>
      <c r="AF59" s="13">
        <f t="shared" si="12"/>
        <v>3.3659670866724502E-7</v>
      </c>
      <c r="AG59" s="13">
        <f t="shared" si="12"/>
        <v>6.5680433343897985E-7</v>
      </c>
      <c r="AH59" s="13">
        <f t="shared" si="12"/>
        <v>1.2987220972556978E-6</v>
      </c>
      <c r="AI59" s="13">
        <f t="shared" si="12"/>
        <v>1.390192221108994E-6</v>
      </c>
      <c r="AJ59" s="13">
        <f t="shared" si="12"/>
        <v>1.0941741547809601E-7</v>
      </c>
      <c r="AK59" s="13">
        <f t="shared" si="12"/>
        <v>2.7177023754972376E-7</v>
      </c>
      <c r="AL59" s="13">
        <f t="shared" si="12"/>
        <v>3.1618682544886764E-7</v>
      </c>
      <c r="AM59" s="15">
        <f t="shared" si="12"/>
        <v>6.2217257013023499E-7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3.5689876232675901E-6</v>
      </c>
      <c r="E60" s="13">
        <f t="shared" si="13"/>
        <v>3.6833045329964914E-6</v>
      </c>
      <c r="F60" s="13">
        <f t="shared" si="13"/>
        <v>1.5298138198091475E-6</v>
      </c>
      <c r="G60" s="13">
        <f t="shared" si="13"/>
        <v>2.144906608177136E-6</v>
      </c>
      <c r="H60" s="13">
        <f t="shared" si="13"/>
        <v>2.3096851188082356E-6</v>
      </c>
      <c r="I60" s="13">
        <f t="shared" si="13"/>
        <v>2.6458081617690263E-6</v>
      </c>
      <c r="J60" s="13">
        <f t="shared" si="13"/>
        <v>1.9368871662274642E-6</v>
      </c>
      <c r="K60" s="13">
        <f t="shared" si="13"/>
        <v>2.5770214681237769E-6</v>
      </c>
      <c r="L60" s="13">
        <f t="shared" si="13"/>
        <v>8.4539364355955241E-7</v>
      </c>
      <c r="M60" s="13">
        <f t="shared" si="13"/>
        <v>1.1727382486448855E-7</v>
      </c>
      <c r="N60" s="13">
        <f t="shared" si="13"/>
        <v>7.0213936199338645E-7</v>
      </c>
      <c r="O60" s="13">
        <f t="shared" si="13"/>
        <v>1.2026997700821281E-7</v>
      </c>
      <c r="P60" s="13">
        <f t="shared" si="13"/>
        <v>1.1953157323287061E-7</v>
      </c>
      <c r="Q60" s="13">
        <f t="shared" si="13"/>
        <v>1.224413092201819E-8</v>
      </c>
      <c r="R60" s="13">
        <f t="shared" si="13"/>
        <v>2.1217204621384647E-6</v>
      </c>
      <c r="S60" s="13">
        <f t="shared" si="13"/>
        <v>6.9735308621363156E-9</v>
      </c>
      <c r="T60" s="13">
        <f t="shared" si="13"/>
        <v>3.7809420079856811E-7</v>
      </c>
      <c r="U60" s="13">
        <f t="shared" si="13"/>
        <v>1.0941836379827739E-6</v>
      </c>
      <c r="V60" s="13">
        <f t="shared" si="13"/>
        <v>2.2821615733310073E-7</v>
      </c>
      <c r="W60" s="14">
        <f t="shared" si="13"/>
        <v>2.6555470239999998E-3</v>
      </c>
      <c r="X60" s="13">
        <f t="shared" si="13"/>
        <v>5.1526288073500616E-8</v>
      </c>
      <c r="Y60" s="13">
        <f t="shared" si="13"/>
        <v>2.5396213131107092E-7</v>
      </c>
      <c r="Z60" s="13">
        <f t="shared" si="13"/>
        <v>2.7757209949648083E-6</v>
      </c>
      <c r="AA60" s="13">
        <f t="shared" si="13"/>
        <v>1.7970767180314357E-8</v>
      </c>
      <c r="AB60" s="13">
        <f t="shared" si="13"/>
        <v>2.2726498928635126E-6</v>
      </c>
      <c r="AC60" s="13">
        <f t="shared" si="13"/>
        <v>5.1285381752060547E-7</v>
      </c>
      <c r="AD60" s="14">
        <f t="shared" si="13"/>
        <v>7.3116159999999992E-6</v>
      </c>
      <c r="AE60" s="13">
        <f t="shared" si="13"/>
        <v>9.0094828961599028E-7</v>
      </c>
      <c r="AF60" s="13">
        <f t="shared" si="13"/>
        <v>2.1808499158501011E-7</v>
      </c>
      <c r="AG60" s="13">
        <f t="shared" si="13"/>
        <v>2.2235511723805635E-6</v>
      </c>
      <c r="AH60" s="13">
        <f t="shared" si="13"/>
        <v>1.5575452330517911E-8</v>
      </c>
      <c r="AI60" s="13">
        <f t="shared" si="13"/>
        <v>6.3604805944117466E-7</v>
      </c>
      <c r="AJ60" s="13">
        <f t="shared" si="13"/>
        <v>3.5042039343627886E-7</v>
      </c>
      <c r="AK60" s="13">
        <f t="shared" si="13"/>
        <v>3.8225137189402322E-6</v>
      </c>
      <c r="AL60" s="13">
        <f t="shared" si="13"/>
        <v>6.2437759510320445E-7</v>
      </c>
      <c r="AM60" s="15">
        <f t="shared" si="13"/>
        <v>1.6874187480823798E-9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4.9863023806958214E-7</v>
      </c>
      <c r="E61" s="13">
        <f t="shared" si="14"/>
        <v>2.9596355125116727E-7</v>
      </c>
      <c r="F61" s="13">
        <f t="shared" si="14"/>
        <v>8.5298339625816531E-7</v>
      </c>
      <c r="G61" s="13">
        <f t="shared" si="14"/>
        <v>4.3704868920387905E-7</v>
      </c>
      <c r="H61" s="13">
        <f t="shared" si="14"/>
        <v>7.6788152584346436E-9</v>
      </c>
      <c r="I61" s="13">
        <f t="shared" si="14"/>
        <v>3.349023913944093E-7</v>
      </c>
      <c r="J61" s="13">
        <f t="shared" si="14"/>
        <v>7.205944763409849E-8</v>
      </c>
      <c r="K61" s="13">
        <f t="shared" si="14"/>
        <v>1.6204166354759363E-7</v>
      </c>
      <c r="L61" s="13">
        <f t="shared" si="14"/>
        <v>6.069749309912388E-7</v>
      </c>
      <c r="M61" s="13">
        <f t="shared" si="14"/>
        <v>1.8742351947685329E-7</v>
      </c>
      <c r="N61" s="13">
        <f t="shared" si="14"/>
        <v>8.7064349359216506E-7</v>
      </c>
      <c r="O61" s="13">
        <f t="shared" si="14"/>
        <v>9.6587931302813675E-8</v>
      </c>
      <c r="P61" s="13">
        <f t="shared" si="14"/>
        <v>6.3959113299072214E-7</v>
      </c>
      <c r="Q61" s="13">
        <f t="shared" si="14"/>
        <v>7.587021635532123E-7</v>
      </c>
      <c r="R61" s="13">
        <f t="shared" si="14"/>
        <v>5.2353974019939357E-7</v>
      </c>
      <c r="S61" s="13">
        <f t="shared" si="14"/>
        <v>6.7362249569844766E-7</v>
      </c>
      <c r="T61" s="13">
        <f t="shared" si="14"/>
        <v>5.1430527090323354E-9</v>
      </c>
      <c r="U61" s="13">
        <f t="shared" si="14"/>
        <v>1.1619051696813216E-7</v>
      </c>
      <c r="V61" s="13">
        <f t="shared" si="14"/>
        <v>2.6288867326191375E-7</v>
      </c>
      <c r="W61" s="13">
        <f t="shared" si="14"/>
        <v>4.9768937776943808E-7</v>
      </c>
      <c r="X61" s="13">
        <f t="shared" si="14"/>
        <v>5.5716344500755566E-9</v>
      </c>
      <c r="Y61" s="13">
        <f t="shared" si="14"/>
        <v>1.690001356622439E-7</v>
      </c>
      <c r="Z61" s="13">
        <f t="shared" si="14"/>
        <v>3.3303405565900215E-8</v>
      </c>
      <c r="AA61" s="13">
        <f t="shared" si="14"/>
        <v>3.7939819326447655E-9</v>
      </c>
      <c r="AB61" s="13">
        <f t="shared" si="14"/>
        <v>8.8554478269466908E-10</v>
      </c>
      <c r="AC61" s="13">
        <f t="shared" si="14"/>
        <v>5.1188379417938446E-9</v>
      </c>
      <c r="AD61" s="13">
        <f t="shared" si="14"/>
        <v>3.5507740229025698E-8</v>
      </c>
      <c r="AE61" s="13">
        <f t="shared" si="14"/>
        <v>3.3813232537473938E-8</v>
      </c>
      <c r="AF61" s="13">
        <f t="shared" si="14"/>
        <v>1.8726266438605242E-10</v>
      </c>
      <c r="AG61" s="14">
        <f t="shared" si="14"/>
        <v>5.9276386584939137E-4</v>
      </c>
      <c r="AH61" s="13">
        <f t="shared" si="14"/>
        <v>2.0441805733841141E-8</v>
      </c>
      <c r="AI61" s="13">
        <f t="shared" si="14"/>
        <v>3.0622064346029544E-7</v>
      </c>
      <c r="AJ61" s="13">
        <f t="shared" si="14"/>
        <v>1.4633192109172878E-8</v>
      </c>
      <c r="AK61" s="13">
        <f t="shared" si="14"/>
        <v>8.0655554452053557E-9</v>
      </c>
      <c r="AL61" s="13">
        <f t="shared" si="14"/>
        <v>9.1696997428676385E-7</v>
      </c>
      <c r="AM61" s="15">
        <f t="shared" si="14"/>
        <v>3.3169649000328253E-7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1.35663688781209E-6</v>
      </c>
      <c r="E62" s="13">
        <f t="shared" si="15"/>
        <v>5.141916934461522E-9</v>
      </c>
      <c r="F62" s="13">
        <f t="shared" si="15"/>
        <v>3.8623786744462935E-8</v>
      </c>
      <c r="G62" s="13">
        <f t="shared" si="15"/>
        <v>3.8347846785327012E-7</v>
      </c>
      <c r="H62" s="13">
        <f t="shared" si="15"/>
        <v>5.9788075678482377E-7</v>
      </c>
      <c r="I62" s="13">
        <f t="shared" si="15"/>
        <v>5.5078312756825903E-7</v>
      </c>
      <c r="J62" s="13">
        <f t="shared" si="15"/>
        <v>7.9163730099030144E-7</v>
      </c>
      <c r="K62" s="13">
        <f t="shared" si="15"/>
        <v>1.1723628977015283E-6</v>
      </c>
      <c r="L62" s="14">
        <f t="shared" si="15"/>
        <v>2.4311008437179236E-6</v>
      </c>
      <c r="M62" s="13">
        <f t="shared" si="15"/>
        <v>3.5161219867518644E-9</v>
      </c>
      <c r="N62" s="13">
        <f t="shared" si="15"/>
        <v>3.2688932422284793E-7</v>
      </c>
      <c r="O62" s="13">
        <f t="shared" si="15"/>
        <v>9.8494417133236627E-8</v>
      </c>
      <c r="P62" s="13">
        <f t="shared" si="15"/>
        <v>5.1093168607634066E-7</v>
      </c>
      <c r="Q62" s="14">
        <f t="shared" si="15"/>
        <v>1.1283260622397648E-3</v>
      </c>
      <c r="R62" s="13">
        <f t="shared" si="15"/>
        <v>6.6318065291032826E-10</v>
      </c>
      <c r="S62" s="13">
        <f t="shared" si="15"/>
        <v>2.7650665907872698E-7</v>
      </c>
      <c r="T62" s="13">
        <f t="shared" si="15"/>
        <v>3.4355116058004361E-7</v>
      </c>
      <c r="U62" s="13">
        <f t="shared" si="15"/>
        <v>2.0359960793831014E-7</v>
      </c>
      <c r="V62" s="13">
        <f t="shared" si="15"/>
        <v>4.5462473636187364E-9</v>
      </c>
      <c r="W62" s="13">
        <f t="shared" si="15"/>
        <v>5.231964655756108E-9</v>
      </c>
      <c r="X62" s="13">
        <f t="shared" si="15"/>
        <v>1.0955370970948248E-8</v>
      </c>
      <c r="Y62" s="13">
        <f t="shared" si="15"/>
        <v>7.5143067824440916E-7</v>
      </c>
      <c r="Z62" s="13">
        <f t="shared" si="15"/>
        <v>1.1310687205797031E-9</v>
      </c>
      <c r="AA62" s="13">
        <f t="shared" si="15"/>
        <v>2.4284321260228219E-8</v>
      </c>
      <c r="AB62" s="13">
        <f t="shared" si="15"/>
        <v>2.58883198784381E-7</v>
      </c>
      <c r="AC62" s="13">
        <f t="shared" si="15"/>
        <v>4.0451583415014321E-8</v>
      </c>
      <c r="AD62" s="13">
        <f t="shared" si="15"/>
        <v>7.5471570114829815E-7</v>
      </c>
      <c r="AE62" s="13">
        <f t="shared" si="15"/>
        <v>5.9799913777682374E-7</v>
      </c>
      <c r="AF62" s="13">
        <f t="shared" si="15"/>
        <v>3.5704991663909874E-7</v>
      </c>
      <c r="AG62" s="13">
        <f t="shared" si="15"/>
        <v>1.4360561689667102E-6</v>
      </c>
      <c r="AH62" s="13">
        <f t="shared" si="15"/>
        <v>6.0417899957588057E-7</v>
      </c>
      <c r="AI62" s="13">
        <f t="shared" si="15"/>
        <v>1.6865025322121192E-6</v>
      </c>
      <c r="AJ62" s="13">
        <f t="shared" si="15"/>
        <v>6.7183883494857964E-11</v>
      </c>
      <c r="AK62" s="14">
        <f t="shared" si="15"/>
        <v>5.6296758668326224E-6</v>
      </c>
      <c r="AL62" s="13">
        <f t="shared" si="15"/>
        <v>1.7439036105782642E-8</v>
      </c>
      <c r="AM62" s="15">
        <f t="shared" si="15"/>
        <v>2.3923263271977088E-8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9.4471858190496851E-7</v>
      </c>
      <c r="E63" s="13">
        <f t="shared" si="16"/>
        <v>8.1058470397910503E-8</v>
      </c>
      <c r="F63" s="13">
        <f t="shared" si="16"/>
        <v>4.5906245898899683E-8</v>
      </c>
      <c r="G63" s="13">
        <f t="shared" si="16"/>
        <v>2.5513466872099156E-7</v>
      </c>
      <c r="H63" s="13">
        <f t="shared" si="16"/>
        <v>1.2485551283346315E-7</v>
      </c>
      <c r="I63" s="13">
        <f t="shared" si="16"/>
        <v>3.6395956992156773E-8</v>
      </c>
      <c r="J63" s="13">
        <f t="shared" si="16"/>
        <v>5.0762774716283084E-7</v>
      </c>
      <c r="K63" s="13">
        <f t="shared" si="16"/>
        <v>3.4028116004707777E-7</v>
      </c>
      <c r="L63" s="13">
        <f t="shared" si="16"/>
        <v>2.4445249511532522E-7</v>
      </c>
      <c r="M63" s="13">
        <f t="shared" si="16"/>
        <v>1.1539526760702715E-7</v>
      </c>
      <c r="N63" s="14">
        <f t="shared" si="16"/>
        <v>4.010629705084504E-4</v>
      </c>
      <c r="O63" s="13">
        <f t="shared" si="16"/>
        <v>7.1398383919218486E-8</v>
      </c>
      <c r="P63" s="13">
        <f t="shared" si="16"/>
        <v>1.4627027113363159E-8</v>
      </c>
      <c r="Q63" s="13">
        <f t="shared" si="16"/>
        <v>1.1559008222702749E-7</v>
      </c>
      <c r="R63" s="13">
        <f t="shared" si="16"/>
        <v>1.3626622221340893E-8</v>
      </c>
      <c r="S63" s="13">
        <f t="shared" si="16"/>
        <v>5.3425828274676489E-8</v>
      </c>
      <c r="T63" s="13">
        <f t="shared" si="16"/>
        <v>8.6639336007499273E-8</v>
      </c>
      <c r="U63" s="13">
        <f t="shared" si="16"/>
        <v>3.0748040949580733E-10</v>
      </c>
      <c r="V63" s="14">
        <f t="shared" si="16"/>
        <v>8.303190661274137E-7</v>
      </c>
      <c r="W63" s="13">
        <f t="shared" si="16"/>
        <v>1.0536783506203209E-7</v>
      </c>
      <c r="X63" s="13">
        <f t="shared" si="16"/>
        <v>1.1552008731400809E-7</v>
      </c>
      <c r="Y63" s="13">
        <f t="shared" si="16"/>
        <v>1.0828110871389893E-10</v>
      </c>
      <c r="Z63" s="13">
        <f t="shared" si="16"/>
        <v>7.8489140548342251E-8</v>
      </c>
      <c r="AA63" s="13">
        <f t="shared" si="16"/>
        <v>3.1364667418642066E-9</v>
      </c>
      <c r="AB63" s="13">
        <f t="shared" si="16"/>
        <v>3.5323678683972384E-7</v>
      </c>
      <c r="AC63" s="13">
        <f t="shared" si="16"/>
        <v>1.4230550224826856E-7</v>
      </c>
      <c r="AD63" s="13">
        <f t="shared" si="16"/>
        <v>3.1704601824864695E-7</v>
      </c>
      <c r="AE63" s="13">
        <f t="shared" si="16"/>
        <v>8.8984984614645085E-8</v>
      </c>
      <c r="AF63" s="13">
        <f t="shared" si="16"/>
        <v>1.6327233892993234E-7</v>
      </c>
      <c r="AG63" s="13">
        <f t="shared" si="16"/>
        <v>5.8354056880218974E-7</v>
      </c>
      <c r="AH63" s="13">
        <f t="shared" si="16"/>
        <v>4.3455165380047742E-7</v>
      </c>
      <c r="AI63" s="13">
        <f t="shared" si="16"/>
        <v>1.2355507930564728E-7</v>
      </c>
      <c r="AJ63" s="14">
        <f t="shared" si="16"/>
        <v>9.0576534176565768E-7</v>
      </c>
      <c r="AK63" s="14">
        <f t="shared" si="16"/>
        <v>1.2403531728570006E-6</v>
      </c>
      <c r="AL63" s="13">
        <f t="shared" si="16"/>
        <v>1.471402353878475E-7</v>
      </c>
      <c r="AM63" s="15">
        <f t="shared" si="16"/>
        <v>4.9982733946410386E-10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3.5636147423499133E-9</v>
      </c>
      <c r="E64" s="13">
        <f t="shared" si="17"/>
        <v>2.5313554308824091E-8</v>
      </c>
      <c r="F64" s="14">
        <f t="shared" si="17"/>
        <v>2.4671163736917457E-4</v>
      </c>
      <c r="G64" s="13">
        <f t="shared" si="17"/>
        <v>2.4395323011940198E-8</v>
      </c>
      <c r="H64" s="13">
        <f t="shared" si="17"/>
        <v>1.3722871232752953E-9</v>
      </c>
      <c r="I64" s="13">
        <f t="shared" si="17"/>
        <v>8.8062930265538645E-8</v>
      </c>
      <c r="J64" s="13">
        <f t="shared" si="17"/>
        <v>1.195649113745036E-11</v>
      </c>
      <c r="K64" s="13">
        <f t="shared" si="17"/>
        <v>2.5945554717199716E-9</v>
      </c>
      <c r="L64" s="13">
        <f t="shared" si="17"/>
        <v>9.0237393334380586E-10</v>
      </c>
      <c r="M64" s="13">
        <f t="shared" si="17"/>
        <v>7.1800904775590554E-8</v>
      </c>
      <c r="N64" s="13">
        <f t="shared" si="17"/>
        <v>2.8088327184343838E-8</v>
      </c>
      <c r="O64" s="13">
        <f t="shared" si="17"/>
        <v>1.3057017185629782E-7</v>
      </c>
      <c r="P64" s="13">
        <f t="shared" si="17"/>
        <v>1.9968909751780589E-9</v>
      </c>
      <c r="Q64" s="13">
        <f t="shared" si="17"/>
        <v>8.3891119738550534E-9</v>
      </c>
      <c r="R64" s="13">
        <f t="shared" si="17"/>
        <v>4.1455971946833074E-8</v>
      </c>
      <c r="S64" s="13">
        <f t="shared" si="17"/>
        <v>3.404275170798448E-7</v>
      </c>
      <c r="T64" s="13">
        <f t="shared" si="17"/>
        <v>1.6324886594952136E-7</v>
      </c>
      <c r="U64" s="13">
        <f t="shared" si="17"/>
        <v>1.8244490204167252E-8</v>
      </c>
      <c r="V64" s="13">
        <f t="shared" si="17"/>
        <v>2.2156059133428328E-8</v>
      </c>
      <c r="W64" s="13">
        <f t="shared" si="17"/>
        <v>1.4059776898070298E-7</v>
      </c>
      <c r="X64" s="13">
        <f t="shared" si="17"/>
        <v>3.006689969739141E-7</v>
      </c>
      <c r="Y64" s="13">
        <f t="shared" si="17"/>
        <v>2.3254906465078463E-9</v>
      </c>
      <c r="Z64" s="13">
        <f t="shared" si="17"/>
        <v>2.2337086099374802E-7</v>
      </c>
      <c r="AA64" s="13">
        <f t="shared" si="17"/>
        <v>3.8398919359196123E-7</v>
      </c>
      <c r="AB64" s="13">
        <f t="shared" si="17"/>
        <v>9.5207644331022786E-10</v>
      </c>
      <c r="AC64" s="14">
        <f t="shared" si="17"/>
        <v>7.6299629906908566E-7</v>
      </c>
      <c r="AD64" s="13">
        <f t="shared" si="17"/>
        <v>4.0500804742289902E-8</v>
      </c>
      <c r="AE64" s="13">
        <f t="shared" si="17"/>
        <v>5.8355350718661975E-8</v>
      </c>
      <c r="AF64" s="13">
        <f t="shared" si="17"/>
        <v>1.589644965571077E-7</v>
      </c>
      <c r="AG64" s="13">
        <f t="shared" si="17"/>
        <v>3.5021149312562174E-7</v>
      </c>
      <c r="AH64" s="13">
        <f t="shared" si="17"/>
        <v>2.6904423100988694E-8</v>
      </c>
      <c r="AI64" s="13">
        <f t="shared" si="17"/>
        <v>3.5983722761814879E-8</v>
      </c>
      <c r="AJ64" s="14">
        <f t="shared" si="17"/>
        <v>7.3550320928444752E-7</v>
      </c>
      <c r="AK64" s="13">
        <f t="shared" si="17"/>
        <v>4.4073294430233661E-10</v>
      </c>
      <c r="AL64" s="14">
        <f t="shared" si="17"/>
        <v>7.6299629906908566E-7</v>
      </c>
      <c r="AM64" s="17">
        <f t="shared" si="17"/>
        <v>6.8203041080423383E-7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2.7129580504253476E-12</v>
      </c>
      <c r="E65" s="13">
        <f t="shared" si="18"/>
        <v>1.486047348587005E-8</v>
      </c>
      <c r="F65" s="13">
        <f t="shared" si="18"/>
        <v>8.3517080871169322E-11</v>
      </c>
      <c r="G65" s="13">
        <f t="shared" si="18"/>
        <v>1.7559362945649977E-8</v>
      </c>
      <c r="H65" s="14">
        <f t="shared" si="18"/>
        <v>1.509488211313575E-5</v>
      </c>
      <c r="I65" s="13">
        <f t="shared" si="18"/>
        <v>1.6907009904928854E-10</v>
      </c>
      <c r="J65" s="13">
        <f t="shared" si="18"/>
        <v>4.7818893235852021E-11</v>
      </c>
      <c r="K65" s="13">
        <f t="shared" si="18"/>
        <v>1.2109165756113734E-10</v>
      </c>
      <c r="L65" s="13">
        <f t="shared" si="18"/>
        <v>5.6306954578570799E-10</v>
      </c>
      <c r="M65" s="13">
        <f t="shared" si="18"/>
        <v>6.864952967522988E-9</v>
      </c>
      <c r="N65" s="13">
        <f t="shared" si="18"/>
        <v>4.7032904307837332E-9</v>
      </c>
      <c r="O65" s="13">
        <f t="shared" si="18"/>
        <v>1.6461691535718448E-8</v>
      </c>
      <c r="P65" s="13">
        <f t="shared" si="18"/>
        <v>4.8237779866275222E-9</v>
      </c>
      <c r="Q65" s="13">
        <f t="shared" si="18"/>
        <v>7.9808865161465232E-9</v>
      </c>
      <c r="R65" s="13">
        <f t="shared" si="18"/>
        <v>2.8228508695324283E-9</v>
      </c>
      <c r="S65" s="13">
        <f t="shared" si="18"/>
        <v>6.9625320213911427E-9</v>
      </c>
      <c r="T65" s="14">
        <f t="shared" si="18"/>
        <v>3.4021624923902535E-8</v>
      </c>
      <c r="U65" s="13">
        <f t="shared" si="18"/>
        <v>2.2925144990866836E-9</v>
      </c>
      <c r="V65" s="13">
        <f t="shared" si="18"/>
        <v>1.2396570389784643E-8</v>
      </c>
      <c r="W65" s="13">
        <f t="shared" si="18"/>
        <v>1.3054392195768023E-8</v>
      </c>
      <c r="X65" s="14">
        <f t="shared" si="18"/>
        <v>3.4021624923902535E-8</v>
      </c>
      <c r="Y65" s="13">
        <f t="shared" si="18"/>
        <v>1.3637822473172868E-8</v>
      </c>
      <c r="Z65" s="13">
        <f t="shared" si="18"/>
        <v>7.373813517877889E-9</v>
      </c>
      <c r="AA65" s="13">
        <f t="shared" si="18"/>
        <v>3.8919463606189059E-9</v>
      </c>
      <c r="AB65" s="13">
        <f t="shared" si="18"/>
        <v>1.1551202393116191E-9</v>
      </c>
      <c r="AC65" s="13">
        <f t="shared" si="18"/>
        <v>2.3409393709804585E-8</v>
      </c>
      <c r="AD65" s="13">
        <f t="shared" si="18"/>
        <v>1.5350397171863614E-9</v>
      </c>
      <c r="AE65" s="13">
        <f t="shared" si="18"/>
        <v>4.8240069647007519E-9</v>
      </c>
      <c r="AF65" s="13">
        <f t="shared" si="18"/>
        <v>1.1160567577400566E-9</v>
      </c>
      <c r="AG65" s="13">
        <f t="shared" si="18"/>
        <v>1.941219433395475E-10</v>
      </c>
      <c r="AH65" s="13">
        <f t="shared" si="18"/>
        <v>2.0892699957050228E-10</v>
      </c>
      <c r="AI65" s="13">
        <f t="shared" si="18"/>
        <v>9.883166908879655E-9</v>
      </c>
      <c r="AJ65" s="13">
        <f t="shared" si="18"/>
        <v>1.0075736267638137E-8</v>
      </c>
      <c r="AK65" s="13">
        <f t="shared" si="18"/>
        <v>6.3329131315307656E-10</v>
      </c>
      <c r="AL65" s="13">
        <f t="shared" si="18"/>
        <v>2.4045434606785999E-8</v>
      </c>
      <c r="AM65" s="17">
        <f t="shared" si="18"/>
        <v>2.9817051087675554E-8</v>
      </c>
    </row>
    <row r="66" spans="1:39" ht="24">
      <c r="A66" s="10" t="s">
        <v>59</v>
      </c>
      <c r="B66" s="11" t="s">
        <v>40</v>
      </c>
      <c r="C66" s="16"/>
      <c r="D66" s="14">
        <f t="shared" ref="D66:AM66" si="19">$C24^2*D24^2</f>
        <v>4.4732249999999998E-6</v>
      </c>
      <c r="E66" s="13">
        <f t="shared" si="19"/>
        <v>4.2269282181272266E-7</v>
      </c>
      <c r="F66" s="13">
        <f t="shared" si="19"/>
        <v>1.7757395528519914E-7</v>
      </c>
      <c r="G66" s="13">
        <f t="shared" si="19"/>
        <v>2.1748145476340133E-6</v>
      </c>
      <c r="H66" s="13">
        <f t="shared" si="19"/>
        <v>1.6152042872500373E-6</v>
      </c>
      <c r="I66" s="13">
        <f t="shared" si="19"/>
        <v>5.7710902198230766E-7</v>
      </c>
      <c r="J66" s="13">
        <f t="shared" si="19"/>
        <v>2.3672612898218281E-6</v>
      </c>
      <c r="K66" s="13">
        <f t="shared" si="19"/>
        <v>2.9557850278458756E-6</v>
      </c>
      <c r="L66" s="13">
        <f t="shared" si="19"/>
        <v>1.9167196202377128E-6</v>
      </c>
      <c r="M66" s="13">
        <f t="shared" si="19"/>
        <v>1.0842702935500349E-7</v>
      </c>
      <c r="N66" s="14">
        <f t="shared" si="19"/>
        <v>4.1006249999999994E-6</v>
      </c>
      <c r="O66" s="13">
        <f t="shared" si="19"/>
        <v>8.8623029841282754E-7</v>
      </c>
      <c r="P66" s="13">
        <f t="shared" si="19"/>
        <v>9.2867994044906325E-8</v>
      </c>
      <c r="Q66" s="13">
        <f t="shared" si="19"/>
        <v>7.8656013259428219E-9</v>
      </c>
      <c r="R66" s="13">
        <f t="shared" si="19"/>
        <v>2.6361367007775211E-7</v>
      </c>
      <c r="S66" s="13">
        <f t="shared" si="19"/>
        <v>6.354370448531751E-7</v>
      </c>
      <c r="T66" s="13">
        <f t="shared" si="19"/>
        <v>7.0592634285137017E-9</v>
      </c>
      <c r="U66" s="13">
        <f t="shared" si="19"/>
        <v>2.0973938589030256E-7</v>
      </c>
      <c r="V66" s="14">
        <f t="shared" si="19"/>
        <v>1.9806950250000001E-3</v>
      </c>
      <c r="W66" s="13">
        <f t="shared" si="19"/>
        <v>1.6862327728316625E-7</v>
      </c>
      <c r="X66" s="13">
        <f t="shared" si="19"/>
        <v>5.5614013888968051E-8</v>
      </c>
      <c r="Y66" s="13">
        <f t="shared" si="19"/>
        <v>5.0297462982462311E-9</v>
      </c>
      <c r="Z66" s="13">
        <f t="shared" si="19"/>
        <v>4.1826830670445257E-7</v>
      </c>
      <c r="AA66" s="13">
        <f t="shared" si="19"/>
        <v>7.4643889332081684E-10</v>
      </c>
      <c r="AB66" s="13">
        <f t="shared" si="19"/>
        <v>1.2937339658504762E-6</v>
      </c>
      <c r="AC66" s="13">
        <f t="shared" si="19"/>
        <v>2.7643801193928298E-7</v>
      </c>
      <c r="AD66" s="14">
        <f t="shared" si="19"/>
        <v>8.0372249999999999E-6</v>
      </c>
      <c r="AE66" s="13">
        <f t="shared" si="19"/>
        <v>8.297412612931875E-8</v>
      </c>
      <c r="AF66" s="13">
        <f t="shared" si="19"/>
        <v>1.4976943623790847E-6</v>
      </c>
      <c r="AG66" s="13">
        <f t="shared" si="19"/>
        <v>8.6472554151939294E-7</v>
      </c>
      <c r="AH66" s="13">
        <f t="shared" si="19"/>
        <v>1.2633373914623731E-6</v>
      </c>
      <c r="AI66" s="13">
        <f t="shared" si="19"/>
        <v>1.7309623022517652E-9</v>
      </c>
      <c r="AJ66" s="14">
        <f t="shared" si="19"/>
        <v>5.0625000000000011E-6</v>
      </c>
      <c r="AK66" s="13">
        <f t="shared" si="19"/>
        <v>2.5785110121026118E-6</v>
      </c>
      <c r="AL66" s="13">
        <f t="shared" si="19"/>
        <v>1.4812542688400356E-6</v>
      </c>
      <c r="AM66" s="15">
        <f t="shared" si="19"/>
        <v>4.2618854630608451E-8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5.7600853329553203E-7</v>
      </c>
      <c r="E67" s="13">
        <f t="shared" si="20"/>
        <v>1.3062947498509232E-6</v>
      </c>
      <c r="F67" s="13">
        <f t="shared" si="20"/>
        <v>4.4589457382087592E-9</v>
      </c>
      <c r="G67" s="13">
        <f t="shared" si="20"/>
        <v>6.0915487378154949E-7</v>
      </c>
      <c r="H67" s="13">
        <f t="shared" si="20"/>
        <v>8.9420584675190745E-8</v>
      </c>
      <c r="I67" s="13">
        <f t="shared" si="20"/>
        <v>6.3390767181215124E-7</v>
      </c>
      <c r="J67" s="13">
        <f t="shared" si="20"/>
        <v>8.6483687457599754E-8</v>
      </c>
      <c r="K67" s="13">
        <f t="shared" si="20"/>
        <v>1.3468666529240829E-7</v>
      </c>
      <c r="L67" s="13">
        <f t="shared" si="20"/>
        <v>1.3584918016028304E-7</v>
      </c>
      <c r="M67" s="13">
        <f t="shared" si="20"/>
        <v>9.7242480344507291E-7</v>
      </c>
      <c r="N67" s="13">
        <f t="shared" si="20"/>
        <v>1.0297653039466615E-6</v>
      </c>
      <c r="O67" s="13">
        <f t="shared" si="20"/>
        <v>5.76943810915278E-7</v>
      </c>
      <c r="P67" s="13">
        <f t="shared" si="20"/>
        <v>6.6729850700223303E-7</v>
      </c>
      <c r="Q67" s="13">
        <f t="shared" si="20"/>
        <v>2.6734857378638532E-7</v>
      </c>
      <c r="R67" s="13">
        <f t="shared" si="20"/>
        <v>9.9415233570438131E-7</v>
      </c>
      <c r="S67" s="13">
        <f t="shared" si="20"/>
        <v>4.8665608588343374E-7</v>
      </c>
      <c r="T67" s="14">
        <f t="shared" si="20"/>
        <v>2.1921982043120023E-6</v>
      </c>
      <c r="U67" s="13">
        <f t="shared" si="20"/>
        <v>2.2747230384530124E-8</v>
      </c>
      <c r="V67" s="13">
        <f t="shared" si="20"/>
        <v>7.6892964688223291E-7</v>
      </c>
      <c r="W67" s="13">
        <f t="shared" si="20"/>
        <v>9.9413818631319336E-7</v>
      </c>
      <c r="X67" s="13">
        <f t="shared" si="20"/>
        <v>1.3501806749380134E-7</v>
      </c>
      <c r="Y67" s="13">
        <f t="shared" si="20"/>
        <v>8.4947295239433069E-7</v>
      </c>
      <c r="Z67" s="13">
        <f t="shared" si="20"/>
        <v>1.0993490532395047E-6</v>
      </c>
      <c r="AA67" s="13">
        <f t="shared" si="20"/>
        <v>1.1142646267326824E-7</v>
      </c>
      <c r="AB67" s="14">
        <f t="shared" si="20"/>
        <v>1.1643678770627019E-3</v>
      </c>
      <c r="AC67" s="13">
        <f t="shared" si="20"/>
        <v>9.939961861193523E-7</v>
      </c>
      <c r="AD67" s="14">
        <f t="shared" si="20"/>
        <v>1.9930152414540168E-6</v>
      </c>
      <c r="AE67" s="13">
        <f t="shared" si="20"/>
        <v>4.8029234991130916E-7</v>
      </c>
      <c r="AF67" s="13">
        <f t="shared" si="20"/>
        <v>9.8450929979712748E-7</v>
      </c>
      <c r="AG67" s="13">
        <f t="shared" si="20"/>
        <v>1.7183481442281533E-9</v>
      </c>
      <c r="AH67" s="13">
        <f t="shared" si="20"/>
        <v>9.574461109753589E-8</v>
      </c>
      <c r="AI67" s="13">
        <f t="shared" si="20"/>
        <v>7.5710175923213314E-7</v>
      </c>
      <c r="AJ67" s="13">
        <f t="shared" si="20"/>
        <v>3.6119753615509802E-7</v>
      </c>
      <c r="AK67" s="13">
        <f t="shared" si="20"/>
        <v>9.4793979568450506E-8</v>
      </c>
      <c r="AL67" s="13">
        <f t="shared" si="20"/>
        <v>1.2617560080845635E-6</v>
      </c>
      <c r="AM67" s="15">
        <f t="shared" si="20"/>
        <v>1.821475124368538E-7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7.6600862570538935E-8</v>
      </c>
      <c r="E68" s="13">
        <f t="shared" si="21"/>
        <v>3.8256776641645679E-12</v>
      </c>
      <c r="F68" s="13">
        <f t="shared" si="21"/>
        <v>1.3944401992974741E-9</v>
      </c>
      <c r="G68" s="13">
        <f t="shared" si="21"/>
        <v>1.5251704225858673E-7</v>
      </c>
      <c r="H68" s="13">
        <f t="shared" si="21"/>
        <v>1.4275969952434872E-8</v>
      </c>
      <c r="I68" s="13">
        <f t="shared" si="21"/>
        <v>6.0838566875465724E-9</v>
      </c>
      <c r="J68" s="13">
        <f t="shared" si="21"/>
        <v>1.3458270353708466E-8</v>
      </c>
      <c r="K68" s="13">
        <f t="shared" si="21"/>
        <v>1.7096297754426714E-8</v>
      </c>
      <c r="L68" s="14">
        <f t="shared" si="21"/>
        <v>3.8265215762131599E-4</v>
      </c>
      <c r="M68" s="13">
        <f t="shared" si="21"/>
        <v>3.309636012453651E-7</v>
      </c>
      <c r="N68" s="13">
        <f t="shared" si="21"/>
        <v>2.3224039782261529E-7</v>
      </c>
      <c r="O68" s="13">
        <f t="shared" si="21"/>
        <v>1.1387710367191154E-7</v>
      </c>
      <c r="P68" s="13">
        <f t="shared" si="21"/>
        <v>1.2008710204244385E-7</v>
      </c>
      <c r="Q68" s="14">
        <f t="shared" si="21"/>
        <v>8.2780347781788204E-7</v>
      </c>
      <c r="R68" s="13">
        <f t="shared" si="21"/>
        <v>4.1952017601780282E-7</v>
      </c>
      <c r="S68" s="13">
        <f t="shared" si="21"/>
        <v>2.5755370021115134E-7</v>
      </c>
      <c r="T68" s="13">
        <f t="shared" si="21"/>
        <v>1.0325980989702255E-8</v>
      </c>
      <c r="U68" s="13">
        <f t="shared" si="21"/>
        <v>3.2249106219179642E-8</v>
      </c>
      <c r="V68" s="13">
        <f t="shared" si="21"/>
        <v>3.7072680758359024E-7</v>
      </c>
      <c r="W68" s="13">
        <f t="shared" si="21"/>
        <v>1.2047115905364822E-7</v>
      </c>
      <c r="X68" s="14">
        <f t="shared" si="21"/>
        <v>7.9220323373403175E-7</v>
      </c>
      <c r="Y68" s="13">
        <f t="shared" si="21"/>
        <v>1.5718380281948693E-10</v>
      </c>
      <c r="Z68" s="13">
        <f t="shared" si="21"/>
        <v>6.1793248572588515E-7</v>
      </c>
      <c r="AA68" s="13">
        <f t="shared" si="21"/>
        <v>4.477198944288176E-7</v>
      </c>
      <c r="AB68" s="13">
        <f t="shared" si="21"/>
        <v>4.4122760929200444E-8</v>
      </c>
      <c r="AC68" s="14">
        <f t="shared" si="21"/>
        <v>1.271046077235491E-6</v>
      </c>
      <c r="AD68" s="13">
        <f t="shared" si="21"/>
        <v>4.5071181367018274E-9</v>
      </c>
      <c r="AE68" s="13">
        <f t="shared" si="21"/>
        <v>1.4359302839216683E-8</v>
      </c>
      <c r="AF68" s="13">
        <f t="shared" si="21"/>
        <v>4.4746434565593013E-7</v>
      </c>
      <c r="AG68" s="13">
        <f t="shared" si="21"/>
        <v>3.8645182866356522E-7</v>
      </c>
      <c r="AH68" s="13">
        <f t="shared" si="21"/>
        <v>2.4000795558114564E-8</v>
      </c>
      <c r="AI68" s="13">
        <f t="shared" si="21"/>
        <v>2.3567046103823446E-10</v>
      </c>
      <c r="AJ68" s="13">
        <f t="shared" si="21"/>
        <v>2.1695076773605429E-7</v>
      </c>
      <c r="AK68" s="13">
        <f t="shared" si="21"/>
        <v>6.0457267898231959E-8</v>
      </c>
      <c r="AL68" s="14">
        <f t="shared" si="21"/>
        <v>8.6418614484863019E-7</v>
      </c>
      <c r="AM68" s="15">
        <f t="shared" si="21"/>
        <v>4.6120471135481042E-7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5.5796925043385841E-8</v>
      </c>
      <c r="E69" s="13">
        <f t="shared" si="22"/>
        <v>6.6483424916539166E-9</v>
      </c>
      <c r="F69" s="13">
        <f t="shared" si="22"/>
        <v>1.7004410357543849E-10</v>
      </c>
      <c r="G69" s="14">
        <f t="shared" si="22"/>
        <v>3.9030179633654357E-8</v>
      </c>
      <c r="H69" s="13">
        <f t="shared" si="22"/>
        <v>1.6174009520478029E-8</v>
      </c>
      <c r="I69" s="13">
        <f t="shared" si="22"/>
        <v>5.2162956428350187E-9</v>
      </c>
      <c r="J69" s="13">
        <f t="shared" si="22"/>
        <v>3.5780091041790499E-9</v>
      </c>
      <c r="K69" s="13">
        <f t="shared" si="22"/>
        <v>3.3402670072324611E-9</v>
      </c>
      <c r="L69" s="13">
        <f t="shared" si="22"/>
        <v>7.4069675847570866E-12</v>
      </c>
      <c r="M69" s="13">
        <f t="shared" si="22"/>
        <v>2.6112316206011324E-8</v>
      </c>
      <c r="N69" s="13">
        <f t="shared" si="22"/>
        <v>4.9512145743672049E-12</v>
      </c>
      <c r="O69" s="14">
        <f t="shared" si="22"/>
        <v>3.9030179633654357E-8</v>
      </c>
      <c r="P69" s="13">
        <f t="shared" si="22"/>
        <v>2.4584572211770678E-8</v>
      </c>
      <c r="Q69" s="13">
        <f t="shared" si="22"/>
        <v>1.1885251802387906E-8</v>
      </c>
      <c r="R69" s="13">
        <f t="shared" si="22"/>
        <v>1.0180882551977873E-9</v>
      </c>
      <c r="S69" s="13">
        <f t="shared" si="22"/>
        <v>1.510135597786584E-8</v>
      </c>
      <c r="T69" s="13">
        <f t="shared" si="22"/>
        <v>2.4978876746692553E-8</v>
      </c>
      <c r="U69" s="13">
        <f t="shared" si="22"/>
        <v>7.5870191439239658E-10</v>
      </c>
      <c r="V69" s="13">
        <f t="shared" si="22"/>
        <v>4.561266395916001E-11</v>
      </c>
      <c r="W69" s="13">
        <f t="shared" si="22"/>
        <v>1.7018868691112283E-9</v>
      </c>
      <c r="X69" s="13">
        <f t="shared" si="22"/>
        <v>1.9638580351477026E-10</v>
      </c>
      <c r="Y69" s="14">
        <f t="shared" si="22"/>
        <v>1.8005234247785399E-5</v>
      </c>
      <c r="Z69" s="13">
        <f t="shared" si="22"/>
        <v>4.6237134777735596E-9</v>
      </c>
      <c r="AA69" s="13">
        <f t="shared" si="22"/>
        <v>1.440989344912813E-9</v>
      </c>
      <c r="AB69" s="13">
        <f t="shared" si="22"/>
        <v>1.3039090835065828E-8</v>
      </c>
      <c r="AC69" s="14">
        <f t="shared" si="22"/>
        <v>4.6113161192880869E-8</v>
      </c>
      <c r="AD69" s="13">
        <f t="shared" si="22"/>
        <v>1.2206662850563865E-8</v>
      </c>
      <c r="AE69" s="13">
        <f t="shared" si="22"/>
        <v>3.9650721854813042E-11</v>
      </c>
      <c r="AF69" s="13">
        <f t="shared" si="22"/>
        <v>4.5656862899053097E-9</v>
      </c>
      <c r="AG69" s="13">
        <f t="shared" si="22"/>
        <v>5.0588607033965892E-9</v>
      </c>
      <c r="AH69" s="13">
        <f t="shared" si="22"/>
        <v>8.5225196042894596E-10</v>
      </c>
      <c r="AI69" s="13">
        <f t="shared" si="22"/>
        <v>5.6776395345250452E-9</v>
      </c>
      <c r="AJ69" s="14">
        <f t="shared" si="22"/>
        <v>2.9512423163443751E-8</v>
      </c>
      <c r="AK69" s="13">
        <f t="shared" si="22"/>
        <v>4.8896087658642344E-10</v>
      </c>
      <c r="AL69" s="13">
        <f t="shared" si="22"/>
        <v>2.5906255908067881E-8</v>
      </c>
      <c r="AM69" s="15">
        <f t="shared" si="22"/>
        <v>1.2303538891094059E-11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1.9284219741378173E-6</v>
      </c>
      <c r="E70" s="13">
        <f t="shared" si="23"/>
        <v>2.4272162799955844E-6</v>
      </c>
      <c r="F70" s="13">
        <f t="shared" si="23"/>
        <v>2.5685891334426147E-6</v>
      </c>
      <c r="G70" s="14">
        <f t="shared" si="23"/>
        <v>7.2900000000000005E-6</v>
      </c>
      <c r="H70" s="13">
        <f t="shared" si="23"/>
        <v>1.3787080883777358E-6</v>
      </c>
      <c r="I70" s="13">
        <f t="shared" si="23"/>
        <v>2.0289123040311201E-8</v>
      </c>
      <c r="J70" s="14">
        <f t="shared" si="23"/>
        <v>7.8848639999999995E-6</v>
      </c>
      <c r="K70" s="14">
        <f t="shared" si="23"/>
        <v>5.6453759999999987E-6</v>
      </c>
      <c r="L70" s="13">
        <f t="shared" si="23"/>
        <v>4.5807852961239458E-6</v>
      </c>
      <c r="M70" s="13">
        <f t="shared" si="23"/>
        <v>9.0520699825616553E-8</v>
      </c>
      <c r="N70" s="13">
        <f t="shared" si="23"/>
        <v>5.529403205924217E-7</v>
      </c>
      <c r="O70" s="13">
        <f t="shared" si="23"/>
        <v>9.1847005353366376E-7</v>
      </c>
      <c r="P70" s="13">
        <f t="shared" si="23"/>
        <v>2.483354307408248E-6</v>
      </c>
      <c r="Q70" s="13">
        <f t="shared" si="23"/>
        <v>2.905530497828156E-9</v>
      </c>
      <c r="R70" s="13">
        <f t="shared" si="23"/>
        <v>2.7903863116312771E-6</v>
      </c>
      <c r="S70" s="13">
        <f t="shared" si="23"/>
        <v>3.1281072165603454E-6</v>
      </c>
      <c r="T70" s="13">
        <f t="shared" si="23"/>
        <v>4.7049940211836384E-7</v>
      </c>
      <c r="U70" s="13">
        <f t="shared" si="23"/>
        <v>6.1393279412907058E-7</v>
      </c>
      <c r="V70" s="13">
        <f t="shared" si="23"/>
        <v>5.9826253676288679E-7</v>
      </c>
      <c r="W70" s="13">
        <f t="shared" si="23"/>
        <v>2.9318088926996269E-6</v>
      </c>
      <c r="X70" s="13">
        <f t="shared" si="23"/>
        <v>9.4934632065172076E-8</v>
      </c>
      <c r="Y70" s="13">
        <f t="shared" si="23"/>
        <v>7.2916363099876528E-7</v>
      </c>
      <c r="Z70" s="14">
        <f t="shared" si="23"/>
        <v>2.8464359039999999E-3</v>
      </c>
      <c r="AA70" s="13">
        <f t="shared" si="23"/>
        <v>2.521706174698825E-7</v>
      </c>
      <c r="AB70" s="13">
        <f t="shared" si="23"/>
        <v>2.6571944646384218E-6</v>
      </c>
      <c r="AC70" s="13">
        <f t="shared" si="23"/>
        <v>4.0226790890583101E-6</v>
      </c>
      <c r="AD70" s="13">
        <f t="shared" si="23"/>
        <v>1.6562306496298167E-6</v>
      </c>
      <c r="AE70" s="13">
        <f t="shared" si="23"/>
        <v>3.3235016085328112E-7</v>
      </c>
      <c r="AF70" s="13">
        <f t="shared" si="23"/>
        <v>1.3483826237973485E-7</v>
      </c>
      <c r="AG70" s="13">
        <f t="shared" si="23"/>
        <v>1.5746533260272932E-7</v>
      </c>
      <c r="AH70" s="13">
        <f t="shared" si="23"/>
        <v>1.3016257223460251E-6</v>
      </c>
      <c r="AI70" s="13">
        <f t="shared" si="23"/>
        <v>6.7361696846729299E-8</v>
      </c>
      <c r="AJ70" s="13">
        <f t="shared" si="23"/>
        <v>4.4897056665651467E-6</v>
      </c>
      <c r="AK70" s="14">
        <f t="shared" si="23"/>
        <v>4.9017960000000001E-6</v>
      </c>
      <c r="AL70" s="13">
        <f t="shared" si="23"/>
        <v>2.0357615997889318E-7</v>
      </c>
      <c r="AM70" s="15">
        <f t="shared" si="23"/>
        <v>1.5380470048663135E-6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1.6681976167014284E-7</v>
      </c>
      <c r="E71" s="13">
        <f t="shared" si="24"/>
        <v>8.6284962097675048E-9</v>
      </c>
      <c r="F71" s="13">
        <f t="shared" si="24"/>
        <v>6.8936718366643929E-8</v>
      </c>
      <c r="G71" s="13">
        <f t="shared" si="24"/>
        <v>1.5360543837381198E-7</v>
      </c>
      <c r="H71" s="13">
        <f t="shared" si="24"/>
        <v>4.2375423243737231E-8</v>
      </c>
      <c r="I71" s="13">
        <f t="shared" si="24"/>
        <v>1.9737805772791249E-8</v>
      </c>
      <c r="J71" s="13">
        <f t="shared" si="24"/>
        <v>4.3317613767771796E-8</v>
      </c>
      <c r="K71" s="13">
        <f t="shared" si="24"/>
        <v>2.5850680090315544E-9</v>
      </c>
      <c r="L71" s="13">
        <f t="shared" si="24"/>
        <v>4.9773510801054856E-9</v>
      </c>
      <c r="M71" s="13">
        <f t="shared" si="24"/>
        <v>4.8532087264633722E-7</v>
      </c>
      <c r="N71" s="13">
        <f t="shared" si="24"/>
        <v>3.310731156178787E-7</v>
      </c>
      <c r="O71" s="13">
        <f t="shared" si="24"/>
        <v>1.9364509739280077E-8</v>
      </c>
      <c r="P71" s="13">
        <f t="shared" si="24"/>
        <v>3.6483264626111694E-10</v>
      </c>
      <c r="Q71" s="13">
        <f t="shared" si="24"/>
        <v>2.7881537168907575E-7</v>
      </c>
      <c r="R71" s="13">
        <f t="shared" si="24"/>
        <v>1.0663143065263183E-7</v>
      </c>
      <c r="S71" s="13">
        <f t="shared" si="24"/>
        <v>2.6551188478325269E-9</v>
      </c>
      <c r="T71" s="13">
        <f t="shared" si="24"/>
        <v>4.2990555695485721E-7</v>
      </c>
      <c r="U71" s="13">
        <f t="shared" si="24"/>
        <v>3.1237887238744338E-7</v>
      </c>
      <c r="V71" s="14">
        <f t="shared" si="24"/>
        <v>1.6693504561856321E-6</v>
      </c>
      <c r="W71" s="14">
        <f t="shared" si="24"/>
        <v>1.1295474860923071E-6</v>
      </c>
      <c r="X71" s="14">
        <f t="shared" si="24"/>
        <v>1.1295474860923071E-6</v>
      </c>
      <c r="Y71" s="13">
        <f t="shared" si="24"/>
        <v>2.8508421630666177E-7</v>
      </c>
      <c r="Z71" s="13">
        <f t="shared" si="24"/>
        <v>2.4521299839701629E-7</v>
      </c>
      <c r="AA71" s="14">
        <f t="shared" si="24"/>
        <v>1.0426926236476857E-6</v>
      </c>
      <c r="AB71" s="14">
        <f t="shared" si="24"/>
        <v>6.9483889955697495E-7</v>
      </c>
      <c r="AC71" s="13">
        <f t="shared" si="24"/>
        <v>7.1000440131766082E-8</v>
      </c>
      <c r="AD71" s="14">
        <f t="shared" si="24"/>
        <v>4.2305657246407413E-4</v>
      </c>
      <c r="AE71" s="13">
        <f t="shared" si="24"/>
        <v>3.7424346123398555E-8</v>
      </c>
      <c r="AF71" s="13">
        <f t="shared" si="24"/>
        <v>1.2074689177190135E-7</v>
      </c>
      <c r="AG71" s="13">
        <f t="shared" si="24"/>
        <v>2.472394911016767E-8</v>
      </c>
      <c r="AH71" s="13">
        <f t="shared" si="24"/>
        <v>1.8182323631531828E-10</v>
      </c>
      <c r="AI71" s="13">
        <f t="shared" si="24"/>
        <v>1.3141198938978079E-7</v>
      </c>
      <c r="AJ71" s="13">
        <f t="shared" si="24"/>
        <v>1.1687655998722987E-8</v>
      </c>
      <c r="AK71" s="13">
        <f t="shared" si="24"/>
        <v>1.6773541336980516E-7</v>
      </c>
      <c r="AL71" s="14">
        <f t="shared" si="24"/>
        <v>1.1295474860923071E-6</v>
      </c>
      <c r="AM71" s="15">
        <f t="shared" si="24"/>
        <v>6.4562452035885029E-7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3.6121429109131947E-8</v>
      </c>
      <c r="E72" s="13">
        <f t="shared" si="25"/>
        <v>2.2473007886094812E-8</v>
      </c>
      <c r="F72" s="13">
        <f t="shared" si="25"/>
        <v>1.9554212988474922E-10</v>
      </c>
      <c r="G72" s="13">
        <f t="shared" si="25"/>
        <v>5.5625384472497171E-9</v>
      </c>
      <c r="H72" s="13">
        <f t="shared" si="25"/>
        <v>4.5881524676478215E-9</v>
      </c>
      <c r="I72" s="13">
        <f t="shared" si="25"/>
        <v>3.6364799185988219E-8</v>
      </c>
      <c r="J72" s="13">
        <f t="shared" si="25"/>
        <v>3.2543502965747596E-8</v>
      </c>
      <c r="K72" s="13">
        <f t="shared" si="25"/>
        <v>8.7694568332325118E-8</v>
      </c>
      <c r="L72" s="13">
        <f t="shared" si="25"/>
        <v>1.7445939693086165E-8</v>
      </c>
      <c r="M72" s="13">
        <f t="shared" si="25"/>
        <v>1.7055612517404014E-8</v>
      </c>
      <c r="N72" s="14">
        <f t="shared" si="25"/>
        <v>3.4269355308785667E-7</v>
      </c>
      <c r="O72" s="13">
        <f t="shared" si="25"/>
        <v>1.8745392058362972E-8</v>
      </c>
      <c r="P72" s="13">
        <f t="shared" si="25"/>
        <v>2.5658865948356847E-10</v>
      </c>
      <c r="Q72" s="14">
        <f t="shared" si="25"/>
        <v>5.55106912439834E-7</v>
      </c>
      <c r="R72" s="13">
        <f t="shared" si="25"/>
        <v>5.11635833734859E-8</v>
      </c>
      <c r="S72" s="13">
        <f t="shared" si="25"/>
        <v>8.4928970858130855E-8</v>
      </c>
      <c r="T72" s="14">
        <f t="shared" si="25"/>
        <v>1.9983848847834022E-7</v>
      </c>
      <c r="U72" s="13">
        <f t="shared" si="25"/>
        <v>9.2318374713689924E-8</v>
      </c>
      <c r="V72" s="13">
        <f t="shared" si="25"/>
        <v>1.4379119578337261E-7</v>
      </c>
      <c r="W72" s="13">
        <f t="shared" si="25"/>
        <v>1.5714566180468073E-7</v>
      </c>
      <c r="X72" s="13">
        <f t="shared" si="25"/>
        <v>1.0561447559636248E-7</v>
      </c>
      <c r="Y72" s="13">
        <f t="shared" si="25"/>
        <v>3.0047447118157043E-9</v>
      </c>
      <c r="Z72" s="14">
        <f t="shared" si="25"/>
        <v>1.9043565710435938E-7</v>
      </c>
      <c r="AA72" s="13">
        <f t="shared" si="25"/>
        <v>5.3571828446213135E-9</v>
      </c>
      <c r="AB72" s="13">
        <f t="shared" si="25"/>
        <v>8.9520845947767881E-9</v>
      </c>
      <c r="AC72" s="13">
        <f t="shared" si="25"/>
        <v>1.1536331713341845E-7</v>
      </c>
      <c r="AD72" s="13">
        <f t="shared" si="25"/>
        <v>4.4013979412837337E-8</v>
      </c>
      <c r="AE72" s="13">
        <f t="shared" si="25"/>
        <v>1.4822577060665963E-8</v>
      </c>
      <c r="AF72" s="13">
        <f t="shared" si="25"/>
        <v>1.2619715432241778E-8</v>
      </c>
      <c r="AG72" s="13">
        <f t="shared" si="25"/>
        <v>1.4983087163186412E-9</v>
      </c>
      <c r="AH72" s="13">
        <f t="shared" si="25"/>
        <v>2.3024929411604636E-8</v>
      </c>
      <c r="AI72" s="13">
        <f t="shared" si="25"/>
        <v>3.7252889849195269E-9</v>
      </c>
      <c r="AJ72" s="13">
        <f t="shared" si="25"/>
        <v>8.4785855455680425E-8</v>
      </c>
      <c r="AK72" s="14">
        <f t="shared" si="25"/>
        <v>1.1058454733401414E-4</v>
      </c>
      <c r="AL72" s="13">
        <f t="shared" si="25"/>
        <v>8.2536222825731779E-8</v>
      </c>
      <c r="AM72" s="15">
        <f t="shared" si="25"/>
        <v>6.5592726780536E-8</v>
      </c>
    </row>
    <row r="73" spans="1:39" ht="24">
      <c r="A73" s="10" t="s">
        <v>66</v>
      </c>
      <c r="B73" s="11" t="s">
        <v>40</v>
      </c>
      <c r="C73" s="12"/>
      <c r="D73" s="14">
        <f t="shared" ref="D73:AM73" si="26">$C31^2*D31^2</f>
        <v>1.9414999652517571E-7</v>
      </c>
      <c r="E73" s="13">
        <f t="shared" si="26"/>
        <v>1.9881444021456602E-8</v>
      </c>
      <c r="F73" s="13">
        <f t="shared" si="26"/>
        <v>3.7234215829702667E-8</v>
      </c>
      <c r="G73" s="13">
        <f t="shared" si="26"/>
        <v>7.6291103538331529E-9</v>
      </c>
      <c r="H73" s="14">
        <f t="shared" si="26"/>
        <v>6.7524883735580501E-8</v>
      </c>
      <c r="I73" s="13">
        <f t="shared" si="26"/>
        <v>4.8898113908654242E-8</v>
      </c>
      <c r="J73" s="14">
        <f t="shared" si="26"/>
        <v>1.0368069341063379E-7</v>
      </c>
      <c r="K73" s="13">
        <f t="shared" si="26"/>
        <v>4.2592323455785255E-8</v>
      </c>
      <c r="L73" s="14">
        <f t="shared" si="26"/>
        <v>6.1780800998149268E-8</v>
      </c>
      <c r="M73" s="13">
        <f t="shared" si="26"/>
        <v>1.0897140109981765E-8</v>
      </c>
      <c r="N73" s="13">
        <f t="shared" si="26"/>
        <v>8.7439962106490893E-9</v>
      </c>
      <c r="O73" s="13">
        <f t="shared" si="26"/>
        <v>2.6777734131532356E-8</v>
      </c>
      <c r="P73" s="13">
        <f t="shared" si="26"/>
        <v>1.4276408793781087E-8</v>
      </c>
      <c r="Q73" s="13">
        <f t="shared" si="26"/>
        <v>2.9473838558928884E-10</v>
      </c>
      <c r="R73" s="13">
        <f t="shared" si="26"/>
        <v>1.9126812616772575E-9</v>
      </c>
      <c r="S73" s="13">
        <f t="shared" si="26"/>
        <v>3.7496809678525442E-9</v>
      </c>
      <c r="T73" s="13">
        <f t="shared" si="26"/>
        <v>2.7374491403388309E-8</v>
      </c>
      <c r="U73" s="13">
        <f t="shared" si="26"/>
        <v>6.2609581659339037E-9</v>
      </c>
      <c r="V73" s="13">
        <f t="shared" si="26"/>
        <v>8.5587197524185569E-10</v>
      </c>
      <c r="W73" s="13">
        <f t="shared" si="26"/>
        <v>5.9127019333047977E-10</v>
      </c>
      <c r="X73" s="14">
        <f t="shared" si="26"/>
        <v>3.0961403744023441E-5</v>
      </c>
      <c r="Y73" s="13">
        <f t="shared" si="26"/>
        <v>3.3186782456005716E-10</v>
      </c>
      <c r="Z73" s="13">
        <f t="shared" si="26"/>
        <v>1.0196534860508451E-9</v>
      </c>
      <c r="AA73" s="13">
        <f t="shared" si="26"/>
        <v>3.3854002935512201E-10</v>
      </c>
      <c r="AB73" s="13">
        <f t="shared" si="26"/>
        <v>3.5200825403446939E-9</v>
      </c>
      <c r="AC73" s="13">
        <f t="shared" si="26"/>
        <v>1.529476744103975E-8</v>
      </c>
      <c r="AD73" s="14">
        <f t="shared" si="26"/>
        <v>8.3001995555881319E-8</v>
      </c>
      <c r="AE73" s="13">
        <f t="shared" si="26"/>
        <v>2.593393886598336E-8</v>
      </c>
      <c r="AF73" s="13">
        <f t="shared" si="26"/>
        <v>3.5008009253824425E-8</v>
      </c>
      <c r="AG73" s="13">
        <f t="shared" si="26"/>
        <v>2.8382994539120339E-10</v>
      </c>
      <c r="AH73" s="13">
        <f t="shared" si="26"/>
        <v>9.7818992174531193E-9</v>
      </c>
      <c r="AI73" s="13">
        <f t="shared" si="26"/>
        <v>4.8259692507392336E-12</v>
      </c>
      <c r="AJ73" s="13">
        <f t="shared" si="26"/>
        <v>6.4166370972059028E-9</v>
      </c>
      <c r="AK73" s="13">
        <f t="shared" si="26"/>
        <v>2.9292186546167713E-8</v>
      </c>
      <c r="AL73" s="13">
        <f t="shared" si="26"/>
        <v>5.6687329780618039E-9</v>
      </c>
      <c r="AM73" s="15">
        <f t="shared" si="26"/>
        <v>2.1194831576966092E-8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2.9177334019831143E-6</v>
      </c>
      <c r="E74" s="13">
        <f t="shared" si="27"/>
        <v>5.0085722574842465E-7</v>
      </c>
      <c r="F74" s="14">
        <f t="shared" si="27"/>
        <v>4.7734686538663722E-6</v>
      </c>
      <c r="G74" s="13">
        <f t="shared" si="27"/>
        <v>9.0827476608389663E-8</v>
      </c>
      <c r="H74" s="13">
        <f t="shared" si="27"/>
        <v>2.3312992282619104E-6</v>
      </c>
      <c r="I74" s="13">
        <f t="shared" si="27"/>
        <v>1.872526576039568E-8</v>
      </c>
      <c r="J74" s="14">
        <f t="shared" si="27"/>
        <v>5.1269420351774688E-6</v>
      </c>
      <c r="K74" s="14">
        <f t="shared" si="27"/>
        <v>3.9450154164184905E-6</v>
      </c>
      <c r="L74" s="14">
        <f t="shared" si="27"/>
        <v>4.9486273383553534E-6</v>
      </c>
      <c r="M74" s="13">
        <f t="shared" si="27"/>
        <v>4.3284045262300915E-8</v>
      </c>
      <c r="N74" s="13">
        <f t="shared" si="27"/>
        <v>5.3321336239058099E-7</v>
      </c>
      <c r="O74" s="13">
        <f t="shared" si="27"/>
        <v>5.5710793300933861E-9</v>
      </c>
      <c r="P74" s="13">
        <f t="shared" si="27"/>
        <v>8.6653210474830975E-7</v>
      </c>
      <c r="Q74" s="13">
        <f t="shared" si="27"/>
        <v>5.3792210807000354E-8</v>
      </c>
      <c r="R74" s="13">
        <f t="shared" si="27"/>
        <v>2.0317327834939389E-9</v>
      </c>
      <c r="S74" s="13">
        <f t="shared" si="27"/>
        <v>2.3685755043696705E-8</v>
      </c>
      <c r="T74" s="13">
        <f t="shared" si="27"/>
        <v>8.6434505408198839E-9</v>
      </c>
      <c r="U74" s="13">
        <f t="shared" si="27"/>
        <v>9.0877233836923555E-7</v>
      </c>
      <c r="V74" s="13">
        <f t="shared" si="27"/>
        <v>2.107981332605141E-7</v>
      </c>
      <c r="W74" s="13">
        <f t="shared" si="27"/>
        <v>2.8807054176404422E-7</v>
      </c>
      <c r="X74" s="13">
        <f t="shared" si="27"/>
        <v>7.5647544260335305E-7</v>
      </c>
      <c r="Y74" s="14">
        <f t="shared" si="27"/>
        <v>3.7887928059283177E-6</v>
      </c>
      <c r="Z74" s="13">
        <f t="shared" si="27"/>
        <v>2.1408340680685155E-6</v>
      </c>
      <c r="AA74" s="14">
        <f t="shared" si="27"/>
        <v>2.6526283659997925E-6</v>
      </c>
      <c r="AB74" s="13">
        <f t="shared" si="27"/>
        <v>1.2793146800347892E-6</v>
      </c>
      <c r="AC74" s="14">
        <f t="shared" si="27"/>
        <v>1.5310210329578515E-3</v>
      </c>
      <c r="AD74" s="13">
        <f t="shared" si="27"/>
        <v>2.5554463430394644E-7</v>
      </c>
      <c r="AE74" s="13">
        <f t="shared" si="27"/>
        <v>1.0290055507692239E-6</v>
      </c>
      <c r="AF74" s="13">
        <f t="shared" si="27"/>
        <v>2.0966714983516359E-7</v>
      </c>
      <c r="AG74" s="13">
        <f t="shared" si="27"/>
        <v>1.2969115535930084E-8</v>
      </c>
      <c r="AH74" s="13">
        <f t="shared" si="27"/>
        <v>1.9838898531376572E-7</v>
      </c>
      <c r="AI74" s="13">
        <f t="shared" si="27"/>
        <v>1.7736479628100936E-6</v>
      </c>
      <c r="AJ74" s="13">
        <f t="shared" si="27"/>
        <v>1.3381119755222819E-6</v>
      </c>
      <c r="AK74" s="13">
        <f t="shared" si="27"/>
        <v>1.5806138223918494E-6</v>
      </c>
      <c r="AL74" s="13">
        <f t="shared" si="27"/>
        <v>7.0135965396920849E-8</v>
      </c>
      <c r="AM74" s="15">
        <f t="shared" si="27"/>
        <v>8.9777467717636883E-7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1.2717435949942071E-8</v>
      </c>
      <c r="E75" s="13">
        <f t="shared" si="28"/>
        <v>6.0465714189798473E-8</v>
      </c>
      <c r="F75" s="14">
        <f t="shared" si="28"/>
        <v>2.2326435115767147E-6</v>
      </c>
      <c r="G75" s="13">
        <f t="shared" si="28"/>
        <v>8.0571662629122756E-8</v>
      </c>
      <c r="H75" s="13">
        <f t="shared" si="28"/>
        <v>4.8998132074249158E-7</v>
      </c>
      <c r="I75" s="13">
        <f t="shared" si="28"/>
        <v>6.7299613104470417E-10</v>
      </c>
      <c r="J75" s="13">
        <f t="shared" si="28"/>
        <v>4.7378210056901709E-7</v>
      </c>
      <c r="K75" s="14">
        <f t="shared" si="28"/>
        <v>1.4156919934517643E-6</v>
      </c>
      <c r="L75" s="13">
        <f t="shared" si="28"/>
        <v>4.1843747555562495E-7</v>
      </c>
      <c r="M75" s="13">
        <f t="shared" si="28"/>
        <v>3.473092381809405E-9</v>
      </c>
      <c r="N75" s="14">
        <f t="shared" si="28"/>
        <v>1.6913269948809887E-6</v>
      </c>
      <c r="O75" s="13">
        <f t="shared" si="28"/>
        <v>4.7499554217371065E-9</v>
      </c>
      <c r="P75" s="13">
        <f t="shared" si="28"/>
        <v>2.8278080880212365E-7</v>
      </c>
      <c r="Q75" s="13">
        <f t="shared" si="28"/>
        <v>5.304393155730727E-11</v>
      </c>
      <c r="R75" s="13">
        <f t="shared" si="28"/>
        <v>6.3253778880342403E-7</v>
      </c>
      <c r="S75" s="13">
        <f t="shared" si="28"/>
        <v>1.8732302095195066E-9</v>
      </c>
      <c r="T75" s="13">
        <f t="shared" si="28"/>
        <v>6.1379603269349053E-8</v>
      </c>
      <c r="U75" s="14">
        <f t="shared" si="28"/>
        <v>3.1361137940391712E-6</v>
      </c>
      <c r="V75" s="14">
        <f t="shared" si="28"/>
        <v>1.9141319543696118E-6</v>
      </c>
      <c r="W75" s="13">
        <f t="shared" si="28"/>
        <v>9.6153962196031558E-8</v>
      </c>
      <c r="X75" s="13">
        <f t="shared" si="28"/>
        <v>1.5494326697424215E-7</v>
      </c>
      <c r="Y75" s="14">
        <f t="shared" si="28"/>
        <v>1.2250444507965513E-6</v>
      </c>
      <c r="Z75" s="13">
        <f t="shared" si="28"/>
        <v>1.1673160043528914E-6</v>
      </c>
      <c r="AA75" s="13">
        <f t="shared" si="28"/>
        <v>4.4529096709864366E-7</v>
      </c>
      <c r="AB75" s="13">
        <f t="shared" si="28"/>
        <v>2.2735845540924489E-7</v>
      </c>
      <c r="AC75" s="13">
        <f t="shared" si="28"/>
        <v>6.5222419699894097E-7</v>
      </c>
      <c r="AD75" s="13">
        <f t="shared" si="28"/>
        <v>2.02631289988612E-8</v>
      </c>
      <c r="AE75" s="13">
        <f t="shared" si="28"/>
        <v>1.0898059118342426E-6</v>
      </c>
      <c r="AF75" s="13">
        <f t="shared" si="28"/>
        <v>5.522398512498045E-8</v>
      </c>
      <c r="AG75" s="13">
        <f t="shared" si="28"/>
        <v>1.8032412754328233E-8</v>
      </c>
      <c r="AH75" s="13">
        <f t="shared" si="28"/>
        <v>4.6512817246095382E-7</v>
      </c>
      <c r="AI75" s="13">
        <f t="shared" si="28"/>
        <v>1.1615046277875159E-6</v>
      </c>
      <c r="AJ75" s="14">
        <f t="shared" si="28"/>
        <v>7.4436457180412745E-4</v>
      </c>
      <c r="AK75" s="13">
        <f t="shared" si="28"/>
        <v>5.6687209792976777E-7</v>
      </c>
      <c r="AL75" s="13">
        <f t="shared" si="28"/>
        <v>3.6877320020713571E-7</v>
      </c>
      <c r="AM75" s="15">
        <f t="shared" si="28"/>
        <v>5.9140831615266458E-8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6.0938632596067607E-9</v>
      </c>
      <c r="E76" s="13">
        <f t="shared" si="29"/>
        <v>5.0756502168970653E-10</v>
      </c>
      <c r="F76" s="13">
        <f t="shared" si="29"/>
        <v>2.2837379481114863E-9</v>
      </c>
      <c r="G76" s="14">
        <f t="shared" si="29"/>
        <v>9.5822122960961931E-9</v>
      </c>
      <c r="H76" s="13">
        <f t="shared" si="29"/>
        <v>3.7776129930559811E-10</v>
      </c>
      <c r="I76" s="13">
        <f t="shared" si="29"/>
        <v>8.3882155903565612E-10</v>
      </c>
      <c r="J76" s="13">
        <f t="shared" si="29"/>
        <v>2.1095405987608763E-9</v>
      </c>
      <c r="K76" s="13">
        <f t="shared" si="29"/>
        <v>2.0803120136386167E-10</v>
      </c>
      <c r="L76" s="13">
        <f t="shared" si="29"/>
        <v>1.7160716002311682E-9</v>
      </c>
      <c r="M76" s="14">
        <f t="shared" si="29"/>
        <v>3.6864111076633493E-9</v>
      </c>
      <c r="N76" s="13">
        <f t="shared" si="29"/>
        <v>1.1576016118268272E-11</v>
      </c>
      <c r="O76" s="14">
        <f t="shared" si="29"/>
        <v>3.2488321132093482E-9</v>
      </c>
      <c r="P76" s="13">
        <f t="shared" si="29"/>
        <v>5.7970945639509915E-10</v>
      </c>
      <c r="Q76" s="13">
        <f t="shared" si="29"/>
        <v>3.1553949030472961E-11</v>
      </c>
      <c r="R76" s="13">
        <f t="shared" si="29"/>
        <v>1.2097780766712491E-9</v>
      </c>
      <c r="S76" s="13">
        <f t="shared" si="29"/>
        <v>2.0051676698470607E-9</v>
      </c>
      <c r="T76" s="13">
        <f t="shared" si="29"/>
        <v>4.8228545433367973E-11</v>
      </c>
      <c r="U76" s="13">
        <f t="shared" si="29"/>
        <v>2.7923145461303789E-12</v>
      </c>
      <c r="V76" s="13">
        <f t="shared" si="29"/>
        <v>5.7709026030059821E-13</v>
      </c>
      <c r="W76" s="13">
        <f t="shared" si="29"/>
        <v>9.6806444568271687E-12</v>
      </c>
      <c r="X76" s="13">
        <f t="shared" si="29"/>
        <v>1.6192752616409503E-11</v>
      </c>
      <c r="Y76" s="13">
        <f t="shared" si="29"/>
        <v>1.1806384319488562E-10</v>
      </c>
      <c r="Z76" s="13">
        <f t="shared" si="29"/>
        <v>1.2980228369939588E-10</v>
      </c>
      <c r="AA76" s="14">
        <f t="shared" si="29"/>
        <v>1.4896494031373064E-6</v>
      </c>
      <c r="AB76" s="13">
        <f t="shared" si="29"/>
        <v>1.3852879550654084E-10</v>
      </c>
      <c r="AC76" s="14">
        <f t="shared" si="29"/>
        <v>2.5809483848321907E-9</v>
      </c>
      <c r="AD76" s="14">
        <f t="shared" si="29"/>
        <v>3.6864111076633493E-9</v>
      </c>
      <c r="AE76" s="13">
        <f t="shared" si="29"/>
        <v>1.3612229265959532E-10</v>
      </c>
      <c r="AF76" s="13">
        <f t="shared" si="29"/>
        <v>1.6271988738738267E-10</v>
      </c>
      <c r="AG76" s="13">
        <f t="shared" si="29"/>
        <v>9.0743752794544844E-12</v>
      </c>
      <c r="AH76" s="13">
        <f t="shared" si="29"/>
        <v>9.3556067246476425E-10</v>
      </c>
      <c r="AI76" s="13">
        <f t="shared" si="29"/>
        <v>1.1676369621966571E-9</v>
      </c>
      <c r="AJ76" s="13">
        <f t="shared" si="29"/>
        <v>8.8571278242657311E-10</v>
      </c>
      <c r="AK76" s="13">
        <f t="shared" si="29"/>
        <v>7.1238226021034338E-11</v>
      </c>
      <c r="AL76" s="13">
        <f t="shared" si="29"/>
        <v>3.8128896272364478E-10</v>
      </c>
      <c r="AM76" s="15">
        <f t="shared" si="29"/>
        <v>5.6873663817388904E-12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4.8515284564929485E-6</v>
      </c>
      <c r="E77" s="13">
        <f t="shared" si="30"/>
        <v>9.996416611724906E-7</v>
      </c>
      <c r="F77" s="13">
        <f t="shared" si="30"/>
        <v>3.8633066136371686E-7</v>
      </c>
      <c r="G77" s="14">
        <f t="shared" si="30"/>
        <v>3.9740415999999995E-3</v>
      </c>
      <c r="H77" s="13">
        <f t="shared" si="30"/>
        <v>4.5387114568610788E-6</v>
      </c>
      <c r="I77" s="13">
        <f t="shared" si="30"/>
        <v>5.9109756328745653E-6</v>
      </c>
      <c r="J77" s="13">
        <f t="shared" si="30"/>
        <v>3.8306860594891129E-7</v>
      </c>
      <c r="K77" s="13">
        <f t="shared" si="30"/>
        <v>3.2516580623990574E-6</v>
      </c>
      <c r="L77" s="13">
        <f t="shared" si="30"/>
        <v>1.5605216015117452E-6</v>
      </c>
      <c r="M77" s="13">
        <f t="shared" si="30"/>
        <v>6.5839485393097834E-7</v>
      </c>
      <c r="N77" s="13">
        <f t="shared" si="30"/>
        <v>2.4838803377098646E-6</v>
      </c>
      <c r="O77" s="13">
        <f t="shared" si="30"/>
        <v>1.9832421056331038E-6</v>
      </c>
      <c r="P77" s="13">
        <f t="shared" si="30"/>
        <v>3.0871812066538561E-6</v>
      </c>
      <c r="Q77" s="13">
        <f t="shared" si="30"/>
        <v>1.322102027418035E-6</v>
      </c>
      <c r="R77" s="13">
        <f t="shared" si="30"/>
        <v>7.8292758587445044E-8</v>
      </c>
      <c r="S77" s="13">
        <f t="shared" si="30"/>
        <v>9.7560622219572368E-8</v>
      </c>
      <c r="T77" s="13">
        <f t="shared" si="30"/>
        <v>1.5852520468452017E-6</v>
      </c>
      <c r="U77" s="13">
        <f t="shared" si="30"/>
        <v>2.9393903545357654E-6</v>
      </c>
      <c r="V77" s="13">
        <f t="shared" si="30"/>
        <v>4.3084974526851641E-6</v>
      </c>
      <c r="W77" s="13">
        <f t="shared" si="30"/>
        <v>3.1314854900275092E-6</v>
      </c>
      <c r="X77" s="13">
        <f t="shared" si="30"/>
        <v>9.7522588415825315E-7</v>
      </c>
      <c r="Y77" s="14">
        <f t="shared" si="30"/>
        <v>8.2943999999999997E-6</v>
      </c>
      <c r="Z77" s="14">
        <f t="shared" si="30"/>
        <v>9.8344960000000012E-6</v>
      </c>
      <c r="AA77" s="14">
        <f t="shared" si="30"/>
        <v>2.5563135999999998E-5</v>
      </c>
      <c r="AB77" s="13">
        <f t="shared" si="30"/>
        <v>2.0319681421377649E-6</v>
      </c>
      <c r="AC77" s="13">
        <f t="shared" si="30"/>
        <v>2.3488752226637761E-7</v>
      </c>
      <c r="AD77" s="13">
        <f t="shared" si="30"/>
        <v>1.4329470156723598E-6</v>
      </c>
      <c r="AE77" s="13">
        <f t="shared" si="30"/>
        <v>2.8045365294605901E-6</v>
      </c>
      <c r="AF77" s="14">
        <f t="shared" si="30"/>
        <v>9.4371839999999996E-6</v>
      </c>
      <c r="AG77" s="13">
        <f t="shared" si="30"/>
        <v>2.8509397209635908E-6</v>
      </c>
      <c r="AH77" s="13">
        <f t="shared" si="30"/>
        <v>4.5750173669461436E-7</v>
      </c>
      <c r="AI77" s="13">
        <f t="shared" si="30"/>
        <v>1.0839546332676867E-6</v>
      </c>
      <c r="AJ77" s="13">
        <f t="shared" si="30"/>
        <v>4.2680472651735616E-7</v>
      </c>
      <c r="AK77" s="13">
        <f t="shared" si="30"/>
        <v>1.9793764511343308E-7</v>
      </c>
      <c r="AL77" s="13">
        <f t="shared" si="30"/>
        <v>1.3596475578877908E-8</v>
      </c>
      <c r="AM77" s="17">
        <f t="shared" si="30"/>
        <v>8.2943999999999997E-6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1.9841331378872929E-6</v>
      </c>
      <c r="E78" s="13">
        <f t="shared" si="31"/>
        <v>9.84654185076961E-7</v>
      </c>
      <c r="F78" s="14">
        <f t="shared" si="31"/>
        <v>5.7456089999999993E-6</v>
      </c>
      <c r="G78" s="14">
        <f t="shared" si="31"/>
        <v>4.4732249999999998E-6</v>
      </c>
      <c r="H78" s="14">
        <f t="shared" si="31"/>
        <v>4.2766239999999997E-6</v>
      </c>
      <c r="I78" s="13">
        <f t="shared" si="31"/>
        <v>5.9585914618194555E-7</v>
      </c>
      <c r="J78" s="14">
        <f t="shared" si="31"/>
        <v>9.6224040000000005E-6</v>
      </c>
      <c r="K78" s="14">
        <f t="shared" si="31"/>
        <v>9.6224040000000005E-6</v>
      </c>
      <c r="L78" s="13">
        <f t="shared" si="31"/>
        <v>2.5388098986029213E-6</v>
      </c>
      <c r="M78" s="13">
        <f t="shared" si="31"/>
        <v>8.2037107091356368E-7</v>
      </c>
      <c r="N78" s="13">
        <f t="shared" si="31"/>
        <v>2.6743127234248104E-9</v>
      </c>
      <c r="O78" s="13">
        <f t="shared" si="31"/>
        <v>2.0978886407068779E-7</v>
      </c>
      <c r="P78" s="13">
        <f t="shared" si="31"/>
        <v>2.3678704918707359E-6</v>
      </c>
      <c r="Q78" s="13">
        <f t="shared" si="31"/>
        <v>4.4394366432354526E-8</v>
      </c>
      <c r="R78" s="13">
        <f t="shared" si="31"/>
        <v>1.6305724126011856E-6</v>
      </c>
      <c r="S78" s="13">
        <f t="shared" si="31"/>
        <v>6.5076722112644108E-9</v>
      </c>
      <c r="T78" s="13">
        <f t="shared" si="31"/>
        <v>1.4605783960361258E-8</v>
      </c>
      <c r="U78" s="13">
        <f t="shared" si="31"/>
        <v>2.9957038860877982E-6</v>
      </c>
      <c r="V78" s="13">
        <f t="shared" si="31"/>
        <v>4.5578747100378026E-8</v>
      </c>
      <c r="W78" s="13">
        <f t="shared" si="31"/>
        <v>1.273657640934706E-9</v>
      </c>
      <c r="X78" s="13">
        <f t="shared" si="31"/>
        <v>1.4605453899839811E-6</v>
      </c>
      <c r="Y78" s="13">
        <f t="shared" si="31"/>
        <v>1.4412818472669628E-9</v>
      </c>
      <c r="Z78" s="13">
        <f t="shared" si="31"/>
        <v>1.143381280503257E-6</v>
      </c>
      <c r="AA78" s="13">
        <f t="shared" si="31"/>
        <v>8.2811610961223923E-9</v>
      </c>
      <c r="AB78" s="13">
        <f t="shared" si="31"/>
        <v>3.2766047248582753E-7</v>
      </c>
      <c r="AC78" s="13">
        <f t="shared" si="31"/>
        <v>1.2516048173101953E-6</v>
      </c>
      <c r="AD78" s="13">
        <f t="shared" si="31"/>
        <v>3.2344148277563153E-6</v>
      </c>
      <c r="AE78" s="13">
        <f t="shared" si="31"/>
        <v>2.1105073126366585E-7</v>
      </c>
      <c r="AF78" s="13">
        <f t="shared" si="31"/>
        <v>1.017515928575543E-6</v>
      </c>
      <c r="AG78" s="13">
        <f t="shared" si="31"/>
        <v>1.1637333245092669E-6</v>
      </c>
      <c r="AH78" s="14">
        <f t="shared" si="31"/>
        <v>4.0844409999999999E-6</v>
      </c>
      <c r="AI78" s="13">
        <f t="shared" si="31"/>
        <v>2.0872496319668342E-6</v>
      </c>
      <c r="AJ78" s="13">
        <f t="shared" si="31"/>
        <v>1.6919382915257124E-7</v>
      </c>
      <c r="AK78" s="13">
        <f t="shared" si="31"/>
        <v>1.253304145550617E-6</v>
      </c>
      <c r="AL78" s="13">
        <f t="shared" si="31"/>
        <v>7.9383001677460714E-7</v>
      </c>
      <c r="AM78" s="17">
        <f t="shared" si="31"/>
        <v>2.1432270250000001E-3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1.5840595460593559E-7</v>
      </c>
      <c r="E79" s="13">
        <f t="shared" si="32"/>
        <v>2.787320333579382E-9</v>
      </c>
      <c r="F79" s="13">
        <f t="shared" si="32"/>
        <v>2.4916536385520112E-10</v>
      </c>
      <c r="G79" s="13">
        <f t="shared" si="32"/>
        <v>4.8155442413368692E-7</v>
      </c>
      <c r="H79" s="13">
        <f t="shared" si="32"/>
        <v>1.5292582163634301E-8</v>
      </c>
      <c r="I79" s="13">
        <f t="shared" si="32"/>
        <v>1.2712931921948164E-6</v>
      </c>
      <c r="J79" s="14">
        <f t="shared" si="32"/>
        <v>5.0194391039999993E-3</v>
      </c>
      <c r="K79" s="13">
        <f t="shared" si="32"/>
        <v>2.8950796791554243E-6</v>
      </c>
      <c r="L79" s="13">
        <f t="shared" si="32"/>
        <v>1.7330584424996715E-7</v>
      </c>
      <c r="M79" s="13">
        <f t="shared" si="32"/>
        <v>5.9350667148013892E-6</v>
      </c>
      <c r="N79" s="13">
        <f t="shared" si="32"/>
        <v>6.2200378518100743E-6</v>
      </c>
      <c r="O79" s="13">
        <f t="shared" si="32"/>
        <v>6.9237572765534174E-7</v>
      </c>
      <c r="P79" s="13">
        <f t="shared" si="32"/>
        <v>2.3295287301602473E-6</v>
      </c>
      <c r="Q79" s="13">
        <f t="shared" si="32"/>
        <v>3.4361396705517993E-6</v>
      </c>
      <c r="R79" s="13">
        <f t="shared" si="32"/>
        <v>1.6106463573166559E-6</v>
      </c>
      <c r="S79" s="13">
        <f t="shared" si="32"/>
        <v>3.7870681902004488E-6</v>
      </c>
      <c r="T79" s="13">
        <f t="shared" si="32"/>
        <v>6.7519410542010464E-6</v>
      </c>
      <c r="U79" s="13">
        <f t="shared" si="32"/>
        <v>4.3565677424958938E-6</v>
      </c>
      <c r="V79" s="13">
        <f t="shared" si="32"/>
        <v>5.9069849271505699E-6</v>
      </c>
      <c r="W79" s="13">
        <f t="shared" si="32"/>
        <v>3.560517206966598E-6</v>
      </c>
      <c r="X79" s="14">
        <f t="shared" si="32"/>
        <v>1.6842815999999998E-5</v>
      </c>
      <c r="Y79" s="13">
        <f t="shared" si="32"/>
        <v>9.8123239748293384E-7</v>
      </c>
      <c r="Z79" s="14">
        <f t="shared" si="32"/>
        <v>1.3483583999999997E-5</v>
      </c>
      <c r="AA79" s="13">
        <f t="shared" si="32"/>
        <v>7.0911219821473211E-6</v>
      </c>
      <c r="AB79" s="13">
        <f t="shared" si="32"/>
        <v>3.6494946863430096E-7</v>
      </c>
      <c r="AC79" s="14">
        <f t="shared" si="32"/>
        <v>1.6257023999999999E-5</v>
      </c>
      <c r="AD79" s="13">
        <f t="shared" si="32"/>
        <v>5.0799638854540448E-7</v>
      </c>
      <c r="AE79" s="13">
        <f t="shared" si="32"/>
        <v>6.4024980222759209E-9</v>
      </c>
      <c r="AF79" s="13">
        <f t="shared" si="32"/>
        <v>5.6415821766567182E-6</v>
      </c>
      <c r="AG79" s="13">
        <f t="shared" si="32"/>
        <v>5.917719536047955E-7</v>
      </c>
      <c r="AH79" s="14">
        <f t="shared" si="32"/>
        <v>9.1445759999999998E-6</v>
      </c>
      <c r="AI79" s="13">
        <f t="shared" si="32"/>
        <v>1.5280882757974815E-6</v>
      </c>
      <c r="AJ79" s="13">
        <f t="shared" si="32"/>
        <v>3.1723059483312522E-6</v>
      </c>
      <c r="AK79" s="13">
        <f t="shared" si="32"/>
        <v>1.4560188239718804E-6</v>
      </c>
      <c r="AL79" s="13">
        <f t="shared" si="32"/>
        <v>7.6778501100071349E-6</v>
      </c>
      <c r="AM79" s="17">
        <f t="shared" si="32"/>
        <v>2.2581504000000002E-5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1.3623135209274841E-6</v>
      </c>
      <c r="E80" s="13">
        <f t="shared" si="33"/>
        <v>6.4829124576945151E-7</v>
      </c>
      <c r="F80" s="13">
        <f t="shared" si="33"/>
        <v>1.2542703682605737E-7</v>
      </c>
      <c r="G80" s="13">
        <f t="shared" si="33"/>
        <v>9.9091151779365559E-6</v>
      </c>
      <c r="H80" s="13">
        <f t="shared" si="33"/>
        <v>9.6456059271637328E-8</v>
      </c>
      <c r="I80" s="13">
        <f t="shared" si="33"/>
        <v>9.8900265678134181E-8</v>
      </c>
      <c r="J80" s="13">
        <f t="shared" si="33"/>
        <v>7.0070875248450978E-6</v>
      </c>
      <c r="K80" s="14">
        <f t="shared" si="33"/>
        <v>1.2145803264000001E-2</v>
      </c>
      <c r="L80" s="13">
        <f t="shared" si="33"/>
        <v>5.331801051355785E-7</v>
      </c>
      <c r="M80" s="14">
        <f t="shared" si="33"/>
        <v>2.8901376000000005E-5</v>
      </c>
      <c r="N80" s="13">
        <f t="shared" si="33"/>
        <v>1.0093807258051537E-5</v>
      </c>
      <c r="O80" s="13">
        <f t="shared" si="33"/>
        <v>1.1112368235157827E-5</v>
      </c>
      <c r="P80" s="13">
        <f t="shared" si="33"/>
        <v>2.458006961781538E-6</v>
      </c>
      <c r="Q80" s="13">
        <f t="shared" si="33"/>
        <v>1.2315720429590451E-5</v>
      </c>
      <c r="R80" s="13">
        <f t="shared" si="33"/>
        <v>1.8914341569059663E-5</v>
      </c>
      <c r="S80" s="13">
        <f t="shared" si="33"/>
        <v>1.9002537746983514E-5</v>
      </c>
      <c r="T80" s="14">
        <f t="shared" si="33"/>
        <v>2.4285183999999999E-5</v>
      </c>
      <c r="U80" s="13">
        <f t="shared" si="33"/>
        <v>4.4984358922212848E-8</v>
      </c>
      <c r="V80" s="13">
        <f t="shared" si="33"/>
        <v>1.7854771834868366E-5</v>
      </c>
      <c r="W80" s="13">
        <f t="shared" si="33"/>
        <v>1.146902099128115E-5</v>
      </c>
      <c r="X80" s="13">
        <f t="shared" si="33"/>
        <v>1.6647985319502213E-5</v>
      </c>
      <c r="Y80" s="13">
        <f t="shared" si="33"/>
        <v>2.2165615391591643E-6</v>
      </c>
      <c r="Z80" s="14">
        <f t="shared" si="33"/>
        <v>2.3193855999999998E-5</v>
      </c>
      <c r="AA80" s="13">
        <f t="shared" si="33"/>
        <v>1.6954654079198868E-6</v>
      </c>
      <c r="AB80" s="13">
        <f t="shared" si="33"/>
        <v>1.3755033008876898E-6</v>
      </c>
      <c r="AC80" s="14">
        <f t="shared" si="33"/>
        <v>3.1360000000000011E-5</v>
      </c>
      <c r="AD80" s="13">
        <f t="shared" si="33"/>
        <v>7.3097082683207751E-8</v>
      </c>
      <c r="AE80" s="13">
        <f t="shared" si="33"/>
        <v>6.9878514851166116E-6</v>
      </c>
      <c r="AF80" s="13">
        <f t="shared" si="33"/>
        <v>1.18226244753025E-6</v>
      </c>
      <c r="AG80" s="13">
        <f t="shared" si="33"/>
        <v>3.2270073098602762E-6</v>
      </c>
      <c r="AH80" s="13">
        <f t="shared" si="33"/>
        <v>6.3371793200160936E-7</v>
      </c>
      <c r="AI80" s="13">
        <f t="shared" si="33"/>
        <v>1.6535105601405642E-6</v>
      </c>
      <c r="AJ80" s="14">
        <f t="shared" si="33"/>
        <v>2.3193855999999998E-5</v>
      </c>
      <c r="AK80" s="13">
        <f t="shared" si="33"/>
        <v>9.4957404749700108E-6</v>
      </c>
      <c r="AL80" s="14">
        <f t="shared" si="33"/>
        <v>2.5401600000000001E-5</v>
      </c>
      <c r="AM80" s="17">
        <f t="shared" si="33"/>
        <v>5.4641664000000011E-5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1.6724902772793565E-7</v>
      </c>
      <c r="E81" s="13">
        <f t="shared" si="34"/>
        <v>1.8733415913016532E-7</v>
      </c>
      <c r="F81" s="14">
        <f t="shared" si="34"/>
        <v>2.4252099337152211E-6</v>
      </c>
      <c r="G81" s="13">
        <f t="shared" si="34"/>
        <v>2.7236829213945823E-9</v>
      </c>
      <c r="H81" s="13">
        <f t="shared" si="34"/>
        <v>1.2528529408194551E-6</v>
      </c>
      <c r="I81" s="13">
        <f t="shared" si="34"/>
        <v>8.4918833754673915E-8</v>
      </c>
      <c r="J81" s="13">
        <f t="shared" si="34"/>
        <v>1.2296566784322589E-6</v>
      </c>
      <c r="K81" s="14">
        <f t="shared" si="34"/>
        <v>1.6841735650800148E-6</v>
      </c>
      <c r="L81" s="14">
        <f t="shared" si="34"/>
        <v>1.8372046445737052E-6</v>
      </c>
      <c r="M81" s="13">
        <f t="shared" si="34"/>
        <v>1.1763743120423834E-7</v>
      </c>
      <c r="N81" s="13">
        <f t="shared" si="34"/>
        <v>2.8880610398671567E-7</v>
      </c>
      <c r="O81" s="13">
        <f t="shared" si="34"/>
        <v>4.2272971934908299E-8</v>
      </c>
      <c r="P81" s="14">
        <f t="shared" si="34"/>
        <v>1.7598574141774377E-6</v>
      </c>
      <c r="Q81" s="13">
        <f t="shared" si="34"/>
        <v>1.2214889270703445E-8</v>
      </c>
      <c r="R81" s="13">
        <f t="shared" si="34"/>
        <v>5.1349926270765897E-9</v>
      </c>
      <c r="S81" s="13">
        <f t="shared" si="34"/>
        <v>5.4977951360887333E-8</v>
      </c>
      <c r="T81" s="13">
        <f t="shared" si="34"/>
        <v>2.1904405091250199E-7</v>
      </c>
      <c r="U81" s="14">
        <f t="shared" si="34"/>
        <v>1.8372046445737052E-6</v>
      </c>
      <c r="V81" s="13">
        <f t="shared" si="34"/>
        <v>5.9204664947663384E-7</v>
      </c>
      <c r="W81" s="13">
        <f t="shared" si="34"/>
        <v>1.8377336650699262E-7</v>
      </c>
      <c r="X81" s="13">
        <f t="shared" si="34"/>
        <v>1.4731475314598393E-7</v>
      </c>
      <c r="Y81" s="13">
        <f t="shared" si="34"/>
        <v>1.1385273889928169E-6</v>
      </c>
      <c r="Z81" s="13">
        <f t="shared" si="34"/>
        <v>5.7116234343269467E-8</v>
      </c>
      <c r="AA81" s="13">
        <f t="shared" si="34"/>
        <v>2.0542253489203245E-7</v>
      </c>
      <c r="AB81" s="13">
        <f t="shared" si="34"/>
        <v>8.4958975511635722E-7</v>
      </c>
      <c r="AC81" s="13">
        <f t="shared" si="34"/>
        <v>3.6764781232619373E-8</v>
      </c>
      <c r="AD81" s="14">
        <f t="shared" si="34"/>
        <v>2.0792266235555745E-6</v>
      </c>
      <c r="AE81" s="14">
        <f t="shared" si="34"/>
        <v>1.6841735650800148E-6</v>
      </c>
      <c r="AF81" s="13">
        <f t="shared" si="34"/>
        <v>1.6014096667853567E-8</v>
      </c>
      <c r="AG81" s="13">
        <f t="shared" si="34"/>
        <v>1.206270779811231E-6</v>
      </c>
      <c r="AH81" s="13">
        <f t="shared" si="34"/>
        <v>3.8865863172418744E-7</v>
      </c>
      <c r="AI81" s="14">
        <f t="shared" si="34"/>
        <v>2.1632273791472188E-6</v>
      </c>
      <c r="AJ81" s="13">
        <f t="shared" si="34"/>
        <v>3.9679064625700352E-7</v>
      </c>
      <c r="AK81" s="13">
        <f t="shared" si="34"/>
        <v>5.9219006580621843E-7</v>
      </c>
      <c r="AL81" s="14">
        <f t="shared" si="34"/>
        <v>8.0528946144697031E-4</v>
      </c>
      <c r="AM81" s="15">
        <f t="shared" si="34"/>
        <v>2.9800508940436488E-7</v>
      </c>
    </row>
    <row r="82" spans="1:39" ht="24">
      <c r="A82" s="10" t="s">
        <v>75</v>
      </c>
      <c r="B82" s="11" t="s">
        <v>40</v>
      </c>
      <c r="C82" s="16"/>
      <c r="D82" s="14">
        <f t="shared" ref="D82:AM82" si="35">$C40^2*D40^2</f>
        <v>3.2505961960000002E-3</v>
      </c>
      <c r="E82" s="13">
        <f t="shared" si="35"/>
        <v>6.3286252608762132E-8</v>
      </c>
      <c r="F82" s="13">
        <f t="shared" si="35"/>
        <v>4.6078440931320526E-8</v>
      </c>
      <c r="G82" s="13">
        <f t="shared" si="35"/>
        <v>3.9233864195179297E-6</v>
      </c>
      <c r="H82" s="13">
        <f t="shared" si="35"/>
        <v>5.8423871577805116E-10</v>
      </c>
      <c r="I82" s="13">
        <f t="shared" si="35"/>
        <v>1.435641125836558E-6</v>
      </c>
      <c r="J82" s="13">
        <f t="shared" si="35"/>
        <v>1.0186268468556864E-7</v>
      </c>
      <c r="K82" s="13">
        <f t="shared" si="35"/>
        <v>3.6154891417431396E-7</v>
      </c>
      <c r="L82" s="13">
        <f t="shared" si="35"/>
        <v>6.3672928105766621E-7</v>
      </c>
      <c r="M82" s="13">
        <f t="shared" si="35"/>
        <v>2.510688931577746E-7</v>
      </c>
      <c r="N82" s="14">
        <f t="shared" si="35"/>
        <v>7.4310760000000009E-6</v>
      </c>
      <c r="O82" s="13">
        <f t="shared" si="35"/>
        <v>4.7456246443296293E-7</v>
      </c>
      <c r="P82" s="13">
        <f t="shared" si="35"/>
        <v>2.8957269830935238E-7</v>
      </c>
      <c r="Q82" s="13">
        <f t="shared" si="35"/>
        <v>3.7916638929618101E-6</v>
      </c>
      <c r="R82" s="13">
        <f t="shared" si="35"/>
        <v>6.7438520958732034E-7</v>
      </c>
      <c r="S82" s="13">
        <f t="shared" si="35"/>
        <v>1.3280046784901662E-6</v>
      </c>
      <c r="T82" s="13">
        <f t="shared" si="35"/>
        <v>3.4903767498015548E-6</v>
      </c>
      <c r="U82" s="13">
        <f t="shared" si="35"/>
        <v>3.8478828430433136E-6</v>
      </c>
      <c r="V82" s="14">
        <f t="shared" si="35"/>
        <v>7.1182239999999997E-6</v>
      </c>
      <c r="W82" s="13">
        <f t="shared" si="35"/>
        <v>4.2231587755543794E-6</v>
      </c>
      <c r="X82" s="14">
        <f t="shared" si="35"/>
        <v>2.0466576000000003E-5</v>
      </c>
      <c r="Y82" s="14">
        <f t="shared" si="35"/>
        <v>9.8094240000000003E-6</v>
      </c>
      <c r="Z82" s="13">
        <f t="shared" si="35"/>
        <v>2.1592419276556731E-6</v>
      </c>
      <c r="AA82" s="14">
        <f t="shared" si="35"/>
        <v>1.2931216E-5</v>
      </c>
      <c r="AB82" s="13">
        <f t="shared" si="35"/>
        <v>1.5613212003329835E-6</v>
      </c>
      <c r="AC82" s="14">
        <f t="shared" si="35"/>
        <v>6.2200359999999999E-6</v>
      </c>
      <c r="AD82" s="13">
        <f t="shared" si="35"/>
        <v>1.2567917628057337E-6</v>
      </c>
      <c r="AE82" s="13">
        <f t="shared" si="35"/>
        <v>3.5195751807011077E-6</v>
      </c>
      <c r="AF82" s="13">
        <f t="shared" si="35"/>
        <v>4.0843159061750266E-6</v>
      </c>
      <c r="AG82" s="13">
        <f t="shared" si="35"/>
        <v>2.6398062477366142E-6</v>
      </c>
      <c r="AH82" s="13">
        <f t="shared" si="35"/>
        <v>1.1703123947403677E-6</v>
      </c>
      <c r="AI82" s="13">
        <f t="shared" si="35"/>
        <v>8.4042003988956276E-10</v>
      </c>
      <c r="AJ82" s="13">
        <f t="shared" si="35"/>
        <v>5.4549114046978443E-8</v>
      </c>
      <c r="AK82" s="13">
        <f t="shared" si="35"/>
        <v>1.0374276738935574E-6</v>
      </c>
      <c r="AL82" s="13">
        <f t="shared" si="35"/>
        <v>6.7429269632947498E-7</v>
      </c>
      <c r="AM82" s="15">
        <f t="shared" si="35"/>
        <v>2.9886301986540561E-6</v>
      </c>
    </row>
    <row r="83" spans="1:39">
      <c r="A83" t="s">
        <v>130</v>
      </c>
      <c r="D83" s="18">
        <f>SUM($D$47:$D$82)</f>
        <v>3.2845746070963452E-3</v>
      </c>
      <c r="E83" s="18">
        <f>SUM($E$47:$E$82)</f>
        <v>1.3229161971612885E-3</v>
      </c>
      <c r="F83" s="18">
        <f>SUM($F$47:$F$82)</f>
        <v>2.7213193945394378E-4</v>
      </c>
      <c r="G83" s="18">
        <f>SUM($G$47:$G$82)</f>
        <v>4.0124840053108761E-3</v>
      </c>
      <c r="H83" s="18">
        <f>SUM($H$47:$H$82)</f>
        <v>3.9510281810076915E-5</v>
      </c>
      <c r="I83" s="18">
        <f>SUM($I$47:$I$82)</f>
        <v>1.8620224196374371E-5</v>
      </c>
      <c r="J83" s="18">
        <f>SUM($J$47:$J$82)</f>
        <v>5.0600520306559645E-3</v>
      </c>
      <c r="K83" s="18">
        <f>SUM($K$47:$K$82)</f>
        <v>1.21939609249329E-2</v>
      </c>
      <c r="L83" s="18">
        <f>SUM($L$47:$L$82)</f>
        <v>4.1123081751489552E-4</v>
      </c>
      <c r="M83" s="18">
        <f>SUM($M$47:$M$82)</f>
        <v>3.562525557574238E-4</v>
      </c>
      <c r="N83" s="18">
        <f>SUM($N$47:$N$82)</f>
        <v>4.4056051562591593E-4</v>
      </c>
      <c r="O83" s="18">
        <f>SUM($O$47:$O$82)</f>
        <v>2.9089837995631315E-4</v>
      </c>
      <c r="P83" s="18">
        <f>SUM($P$47:$P$82)</f>
        <v>4.5260031083849731E-5</v>
      </c>
      <c r="Q83" s="18">
        <f>SUM($Q$47:$Q$82)</f>
        <v>1.1560980259874311E-3</v>
      </c>
      <c r="R83" s="18">
        <f>SUM($R$47:$R$82)</f>
        <v>3.020504071955621E-3</v>
      </c>
      <c r="S83" s="18">
        <f>SUM($S$47:$S$82)</f>
        <v>1.2976669572856664E-3</v>
      </c>
      <c r="T83" s="18">
        <f>SUM($T$47:$T$82)</f>
        <v>9.7629907339252461E-5</v>
      </c>
      <c r="U83" s="18">
        <f>SUM($U$47:$U$82)</f>
        <v>3.7122448551907905E-5</v>
      </c>
      <c r="V83" s="18">
        <f>SUM($V$47:$V$82)</f>
        <v>2.0252468106991702E-3</v>
      </c>
      <c r="W83" s="18">
        <f>SUM($W$47:$W$82)</f>
        <v>2.6912088303564802E-3</v>
      </c>
      <c r="X83" s="18">
        <f>SUM($X$47:$X$82)</f>
        <v>9.8499892089187602E-5</v>
      </c>
      <c r="Y83" s="18">
        <f>SUM($Y$47:$Y$82)</f>
        <v>5.1561248167195672E-5</v>
      </c>
      <c r="Z83" s="18">
        <f>SUM($Z$47:$Z$82)</f>
        <v>2.9117629224297307E-3</v>
      </c>
      <c r="AA83" s="18">
        <f>SUM($AA$47:$AA$82)</f>
        <v>6.1246207254733926E-5</v>
      </c>
      <c r="AB83" s="18">
        <f>SUM($AB$47:$AB$82)</f>
        <v>1.1879547353513271E-3</v>
      </c>
      <c r="AC83" s="18">
        <f>SUM($AC$47:$AC$82)</f>
        <v>1.6003009859823769E-3</v>
      </c>
      <c r="AD83" s="18">
        <f>SUM($AD$47:$AD$82)</f>
        <v>4.5413586633345836E-4</v>
      </c>
      <c r="AE83">
        <f>SUM($AE$47:$AE$82)</f>
        <v>6.1867528585290753E-3</v>
      </c>
      <c r="AF83" s="18">
        <f>SUM($AF$47:$AF$82)</f>
        <v>2.5570249953097969E-4</v>
      </c>
      <c r="AG83" s="18">
        <f>SUM($AG$47:$AG$82)</f>
        <v>6.1585950952537368E-4</v>
      </c>
      <c r="AH83" s="18">
        <f>SUM($AH$47:$AH$82)</f>
        <v>3.518461488567209E-5</v>
      </c>
      <c r="AI83" s="18">
        <f>SUM($AI$47:$AI$82)</f>
        <v>1.3506546112293811E-4</v>
      </c>
      <c r="AJ83" s="18">
        <f>SUM($AJ$47:$AJ$82)</f>
        <v>7.9771516415330602E-4</v>
      </c>
      <c r="AK83" s="18">
        <f>SUM($AK$47:$AK$82)</f>
        <v>1.4905618679162942E-4</v>
      </c>
      <c r="AL83">
        <f>SUM($AL$47:$AL$82)</f>
        <v>8.6196332110762561E-4</v>
      </c>
      <c r="AM83" s="18">
        <f>SUM($AM$47:$AM$82)</f>
        <v>2.2410710794685345E-3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5.5717762115454837E-2</v>
      </c>
      <c r="D85" s="19">
        <f>$D$83/$C$85</f>
        <v>5.8950224890408492E-2</v>
      </c>
      <c r="E85" s="19">
        <f>$E$83/$C$85</f>
        <v>2.3743168191501032E-2</v>
      </c>
      <c r="F85" s="19">
        <f>$F$83/$C$85</f>
        <v>4.8841146722664328E-3</v>
      </c>
      <c r="G85" s="19">
        <f>$G$83/$C$85</f>
        <v>7.2014450203446059E-2</v>
      </c>
      <c r="H85" s="19">
        <f>$H$83/$C$85</f>
        <v>7.0911465769580261E-4</v>
      </c>
      <c r="I85" s="19">
        <f>$I$83/$C$85</f>
        <v>3.3418829991396131E-4</v>
      </c>
      <c r="J85" s="19">
        <f>$J$83/$C$85</f>
        <v>9.0815780076932084E-2</v>
      </c>
      <c r="K85" s="19">
        <f>$K$83/$C$85</f>
        <v>0.21885230960398844</v>
      </c>
      <c r="L85" s="19">
        <f>$L$83/$C$85</f>
        <v>7.380605428171521E-3</v>
      </c>
      <c r="M85" s="19">
        <f>$M$83/$C$85</f>
        <v>6.3938776833717707E-3</v>
      </c>
      <c r="N85" s="19">
        <f>$N$83/$C$85</f>
        <v>7.9070030614835918E-3</v>
      </c>
      <c r="O85" s="19">
        <f>$O$83/$C$85</f>
        <v>5.2209272036721766E-3</v>
      </c>
      <c r="P85" s="19">
        <f>$P$83/$C$85</f>
        <v>8.1230884668455892E-4</v>
      </c>
      <c r="Q85" s="19">
        <f>$Q$83/$C$85</f>
        <v>2.0749182703925503E-2</v>
      </c>
      <c r="R85" s="19">
        <f>$R$83/$C$85</f>
        <v>5.4210793062663264E-2</v>
      </c>
      <c r="S85" s="19">
        <f>$S$83/$C$85</f>
        <v>2.3290004982553368E-2</v>
      </c>
      <c r="T85" s="19">
        <f>$T$83/$C$85</f>
        <v>1.7522223368725742E-3</v>
      </c>
      <c r="U85" s="19">
        <f>$U$83/$C$85</f>
        <v>6.6625878611178079E-4</v>
      </c>
      <c r="V85" s="19">
        <f>$V$83/$C$85</f>
        <v>3.6348315757954913E-2</v>
      </c>
      <c r="W85" s="19">
        <f>$W$83/$C$85</f>
        <v>4.830073441894394E-2</v>
      </c>
      <c r="X85" s="19">
        <f>$X$83/$C$85</f>
        <v>1.7678364734944366E-3</v>
      </c>
      <c r="Y85" s="19">
        <f>$Y$83/$C$85</f>
        <v>9.2540055826997685E-4</v>
      </c>
      <c r="Z85" s="19">
        <f>$Z$83/$C$85</f>
        <v>5.2259150616928207E-2</v>
      </c>
      <c r="AA85" s="19">
        <f>$AA$83/$C$85</f>
        <v>1.0992223113308714E-3</v>
      </c>
      <c r="AB85" s="19">
        <f>$AB$83/$C$85</f>
        <v>2.1320934119531256E-2</v>
      </c>
      <c r="AC85" s="19">
        <f>$AC$83/$C$85</f>
        <v>2.8721558892949327E-2</v>
      </c>
      <c r="AD85" s="19">
        <f>$AD$83/$C$85</f>
        <v>8.1506479996886205E-3</v>
      </c>
      <c r="AE85" s="19">
        <f>$AE$83/$C$85</f>
        <v>0.11103735368461633</v>
      </c>
      <c r="AF85" s="19">
        <f>$AF$83/$C$85</f>
        <v>4.5892456879572637E-3</v>
      </c>
      <c r="AG85" s="19">
        <f>$AG$83/$C$85</f>
        <v>1.1053198946670334E-2</v>
      </c>
      <c r="AH85" s="19">
        <f>$AH$83/$C$85</f>
        <v>6.3147932633699009E-4</v>
      </c>
      <c r="AI85" s="19">
        <f>$AI$83/$C$85</f>
        <v>2.4241006098389951E-3</v>
      </c>
      <c r="AJ85" s="19">
        <f>$AJ$83/$C$85</f>
        <v>1.4317071143315679E-2</v>
      </c>
      <c r="AK85" s="19">
        <f>$AK$83/$C$85</f>
        <v>2.6752005308964956E-3</v>
      </c>
      <c r="AL85" s="19">
        <f>$AL$83/$C$85</f>
        <v>1.5470171241291414E-2</v>
      </c>
      <c r="AM85" s="19">
        <f>$AM$83/$C$85</f>
        <v>4.0221842988322612E-2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893C6-4268-4BD0-8905-CC6E57EAEB2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-3.4428074041815228E-2</v>
      </c>
      <c r="D5" s="7">
        <v>-3.067220399942679E-2</v>
      </c>
      <c r="E5" s="7">
        <v>-3.5633925004944479E-2</v>
      </c>
      <c r="F5" s="7">
        <v>-2.5475063809521983E-2</v>
      </c>
      <c r="G5" s="7">
        <v>-3.8657745007407027E-2</v>
      </c>
      <c r="H5" s="7">
        <v>-2.0343012877124617E-2</v>
      </c>
      <c r="I5" s="7">
        <v>-6.507096736285729E-3</v>
      </c>
      <c r="J5" s="7">
        <v>-4.0225991181583272E-2</v>
      </c>
      <c r="K5" s="7">
        <v>-2.4329209596044416E-2</v>
      </c>
      <c r="L5" s="7">
        <v>-2.0722032432641369E-2</v>
      </c>
      <c r="M5" s="7">
        <v>1.7539528214609485E-2</v>
      </c>
      <c r="N5" s="7">
        <v>2.0332504700164601E-2</v>
      </c>
      <c r="O5" s="7">
        <v>-4.1253184685736251E-2</v>
      </c>
      <c r="P5" s="7">
        <v>-1.960454357867316E-2</v>
      </c>
      <c r="Q5" s="7">
        <v>9.9640452447500162E-4</v>
      </c>
      <c r="R5" s="7">
        <v>-2.1515030907389536E-2</v>
      </c>
      <c r="S5" s="7">
        <v>8.7639063198679343E-3</v>
      </c>
      <c r="T5" s="7">
        <v>1.9919855024459047E-3</v>
      </c>
      <c r="U5" s="7">
        <v>3.7767587136085426E-2</v>
      </c>
      <c r="V5" s="8" t="s">
        <v>101</v>
      </c>
      <c r="W5" s="7">
        <v>2.9776536428671944E-2</v>
      </c>
      <c r="X5" s="7">
        <v>1.1878654983937798E-2</v>
      </c>
      <c r="Y5" s="7">
        <v>5.9747576457776725E-3</v>
      </c>
      <c r="Z5" s="7">
        <v>1.7891882301206585E-2</v>
      </c>
      <c r="AA5" s="7">
        <v>5.7846844426455738E-3</v>
      </c>
      <c r="AB5" s="7">
        <v>1.9486420719972157E-3</v>
      </c>
      <c r="AC5" s="7">
        <v>5.2075148348995771E-2</v>
      </c>
      <c r="AD5" s="7">
        <v>5.8571717814672741E-2</v>
      </c>
      <c r="AE5" s="7">
        <v>-5.4863545932361552E-3</v>
      </c>
      <c r="AF5" s="7">
        <v>7.5427076616342752E-3</v>
      </c>
      <c r="AG5" s="7">
        <v>1.238066558549834E-2</v>
      </c>
      <c r="AH5" s="7">
        <v>1.4069314260081683E-2</v>
      </c>
      <c r="AI5" s="7">
        <v>1.3857369936196249E-2</v>
      </c>
      <c r="AJ5" s="7">
        <v>5.4190500090984493E-2</v>
      </c>
      <c r="AK5" s="7">
        <v>1.5629552643149507E-2</v>
      </c>
      <c r="AL5" s="7">
        <v>1.0864420942656546E-2</v>
      </c>
      <c r="AM5" s="9">
        <v>-2.1251375945557783E-3</v>
      </c>
    </row>
    <row r="6" spans="1:39" ht="24">
      <c r="A6" s="10" t="s">
        <v>41</v>
      </c>
      <c r="B6" s="11" t="s">
        <v>40</v>
      </c>
      <c r="C6" s="12">
        <v>-2.8492577945886555E-2</v>
      </c>
      <c r="D6" s="13">
        <v>1.834080102571399E-2</v>
      </c>
      <c r="E6" s="13">
        <v>-2.8374156404609507E-2</v>
      </c>
      <c r="F6" s="13">
        <v>-1.5856095890663439E-2</v>
      </c>
      <c r="G6" s="13">
        <v>-1.4570645276937085E-2</v>
      </c>
      <c r="H6" s="13">
        <v>1.4839922658068534E-2</v>
      </c>
      <c r="I6" s="13">
        <v>5.8160943023931105E-3</v>
      </c>
      <c r="J6" s="13">
        <v>1.1220233369561038E-2</v>
      </c>
      <c r="K6" s="13">
        <v>-2.4037323807515668E-2</v>
      </c>
      <c r="L6" s="14" t="s">
        <v>101</v>
      </c>
      <c r="M6" s="13">
        <v>-1.2660938751919251E-2</v>
      </c>
      <c r="N6" s="13">
        <v>-1.2977248304658635E-2</v>
      </c>
      <c r="O6" s="13">
        <v>-1.1774532835120054E-2</v>
      </c>
      <c r="P6" s="13">
        <v>-3.5755252572152146E-2</v>
      </c>
      <c r="Q6" s="13">
        <v>-1.0579966571067308E-2</v>
      </c>
      <c r="R6" s="13">
        <v>-1.7191465107866226E-2</v>
      </c>
      <c r="S6" s="13">
        <v>2.6774074632943037E-3</v>
      </c>
      <c r="T6" s="13">
        <v>-2.1682142073676462E-2</v>
      </c>
      <c r="U6" s="13">
        <v>-1.794392724949849E-2</v>
      </c>
      <c r="V6" s="13">
        <v>-2.0729531636303297E-2</v>
      </c>
      <c r="W6" s="13">
        <v>7.298108808314223E-3</v>
      </c>
      <c r="X6" s="13">
        <v>2.5736992345838299E-2</v>
      </c>
      <c r="Y6" s="13">
        <v>1.0656947691623886E-3</v>
      </c>
      <c r="Z6" s="14" t="s">
        <v>113</v>
      </c>
      <c r="AA6" s="13">
        <v>4.9966466229621052E-2</v>
      </c>
      <c r="AB6" s="13">
        <v>-6.989885221555526E-3</v>
      </c>
      <c r="AC6" s="13">
        <v>5.6220380470537325E-2</v>
      </c>
      <c r="AD6" s="13">
        <v>-2.2365947697662186E-2</v>
      </c>
      <c r="AE6" s="13">
        <v>-6.5840085556837383E-3</v>
      </c>
      <c r="AF6" s="13">
        <v>3.3408928559810827E-2</v>
      </c>
      <c r="AG6" s="13">
        <v>1.7364677297467792E-2</v>
      </c>
      <c r="AH6" s="13">
        <v>-8.8829212496500873E-3</v>
      </c>
      <c r="AI6" s="13">
        <v>1.8263812585073917E-2</v>
      </c>
      <c r="AJ6" s="13">
        <v>3.4609547781539789E-2</v>
      </c>
      <c r="AK6" s="13">
        <v>-1.868020728177636E-2</v>
      </c>
      <c r="AL6" s="13">
        <v>3.1158002861408143E-2</v>
      </c>
      <c r="AM6" s="15">
        <v>4.1458252129679109E-2</v>
      </c>
    </row>
    <row r="7" spans="1:39" ht="24">
      <c r="A7" s="10" t="s">
        <v>42</v>
      </c>
      <c r="B7" s="11" t="s">
        <v>40</v>
      </c>
      <c r="C7" s="12">
        <v>-4.9436973136287941E-2</v>
      </c>
      <c r="D7" s="13">
        <v>6.3888723422953105E-3</v>
      </c>
      <c r="E7" s="13">
        <v>-1.103506552796321E-2</v>
      </c>
      <c r="F7" s="13">
        <v>8.332936797953194E-3</v>
      </c>
      <c r="G7" s="13">
        <v>-8.8447292715854576E-4</v>
      </c>
      <c r="H7" s="13">
        <v>-1.4370236208774473E-2</v>
      </c>
      <c r="I7" s="13">
        <v>-1.0541766996565742E-2</v>
      </c>
      <c r="J7" s="13">
        <v>-1.6100870298225534E-2</v>
      </c>
      <c r="K7" s="13">
        <v>-5.4757224408556154E-2</v>
      </c>
      <c r="L7" s="13">
        <v>-2.1895664247835622E-2</v>
      </c>
      <c r="M7" s="13">
        <v>3.9915120911987716E-3</v>
      </c>
      <c r="N7" s="13">
        <v>2.9185292826735605E-2</v>
      </c>
      <c r="O7" s="13">
        <v>-5.8011963314092228E-3</v>
      </c>
      <c r="P7" s="13">
        <v>-4.0578985110299635E-2</v>
      </c>
      <c r="Q7" s="13">
        <v>1.7239993633107936E-2</v>
      </c>
      <c r="R7" s="13">
        <v>4.2028771380571879E-3</v>
      </c>
      <c r="S7" s="13">
        <v>-2.0513460877718854E-4</v>
      </c>
      <c r="T7" s="14" t="s">
        <v>88</v>
      </c>
      <c r="U7" s="13">
        <v>1.1367613884267009E-2</v>
      </c>
      <c r="V7" s="13">
        <v>2.0269592434268304E-3</v>
      </c>
      <c r="W7" s="13">
        <v>-3.7466055045928567E-3</v>
      </c>
      <c r="X7" s="13">
        <v>9.5688573396425312E-3</v>
      </c>
      <c r="Y7" s="13">
        <v>3.2886530300360985E-3</v>
      </c>
      <c r="Z7" s="13">
        <v>1.1652688500956878E-2</v>
      </c>
      <c r="AA7" s="13">
        <v>3.2704128788296465E-3</v>
      </c>
      <c r="AB7" s="13">
        <v>4.6964455494227803E-3</v>
      </c>
      <c r="AC7" s="13">
        <v>-2.0593050109106822E-2</v>
      </c>
      <c r="AD7" s="13">
        <v>-5.0444812116262226E-3</v>
      </c>
      <c r="AE7" s="13">
        <v>-4.9424341101633219E-3</v>
      </c>
      <c r="AF7" s="13">
        <v>3.3808723422543326E-2</v>
      </c>
      <c r="AG7" s="13">
        <v>2.4700875400275029E-2</v>
      </c>
      <c r="AH7" s="13">
        <v>1.1595613572013854E-2</v>
      </c>
      <c r="AI7" s="13">
        <v>3.1065330822998453E-2</v>
      </c>
      <c r="AJ7" s="13">
        <v>2.3642155076439339E-2</v>
      </c>
      <c r="AK7" s="14" t="s">
        <v>133</v>
      </c>
      <c r="AL7" s="13">
        <v>2.3964755972238599E-2</v>
      </c>
      <c r="AM7" s="15">
        <v>-1.2960909347346054E-3</v>
      </c>
    </row>
    <row r="8" spans="1:39" ht="24">
      <c r="A8" s="10" t="s">
        <v>43</v>
      </c>
      <c r="B8" s="11" t="s">
        <v>40</v>
      </c>
      <c r="C8" s="12">
        <v>4.9343206983470085E-3</v>
      </c>
      <c r="D8" s="13">
        <v>-3.1387135954688088E-3</v>
      </c>
      <c r="E8" s="13">
        <v>4.9361967247563324E-2</v>
      </c>
      <c r="F8" s="13">
        <v>8.9201528699979545E-3</v>
      </c>
      <c r="G8" s="13">
        <v>1.6234306632237839E-2</v>
      </c>
      <c r="H8" s="13">
        <v>2.3700663823154004E-2</v>
      </c>
      <c r="I8" s="13">
        <v>2.2196499319541749E-2</v>
      </c>
      <c r="J8" s="13">
        <v>-2.7733931003768825E-3</v>
      </c>
      <c r="K8" s="13">
        <v>-2.3085887035502031E-2</v>
      </c>
      <c r="L8" s="13">
        <v>1.8189511882909494E-2</v>
      </c>
      <c r="M8" s="13">
        <v>4.3096866237161878E-2</v>
      </c>
      <c r="N8" s="13">
        <v>1.3649929945181969E-2</v>
      </c>
      <c r="O8" s="13">
        <v>2.3612034705148446E-3</v>
      </c>
      <c r="P8" s="13">
        <v>-2.7870074056228388E-2</v>
      </c>
      <c r="Q8" s="13">
        <v>2.2722235780611909E-2</v>
      </c>
      <c r="R8" s="13">
        <v>4.5267908425176062E-3</v>
      </c>
      <c r="S8" s="13">
        <v>1.7792918441732742E-2</v>
      </c>
      <c r="T8" s="13">
        <v>3.0647200196912559E-2</v>
      </c>
      <c r="U8" s="13">
        <v>1.7333236863639554E-2</v>
      </c>
      <c r="V8" s="13">
        <v>1.3824156351826223E-2</v>
      </c>
      <c r="W8" s="13">
        <v>-3.2851879942626588E-2</v>
      </c>
      <c r="X8" s="13">
        <v>-2.2278523316726236E-3</v>
      </c>
      <c r="Y8" s="13">
        <v>1.206577721112503E-2</v>
      </c>
      <c r="Z8" s="13">
        <v>6.7759380710912809E-3</v>
      </c>
      <c r="AA8" s="13">
        <v>5.0940400006234947E-2</v>
      </c>
      <c r="AB8" s="13">
        <v>1.6921200806986026E-3</v>
      </c>
      <c r="AC8" s="13">
        <v>-3.5120962023547281E-2</v>
      </c>
      <c r="AD8" s="13">
        <v>-3.3379759136515287E-2</v>
      </c>
      <c r="AE8" s="13">
        <v>4.4636454205247693E-2</v>
      </c>
      <c r="AF8" s="13">
        <v>-3.6588286612732335E-2</v>
      </c>
      <c r="AG8" s="13">
        <v>-1.7804506807827546E-2</v>
      </c>
      <c r="AH8" s="13">
        <v>-3.3816014894048501E-3</v>
      </c>
      <c r="AI8" s="14" t="s">
        <v>111</v>
      </c>
      <c r="AJ8" s="13">
        <v>-5.7816838465107739E-2</v>
      </c>
      <c r="AK8" s="13">
        <v>-3.1611116478718346E-3</v>
      </c>
      <c r="AL8" s="13">
        <v>-4.6042554681145521E-2</v>
      </c>
      <c r="AM8" s="15">
        <v>-7.5564430079703618E-5</v>
      </c>
    </row>
    <row r="9" spans="1:39" ht="24">
      <c r="A9" s="10" t="s">
        <v>44</v>
      </c>
      <c r="B9" s="11" t="s">
        <v>40</v>
      </c>
      <c r="C9" s="12">
        <v>-4.3503812780817499E-3</v>
      </c>
      <c r="D9" s="13">
        <v>-2.9050524527046144E-2</v>
      </c>
      <c r="E9" s="13">
        <v>-2.3658532402650832E-2</v>
      </c>
      <c r="F9" s="13">
        <v>-1.4733679707829888E-2</v>
      </c>
      <c r="G9" s="13">
        <v>-2.2492850498053465E-2</v>
      </c>
      <c r="H9" s="13">
        <v>-3.5009380303965561E-2</v>
      </c>
      <c r="I9" s="13">
        <v>-2.8478012607435488E-2</v>
      </c>
      <c r="J9" s="13">
        <v>-2.8013607685596961E-2</v>
      </c>
      <c r="K9" s="13">
        <v>-8.0817964117024764E-3</v>
      </c>
      <c r="L9" s="13">
        <v>-1.7921587697439359E-2</v>
      </c>
      <c r="M9" s="13">
        <v>-3.4498147111588456E-3</v>
      </c>
      <c r="N9" s="13">
        <v>1.2144065621188357E-2</v>
      </c>
      <c r="O9" s="13">
        <v>-1.1436442836522768E-2</v>
      </c>
      <c r="P9" s="13">
        <v>1.5755037452084231E-2</v>
      </c>
      <c r="Q9" s="13">
        <v>-1.4543143316786458E-2</v>
      </c>
      <c r="R9" s="13">
        <v>-1.9457038087118E-2</v>
      </c>
      <c r="S9" s="13">
        <v>1.4658067263576887E-3</v>
      </c>
      <c r="T9" s="13">
        <v>1.1242724196394075E-2</v>
      </c>
      <c r="U9" s="14" t="s">
        <v>101</v>
      </c>
      <c r="V9" s="13">
        <v>3.7794616853182958E-2</v>
      </c>
      <c r="W9" s="13">
        <v>-5.5365455824687489E-3</v>
      </c>
      <c r="X9" s="13">
        <v>2.4267360262943339E-2</v>
      </c>
      <c r="Y9" s="13">
        <v>-5.5297248952197644E-4</v>
      </c>
      <c r="Z9" s="13">
        <v>-2.9947670564543865E-3</v>
      </c>
      <c r="AA9" s="13">
        <v>-7.2217508031810866E-3</v>
      </c>
      <c r="AB9" s="13">
        <v>3.6851116929349052E-2</v>
      </c>
      <c r="AC9" s="14" t="s">
        <v>134</v>
      </c>
      <c r="AD9" s="13">
        <v>2.9781244194636607E-2</v>
      </c>
      <c r="AE9" s="13">
        <v>1.7534570540244605E-2</v>
      </c>
      <c r="AF9" s="13">
        <v>4.0468284809677638E-2</v>
      </c>
      <c r="AG9" s="13">
        <v>1.2876291343036191E-2</v>
      </c>
      <c r="AH9" s="13">
        <v>2.2337000865865864E-2</v>
      </c>
      <c r="AI9" s="13">
        <v>1.7381041695401233E-2</v>
      </c>
      <c r="AJ9" s="13">
        <v>4.3916911756711724E-2</v>
      </c>
      <c r="AK9" s="13">
        <v>3.5848688652475168E-2</v>
      </c>
      <c r="AL9" s="13">
        <v>3.7157765427998403E-2</v>
      </c>
      <c r="AM9" s="15">
        <v>-9.5347453314618413E-3</v>
      </c>
    </row>
    <row r="10" spans="1:39" ht="24">
      <c r="A10" s="10" t="s">
        <v>45</v>
      </c>
      <c r="B10" s="11" t="s">
        <v>40</v>
      </c>
      <c r="C10" s="12">
        <v>3.0024083179293413E-2</v>
      </c>
      <c r="D10" s="13">
        <v>-9.9881617807849737E-3</v>
      </c>
      <c r="E10" s="13">
        <v>-1.0039118211046985E-2</v>
      </c>
      <c r="F10" s="13">
        <v>1.5882275383690903E-2</v>
      </c>
      <c r="G10" s="13">
        <v>-2.656052622930579E-3</v>
      </c>
      <c r="H10" s="13">
        <v>-3.6150229757024567E-2</v>
      </c>
      <c r="I10" s="13">
        <v>-1.0392262802578349E-2</v>
      </c>
      <c r="J10" s="13">
        <v>-8.2118837065867957E-3</v>
      </c>
      <c r="K10" s="13">
        <v>-2.3831153415299376E-2</v>
      </c>
      <c r="L10" s="13">
        <v>-1.2747176960333541E-2</v>
      </c>
      <c r="M10" s="14" t="s">
        <v>79</v>
      </c>
      <c r="N10" s="13">
        <v>1.421002071340256E-2</v>
      </c>
      <c r="O10" s="13">
        <v>-5.812724791113188E-3</v>
      </c>
      <c r="P10" s="13">
        <v>-5.0053886036062721E-2</v>
      </c>
      <c r="Q10" s="13">
        <v>-1.862553363157524E-2</v>
      </c>
      <c r="R10" s="13">
        <v>-4.0235370015610561E-2</v>
      </c>
      <c r="S10" s="13">
        <v>-4.9763085280089461E-3</v>
      </c>
      <c r="T10" s="13">
        <v>3.9754910489583984E-3</v>
      </c>
      <c r="U10" s="13">
        <v>-3.4786898314970453E-3</v>
      </c>
      <c r="V10" s="13">
        <v>1.7679527997437584E-2</v>
      </c>
      <c r="W10" s="13">
        <v>-4.2203086195045307E-2</v>
      </c>
      <c r="X10" s="13">
        <v>-2.0805472994916131E-2</v>
      </c>
      <c r="Y10" s="13">
        <v>1.4256701428406359E-2</v>
      </c>
      <c r="Z10" s="13">
        <v>3.3721109762880719E-3</v>
      </c>
      <c r="AA10" s="13">
        <v>9.4402140913750279E-3</v>
      </c>
      <c r="AB10" s="13">
        <v>-5.119492440395221E-3</v>
      </c>
      <c r="AC10" s="13">
        <v>1.6648568913081817E-2</v>
      </c>
      <c r="AD10" s="13">
        <v>2.4994562021846172E-2</v>
      </c>
      <c r="AE10" s="13">
        <v>1.9471067628505589E-2</v>
      </c>
      <c r="AF10" s="13">
        <v>3.5170810392002198E-2</v>
      </c>
      <c r="AG10" s="13">
        <v>6.3170441537263946E-4</v>
      </c>
      <c r="AH10" s="13">
        <v>4.9710640318160873E-2</v>
      </c>
      <c r="AI10" s="13">
        <v>4.3544308981652888E-2</v>
      </c>
      <c r="AJ10" s="13">
        <v>3.7661084032517733E-3</v>
      </c>
      <c r="AK10" s="13">
        <v>2.9952305021190839E-2</v>
      </c>
      <c r="AL10" s="13">
        <v>-7.8964067832300432E-3</v>
      </c>
      <c r="AM10" s="15">
        <v>1.7435157504681633E-2</v>
      </c>
    </row>
    <row r="11" spans="1:39" ht="24">
      <c r="A11" s="10" t="s">
        <v>46</v>
      </c>
      <c r="B11" s="11" t="s">
        <v>40</v>
      </c>
      <c r="C11" s="12">
        <v>5.0732338798612298E-3</v>
      </c>
      <c r="D11" s="13">
        <v>1.3526790151819245E-2</v>
      </c>
      <c r="E11" s="13">
        <v>-1.5613745096766371E-2</v>
      </c>
      <c r="F11" s="13">
        <v>-1.6330494927179853E-3</v>
      </c>
      <c r="G11" s="13">
        <v>-2.7279113609668025E-2</v>
      </c>
      <c r="H11" s="13">
        <v>-2.1011600898358681E-2</v>
      </c>
      <c r="I11" s="13">
        <v>2.4315703225858298E-2</v>
      </c>
      <c r="J11" s="13">
        <v>-1.1692029764128573E-2</v>
      </c>
      <c r="K11" s="13">
        <v>-2.4333770384608405E-2</v>
      </c>
      <c r="L11" s="13">
        <v>-1.0557539773555655E-2</v>
      </c>
      <c r="M11" s="13">
        <v>-1.8438459115565801E-2</v>
      </c>
      <c r="N11" s="13">
        <v>8.4683603495436088E-3</v>
      </c>
      <c r="O11" s="13">
        <v>2.2633448030001425E-2</v>
      </c>
      <c r="P11" s="13">
        <v>-4.081028893808876E-2</v>
      </c>
      <c r="Q11" s="14" t="s">
        <v>111</v>
      </c>
      <c r="R11" s="13">
        <v>-5.9235178723595471E-3</v>
      </c>
      <c r="S11" s="13">
        <v>5.1579084471484347E-3</v>
      </c>
      <c r="T11" s="13">
        <v>1.7026990165480812E-2</v>
      </c>
      <c r="U11" s="13">
        <v>-1.4492961244156326E-2</v>
      </c>
      <c r="V11" s="13">
        <v>1.0077329584112134E-3</v>
      </c>
      <c r="W11" s="13">
        <v>-4.7928857502658129E-2</v>
      </c>
      <c r="X11" s="13">
        <v>1.1378753464694035E-3</v>
      </c>
      <c r="Y11" s="13">
        <v>1.9046001228606513E-3</v>
      </c>
      <c r="Z11" s="13">
        <v>9.8159544471910342E-3</v>
      </c>
      <c r="AA11" s="13">
        <v>1.649122734423198E-2</v>
      </c>
      <c r="AB11" s="14" t="s">
        <v>113</v>
      </c>
      <c r="AC11" s="13">
        <v>2.1770849069209477E-2</v>
      </c>
      <c r="AD11" s="13">
        <v>4.5503942019001466E-2</v>
      </c>
      <c r="AE11" s="14" t="s">
        <v>135</v>
      </c>
      <c r="AF11" s="13">
        <v>-7.3244009062801655E-3</v>
      </c>
      <c r="AG11" s="13">
        <v>3.3975029485951512E-2</v>
      </c>
      <c r="AH11" s="13">
        <v>-6.4555264804338278E-3</v>
      </c>
      <c r="AI11" s="13">
        <v>2.2738314687148771E-2</v>
      </c>
      <c r="AJ11" s="13">
        <v>-6.2287784253961358E-3</v>
      </c>
      <c r="AK11" s="14" t="s">
        <v>107</v>
      </c>
      <c r="AL11" s="13">
        <v>-1.0691518396269382E-2</v>
      </c>
      <c r="AM11" s="15">
        <v>-3.5772183805007096E-3</v>
      </c>
    </row>
    <row r="12" spans="1:39" ht="24">
      <c r="A12" s="10" t="s">
        <v>47</v>
      </c>
      <c r="B12" s="11" t="s">
        <v>40</v>
      </c>
      <c r="C12" s="12">
        <v>1.8433932654907968E-2</v>
      </c>
      <c r="D12" s="13">
        <v>-1.5792936744664615E-2</v>
      </c>
      <c r="E12" s="13">
        <v>-1.2897035723268615E-2</v>
      </c>
      <c r="F12" s="14" t="s">
        <v>101</v>
      </c>
      <c r="G12" s="13">
        <v>-1.0029803274481624E-2</v>
      </c>
      <c r="H12" s="13">
        <v>-2.4428986980406839E-2</v>
      </c>
      <c r="I12" s="13">
        <v>-1.810746290616827E-2</v>
      </c>
      <c r="J12" s="13">
        <v>1.301857121016744E-2</v>
      </c>
      <c r="K12" s="13">
        <v>-8.8419509617725048E-3</v>
      </c>
      <c r="L12" s="13">
        <v>-1.5881583234065764E-2</v>
      </c>
      <c r="M12" s="13">
        <v>1.5781363045616271E-2</v>
      </c>
      <c r="N12" s="13">
        <v>-3.3112822968107247E-2</v>
      </c>
      <c r="O12" s="13">
        <v>2.3113101206287527E-3</v>
      </c>
      <c r="P12" s="13">
        <v>-6.4452176636469816E-4</v>
      </c>
      <c r="Q12" s="13">
        <v>-1.6520048330841716E-3</v>
      </c>
      <c r="R12" s="13">
        <v>-1.5662863855314062E-2</v>
      </c>
      <c r="S12" s="13">
        <v>-2.2393801796703861E-2</v>
      </c>
      <c r="T12" s="13">
        <v>8.2592443650488859E-3</v>
      </c>
      <c r="U12" s="13">
        <v>-1.4768976276138723E-2</v>
      </c>
      <c r="V12" s="13">
        <v>-2.5526564350406098E-2</v>
      </c>
      <c r="W12" s="13">
        <v>-3.1844623166940977E-2</v>
      </c>
      <c r="X12" s="13">
        <v>4.3738499066720296E-2</v>
      </c>
      <c r="Y12" s="13">
        <v>5.3457222721527949E-3</v>
      </c>
      <c r="Z12" s="13">
        <v>2.6809568629724938E-2</v>
      </c>
      <c r="AA12" s="13">
        <v>5.6877594547752673E-2</v>
      </c>
      <c r="AB12" s="13">
        <v>1.6347595331669653E-2</v>
      </c>
      <c r="AC12" s="13">
        <v>1.4863635196133916E-2</v>
      </c>
      <c r="AD12" s="13">
        <v>5.2019223416494939E-2</v>
      </c>
      <c r="AE12" s="13">
        <v>-8.9938650017114003E-3</v>
      </c>
      <c r="AF12" s="13">
        <v>9.6628371672921442E-3</v>
      </c>
      <c r="AG12" s="14" t="s">
        <v>123</v>
      </c>
      <c r="AH12" s="13">
        <v>5.8226386359491195E-3</v>
      </c>
      <c r="AI12" s="13">
        <v>8.9643706216160531E-3</v>
      </c>
      <c r="AJ12" s="13">
        <v>2.0786372826230026E-2</v>
      </c>
      <c r="AK12" s="13">
        <v>6.8836053331475053E-3</v>
      </c>
      <c r="AL12" s="13">
        <v>4.4442113512918491E-2</v>
      </c>
      <c r="AM12" s="15">
        <v>3.8513512916050372E-3</v>
      </c>
    </row>
    <row r="13" spans="1:39" ht="24">
      <c r="A13" s="10" t="s">
        <v>48</v>
      </c>
      <c r="B13" s="11" t="s">
        <v>40</v>
      </c>
      <c r="C13" s="12">
        <v>-3.533259576811227E-2</v>
      </c>
      <c r="D13" s="13">
        <v>-2.4952114831321582E-2</v>
      </c>
      <c r="E13" s="13">
        <v>-2.5432270230821206E-2</v>
      </c>
      <c r="F13" s="13">
        <v>-1.5820473026189767E-2</v>
      </c>
      <c r="G13" s="13">
        <v>1.8754602835088609E-3</v>
      </c>
      <c r="H13" s="13">
        <v>-1.9096403672073693E-2</v>
      </c>
      <c r="I13" s="13">
        <v>-3.8906311727446588E-2</v>
      </c>
      <c r="J13" s="13">
        <v>-1.8384139746239137E-2</v>
      </c>
      <c r="K13" s="13">
        <v>-5.7159114853441734E-3</v>
      </c>
      <c r="L13" s="13">
        <v>-1.7381819729097775E-2</v>
      </c>
      <c r="M13" s="13">
        <v>-4.0386673962000838E-2</v>
      </c>
      <c r="N13" s="13">
        <v>1.2701962031820176E-2</v>
      </c>
      <c r="O13" s="13">
        <v>-3.0177818560179429E-2</v>
      </c>
      <c r="P13" s="13">
        <v>3.1361323140632016E-2</v>
      </c>
      <c r="Q13" s="13">
        <v>-6.0209267773232399E-3</v>
      </c>
      <c r="R13" s="14" t="s">
        <v>88</v>
      </c>
      <c r="S13" s="13">
        <v>-2.2815064673296033E-2</v>
      </c>
      <c r="T13" s="13">
        <v>4.1955659407347332E-3</v>
      </c>
      <c r="U13" s="13">
        <v>-1.9682916371720219E-2</v>
      </c>
      <c r="V13" s="13">
        <v>-2.1774773722300373E-2</v>
      </c>
      <c r="W13" s="13">
        <v>5.5831213380217156E-3</v>
      </c>
      <c r="X13" s="13">
        <v>2.7570815768411652E-2</v>
      </c>
      <c r="Y13" s="13">
        <v>8.2520509944187005E-3</v>
      </c>
      <c r="Z13" s="13">
        <v>2.6170546487752602E-2</v>
      </c>
      <c r="AA13" s="13">
        <v>4.5217206290575664E-3</v>
      </c>
      <c r="AB13" s="13">
        <v>2.1264977586682452E-3</v>
      </c>
      <c r="AC13" s="13">
        <v>-6.4196358992446231E-4</v>
      </c>
      <c r="AD13" s="13">
        <v>1.893908517838544E-2</v>
      </c>
      <c r="AE13" s="13">
        <v>9.2115012878110167E-3</v>
      </c>
      <c r="AF13" s="13">
        <v>1.5910601590774728E-2</v>
      </c>
      <c r="AG13" s="13">
        <v>8.8551476829160196E-3</v>
      </c>
      <c r="AH13" s="13">
        <v>2.2520857675833179E-2</v>
      </c>
      <c r="AI13" s="13">
        <v>4.5998392200871678E-3</v>
      </c>
      <c r="AJ13" s="13">
        <v>3.2271524677713749E-2</v>
      </c>
      <c r="AK13" s="13">
        <v>2.670325435778631E-2</v>
      </c>
      <c r="AL13" s="13">
        <v>1.7709022450086771E-2</v>
      </c>
      <c r="AM13" s="15">
        <v>4.2250115217452422E-2</v>
      </c>
    </row>
    <row r="14" spans="1:39" ht="24">
      <c r="A14" s="10" t="s">
        <v>49</v>
      </c>
      <c r="B14" s="11" t="s">
        <v>40</v>
      </c>
      <c r="C14" s="12">
        <v>5.7953577693705422E-3</v>
      </c>
      <c r="D14" s="13">
        <v>2.1441299282048899E-2</v>
      </c>
      <c r="E14" s="13">
        <v>3.4250656960973576E-2</v>
      </c>
      <c r="F14" s="13">
        <v>5.8077336721032279E-3</v>
      </c>
      <c r="G14" s="13">
        <v>1.9043387414910944E-2</v>
      </c>
      <c r="H14" s="13">
        <v>-2.7281644336814612E-2</v>
      </c>
      <c r="I14" s="13">
        <v>6.7144235449453915E-3</v>
      </c>
      <c r="J14" s="13">
        <v>9.7585951160004281E-3</v>
      </c>
      <c r="K14" s="13">
        <v>2.8562307437422989E-2</v>
      </c>
      <c r="L14" s="13">
        <v>-8.876807010158928E-3</v>
      </c>
      <c r="M14" s="13">
        <v>4.9352110565250955E-2</v>
      </c>
      <c r="N14" s="13">
        <v>3.5814411493758053E-2</v>
      </c>
      <c r="O14" s="13">
        <v>1.0545885455318961E-2</v>
      </c>
      <c r="P14" s="13">
        <v>5.5486398239264607E-2</v>
      </c>
      <c r="Q14" s="13">
        <v>-6.4632534768392716E-3</v>
      </c>
      <c r="R14" s="13">
        <v>2.2271743986186192E-2</v>
      </c>
      <c r="S14" s="13">
        <v>-1.5549137629111208E-3</v>
      </c>
      <c r="T14" s="13">
        <v>1.1471045052308133E-2</v>
      </c>
      <c r="U14" s="13">
        <v>2.2337705845072841E-2</v>
      </c>
      <c r="V14" s="13">
        <v>1.4069800815245715E-2</v>
      </c>
      <c r="W14" s="13">
        <v>2.983138889490522E-2</v>
      </c>
      <c r="X14" s="13">
        <v>-2.8127049329714434E-2</v>
      </c>
      <c r="Y14" s="13">
        <v>3.613859134841148E-5</v>
      </c>
      <c r="Z14" s="13">
        <v>-5.2363234667088775E-2</v>
      </c>
      <c r="AA14" s="13">
        <v>-1.8878429802762064E-2</v>
      </c>
      <c r="AB14" s="13">
        <v>-4.7853492497040039E-2</v>
      </c>
      <c r="AC14" s="13">
        <v>1.040433553356165E-2</v>
      </c>
      <c r="AD14" s="13">
        <v>-1.2376512783462287E-2</v>
      </c>
      <c r="AE14" s="13">
        <v>-6.3611913348520501E-3</v>
      </c>
      <c r="AF14" s="13">
        <v>3.1577313293777406E-4</v>
      </c>
      <c r="AG14" s="13">
        <v>1.2467715719223404E-2</v>
      </c>
      <c r="AH14" s="14" t="s">
        <v>101</v>
      </c>
      <c r="AI14" s="13">
        <v>-3.3934349450499847E-3</v>
      </c>
      <c r="AJ14" s="13">
        <v>7.7836326213930104E-3</v>
      </c>
      <c r="AK14" s="13">
        <v>1.2972507778538415E-2</v>
      </c>
      <c r="AL14" s="13">
        <v>-4.6466822563664634E-2</v>
      </c>
      <c r="AM14" s="15">
        <v>-3.2089117268625199E-2</v>
      </c>
    </row>
    <row r="15" spans="1:39" ht="24">
      <c r="A15" s="10" t="s">
        <v>50</v>
      </c>
      <c r="B15" s="11" t="s">
        <v>40</v>
      </c>
      <c r="C15" s="12">
        <v>3.122875239337811E-2</v>
      </c>
      <c r="D15" s="14" t="s">
        <v>101</v>
      </c>
      <c r="E15" s="13">
        <v>-1.3908106253101415E-2</v>
      </c>
      <c r="F15" s="13">
        <v>-1.5762540878746269E-2</v>
      </c>
      <c r="G15" s="13">
        <v>1.0877645373016826E-2</v>
      </c>
      <c r="H15" s="13">
        <v>-2.7297287521663854E-2</v>
      </c>
      <c r="I15" s="13">
        <v>2.1684327858938254E-3</v>
      </c>
      <c r="J15" s="13">
        <v>2.0567208006337559E-2</v>
      </c>
      <c r="K15" s="13">
        <v>-4.1247395747597726E-2</v>
      </c>
      <c r="L15" s="13">
        <v>1.8327101365985608E-2</v>
      </c>
      <c r="M15" s="13">
        <v>-9.9095484205820473E-3</v>
      </c>
      <c r="N15" s="13">
        <v>-2.4642254733430291E-2</v>
      </c>
      <c r="O15" s="13">
        <v>-2.0954664665840625E-4</v>
      </c>
      <c r="P15" s="13">
        <v>-4.3176849472349892E-2</v>
      </c>
      <c r="Q15" s="13">
        <v>1.3537155377587614E-2</v>
      </c>
      <c r="R15" s="13">
        <v>-2.4665619032697816E-2</v>
      </c>
      <c r="S15" s="13">
        <v>-8.1477658332748479E-3</v>
      </c>
      <c r="T15" s="13">
        <v>6.3259872239221065E-3</v>
      </c>
      <c r="U15" s="13">
        <v>-2.905070038862104E-2</v>
      </c>
      <c r="V15" s="13">
        <v>-3.066834447681686E-2</v>
      </c>
      <c r="W15" s="13">
        <v>-1.237656197973346E-2</v>
      </c>
      <c r="X15" s="13">
        <v>3.4911091420041201E-2</v>
      </c>
      <c r="Y15" s="13">
        <v>4.29202469641305E-2</v>
      </c>
      <c r="Z15" s="13">
        <v>1.9030225711931508E-2</v>
      </c>
      <c r="AA15" s="13">
        <v>5.8158977943495185E-2</v>
      </c>
      <c r="AB15" s="13">
        <v>1.193978577300704E-2</v>
      </c>
      <c r="AC15" s="13">
        <v>2.3162019840307049E-2</v>
      </c>
      <c r="AD15" s="13">
        <v>1.744439455686961E-3</v>
      </c>
      <c r="AE15" s="13">
        <v>1.3966270601998372E-2</v>
      </c>
      <c r="AF15" s="14" t="s">
        <v>136</v>
      </c>
      <c r="AG15" s="13">
        <v>9.3829677864048829E-3</v>
      </c>
      <c r="AH15" s="13">
        <v>2.144216602167871E-2</v>
      </c>
      <c r="AI15" s="13">
        <v>-3.1515729433498883E-3</v>
      </c>
      <c r="AJ15" s="13">
        <v>-1.5527926798377313E-2</v>
      </c>
      <c r="AK15" s="13">
        <v>1.5958302865301831E-2</v>
      </c>
      <c r="AL15" s="13">
        <v>1.2289620024088087E-2</v>
      </c>
      <c r="AM15" s="15">
        <v>8.1570883819069712E-3</v>
      </c>
    </row>
    <row r="16" spans="1:39" ht="24">
      <c r="A16" s="10" t="s">
        <v>51</v>
      </c>
      <c r="B16" s="11" t="s">
        <v>40</v>
      </c>
      <c r="C16" s="12">
        <v>2.6457893677199421E-2</v>
      </c>
      <c r="D16" s="13">
        <v>4.2746441354136556E-2</v>
      </c>
      <c r="E16" s="13">
        <v>3.3556306032192257E-2</v>
      </c>
      <c r="F16" s="13">
        <v>5.3153643288923365E-3</v>
      </c>
      <c r="G16" s="14" t="s">
        <v>99</v>
      </c>
      <c r="H16" s="13">
        <v>2.8262856522783685E-3</v>
      </c>
      <c r="I16" s="13">
        <v>4.2141404513112754E-2</v>
      </c>
      <c r="J16" s="13">
        <v>4.1835560674339113E-2</v>
      </c>
      <c r="K16" s="13">
        <v>-1.2906720267725899E-2</v>
      </c>
      <c r="L16" s="13">
        <v>1.0683279889649303E-3</v>
      </c>
      <c r="M16" s="13">
        <v>1.4090642193402957E-2</v>
      </c>
      <c r="N16" s="13">
        <v>1.8628749353843014E-2</v>
      </c>
      <c r="O16" s="13">
        <v>5.3351277277563183E-2</v>
      </c>
      <c r="P16" s="13">
        <v>1.9148549001668319E-2</v>
      </c>
      <c r="Q16" s="13">
        <v>1.9178610688262848E-3</v>
      </c>
      <c r="R16" s="13">
        <v>8.1174110232284571E-3</v>
      </c>
      <c r="S16" s="13">
        <v>2.4739874335005112E-2</v>
      </c>
      <c r="T16" s="13">
        <v>3.2464564170279712E-3</v>
      </c>
      <c r="U16" s="13">
        <v>-5.4337506430508157E-4</v>
      </c>
      <c r="V16" s="13">
        <v>5.947949289373337E-3</v>
      </c>
      <c r="W16" s="13">
        <v>-4.3175334967481861E-3</v>
      </c>
      <c r="X16" s="13">
        <v>-3.0682793751040653E-2</v>
      </c>
      <c r="Y16" s="14" t="s">
        <v>116</v>
      </c>
      <c r="Z16" s="13">
        <v>3.0256378205786204E-2</v>
      </c>
      <c r="AA16" s="13">
        <v>3.2527881263298232E-2</v>
      </c>
      <c r="AB16" s="13">
        <v>-4.9490019711007898E-3</v>
      </c>
      <c r="AC16" s="13">
        <v>-2.638401977221233E-2</v>
      </c>
      <c r="AD16" s="13">
        <v>-5.6585722969018308E-2</v>
      </c>
      <c r="AE16" s="13">
        <v>4.9143731517692218E-3</v>
      </c>
      <c r="AF16" s="13">
        <v>-2.9575293681624912E-4</v>
      </c>
      <c r="AG16" s="13">
        <v>-3.1407513852641913E-2</v>
      </c>
      <c r="AH16" s="13">
        <v>3.6608697869713758E-5</v>
      </c>
      <c r="AI16" s="13">
        <v>1.2040017226012589E-2</v>
      </c>
      <c r="AJ16" s="13">
        <v>-3.5813125268499439E-2</v>
      </c>
      <c r="AK16" s="13">
        <v>-6.8276615314906367E-3</v>
      </c>
      <c r="AL16" s="13">
        <v>-2.2469546691216986E-2</v>
      </c>
      <c r="AM16" s="15">
        <v>5.3388887266549358E-3</v>
      </c>
    </row>
    <row r="17" spans="1:39" ht="24">
      <c r="A17" s="10" t="s">
        <v>52</v>
      </c>
      <c r="B17" s="11" t="s">
        <v>40</v>
      </c>
      <c r="C17" s="12">
        <v>-1.0288694285623947E-3</v>
      </c>
      <c r="D17" s="13">
        <v>-2.4611705854104562E-2</v>
      </c>
      <c r="E17" s="13">
        <v>-7.6153473376556775E-3</v>
      </c>
      <c r="F17" s="13">
        <v>-3.3009168965439088E-2</v>
      </c>
      <c r="G17" s="13">
        <v>-2.8502958857592159E-2</v>
      </c>
      <c r="H17" s="13">
        <v>-3.8743469152715364E-2</v>
      </c>
      <c r="I17" s="13">
        <v>-2.601911206108333E-2</v>
      </c>
      <c r="J17" s="13">
        <v>-4.7121928185399023E-2</v>
      </c>
      <c r="K17" s="13">
        <v>-1.1975299255430635E-2</v>
      </c>
      <c r="L17" s="13">
        <v>-1.2978905855543321E-2</v>
      </c>
      <c r="M17" s="13">
        <v>1.4083643493709618E-2</v>
      </c>
      <c r="N17" s="14" t="s">
        <v>111</v>
      </c>
      <c r="O17" s="13">
        <v>9.0334425819795974E-3</v>
      </c>
      <c r="P17" s="13">
        <v>-1.7947247223874623E-2</v>
      </c>
      <c r="Q17" s="13">
        <v>8.4445759323468674E-3</v>
      </c>
      <c r="R17" s="13">
        <v>1.2557013094408969E-2</v>
      </c>
      <c r="S17" s="13">
        <v>-6.9247476241282996E-3</v>
      </c>
      <c r="T17" s="13">
        <v>2.8834311484240691E-2</v>
      </c>
      <c r="U17" s="13">
        <v>1.2117888191287358E-2</v>
      </c>
      <c r="V17" s="13">
        <v>2.0308508764864272E-2</v>
      </c>
      <c r="W17" s="13">
        <v>-3.0514690015476048E-2</v>
      </c>
      <c r="X17" s="13">
        <v>-3.5581606219205562E-3</v>
      </c>
      <c r="Y17" s="13">
        <v>1.8690432716375556E-2</v>
      </c>
      <c r="Z17" s="13">
        <v>2.0401404278526207E-2</v>
      </c>
      <c r="AA17" s="13">
        <v>-5.0410769918924651E-3</v>
      </c>
      <c r="AB17" s="13">
        <v>3.4496856715408364E-2</v>
      </c>
      <c r="AC17" s="13">
        <v>1.7977965085753181E-2</v>
      </c>
      <c r="AD17" s="13">
        <v>5.0724290307339978E-2</v>
      </c>
      <c r="AE17" s="13">
        <v>4.0153492418204526E-2</v>
      </c>
      <c r="AF17" s="13">
        <v>2.469155763889368E-4</v>
      </c>
      <c r="AG17" s="13">
        <v>-1.234876506045126E-2</v>
      </c>
      <c r="AH17" s="13">
        <v>3.5771111724096277E-2</v>
      </c>
      <c r="AI17" s="13">
        <v>1.3674751386060075E-2</v>
      </c>
      <c r="AJ17" s="13">
        <v>3.4405208516060562E-2</v>
      </c>
      <c r="AK17" s="14" t="s">
        <v>120</v>
      </c>
      <c r="AL17" s="13">
        <v>1.315234399965985E-2</v>
      </c>
      <c r="AM17" s="15">
        <v>1.1166857110668031E-4</v>
      </c>
    </row>
    <row r="18" spans="1:39" ht="24">
      <c r="A18" s="10" t="s">
        <v>53</v>
      </c>
      <c r="B18" s="11" t="s">
        <v>40</v>
      </c>
      <c r="C18" s="12">
        <v>-5.1116804205956066E-2</v>
      </c>
      <c r="D18" s="13">
        <v>-8.0839868542862837E-3</v>
      </c>
      <c r="E18" s="13">
        <v>-3.8234948132964804E-2</v>
      </c>
      <c r="F18" s="13">
        <v>-2.2194760943872807E-2</v>
      </c>
      <c r="G18" s="13">
        <v>2.004388493876651E-2</v>
      </c>
      <c r="H18" s="13">
        <v>-1.3039874679262741E-2</v>
      </c>
      <c r="I18" s="13">
        <v>-1.9123545352682573E-2</v>
      </c>
      <c r="J18" s="13">
        <v>-7.4077066424618199E-3</v>
      </c>
      <c r="K18" s="13">
        <v>-5.7463156578752859E-2</v>
      </c>
      <c r="L18" s="13">
        <v>2.6519427344950876E-3</v>
      </c>
      <c r="M18" s="13">
        <v>-4.9048116306281498E-3</v>
      </c>
      <c r="N18" s="13">
        <v>-6.8725229992196504E-3</v>
      </c>
      <c r="O18" s="13">
        <v>4.7679416216451553E-2</v>
      </c>
      <c r="P18" s="13">
        <v>-3.3534224442630489E-2</v>
      </c>
      <c r="Q18" s="13">
        <v>5.1221851757791989E-3</v>
      </c>
      <c r="R18" s="13">
        <v>-2.2396274999505132E-2</v>
      </c>
      <c r="S18" s="14" t="s">
        <v>121</v>
      </c>
      <c r="T18" s="13">
        <v>-2.0135160869469941E-4</v>
      </c>
      <c r="U18" s="13">
        <v>1.4511682280952285E-3</v>
      </c>
      <c r="V18" s="13">
        <v>8.7239987012695201E-3</v>
      </c>
      <c r="W18" s="13">
        <v>-3.8463295455461614E-2</v>
      </c>
      <c r="X18" s="13">
        <v>4.1869776982349574E-3</v>
      </c>
      <c r="Y18" s="13">
        <v>2.4654247999961576E-2</v>
      </c>
      <c r="Z18" s="13">
        <v>4.8763879747853824E-2</v>
      </c>
      <c r="AA18" s="13">
        <v>2.9901952409939193E-2</v>
      </c>
      <c r="AB18" s="13">
        <v>3.9809812720555886E-2</v>
      </c>
      <c r="AC18" s="13">
        <v>2.6579146892140242E-2</v>
      </c>
      <c r="AD18" s="13">
        <v>1.3354317584840283E-2</v>
      </c>
      <c r="AE18" s="13">
        <v>4.0498394814622495E-2</v>
      </c>
      <c r="AF18" s="13">
        <v>1.738667605962126E-2</v>
      </c>
      <c r="AG18" s="13">
        <v>4.7392251491730451E-2</v>
      </c>
      <c r="AH18" s="13">
        <v>-1.5491016614795647E-3</v>
      </c>
      <c r="AI18" s="13">
        <v>1.7718340207327724E-2</v>
      </c>
      <c r="AJ18" s="13">
        <v>-4.6758056937792739E-2</v>
      </c>
      <c r="AK18" s="13">
        <v>3.0127843131737775E-2</v>
      </c>
      <c r="AL18" s="13">
        <v>-4.3701595928416007E-3</v>
      </c>
      <c r="AM18" s="15">
        <v>4.2234828061127251E-2</v>
      </c>
    </row>
    <row r="19" spans="1:39" ht="24">
      <c r="A19" s="10" t="s">
        <v>54</v>
      </c>
      <c r="B19" s="11" t="s">
        <v>40</v>
      </c>
      <c r="C19" s="12">
        <v>1.4928861408371536E-2</v>
      </c>
      <c r="D19" s="13">
        <v>-2.7288081357745891E-2</v>
      </c>
      <c r="E19" s="13">
        <v>1.8977001144884049E-2</v>
      </c>
      <c r="F19" s="13">
        <v>-2.4373123595802813E-2</v>
      </c>
      <c r="G19" s="13">
        <v>-2.4566933730413472E-2</v>
      </c>
      <c r="H19" s="14" t="s">
        <v>111</v>
      </c>
      <c r="I19" s="13">
        <v>2.9693006733832222E-2</v>
      </c>
      <c r="J19" s="13">
        <v>1.1216149690050467E-3</v>
      </c>
      <c r="K19" s="13">
        <v>-2.0854023966951709E-2</v>
      </c>
      <c r="L19" s="13">
        <v>1.480260369381531E-2</v>
      </c>
      <c r="M19" s="13">
        <v>-3.5866564330138732E-2</v>
      </c>
      <c r="N19" s="13">
        <v>-3.8757142707429748E-2</v>
      </c>
      <c r="O19" s="13">
        <v>-7.6811593831361486E-3</v>
      </c>
      <c r="P19" s="13">
        <v>-4.794723053011498E-2</v>
      </c>
      <c r="Q19" s="13">
        <v>-2.106194301959419E-2</v>
      </c>
      <c r="R19" s="13">
        <v>-1.8870681726398969E-2</v>
      </c>
      <c r="S19" s="13">
        <v>-1.3138809313924792E-2</v>
      </c>
      <c r="T19" s="13">
        <v>-1.4209796618720792E-2</v>
      </c>
      <c r="U19" s="13">
        <v>-3.5008340076887093E-2</v>
      </c>
      <c r="V19" s="13">
        <v>-2.033500389772902E-2</v>
      </c>
      <c r="W19" s="13">
        <v>-2.042789128563987E-2</v>
      </c>
      <c r="X19" s="13">
        <v>1.8134792380310284E-2</v>
      </c>
      <c r="Y19" s="13">
        <v>2.8358087030400641E-3</v>
      </c>
      <c r="Z19" s="13">
        <v>4.9984581986527887E-2</v>
      </c>
      <c r="AA19" s="13">
        <v>2.026955288757715E-2</v>
      </c>
      <c r="AB19" s="13">
        <v>3.6825150331755319E-2</v>
      </c>
      <c r="AC19" s="13">
        <v>3.5105352660293708E-2</v>
      </c>
      <c r="AD19" s="13">
        <v>-6.0741603360662724E-3</v>
      </c>
      <c r="AE19" s="13">
        <v>2.2794784025861499E-2</v>
      </c>
      <c r="AF19" s="13">
        <v>1.1506872691086162E-2</v>
      </c>
      <c r="AG19" s="13">
        <v>3.946838738840483E-3</v>
      </c>
      <c r="AH19" s="13">
        <v>-2.725171144888406E-2</v>
      </c>
      <c r="AI19" s="13">
        <v>2.3758909456216587E-2</v>
      </c>
      <c r="AJ19" s="13">
        <v>1.6607337008676743E-2</v>
      </c>
      <c r="AK19" s="13">
        <v>-3.5057807737521471E-2</v>
      </c>
      <c r="AL19" s="13">
        <v>2.3848440354144594E-2</v>
      </c>
      <c r="AM19" s="15">
        <v>3.6610055484748112E-2</v>
      </c>
    </row>
    <row r="20" spans="1:39" ht="24">
      <c r="A20" s="10" t="s">
        <v>55</v>
      </c>
      <c r="B20" s="11" t="s">
        <v>40</v>
      </c>
      <c r="C20" s="12">
        <v>-1.5078791997184503E-3</v>
      </c>
      <c r="D20" s="13">
        <v>9.372542224448702E-3</v>
      </c>
      <c r="E20" s="13">
        <v>2.9687535693597715E-2</v>
      </c>
      <c r="F20" s="14" t="s">
        <v>123</v>
      </c>
      <c r="G20" s="13">
        <v>3.2355779538380543E-2</v>
      </c>
      <c r="H20" s="13">
        <v>3.9402515158754158E-3</v>
      </c>
      <c r="I20" s="13">
        <v>1.1549674932418805E-2</v>
      </c>
      <c r="J20" s="13">
        <v>3.109525523459988E-2</v>
      </c>
      <c r="K20" s="13">
        <v>2.4088433147856532E-2</v>
      </c>
      <c r="L20" s="13">
        <v>1.7354457502791697E-2</v>
      </c>
      <c r="M20" s="13">
        <v>6.3525096226396986E-4</v>
      </c>
      <c r="N20" s="13">
        <v>-1.2387213034016424E-2</v>
      </c>
      <c r="O20" s="13">
        <v>-3.0502903819920922E-3</v>
      </c>
      <c r="P20" s="13">
        <v>2.5159862734509209E-2</v>
      </c>
      <c r="Q20" s="13">
        <v>3.4067942525511187E-2</v>
      </c>
      <c r="R20" s="13">
        <v>8.7448442671659073E-3</v>
      </c>
      <c r="S20" s="13">
        <v>4.773942412230197E-2</v>
      </c>
      <c r="T20" s="13">
        <v>2.4444396620950399E-2</v>
      </c>
      <c r="U20" s="13">
        <v>1.2871925284747669E-2</v>
      </c>
      <c r="V20" s="13">
        <v>1.2374739496315977E-2</v>
      </c>
      <c r="W20" s="13">
        <v>3.8452411191114463E-2</v>
      </c>
      <c r="X20" s="13">
        <v>-2.2854270615427975E-2</v>
      </c>
      <c r="Y20" s="13">
        <v>-3.153851124404651E-2</v>
      </c>
      <c r="Z20" s="13">
        <v>-1.3877720732554407E-2</v>
      </c>
      <c r="AA20" s="13">
        <v>-1.5454075848464026E-2</v>
      </c>
      <c r="AB20" s="13">
        <v>-2.2234267320497235E-2</v>
      </c>
      <c r="AC20" s="13">
        <v>-2.3782749687929539E-3</v>
      </c>
      <c r="AD20" s="13">
        <v>-1.3360675614109842E-2</v>
      </c>
      <c r="AE20" s="13">
        <v>-3.3712495992837668E-2</v>
      </c>
      <c r="AF20" s="13">
        <v>3.3457629704416174E-2</v>
      </c>
      <c r="AG20" s="14" t="s">
        <v>101</v>
      </c>
      <c r="AH20" s="13">
        <v>1.2460694741194539E-2</v>
      </c>
      <c r="AI20" s="13">
        <v>-1.7849604349100021E-2</v>
      </c>
      <c r="AJ20" s="13">
        <v>7.0980574828883635E-3</v>
      </c>
      <c r="AK20" s="13">
        <v>1.7590608790933254E-2</v>
      </c>
      <c r="AL20" s="13">
        <v>-4.4014817435776815E-2</v>
      </c>
      <c r="AM20" s="15">
        <v>-1.783930686818648E-2</v>
      </c>
    </row>
    <row r="21" spans="1:39" ht="24">
      <c r="A21" s="10" t="s">
        <v>56</v>
      </c>
      <c r="B21" s="11" t="s">
        <v>40</v>
      </c>
      <c r="C21" s="12">
        <v>6.1845228708577397E-3</v>
      </c>
      <c r="D21" s="13">
        <v>2.1649192961895468E-3</v>
      </c>
      <c r="E21" s="13">
        <v>-1.6415639336982424E-2</v>
      </c>
      <c r="F21" s="13">
        <v>-1.7978156211845012E-2</v>
      </c>
      <c r="G21" s="13">
        <v>8.2942167026473432E-3</v>
      </c>
      <c r="H21" s="13">
        <v>2.9551489214423236E-2</v>
      </c>
      <c r="I21" s="14" t="s">
        <v>116</v>
      </c>
      <c r="J21" s="13">
        <v>9.0662378414896403E-4</v>
      </c>
      <c r="K21" s="13">
        <v>-5.750775842353676E-2</v>
      </c>
      <c r="L21" s="13">
        <v>5.7852592315081998E-3</v>
      </c>
      <c r="M21" s="13">
        <v>-1.0249700614284174E-2</v>
      </c>
      <c r="N21" s="13">
        <v>-2.5895541842981394E-2</v>
      </c>
      <c r="O21" s="13">
        <v>3.4120948190532491E-2</v>
      </c>
      <c r="P21" s="13">
        <v>-4.3208400110302837E-2</v>
      </c>
      <c r="Q21" s="13">
        <v>2.4216617544951941E-2</v>
      </c>
      <c r="R21" s="13">
        <v>-3.8244611260113456E-2</v>
      </c>
      <c r="S21" s="13">
        <v>-1.9146376634540142E-2</v>
      </c>
      <c r="T21" s="13">
        <v>-1.0379230099383149E-2</v>
      </c>
      <c r="U21" s="13">
        <v>-2.8312964100739912E-2</v>
      </c>
      <c r="V21" s="13">
        <v>-6.4591899247206895E-3</v>
      </c>
      <c r="W21" s="13">
        <v>-4.46424681296195E-2</v>
      </c>
      <c r="X21" s="13">
        <v>-2.861450430642102E-3</v>
      </c>
      <c r="Y21" s="13">
        <v>4.2072748470090682E-2</v>
      </c>
      <c r="Z21" s="13">
        <v>-1.0962019690846786E-2</v>
      </c>
      <c r="AA21" s="13">
        <v>3.927824785478401E-2</v>
      </c>
      <c r="AB21" s="13">
        <v>5.2519744379642738E-3</v>
      </c>
      <c r="AC21" s="13">
        <v>-1.5900049693973642E-2</v>
      </c>
      <c r="AD21" s="13">
        <v>-1.6888276641427714E-2</v>
      </c>
      <c r="AE21" s="13">
        <v>5.5940125008074028E-2</v>
      </c>
      <c r="AF21" s="13">
        <v>-1.639941210025124E-2</v>
      </c>
      <c r="AG21" s="13">
        <v>1.1479973600069707E-2</v>
      </c>
      <c r="AH21" s="13">
        <v>6.6679654832964381E-3</v>
      </c>
      <c r="AI21" s="13">
        <v>2.2142225782670191E-2</v>
      </c>
      <c r="AJ21" s="13">
        <v>-9.6174195776420768E-3</v>
      </c>
      <c r="AK21" s="13">
        <v>1.4703943633170933E-2</v>
      </c>
      <c r="AL21" s="13">
        <v>1.6601224999985835E-2</v>
      </c>
      <c r="AM21" s="17" t="s">
        <v>120</v>
      </c>
    </row>
    <row r="22" spans="1:39" ht="24">
      <c r="A22" s="10" t="s">
        <v>57</v>
      </c>
      <c r="B22" s="11" t="s">
        <v>40</v>
      </c>
      <c r="C22" s="12">
        <v>4.053066487310622E-2</v>
      </c>
      <c r="D22" s="13">
        <v>-1.3954409969154426E-2</v>
      </c>
      <c r="E22" s="14" t="s">
        <v>105</v>
      </c>
      <c r="F22" s="13">
        <v>-1.2912083508382048E-2</v>
      </c>
      <c r="G22" s="13">
        <v>-9.198446344816898E-3</v>
      </c>
      <c r="H22" s="13">
        <v>1.9042309411762541E-2</v>
      </c>
      <c r="I22" s="13">
        <v>-1.6563273191654595E-2</v>
      </c>
      <c r="J22" s="13">
        <v>-1.0800152235118075E-2</v>
      </c>
      <c r="K22" s="13">
        <v>9.0794472847721599E-3</v>
      </c>
      <c r="L22" s="13">
        <v>-2.8439933852552567E-2</v>
      </c>
      <c r="M22" s="13">
        <v>-1.0004036224874139E-2</v>
      </c>
      <c r="N22" s="13">
        <v>-7.6482477140735394E-3</v>
      </c>
      <c r="O22" s="13">
        <v>-6.458823709895819E-3</v>
      </c>
      <c r="P22" s="13">
        <v>-3.675899277828483E-2</v>
      </c>
      <c r="Q22" s="13">
        <v>-1.5708814957980551E-2</v>
      </c>
      <c r="R22" s="13">
        <v>-2.5218957764052335E-2</v>
      </c>
      <c r="S22" s="13">
        <v>-3.8628560445041357E-2</v>
      </c>
      <c r="T22" s="13">
        <v>-1.0956967366769894E-2</v>
      </c>
      <c r="U22" s="13">
        <v>-2.3729489781270298E-2</v>
      </c>
      <c r="V22" s="13">
        <v>-3.5745729440686796E-2</v>
      </c>
      <c r="W22" s="13">
        <v>-1.9936993337580328E-2</v>
      </c>
      <c r="X22" s="13">
        <v>4.8367004752623802E-2</v>
      </c>
      <c r="Y22" s="13">
        <v>3.3798556542220533E-2</v>
      </c>
      <c r="Z22" s="13">
        <v>3.3359924317998266E-2</v>
      </c>
      <c r="AA22" s="13">
        <v>-1.4336300811205469E-2</v>
      </c>
      <c r="AB22" s="13">
        <v>-2.4272467075222865E-2</v>
      </c>
      <c r="AC22" s="13">
        <v>-1.1705015759466718E-2</v>
      </c>
      <c r="AD22" s="13">
        <v>6.4216503514472308E-3</v>
      </c>
      <c r="AE22" s="13">
        <v>2.3764523793223294E-3</v>
      </c>
      <c r="AF22" s="13">
        <v>2.5640063204063698E-2</v>
      </c>
      <c r="AG22" s="13">
        <v>2.9782129828646423E-2</v>
      </c>
      <c r="AH22" s="13">
        <v>3.4352011085595012E-2</v>
      </c>
      <c r="AI22" s="13">
        <v>4.9655024324414113E-2</v>
      </c>
      <c r="AJ22" s="13">
        <v>1.1490457029275028E-2</v>
      </c>
      <c r="AK22" s="13">
        <v>2.0933589513870657E-2</v>
      </c>
      <c r="AL22" s="13">
        <v>1.4024456870816321E-2</v>
      </c>
      <c r="AM22" s="15">
        <v>3.4830700697974899E-2</v>
      </c>
    </row>
    <row r="23" spans="1:39" ht="24">
      <c r="A23" s="10" t="s">
        <v>58</v>
      </c>
      <c r="B23" s="11" t="s">
        <v>40</v>
      </c>
      <c r="C23" s="12">
        <v>1.8819366940242877E-2</v>
      </c>
      <c r="D23" s="13">
        <v>-1.9329635565342812E-4</v>
      </c>
      <c r="E23" s="13">
        <v>-6.3470081583342376E-3</v>
      </c>
      <c r="F23" s="13">
        <v>2.2968260691133792E-3</v>
      </c>
      <c r="G23" s="13">
        <v>3.8833703804881943E-2</v>
      </c>
      <c r="H23" s="13">
        <v>-7.5684162590183854E-3</v>
      </c>
      <c r="I23" s="13">
        <v>3.3883355716182124E-2</v>
      </c>
      <c r="J23" s="13">
        <v>-3.7951535286423776E-3</v>
      </c>
      <c r="K23" s="13">
        <v>-5.1982860219811758E-2</v>
      </c>
      <c r="L23" s="13">
        <v>-1.1612889167854972E-2</v>
      </c>
      <c r="M23" s="13">
        <v>-5.6859606998979819E-3</v>
      </c>
      <c r="N23" s="13">
        <v>8.947017840221741E-3</v>
      </c>
      <c r="O23" s="14" t="s">
        <v>126</v>
      </c>
      <c r="P23" s="13">
        <v>-5.0619025724803833E-2</v>
      </c>
      <c r="Q23" s="13">
        <v>2.2386472633986281E-2</v>
      </c>
      <c r="R23" s="13">
        <v>-2.9453513795215377E-2</v>
      </c>
      <c r="S23" s="13">
        <v>4.7401045753206042E-2</v>
      </c>
      <c r="T23" s="13">
        <v>-5.6698229497598937E-3</v>
      </c>
      <c r="U23" s="13">
        <v>-1.1286835829244573E-2</v>
      </c>
      <c r="V23" s="13">
        <v>-4.0718109525846348E-2</v>
      </c>
      <c r="W23" s="14" t="s">
        <v>137</v>
      </c>
      <c r="X23" s="13">
        <v>1.7385073382471493E-2</v>
      </c>
      <c r="Y23" s="13">
        <v>5.2870493671917214E-2</v>
      </c>
      <c r="Z23" s="13">
        <v>3.9572623662090509E-2</v>
      </c>
      <c r="AA23" s="13">
        <v>5.5188142257283128E-2</v>
      </c>
      <c r="AB23" s="13">
        <v>2.4470315007165719E-2</v>
      </c>
      <c r="AC23" s="13">
        <v>-6.5085115527755638E-3</v>
      </c>
      <c r="AD23" s="13">
        <v>-1.4475979824606284E-2</v>
      </c>
      <c r="AE23" s="13">
        <v>5.1282940121757832E-2</v>
      </c>
      <c r="AF23" s="13">
        <v>7.3339292965865248E-3</v>
      </c>
      <c r="AG23" s="13">
        <v>-3.0373339965959994E-3</v>
      </c>
      <c r="AH23" s="13">
        <v>1.0397900442222963E-2</v>
      </c>
      <c r="AI23" s="13">
        <v>2.3519263629970867E-3</v>
      </c>
      <c r="AJ23" s="13">
        <v>-1.9890873714244767E-2</v>
      </c>
      <c r="AK23" s="13">
        <v>2.8514016977423978E-2</v>
      </c>
      <c r="AL23" s="13">
        <v>-8.5869952348954729E-3</v>
      </c>
      <c r="AM23" s="15">
        <v>3.2360690160876088E-2</v>
      </c>
    </row>
    <row r="24" spans="1:39" ht="24">
      <c r="A24" s="10" t="s">
        <v>59</v>
      </c>
      <c r="B24" s="11" t="s">
        <v>40</v>
      </c>
      <c r="C24" s="12">
        <v>5.7132368107111788E-3</v>
      </c>
      <c r="D24" s="13">
        <v>8.1265988054524587E-3</v>
      </c>
      <c r="E24" s="13">
        <v>3.4560256119088591E-2</v>
      </c>
      <c r="F24" s="13">
        <v>3.8183254240708002E-3</v>
      </c>
      <c r="G24" s="13">
        <v>1.825644574993272E-2</v>
      </c>
      <c r="H24" s="13">
        <v>3.647030894212222E-2</v>
      </c>
      <c r="I24" s="14" t="s">
        <v>120</v>
      </c>
      <c r="J24" s="13">
        <v>5.4483992192615245E-2</v>
      </c>
      <c r="K24" s="13">
        <v>-1.5641821194746809E-2</v>
      </c>
      <c r="L24" s="13">
        <v>4.1240923187368862E-2</v>
      </c>
      <c r="M24" s="13">
        <v>1.7224083691512682E-2</v>
      </c>
      <c r="N24" s="13">
        <v>1.0151121955055835E-4</v>
      </c>
      <c r="O24" s="13">
        <v>3.2639159720345944E-2</v>
      </c>
      <c r="P24" s="13">
        <v>1.9174931363046648E-2</v>
      </c>
      <c r="Q24" s="13">
        <v>-3.5562706925224927E-3</v>
      </c>
      <c r="R24" s="13">
        <v>4.1574973936878042E-2</v>
      </c>
      <c r="S24" s="13">
        <v>4.2327732648943968E-2</v>
      </c>
      <c r="T24" s="13">
        <v>-1.2822177755185829E-3</v>
      </c>
      <c r="U24" s="13">
        <v>-9.4969423144708881E-3</v>
      </c>
      <c r="V24" s="13">
        <v>-2.1185152493517351E-3</v>
      </c>
      <c r="W24" s="13">
        <v>-3.1798902337500461E-3</v>
      </c>
      <c r="X24" s="13">
        <v>8.2983940920220295E-3</v>
      </c>
      <c r="Y24" s="13">
        <v>5.3450106321680825E-3</v>
      </c>
      <c r="Z24" s="13">
        <v>1.7791094430921039E-2</v>
      </c>
      <c r="AA24" s="13">
        <v>1.4359871537206533E-3</v>
      </c>
      <c r="AB24" s="13">
        <v>-2.0570026814017924E-2</v>
      </c>
      <c r="AC24" s="13">
        <v>-3.3968286950996227E-2</v>
      </c>
      <c r="AD24" s="13">
        <v>-5.1262949705492139E-2</v>
      </c>
      <c r="AE24" s="13">
        <v>-3.7629979469001144E-3</v>
      </c>
      <c r="AF24" s="13">
        <v>-1.9018053945961896E-2</v>
      </c>
      <c r="AG24" s="13">
        <v>-1.7750278751822099E-2</v>
      </c>
      <c r="AH24" s="13">
        <v>-3.1937657663009787E-2</v>
      </c>
      <c r="AI24" s="13">
        <v>-7.2000359496221015E-5</v>
      </c>
      <c r="AJ24" s="13">
        <v>-4.3116714257865958E-2</v>
      </c>
      <c r="AK24" s="13">
        <v>-1.6747229513137094E-2</v>
      </c>
      <c r="AL24" s="13">
        <v>3.6952155564673717E-3</v>
      </c>
      <c r="AM24" s="17" t="s">
        <v>116</v>
      </c>
    </row>
    <row r="25" spans="1:39" ht="24">
      <c r="A25" s="10" t="s">
        <v>60</v>
      </c>
      <c r="B25" s="11" t="s">
        <v>40</v>
      </c>
      <c r="C25" s="12">
        <v>-5.4461221309371678E-2</v>
      </c>
      <c r="D25" s="13">
        <v>1.1847360242353108E-2</v>
      </c>
      <c r="E25" s="13">
        <v>-2.4021034866404303E-2</v>
      </c>
      <c r="F25" s="13">
        <v>1.6181829739427733E-2</v>
      </c>
      <c r="G25" s="14" t="s">
        <v>123</v>
      </c>
      <c r="H25" s="13">
        <v>3.6534822586635374E-2</v>
      </c>
      <c r="I25" s="13">
        <v>5.2421600290700043E-3</v>
      </c>
      <c r="J25" s="13">
        <v>3.4707751717084484E-2</v>
      </c>
      <c r="K25" s="13">
        <v>-2.9648087227562305E-3</v>
      </c>
      <c r="L25" s="13">
        <v>-6.9272404035837405E-3</v>
      </c>
      <c r="M25" s="13">
        <v>-5.0499021075513986E-3</v>
      </c>
      <c r="N25" s="13">
        <v>3.4247301530134604E-2</v>
      </c>
      <c r="O25" s="13">
        <v>2.4599619509580686E-2</v>
      </c>
      <c r="P25" s="13">
        <v>-3.0127561098559616E-2</v>
      </c>
      <c r="Q25" s="14" t="s">
        <v>113</v>
      </c>
      <c r="R25" s="13">
        <v>2.076508109040618E-3</v>
      </c>
      <c r="S25" s="13">
        <v>3.977455906649547E-2</v>
      </c>
      <c r="T25" s="13">
        <v>4.6041553092142241E-3</v>
      </c>
      <c r="U25" s="13">
        <v>3.655224010566592E-2</v>
      </c>
      <c r="V25" s="13">
        <v>1.923789955700049E-3</v>
      </c>
      <c r="W25" s="13">
        <v>-2.7842641521295909E-4</v>
      </c>
      <c r="X25" s="13">
        <v>-2.0843113605362232E-2</v>
      </c>
      <c r="Y25" s="13">
        <v>-4.9226900951459618E-3</v>
      </c>
      <c r="Z25" s="13">
        <v>-2.8380227544235807E-2</v>
      </c>
      <c r="AA25" s="13">
        <v>5.8562077279389086E-4</v>
      </c>
      <c r="AB25" s="14" t="s">
        <v>121</v>
      </c>
      <c r="AC25" s="13">
        <v>-5.2084649271964531E-2</v>
      </c>
      <c r="AD25" s="13">
        <v>-1.0276685438663346E-2</v>
      </c>
      <c r="AE25" s="13">
        <v>2.7494744504279453E-2</v>
      </c>
      <c r="AF25" s="13">
        <v>-1.5993132008463227E-2</v>
      </c>
      <c r="AG25" s="13">
        <v>-2.2047925336701205E-2</v>
      </c>
      <c r="AH25" s="13">
        <v>-4.7456398380412018E-2</v>
      </c>
      <c r="AI25" s="13">
        <v>1.6941405617761215E-3</v>
      </c>
      <c r="AJ25" s="13">
        <v>-3.9007378894461896E-2</v>
      </c>
      <c r="AK25" s="13">
        <v>2.7054822985120699E-2</v>
      </c>
      <c r="AL25" s="13">
        <v>-1.210856933672599E-2</v>
      </c>
      <c r="AM25" s="15">
        <v>-2.0496693978817333E-2</v>
      </c>
    </row>
    <row r="26" spans="1:39" ht="24">
      <c r="A26" s="10" t="s">
        <v>61</v>
      </c>
      <c r="B26" s="11" t="s">
        <v>40</v>
      </c>
      <c r="C26" s="12">
        <v>3.8345667854971927E-2</v>
      </c>
      <c r="D26" s="13">
        <v>2.0363854301619737E-2</v>
      </c>
      <c r="E26" s="13">
        <v>-1.0618710931555411E-2</v>
      </c>
      <c r="F26" s="13">
        <v>1.2891652230653779E-2</v>
      </c>
      <c r="G26" s="13">
        <v>-7.0877173150311733E-3</v>
      </c>
      <c r="H26" s="13">
        <v>1.1426274084468042E-3</v>
      </c>
      <c r="I26" s="13">
        <v>9.1146575582861863E-4</v>
      </c>
      <c r="J26" s="14" t="s">
        <v>118</v>
      </c>
      <c r="K26" s="13">
        <v>2.9897830444414783E-2</v>
      </c>
      <c r="L26" s="13">
        <v>1.1099924476467628E-2</v>
      </c>
      <c r="M26" s="13">
        <v>-8.072795310610871E-3</v>
      </c>
      <c r="N26" s="13">
        <v>-4.6641045595414148E-2</v>
      </c>
      <c r="O26" s="13">
        <v>-3.8031161533270364E-3</v>
      </c>
      <c r="P26" s="13">
        <v>-1.8159484965747704E-2</v>
      </c>
      <c r="Q26" s="13">
        <v>-1.1604008348988795E-2</v>
      </c>
      <c r="R26" s="13">
        <v>-1.7955821017731601E-2</v>
      </c>
      <c r="S26" s="13">
        <v>-7.3737755046645453E-3</v>
      </c>
      <c r="T26" s="13">
        <v>-1.575163433092986E-2</v>
      </c>
      <c r="U26" s="13">
        <v>-2.7702068412016435E-2</v>
      </c>
      <c r="V26" s="13">
        <v>-3.977286322032219E-2</v>
      </c>
      <c r="W26" s="13">
        <v>-3.9938493136324568E-2</v>
      </c>
      <c r="X26" s="14" t="s">
        <v>138</v>
      </c>
      <c r="Y26" s="13">
        <v>4.1510098791057319E-2</v>
      </c>
      <c r="Z26" s="13">
        <v>2.6361025229639942E-2</v>
      </c>
      <c r="AA26" s="13">
        <v>1.324818529334831E-2</v>
      </c>
      <c r="AB26" s="13">
        <v>3.459327790566185E-2</v>
      </c>
      <c r="AC26" s="14" t="s">
        <v>135</v>
      </c>
      <c r="AD26" s="13">
        <v>-1.6877413365860721E-2</v>
      </c>
      <c r="AE26" s="13">
        <v>-3.4211006651218401E-4</v>
      </c>
      <c r="AF26" s="13">
        <v>3.7566483339913331E-2</v>
      </c>
      <c r="AG26" s="13">
        <v>3.0732977174780639E-2</v>
      </c>
      <c r="AH26" s="13">
        <v>9.638496291993863E-3</v>
      </c>
      <c r="AI26" s="13">
        <v>-2.756141660628905E-3</v>
      </c>
      <c r="AJ26" s="13">
        <v>6.4325055950064493E-3</v>
      </c>
      <c r="AK26" s="13">
        <v>4.1290476980258102E-3</v>
      </c>
      <c r="AL26" s="13">
        <v>4.2384695390097198E-2</v>
      </c>
      <c r="AM26" s="15">
        <v>5.4129013319944914E-2</v>
      </c>
    </row>
    <row r="27" spans="1:39" ht="24">
      <c r="A27" s="10" t="s">
        <v>62</v>
      </c>
      <c r="B27" s="11" t="s">
        <v>40</v>
      </c>
      <c r="C27" s="12">
        <v>6.9029026542756292E-3</v>
      </c>
      <c r="D27" s="14" t="s">
        <v>136</v>
      </c>
      <c r="E27" s="13">
        <v>2.5306513308989989E-2</v>
      </c>
      <c r="F27" s="13">
        <v>9.5336809776477138E-3</v>
      </c>
      <c r="G27" s="13">
        <v>-5.9325266598767336E-3</v>
      </c>
      <c r="H27" s="13">
        <v>1.1394778414928761E-2</v>
      </c>
      <c r="I27" s="13">
        <v>-1.6319478376489772E-2</v>
      </c>
      <c r="J27" s="13">
        <v>3.7642394675483151E-2</v>
      </c>
      <c r="K27" s="13">
        <v>1.7596724788795134E-2</v>
      </c>
      <c r="L27" s="13">
        <v>3.3062131395040995E-2</v>
      </c>
      <c r="M27" s="13">
        <v>3.4574913389594703E-2</v>
      </c>
      <c r="N27" s="13">
        <v>2.408219319225113E-4</v>
      </c>
      <c r="O27" s="13">
        <v>7.3778300217999578E-3</v>
      </c>
      <c r="P27" s="13">
        <v>3.8932885519273389E-2</v>
      </c>
      <c r="Q27" s="13">
        <v>-7.2352598628547963E-3</v>
      </c>
      <c r="R27" s="13">
        <v>1.5563945054031615E-2</v>
      </c>
      <c r="S27" s="13">
        <v>1.7352099690798834E-2</v>
      </c>
      <c r="T27" s="13">
        <v>3.3137926060483561E-2</v>
      </c>
      <c r="U27" s="13">
        <v>4.0059380238295361E-2</v>
      </c>
      <c r="V27" s="13">
        <v>7.4548186374375196E-3</v>
      </c>
      <c r="W27" s="13">
        <v>3.6560862684269807E-2</v>
      </c>
      <c r="X27" s="14" t="s">
        <v>139</v>
      </c>
      <c r="Y27" s="13">
        <v>-2.6994036692154071E-4</v>
      </c>
      <c r="Z27" s="13">
        <v>-7.6138997698370868E-3</v>
      </c>
      <c r="AA27" s="13">
        <v>-4.2892198415135703E-2</v>
      </c>
      <c r="AB27" s="13">
        <v>-1.5959104331775231E-2</v>
      </c>
      <c r="AC27" s="13">
        <v>2.2292985462165616E-2</v>
      </c>
      <c r="AD27" s="13">
        <v>3.7579206821575145E-2</v>
      </c>
      <c r="AE27" s="13">
        <v>-1.8636641684557465E-2</v>
      </c>
      <c r="AF27" s="14" t="s">
        <v>118</v>
      </c>
      <c r="AG27" s="13">
        <v>3.3124609548217485E-2</v>
      </c>
      <c r="AH27" s="13">
        <v>3.1286469754250807E-4</v>
      </c>
      <c r="AI27" s="13">
        <v>-3.6338533973531553E-2</v>
      </c>
      <c r="AJ27" s="13">
        <v>-2.4734749764088418E-2</v>
      </c>
      <c r="AK27" s="13">
        <v>-1.1703702169401057E-2</v>
      </c>
      <c r="AL27" s="13">
        <v>-2.3234671457921512E-2</v>
      </c>
      <c r="AM27" s="15">
        <v>-1.8920005447785427E-2</v>
      </c>
    </row>
    <row r="28" spans="1:39" ht="24">
      <c r="A28" s="10" t="s">
        <v>63</v>
      </c>
      <c r="B28" s="11" t="s">
        <v>40</v>
      </c>
      <c r="C28" s="12">
        <v>3.4033709003863218E-2</v>
      </c>
      <c r="D28" s="13">
        <v>3.4580706928862261E-2</v>
      </c>
      <c r="E28" s="13">
        <v>4.7737867169743375E-2</v>
      </c>
      <c r="F28" s="13">
        <v>4.3241141259359711E-2</v>
      </c>
      <c r="G28" s="13">
        <v>1.0808453018847778E-2</v>
      </c>
      <c r="H28" s="13">
        <v>1.7962502017527599E-2</v>
      </c>
      <c r="I28" s="13">
        <v>-2.8435565426106072E-3</v>
      </c>
      <c r="J28" s="14" t="s">
        <v>138</v>
      </c>
      <c r="K28" s="13">
        <v>2.383813242773684E-2</v>
      </c>
      <c r="L28" s="13">
        <v>2.5463966138996857E-2</v>
      </c>
      <c r="M28" s="13">
        <v>-2.045692728808925E-2</v>
      </c>
      <c r="N28" s="13">
        <v>-3.5474579001493218E-3</v>
      </c>
      <c r="O28" s="13">
        <v>1.7448408789100221E-2</v>
      </c>
      <c r="P28" s="13">
        <v>2.1563833941326754E-2</v>
      </c>
      <c r="Q28" s="13">
        <v>1.1436178020683015E-3</v>
      </c>
      <c r="R28" s="13">
        <v>2.6978884611671972E-2</v>
      </c>
      <c r="S28" s="13">
        <v>4.1689172869850298E-3</v>
      </c>
      <c r="T28" s="13">
        <v>9.371337872572787E-3</v>
      </c>
      <c r="U28" s="13">
        <v>2.4014026277889029E-2</v>
      </c>
      <c r="V28" s="13">
        <v>1.1749299369113949E-2</v>
      </c>
      <c r="W28" s="13">
        <v>1.9269361647401801E-2</v>
      </c>
      <c r="X28" s="14" t="s">
        <v>118</v>
      </c>
      <c r="Y28" s="13">
        <v>-3.0496524295010659E-2</v>
      </c>
      <c r="Z28" s="13">
        <v>2.1882455532524813E-3</v>
      </c>
      <c r="AA28" s="13">
        <v>4.5509814711303095E-2</v>
      </c>
      <c r="AB28" s="13">
        <v>-2.0798896780422647E-2</v>
      </c>
      <c r="AC28" s="13">
        <v>-2.6727139000897144E-2</v>
      </c>
      <c r="AD28" s="13">
        <v>-4.1844980592523597E-2</v>
      </c>
      <c r="AE28" s="13">
        <v>-2.0544022071298278E-2</v>
      </c>
      <c r="AF28" s="14" t="s">
        <v>139</v>
      </c>
      <c r="AG28" s="13">
        <v>-2.2631840009344022E-2</v>
      </c>
      <c r="AH28" s="13">
        <v>-2.7843134693401023E-2</v>
      </c>
      <c r="AI28" s="13">
        <v>-2.2072205729776243E-3</v>
      </c>
      <c r="AJ28" s="13">
        <v>-1.9337844533352876E-2</v>
      </c>
      <c r="AK28" s="13">
        <v>-2.3844534709243172E-2</v>
      </c>
      <c r="AL28" s="13">
        <v>-1.1401572270315365E-3</v>
      </c>
      <c r="AM28" s="15">
        <v>8.2690285977992887E-3</v>
      </c>
    </row>
    <row r="29" spans="1:39" ht="24">
      <c r="A29" s="10" t="s">
        <v>64</v>
      </c>
      <c r="B29" s="11" t="s">
        <v>40</v>
      </c>
      <c r="C29" s="16" t="s">
        <v>140</v>
      </c>
      <c r="D29" s="13">
        <v>1.3730243156335104E-2</v>
      </c>
      <c r="E29" s="13">
        <v>2.320204897236599E-3</v>
      </c>
      <c r="F29" s="13">
        <v>-8.8240698895105645E-3</v>
      </c>
      <c r="G29" s="13">
        <v>4.4210597371305907E-2</v>
      </c>
      <c r="H29" s="13">
        <v>2.2407069919296495E-2</v>
      </c>
      <c r="I29" s="13">
        <v>5.5284541200124278E-2</v>
      </c>
      <c r="J29" s="13">
        <v>-3.2525834600113717E-4</v>
      </c>
      <c r="K29" s="13">
        <v>-1.5901521147052362E-2</v>
      </c>
      <c r="L29" s="13">
        <v>-6.4719844357390352E-3</v>
      </c>
      <c r="M29" s="13">
        <v>1.8989867680274625E-2</v>
      </c>
      <c r="N29" s="13">
        <v>3.9503590892151996E-2</v>
      </c>
      <c r="O29" s="13">
        <v>5.1049520382827826E-2</v>
      </c>
      <c r="P29" s="13">
        <v>-2.0817903837754708E-2</v>
      </c>
      <c r="Q29" s="13">
        <v>5.8614097060699338E-2</v>
      </c>
      <c r="R29" s="13">
        <v>8.9413132217983117E-3</v>
      </c>
      <c r="S29" s="13">
        <v>4.007885190354319E-2</v>
      </c>
      <c r="T29" s="13">
        <v>-4.8176802859918131E-3</v>
      </c>
      <c r="U29" s="13">
        <v>1.7228286218668575E-2</v>
      </c>
      <c r="V29" s="13">
        <v>-5.3875310933183809E-3</v>
      </c>
      <c r="W29" s="13">
        <v>-4.5395745649964035E-2</v>
      </c>
      <c r="X29" s="13">
        <v>-2.0389452259336999E-2</v>
      </c>
      <c r="Y29" s="13">
        <v>4.8472703175562182E-3</v>
      </c>
      <c r="Z29" s="13">
        <v>8.8454629226483415E-3</v>
      </c>
      <c r="AA29" s="13">
        <v>4.062009885378335E-2</v>
      </c>
      <c r="AB29" s="13">
        <v>2.7226574746891677E-2</v>
      </c>
      <c r="AC29" s="13">
        <v>-2.319570561172065E-2</v>
      </c>
      <c r="AD29" s="13">
        <v>-2.592938190403217E-2</v>
      </c>
      <c r="AE29" s="14" t="s">
        <v>129</v>
      </c>
      <c r="AF29" s="13">
        <v>-1.8508186125067466E-2</v>
      </c>
      <c r="AG29" s="13">
        <v>-3.3118665721328919E-2</v>
      </c>
      <c r="AH29" s="13">
        <v>-6.24391600223566E-3</v>
      </c>
      <c r="AI29" s="13">
        <v>4.3988200354954453E-2</v>
      </c>
      <c r="AJ29" s="13">
        <v>-4.7214324842768308E-2</v>
      </c>
      <c r="AK29" s="13">
        <v>4.3379276767627747E-2</v>
      </c>
      <c r="AL29" s="14" t="s">
        <v>141</v>
      </c>
      <c r="AM29" s="15">
        <v>-3.7201464969275426E-3</v>
      </c>
    </row>
    <row r="30" spans="1:39" ht="24">
      <c r="A30" s="10" t="s">
        <v>65</v>
      </c>
      <c r="B30" s="11" t="s">
        <v>40</v>
      </c>
      <c r="C30" s="16" t="s">
        <v>99</v>
      </c>
      <c r="D30" s="13">
        <v>1.8777191384784005E-2</v>
      </c>
      <c r="E30" s="13">
        <v>3.2804354378303154E-2</v>
      </c>
      <c r="F30" s="13">
        <v>2.6394422914192708E-2</v>
      </c>
      <c r="G30" s="14" t="s">
        <v>123</v>
      </c>
      <c r="H30" s="13">
        <v>4.9345885400805999E-2</v>
      </c>
      <c r="I30" s="13">
        <v>-1.0877909889151997E-2</v>
      </c>
      <c r="J30" s="13">
        <v>2.6299379943685905E-2</v>
      </c>
      <c r="K30" s="13">
        <v>1.6512862597184614E-2</v>
      </c>
      <c r="L30" s="14" t="s">
        <v>142</v>
      </c>
      <c r="M30" s="13">
        <v>3.2976859663172587E-3</v>
      </c>
      <c r="N30" s="13">
        <v>2.014588629145515E-2</v>
      </c>
      <c r="O30" s="13">
        <v>3.9561999728376228E-2</v>
      </c>
      <c r="P30" s="13">
        <v>2.2385238244506389E-2</v>
      </c>
      <c r="Q30" s="13">
        <v>9.7094519523787341E-3</v>
      </c>
      <c r="R30" s="13">
        <v>2.5520354620549496E-2</v>
      </c>
      <c r="S30" s="13">
        <v>4.8457795399704573E-2</v>
      </c>
      <c r="T30" s="13">
        <v>1.1379719958220248E-2</v>
      </c>
      <c r="U30" s="13">
        <v>-2.9676245523790855E-3</v>
      </c>
      <c r="V30" s="13">
        <v>1.7651124135200653E-2</v>
      </c>
      <c r="W30" s="13">
        <v>1.2213431710029417E-2</v>
      </c>
      <c r="X30" s="13">
        <v>2.178364549777735E-3</v>
      </c>
      <c r="Y30" s="13">
        <v>2.9983133176163339E-2</v>
      </c>
      <c r="Z30" s="14" t="s">
        <v>126</v>
      </c>
      <c r="AA30" s="13">
        <v>3.7612919981867381E-2</v>
      </c>
      <c r="AB30" s="13">
        <v>-2.8228835651683375E-2</v>
      </c>
      <c r="AC30" s="13">
        <v>-1.7183043044163779E-2</v>
      </c>
      <c r="AD30" s="13">
        <v>-5.105836469280061E-2</v>
      </c>
      <c r="AE30" s="13">
        <v>8.895022635325503E-3</v>
      </c>
      <c r="AF30" s="13">
        <v>-7.5839677801475165E-3</v>
      </c>
      <c r="AG30" s="13">
        <v>-1.368735464289135E-2</v>
      </c>
      <c r="AH30" s="13">
        <v>-5.1655799963103322E-2</v>
      </c>
      <c r="AI30" s="13">
        <v>6.7117366498153173E-3</v>
      </c>
      <c r="AJ30" s="13">
        <v>-2.9094115725993314E-2</v>
      </c>
      <c r="AK30" s="13">
        <v>-2.523229751376739E-2</v>
      </c>
      <c r="AL30" s="13">
        <v>1.4523362482545276E-2</v>
      </c>
      <c r="AM30" s="15">
        <v>1.7648372307444277E-2</v>
      </c>
    </row>
    <row r="31" spans="1:39" ht="24">
      <c r="A31" s="10" t="s">
        <v>66</v>
      </c>
      <c r="B31" s="11" t="s">
        <v>40</v>
      </c>
      <c r="C31" s="16" t="s">
        <v>143</v>
      </c>
      <c r="D31" s="13">
        <v>1.5806946120282227E-2</v>
      </c>
      <c r="E31" s="13">
        <v>2.0657011096918667E-2</v>
      </c>
      <c r="F31" s="13">
        <v>6.7915407896018314E-3</v>
      </c>
      <c r="G31" s="13">
        <v>-1.4464101008613459E-3</v>
      </c>
      <c r="H31" s="13">
        <v>-3.4758832277680958E-2</v>
      </c>
      <c r="I31" s="13">
        <v>1.4637029380667604E-2</v>
      </c>
      <c r="J31" s="13">
        <v>4.1350069341041951E-3</v>
      </c>
      <c r="K31" s="13">
        <v>-1.5945890265616373E-2</v>
      </c>
      <c r="L31" s="13">
        <v>-1.848904825734559E-2</v>
      </c>
      <c r="M31" s="13">
        <v>2.944015933430788E-2</v>
      </c>
      <c r="N31" s="14" t="s">
        <v>120</v>
      </c>
      <c r="O31" s="13">
        <v>2.8609839906246042E-2</v>
      </c>
      <c r="P31" s="13">
        <v>-6.9691316417026519E-3</v>
      </c>
      <c r="Q31" s="14" t="s">
        <v>113</v>
      </c>
      <c r="R31" s="13">
        <v>2.6153590281556019E-2</v>
      </c>
      <c r="S31" s="13">
        <v>3.0038181999122497E-2</v>
      </c>
      <c r="T31" s="14" t="s">
        <v>123</v>
      </c>
      <c r="U31" s="13">
        <v>3.5509423505328673E-2</v>
      </c>
      <c r="V31" s="13">
        <v>1.5488847851282853E-2</v>
      </c>
      <c r="W31" s="13">
        <v>2.8758660360847996E-3</v>
      </c>
      <c r="X31" s="13">
        <v>-2.3847071873730672E-2</v>
      </c>
      <c r="Y31" s="13">
        <v>-6.7760825183843711E-3</v>
      </c>
      <c r="Z31" s="13">
        <v>-2.5304859251023961E-2</v>
      </c>
      <c r="AA31" s="13">
        <v>-1.5017754436284409E-2</v>
      </c>
      <c r="AB31" s="13">
        <v>2.7017809191974957E-2</v>
      </c>
      <c r="AC31" s="13">
        <v>-4.0012080200787385E-2</v>
      </c>
      <c r="AD31" s="13">
        <v>2.790097561824881E-3</v>
      </c>
      <c r="AE31" s="13">
        <v>4.3720817972434267E-2</v>
      </c>
      <c r="AF31" s="13">
        <v>-1.1706017966630691E-2</v>
      </c>
      <c r="AG31" s="13">
        <v>1.7428207295635319E-2</v>
      </c>
      <c r="AH31" s="13">
        <v>1.2851073494614231E-2</v>
      </c>
      <c r="AI31" s="13">
        <v>-3.1297069271912256E-3</v>
      </c>
      <c r="AJ31" s="13">
        <v>-3.8643956887259662E-2</v>
      </c>
      <c r="AK31" s="14" t="s">
        <v>118</v>
      </c>
      <c r="AL31" s="13">
        <v>-2.6076276381373897E-2</v>
      </c>
      <c r="AM31" s="15">
        <v>-1.6666835483065044E-2</v>
      </c>
    </row>
    <row r="32" spans="1:39" ht="24">
      <c r="A32" s="10" t="s">
        <v>67</v>
      </c>
      <c r="B32" s="11" t="s">
        <v>40</v>
      </c>
      <c r="C32" s="12">
        <v>1.5451194331374251E-2</v>
      </c>
      <c r="D32" s="13">
        <v>1.070623040871278E-2</v>
      </c>
      <c r="E32" s="13">
        <v>-9.0003062894196302E-3</v>
      </c>
      <c r="F32" s="13">
        <v>-9.8048447472010147E-3</v>
      </c>
      <c r="G32" s="14" t="s">
        <v>144</v>
      </c>
      <c r="H32" s="13">
        <v>-2.4099660447849131E-2</v>
      </c>
      <c r="I32" s="13">
        <v>8.2010417608148686E-3</v>
      </c>
      <c r="J32" s="13">
        <v>-7.0185847073506967E-3</v>
      </c>
      <c r="K32" s="13">
        <v>-2.3426414845705013E-2</v>
      </c>
      <c r="L32" s="13">
        <v>-1.4278032495980222E-2</v>
      </c>
      <c r="M32" s="13">
        <v>-2.5824090404982965E-3</v>
      </c>
      <c r="N32" s="13">
        <v>-2.7988027224140784E-2</v>
      </c>
      <c r="O32" s="13">
        <v>3.8621631951139899E-2</v>
      </c>
      <c r="P32" s="13">
        <v>-1.4736428241322918E-2</v>
      </c>
      <c r="Q32" s="13">
        <v>-2.6823957263181399E-2</v>
      </c>
      <c r="R32" s="13">
        <v>1.8316125860325296E-3</v>
      </c>
      <c r="S32" s="13">
        <v>1.982670122602705E-2</v>
      </c>
      <c r="T32" s="13">
        <v>-8.5829369086813895E-4</v>
      </c>
      <c r="U32" s="13">
        <v>-2.2067659691926929E-2</v>
      </c>
      <c r="V32" s="13">
        <v>-3.7936644208797866E-2</v>
      </c>
      <c r="W32" s="13">
        <v>-5.8157311473602973E-2</v>
      </c>
      <c r="X32" s="13">
        <v>1.0714171731683545E-2</v>
      </c>
      <c r="Y32" s="14" t="s">
        <v>134</v>
      </c>
      <c r="Z32" s="14" t="s">
        <v>123</v>
      </c>
      <c r="AA32" s="14" t="s">
        <v>117</v>
      </c>
      <c r="AB32" s="14" t="s">
        <v>80</v>
      </c>
      <c r="AC32" s="13">
        <v>-1.5319921781315457E-2</v>
      </c>
      <c r="AD32" s="13">
        <v>-1.1859157859957767E-2</v>
      </c>
      <c r="AE32" s="13">
        <v>4.4179435861868198E-2</v>
      </c>
      <c r="AF32" s="13">
        <v>-5.9023520516892393E-3</v>
      </c>
      <c r="AG32" s="13">
        <v>3.1726489483255509E-2</v>
      </c>
      <c r="AH32" s="13">
        <v>1.8665343437726842E-2</v>
      </c>
      <c r="AI32" s="13">
        <v>1.6001781313977243E-2</v>
      </c>
      <c r="AJ32" s="13">
        <v>-5.9343214056492566E-3</v>
      </c>
      <c r="AK32" s="13">
        <v>-1.427981117937363E-3</v>
      </c>
      <c r="AL32" s="13">
        <v>-1.8287726440182625E-3</v>
      </c>
      <c r="AM32" s="15">
        <v>1.799836561434344E-2</v>
      </c>
    </row>
    <row r="33" spans="1:39" ht="24">
      <c r="A33" s="10" t="s">
        <v>68</v>
      </c>
      <c r="B33" s="11" t="s">
        <v>40</v>
      </c>
      <c r="C33" s="16" t="s">
        <v>145</v>
      </c>
      <c r="D33" s="13">
        <v>-4.0277811493155992E-2</v>
      </c>
      <c r="E33" s="13">
        <v>8.8539838170932916E-3</v>
      </c>
      <c r="F33" s="13">
        <v>-8.6085663926478238E-3</v>
      </c>
      <c r="G33" s="13">
        <v>-2.3322238719505006E-2</v>
      </c>
      <c r="H33" s="13">
        <v>-2.0356167311670843E-2</v>
      </c>
      <c r="I33" s="13">
        <v>-5.6455926055905034E-2</v>
      </c>
      <c r="J33" s="13">
        <v>2.9507169967261132E-2</v>
      </c>
      <c r="K33" s="14" t="s">
        <v>146</v>
      </c>
      <c r="L33" s="13">
        <v>-2.343668483789154E-2</v>
      </c>
      <c r="M33" s="13">
        <v>-2.3086617713067626E-2</v>
      </c>
      <c r="N33" s="13">
        <v>-1.1684696200671489E-2</v>
      </c>
      <c r="O33" s="13">
        <v>-5.1419567248784964E-2</v>
      </c>
      <c r="P33" s="13">
        <v>4.076004849687314E-2</v>
      </c>
      <c r="Q33" s="13">
        <v>-2.3813899788061352E-2</v>
      </c>
      <c r="R33" s="13">
        <v>-5.4915893367096158E-3</v>
      </c>
      <c r="S33" s="13">
        <v>-5.6496871494942896E-2</v>
      </c>
      <c r="T33" s="13">
        <v>-5.2878865618889492E-2</v>
      </c>
      <c r="U33" s="13">
        <v>-7.8732601084237491E-3</v>
      </c>
      <c r="V33" s="13">
        <v>-2.3746699008408225E-2</v>
      </c>
      <c r="W33" s="13">
        <v>2.7744814406425736E-2</v>
      </c>
      <c r="X33" s="13">
        <v>2.347723057764823E-2</v>
      </c>
      <c r="Y33" s="13">
        <v>-1.2675250578262201E-2</v>
      </c>
      <c r="Z33" s="13">
        <v>1.6341540274460442E-2</v>
      </c>
      <c r="AA33" s="13">
        <v>1.1126951436864806E-2</v>
      </c>
      <c r="AB33" s="13">
        <v>-2.9285265097076119E-3</v>
      </c>
      <c r="AC33" s="13">
        <v>5.6580212688022428E-2</v>
      </c>
      <c r="AD33" s="13">
        <v>3.8511120203790848E-2</v>
      </c>
      <c r="AE33" s="13">
        <v>-1.581051847068362E-2</v>
      </c>
      <c r="AF33" s="13">
        <v>1.7351856298656008E-2</v>
      </c>
      <c r="AG33" s="13">
        <v>2.351140525712914E-2</v>
      </c>
      <c r="AH33" s="13">
        <v>2.7878042825933914E-2</v>
      </c>
      <c r="AI33" s="13">
        <v>-2.2630010233817353E-2</v>
      </c>
      <c r="AJ33" s="14" t="s">
        <v>147</v>
      </c>
      <c r="AK33" s="13">
        <v>-1.5735073246858525E-2</v>
      </c>
      <c r="AL33" s="13">
        <v>5.6021037840494288E-2</v>
      </c>
      <c r="AM33" s="15">
        <v>-1.5357613168781056E-2</v>
      </c>
    </row>
    <row r="34" spans="1:39" ht="24">
      <c r="A34" s="10" t="s">
        <v>69</v>
      </c>
      <c r="B34" s="11" t="s">
        <v>40</v>
      </c>
      <c r="C34" s="12">
        <v>3.5095822067665719E-2</v>
      </c>
      <c r="D34" s="13">
        <v>1.194719548680493E-2</v>
      </c>
      <c r="E34" s="13">
        <v>1.3576439760321125E-2</v>
      </c>
      <c r="F34" s="13">
        <v>4.3120257594185633E-2</v>
      </c>
      <c r="G34" s="13">
        <v>-1.8232362954110355E-3</v>
      </c>
      <c r="H34" s="13">
        <v>2.3184640927661895E-2</v>
      </c>
      <c r="I34" s="13">
        <v>1.6221587052706612E-2</v>
      </c>
      <c r="J34" s="13">
        <v>4.1676920573299629E-2</v>
      </c>
      <c r="K34" s="13">
        <v>5.5802248064275389E-2</v>
      </c>
      <c r="L34" s="13">
        <v>3.0289301649347931E-2</v>
      </c>
      <c r="M34" s="13">
        <v>-7.6561814463942755E-3</v>
      </c>
      <c r="N34" s="13">
        <v>1.2761818488715142E-2</v>
      </c>
      <c r="O34" s="13">
        <v>-8.4660031133561627E-3</v>
      </c>
      <c r="P34" s="13">
        <v>4.044815872929787E-2</v>
      </c>
      <c r="Q34" s="13">
        <v>-1.045332227706265E-2</v>
      </c>
      <c r="R34" s="13">
        <v>1.7013108575111985E-2</v>
      </c>
      <c r="S34" s="13">
        <v>-4.3073832295915356E-3</v>
      </c>
      <c r="T34" s="13">
        <v>2.3068351641614884E-2</v>
      </c>
      <c r="U34" s="13">
        <v>3.6113319229868983E-2</v>
      </c>
      <c r="V34" s="13">
        <v>1.0547339734324639E-2</v>
      </c>
      <c r="W34" s="14" t="s">
        <v>148</v>
      </c>
      <c r="X34" s="13">
        <v>-1.1019115934231716E-3</v>
      </c>
      <c r="Y34" s="13">
        <v>-2.1921832349772637E-2</v>
      </c>
      <c r="Z34" s="13">
        <v>1.4337997172935987E-2</v>
      </c>
      <c r="AA34" s="13">
        <v>-3.4425347853500793E-2</v>
      </c>
      <c r="AB34" s="13">
        <v>-1.1868292487586245E-2</v>
      </c>
      <c r="AC34" s="13">
        <v>-1.1371986644462385E-2</v>
      </c>
      <c r="AD34" s="14" t="s">
        <v>149</v>
      </c>
      <c r="AE34" s="14" t="s">
        <v>141</v>
      </c>
      <c r="AF34" s="13">
        <v>-2.2810671393111995E-2</v>
      </c>
      <c r="AG34" s="13">
        <v>-4.2773539595705581E-2</v>
      </c>
      <c r="AH34" s="13">
        <v>-4.5152596730052959E-2</v>
      </c>
      <c r="AI34" s="13">
        <v>-4.4905389360045525E-2</v>
      </c>
      <c r="AJ34" s="13">
        <v>2.932282136516964E-2</v>
      </c>
      <c r="AK34" s="13">
        <v>-2.5627722837660072E-2</v>
      </c>
      <c r="AL34" s="14" t="s">
        <v>150</v>
      </c>
      <c r="AM34" s="15">
        <v>3.619636574590886E-3</v>
      </c>
    </row>
    <row r="35" spans="1:39" ht="24">
      <c r="A35" s="10" t="s">
        <v>70</v>
      </c>
      <c r="B35" s="11" t="s">
        <v>40</v>
      </c>
      <c r="C35" s="12">
        <v>3.1844790292059895E-2</v>
      </c>
      <c r="D35" s="13">
        <v>5.6665246213771059E-2</v>
      </c>
      <c r="E35" s="13">
        <v>-1.3941284122411312E-2</v>
      </c>
      <c r="F35" s="13">
        <v>5.5306279412928282E-2</v>
      </c>
      <c r="G35" s="14" t="s">
        <v>117</v>
      </c>
      <c r="H35" s="13">
        <v>1.9737756665343078E-2</v>
      </c>
      <c r="I35" s="13">
        <v>3.8486327613895338E-2</v>
      </c>
      <c r="J35" s="13">
        <v>1.304150010418405E-2</v>
      </c>
      <c r="K35" s="13">
        <v>1.111164703190656E-2</v>
      </c>
      <c r="L35" s="13">
        <v>4.8618925600122188E-2</v>
      </c>
      <c r="M35" s="13">
        <v>9.1257085974118506E-3</v>
      </c>
      <c r="N35" s="13">
        <v>-4.9328067645526127E-3</v>
      </c>
      <c r="O35" s="13">
        <v>5.4465348045961155E-2</v>
      </c>
      <c r="P35" s="13">
        <v>-1.3912077989075261E-2</v>
      </c>
      <c r="Q35" s="13">
        <v>1.6097374162190009E-2</v>
      </c>
      <c r="R35" s="13">
        <v>4.3460848001581117E-3</v>
      </c>
      <c r="S35" s="13">
        <v>2.9340914658707945E-2</v>
      </c>
      <c r="T35" s="13">
        <v>3.1584869446629319E-3</v>
      </c>
      <c r="U35" s="13">
        <v>-7.0417581144578117E-3</v>
      </c>
      <c r="V35" s="13">
        <v>5.6199568694101677E-3</v>
      </c>
      <c r="W35" s="13">
        <v>-2.7183158974597273E-2</v>
      </c>
      <c r="X35" s="13">
        <v>4.4768847317221021E-2</v>
      </c>
      <c r="Y35" s="13">
        <v>3.1837512053346409E-2</v>
      </c>
      <c r="Z35" s="13">
        <v>3.7143198089248569E-2</v>
      </c>
      <c r="AA35" s="14" t="s">
        <v>150</v>
      </c>
      <c r="AB35" s="13">
        <v>5.8282140375604918E-4</v>
      </c>
      <c r="AC35" s="13">
        <v>-3.7794696476502715E-2</v>
      </c>
      <c r="AD35" s="13">
        <v>-2.408011264500394E-2</v>
      </c>
      <c r="AE35" s="13">
        <v>4.0275970816146749E-2</v>
      </c>
      <c r="AF35" s="13">
        <v>-4.2199098701778404E-2</v>
      </c>
      <c r="AG35" s="13">
        <v>-1.505341563262446E-2</v>
      </c>
      <c r="AH35" s="13">
        <v>-1.8374220176577763E-2</v>
      </c>
      <c r="AI35" s="13">
        <v>4.9766172127641124E-2</v>
      </c>
      <c r="AJ35" s="13">
        <v>-4.4008845301755646E-2</v>
      </c>
      <c r="AK35" s="13">
        <v>-1.4772835047651223E-2</v>
      </c>
      <c r="AL35" s="13">
        <v>-3.4473404753062861E-2</v>
      </c>
      <c r="AM35" s="15">
        <v>1.4108156202349436E-3</v>
      </c>
    </row>
    <row r="36" spans="1:39" ht="24">
      <c r="A36" s="10" t="s">
        <v>71</v>
      </c>
      <c r="B36" s="11" t="s">
        <v>40</v>
      </c>
      <c r="C36" s="12">
        <v>-1.1189686062642435E-2</v>
      </c>
      <c r="D36" s="13">
        <v>1.6724854079213001E-3</v>
      </c>
      <c r="E36" s="13">
        <v>6.2182750258184252E-3</v>
      </c>
      <c r="F36" s="13">
        <v>5.0543479790805999E-2</v>
      </c>
      <c r="G36" s="13">
        <v>-1.1747417484651756E-2</v>
      </c>
      <c r="H36" s="13">
        <v>-5.9401452661640352E-3</v>
      </c>
      <c r="I36" s="13">
        <v>-1.6538091213435704E-2</v>
      </c>
      <c r="J36" s="13">
        <v>-1.6624848348792381E-2</v>
      </c>
      <c r="K36" s="13">
        <v>3.8366463625165208E-2</v>
      </c>
      <c r="L36" s="13">
        <v>-2.1778770390839492E-2</v>
      </c>
      <c r="M36" s="13">
        <v>2.4168629446177578E-2</v>
      </c>
      <c r="N36" s="13">
        <v>4.9440496095291137E-2</v>
      </c>
      <c r="O36" s="13">
        <v>-1.4265443276267579E-2</v>
      </c>
      <c r="P36" s="13">
        <v>3.1553276029133007E-2</v>
      </c>
      <c r="Q36" s="13">
        <v>4.4410845580872133E-2</v>
      </c>
      <c r="R36" s="13">
        <v>1.8217568023395768E-2</v>
      </c>
      <c r="S36" s="13">
        <v>1.310162833416232E-2</v>
      </c>
      <c r="T36" s="13">
        <v>-4.8652888022905306E-3</v>
      </c>
      <c r="U36" s="13">
        <v>2.8979140947241216E-2</v>
      </c>
      <c r="V36" s="13">
        <v>5.7023199537841594E-2</v>
      </c>
      <c r="W36" s="13">
        <v>2.1695471904623235E-2</v>
      </c>
      <c r="X36" s="13">
        <v>-4.1116425843266809E-2</v>
      </c>
      <c r="Y36" s="13">
        <v>-5.5305128572508286E-2</v>
      </c>
      <c r="Z36" s="13">
        <v>-5.0379296801485923E-2</v>
      </c>
      <c r="AA36" s="13">
        <v>-2.4041123437329844E-2</v>
      </c>
      <c r="AB36" s="13">
        <v>-1.0073763797386811E-2</v>
      </c>
      <c r="AC36" s="13">
        <v>4.4718506784360828E-3</v>
      </c>
      <c r="AD36" s="14" t="s">
        <v>150</v>
      </c>
      <c r="AE36" s="13">
        <v>-2.5675848629712842E-2</v>
      </c>
      <c r="AF36" s="13">
        <v>3.6961686445805948E-2</v>
      </c>
      <c r="AG36" s="13">
        <v>-1.2987848810291754E-2</v>
      </c>
      <c r="AH36" s="13">
        <v>-1.2029457664790202E-2</v>
      </c>
      <c r="AI36" s="13">
        <v>-3.2564190931787106E-2</v>
      </c>
      <c r="AJ36" s="13">
        <v>3.8798538996141503E-2</v>
      </c>
      <c r="AK36" s="13">
        <v>2.7572866224430384E-3</v>
      </c>
      <c r="AL36" s="14" t="s">
        <v>149</v>
      </c>
      <c r="AM36" s="15">
        <v>-5.0132862977319261E-2</v>
      </c>
    </row>
    <row r="37" spans="1:39" ht="24">
      <c r="A37" s="10" t="s">
        <v>72</v>
      </c>
      <c r="B37" s="11" t="s">
        <v>40</v>
      </c>
      <c r="C37" s="16" t="s">
        <v>138</v>
      </c>
      <c r="D37" s="13">
        <v>2.2292916701513083E-2</v>
      </c>
      <c r="E37" s="13">
        <v>-1.1287475897428793E-2</v>
      </c>
      <c r="F37" s="13">
        <v>1.4280514804913005E-2</v>
      </c>
      <c r="G37" s="13">
        <v>-1.5056517800821182E-2</v>
      </c>
      <c r="H37" s="13">
        <v>3.381858981183488E-2</v>
      </c>
      <c r="I37" s="13">
        <v>-1.5449301929118303E-2</v>
      </c>
      <c r="J37" s="13">
        <v>5.8408776431072666E-2</v>
      </c>
      <c r="K37" s="13">
        <v>5.5876406061066232E-2</v>
      </c>
      <c r="L37" s="13">
        <v>5.4124321908080926E-2</v>
      </c>
      <c r="M37" s="13">
        <v>1.5896959553210289E-2</v>
      </c>
      <c r="N37" s="13">
        <v>1.7327158563635724E-2</v>
      </c>
      <c r="O37" s="13">
        <v>-6.3881314058557015E-3</v>
      </c>
      <c r="P37" s="14" t="s">
        <v>117</v>
      </c>
      <c r="Q37" s="13">
        <v>2.1005907894755482E-2</v>
      </c>
      <c r="R37" s="13">
        <v>-6.181062519736699E-4</v>
      </c>
      <c r="S37" s="13">
        <v>2.5776973333510658E-2</v>
      </c>
      <c r="T37" s="13">
        <v>-1.9665790932944731E-2</v>
      </c>
      <c r="U37" s="14" t="s">
        <v>133</v>
      </c>
      <c r="V37" s="13">
        <v>5.0192983074018066E-2</v>
      </c>
      <c r="W37" s="14" t="s">
        <v>151</v>
      </c>
      <c r="X37" s="13">
        <v>-2.59878505583594E-2</v>
      </c>
      <c r="Y37" s="13">
        <v>-2.5514177615756396E-2</v>
      </c>
      <c r="Z37" s="13">
        <v>-1.67636464978493E-2</v>
      </c>
      <c r="AA37" s="13">
        <v>-3.7401797023915821E-2</v>
      </c>
      <c r="AB37" s="13">
        <v>-5.0608860458622687E-2</v>
      </c>
      <c r="AC37" s="14" t="s">
        <v>152</v>
      </c>
      <c r="AD37" s="13">
        <v>4.4324404026992873E-3</v>
      </c>
      <c r="AE37" s="13">
        <v>-2.2779511036503181E-2</v>
      </c>
      <c r="AF37" s="13">
        <v>2.175553587678497E-2</v>
      </c>
      <c r="AG37" s="13">
        <v>-2.2503045939280229E-3</v>
      </c>
      <c r="AH37" s="13">
        <v>1.006626006658176E-2</v>
      </c>
      <c r="AI37" s="13">
        <v>-3.3959914055319722E-2</v>
      </c>
      <c r="AJ37" s="13">
        <v>3.9747088899194198E-2</v>
      </c>
      <c r="AK37" s="13">
        <v>-3.8951144467434924E-2</v>
      </c>
      <c r="AL37" s="13">
        <v>-1.1242663490596652E-2</v>
      </c>
      <c r="AM37" s="15">
        <v>-3.2879783058403507E-2</v>
      </c>
    </row>
    <row r="38" spans="1:39" ht="24">
      <c r="A38" s="10" t="s">
        <v>73</v>
      </c>
      <c r="B38" s="11" t="s">
        <v>40</v>
      </c>
      <c r="C38" s="16" t="s">
        <v>136</v>
      </c>
      <c r="D38" s="13">
        <v>-4.1466892872918951E-2</v>
      </c>
      <c r="E38" s="13">
        <v>-3.5191203889077489E-2</v>
      </c>
      <c r="F38" s="13">
        <v>-6.0237827243091386E-4</v>
      </c>
      <c r="G38" s="13">
        <v>-1.4426327807478311E-2</v>
      </c>
      <c r="H38" s="13">
        <v>-4.6050748300471352E-2</v>
      </c>
      <c r="I38" s="13">
        <v>-4.1747272142353908E-2</v>
      </c>
      <c r="J38" s="13">
        <v>-1.7632781345788402E-2</v>
      </c>
      <c r="K38" s="13">
        <v>4.0111233913679593E-2</v>
      </c>
      <c r="L38" s="13">
        <v>-3.4289945037797712E-2</v>
      </c>
      <c r="M38" s="13">
        <v>-4.7698212133732452E-2</v>
      </c>
      <c r="N38" s="13">
        <v>-1.7233058931724346E-2</v>
      </c>
      <c r="O38" s="13">
        <v>-4.9250334746873514E-2</v>
      </c>
      <c r="P38" s="14" t="s">
        <v>153</v>
      </c>
      <c r="Q38" s="13">
        <v>-3.927313418218599E-2</v>
      </c>
      <c r="R38" s="13">
        <v>2.9817473965164504E-2</v>
      </c>
      <c r="S38" s="13">
        <v>-3.2435489766019343E-2</v>
      </c>
      <c r="T38" s="13">
        <v>-3.8555631375376077E-2</v>
      </c>
      <c r="U38" s="13">
        <v>1.5164146013192114E-2</v>
      </c>
      <c r="V38" s="13">
        <v>-1.880068380971929E-2</v>
      </c>
      <c r="W38" s="13">
        <v>5.7759298017064115E-2</v>
      </c>
      <c r="X38" s="13">
        <v>2.0914548744838675E-2</v>
      </c>
      <c r="Y38" s="13">
        <v>1.8441146145931505E-2</v>
      </c>
      <c r="Z38" s="13">
        <v>2.1789086171679958E-2</v>
      </c>
      <c r="AA38" s="13">
        <v>-1.3739034852784366E-2</v>
      </c>
      <c r="AB38" s="13">
        <v>-2.9193860408074312E-2</v>
      </c>
      <c r="AC38" s="14" t="s">
        <v>117</v>
      </c>
      <c r="AD38" s="13">
        <v>3.1175472123154101E-2</v>
      </c>
      <c r="AE38" s="13">
        <v>-2.0366903358792734E-2</v>
      </c>
      <c r="AF38" s="13">
        <v>3.7770041079283202E-2</v>
      </c>
      <c r="AG38" s="13">
        <v>2.4171203330998991E-2</v>
      </c>
      <c r="AH38" s="13">
        <v>5.3285384721718503E-2</v>
      </c>
      <c r="AI38" s="13">
        <v>-2.6875527827119286E-2</v>
      </c>
      <c r="AJ38" s="14" t="s">
        <v>136</v>
      </c>
      <c r="AK38" s="13">
        <v>-6.7711238913018747E-3</v>
      </c>
      <c r="AL38" s="13">
        <v>3.9932394465281788E-2</v>
      </c>
      <c r="AM38" s="15">
        <v>1.8478734835499055E-2</v>
      </c>
    </row>
    <row r="39" spans="1:39" ht="24">
      <c r="A39" s="10" t="s">
        <v>74</v>
      </c>
      <c r="B39" s="11" t="s">
        <v>40</v>
      </c>
      <c r="C39" s="16" t="s">
        <v>148</v>
      </c>
      <c r="D39" s="13">
        <v>-1.4733497676271797E-2</v>
      </c>
      <c r="E39" s="13">
        <v>1.0816160144922269E-2</v>
      </c>
      <c r="F39" s="13">
        <v>1.959923461980637E-2</v>
      </c>
      <c r="G39" s="13">
        <v>-5.7991472822843436E-3</v>
      </c>
      <c r="H39" s="13">
        <v>1.5694586417200247E-2</v>
      </c>
      <c r="I39" s="13">
        <v>-9.2457259085174381E-3</v>
      </c>
      <c r="J39" s="13">
        <v>6.1420451053880252E-3</v>
      </c>
      <c r="K39" s="14" t="s">
        <v>125</v>
      </c>
      <c r="L39" s="13">
        <v>3.2763023699841187E-2</v>
      </c>
      <c r="M39" s="13">
        <v>3.4642377385471677E-3</v>
      </c>
      <c r="N39" s="13">
        <v>3.257461847453666E-2</v>
      </c>
      <c r="O39" s="13">
        <v>-1.9171489930149339E-2</v>
      </c>
      <c r="P39" s="14" t="s">
        <v>99</v>
      </c>
      <c r="Q39" s="13">
        <v>-5.9652749541601402E-3</v>
      </c>
      <c r="R39" s="13">
        <v>3.023901064940164E-2</v>
      </c>
      <c r="S39" s="13">
        <v>-4.4642674424600973E-2</v>
      </c>
      <c r="T39" s="13">
        <v>2.2148863366426214E-2</v>
      </c>
      <c r="U39" s="13">
        <v>4.1590506538337471E-2</v>
      </c>
      <c r="V39" s="13">
        <v>5.1356109645166251E-2</v>
      </c>
      <c r="W39" s="14" t="s">
        <v>154</v>
      </c>
      <c r="X39" s="13">
        <v>-1.8468656612169756E-2</v>
      </c>
      <c r="Y39" s="13">
        <v>-3.4069223784020164E-2</v>
      </c>
      <c r="Z39" s="13">
        <v>-2.7900627327943153E-2</v>
      </c>
      <c r="AA39" s="13">
        <v>-4.2834191304261506E-2</v>
      </c>
      <c r="AB39" s="13">
        <v>-3.7262069883580926E-2</v>
      </c>
      <c r="AC39" s="13">
        <v>3.9106588438602069E-2</v>
      </c>
      <c r="AD39" s="13">
        <v>3.7803814595165061E-2</v>
      </c>
      <c r="AE39" s="13">
        <v>-4.5583236196080387E-2</v>
      </c>
      <c r="AF39" s="13">
        <v>-2.3575907891611941E-2</v>
      </c>
      <c r="AG39" s="13">
        <v>6.7931791216000043E-3</v>
      </c>
      <c r="AH39" s="13">
        <v>7.4315789634946915E-3</v>
      </c>
      <c r="AI39" s="13">
        <v>-5.4977265799922036E-2</v>
      </c>
      <c r="AJ39" s="14" t="s">
        <v>155</v>
      </c>
      <c r="AK39" s="13">
        <v>-3.6979277707933203E-2</v>
      </c>
      <c r="AL39" s="13">
        <v>2.8655919669115949E-2</v>
      </c>
      <c r="AM39" s="15">
        <v>-4.1027500100198157E-2</v>
      </c>
    </row>
    <row r="40" spans="1:39" ht="24">
      <c r="A40" s="10" t="s">
        <v>75</v>
      </c>
      <c r="B40" s="11" t="s">
        <v>40</v>
      </c>
      <c r="C40" s="12">
        <v>1.5358310831616866E-2</v>
      </c>
      <c r="D40" s="13">
        <v>-1.1700433201908198E-2</v>
      </c>
      <c r="E40" s="13">
        <v>-1.8722487774909983E-2</v>
      </c>
      <c r="F40" s="13">
        <v>-2.9937616707535624E-2</v>
      </c>
      <c r="G40" s="13">
        <v>-5.5921763403696416E-2</v>
      </c>
      <c r="H40" s="13">
        <v>-1.9227849157658562E-2</v>
      </c>
      <c r="I40" s="13">
        <v>-4.2375174425725783E-2</v>
      </c>
      <c r="J40" s="13">
        <v>-3.8066788296080324E-2</v>
      </c>
      <c r="K40" s="13">
        <v>2.6935641078853274E-2</v>
      </c>
      <c r="L40" s="13">
        <v>6.9678698854801924E-3</v>
      </c>
      <c r="M40" s="13">
        <v>-3.9515243716563932E-2</v>
      </c>
      <c r="N40" s="13">
        <v>-2.8757758062557936E-2</v>
      </c>
      <c r="O40" s="14" t="s">
        <v>141</v>
      </c>
      <c r="P40" s="13">
        <v>5.6840345029397915E-2</v>
      </c>
      <c r="Q40" s="13">
        <v>-4.5329040840350755E-2</v>
      </c>
      <c r="R40" s="13">
        <v>5.290822734544752E-3</v>
      </c>
      <c r="S40" s="13">
        <v>-3.6622263437867689E-2</v>
      </c>
      <c r="T40" s="13">
        <v>-3.4480242947805403E-3</v>
      </c>
      <c r="U40" s="13">
        <v>-5.1237154421696993E-3</v>
      </c>
      <c r="V40" s="13">
        <v>2.8217337714730839E-2</v>
      </c>
      <c r="W40" s="14" t="s">
        <v>156</v>
      </c>
      <c r="X40" s="13">
        <v>1.8343954271162415E-2</v>
      </c>
      <c r="Y40" s="13">
        <v>-4.1791621273834277E-3</v>
      </c>
      <c r="Z40" s="13">
        <v>1.1639598756018037E-2</v>
      </c>
      <c r="AA40" s="13">
        <v>-2.6420905530099122E-2</v>
      </c>
      <c r="AB40" s="13">
        <v>-3.4860417242565424E-4</v>
      </c>
      <c r="AC40" s="14" t="s">
        <v>125</v>
      </c>
      <c r="AD40" s="13">
        <v>2.1109066506744788E-2</v>
      </c>
      <c r="AE40" s="13">
        <v>-4.3694402248576222E-2</v>
      </c>
      <c r="AF40" s="13">
        <v>3.4797500420804581E-2</v>
      </c>
      <c r="AG40" s="13">
        <v>3.6282446308727123E-2</v>
      </c>
      <c r="AH40" s="13">
        <v>2.8143964626665751E-2</v>
      </c>
      <c r="AI40" s="13">
        <v>-3.1204226681422056E-2</v>
      </c>
      <c r="AJ40" s="14" t="s">
        <v>157</v>
      </c>
      <c r="AK40" s="13">
        <v>2.65743313490372E-3</v>
      </c>
      <c r="AL40" s="14" t="s">
        <v>122</v>
      </c>
      <c r="AM40" s="15">
        <v>-3.0873938509967326E-3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1.1151041308191595E-6</v>
      </c>
      <c r="E47" s="7">
        <f t="shared" ref="E47:AM47" si="0">$C5^2*E5^2</f>
        <v>1.5050564174786428E-6</v>
      </c>
      <c r="F47" s="7">
        <f t="shared" si="0"/>
        <v>7.6922965316986481E-7</v>
      </c>
      <c r="G47" s="7">
        <f t="shared" si="0"/>
        <v>1.7713259729066864E-6</v>
      </c>
      <c r="H47" s="7">
        <f t="shared" si="0"/>
        <v>4.9051919245235324E-7</v>
      </c>
      <c r="I47" s="7">
        <f t="shared" si="0"/>
        <v>5.0188010807557892E-8</v>
      </c>
      <c r="J47" s="7">
        <f t="shared" si="0"/>
        <v>1.9179574351007444E-6</v>
      </c>
      <c r="K47" s="7">
        <f t="shared" si="0"/>
        <v>7.0158687579086229E-7</v>
      </c>
      <c r="L47" s="7">
        <f t="shared" si="0"/>
        <v>5.0896762110240447E-7</v>
      </c>
      <c r="M47" s="7">
        <f t="shared" si="0"/>
        <v>3.6463745049747354E-7</v>
      </c>
      <c r="N47" s="7">
        <f t="shared" si="0"/>
        <v>4.9001256826254361E-7</v>
      </c>
      <c r="O47" s="7">
        <f t="shared" si="0"/>
        <v>2.0171603306338121E-6</v>
      </c>
      <c r="P47" s="7">
        <f t="shared" si="0"/>
        <v>4.555530179846945E-7</v>
      </c>
      <c r="Q47" s="7">
        <f t="shared" si="0"/>
        <v>1.1767842262471655E-9</v>
      </c>
      <c r="R47" s="7">
        <f t="shared" si="0"/>
        <v>5.4866771404766595E-7</v>
      </c>
      <c r="S47" s="7">
        <f t="shared" si="0"/>
        <v>9.1037623014990835E-8</v>
      </c>
      <c r="T47" s="7">
        <f t="shared" si="0"/>
        <v>4.7032471744242159E-9</v>
      </c>
      <c r="U47" s="7">
        <f t="shared" si="0"/>
        <v>1.690689814761651E-6</v>
      </c>
      <c r="V47" s="8">
        <f t="shared" si="0"/>
        <v>1.1593592723858294E-3</v>
      </c>
      <c r="W47" s="7">
        <f t="shared" si="0"/>
        <v>1.0509300639357089E-6</v>
      </c>
      <c r="X47" s="7">
        <f t="shared" si="0"/>
        <v>1.6724763814638034E-7</v>
      </c>
      <c r="Y47" s="7">
        <f t="shared" si="0"/>
        <v>4.2312242588818189E-8</v>
      </c>
      <c r="Z47" s="7">
        <f t="shared" si="0"/>
        <v>3.7943511617903823E-7</v>
      </c>
      <c r="AA47" s="7">
        <f t="shared" si="0"/>
        <v>3.9662930825404748E-8</v>
      </c>
      <c r="AB47" s="7">
        <f t="shared" si="0"/>
        <v>4.5007988766483229E-9</v>
      </c>
      <c r="AC47" s="7">
        <f t="shared" si="0"/>
        <v>3.2143005916581861E-6</v>
      </c>
      <c r="AD47" s="7">
        <f t="shared" si="0"/>
        <v>4.0663183782937001E-6</v>
      </c>
      <c r="AE47" s="7">
        <f t="shared" si="0"/>
        <v>3.5677400486859024E-8</v>
      </c>
      <c r="AF47" s="7">
        <f t="shared" si="0"/>
        <v>6.7434168708447949E-8</v>
      </c>
      <c r="AG47" s="7">
        <f t="shared" si="0"/>
        <v>1.8168264448015702E-7</v>
      </c>
      <c r="AH47" s="7">
        <f t="shared" si="0"/>
        <v>2.3462339642471865E-7</v>
      </c>
      <c r="AI47" s="7">
        <f t="shared" si="0"/>
        <v>2.2760776732738653E-7</v>
      </c>
      <c r="AJ47" s="7">
        <f t="shared" si="0"/>
        <v>3.4807415246348972E-6</v>
      </c>
      <c r="AK47" s="7">
        <f t="shared" si="0"/>
        <v>2.8954665480767681E-7</v>
      </c>
      <c r="AL47" s="7">
        <f t="shared" si="0"/>
        <v>1.3990673598742617E-7</v>
      </c>
      <c r="AM47" s="9">
        <f t="shared" si="0"/>
        <v>5.3530286158807122E-9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2.7308641032515564E-7</v>
      </c>
      <c r="E48" s="13">
        <f t="shared" si="1"/>
        <v>6.5359603170439713E-7</v>
      </c>
      <c r="F48" s="13">
        <f t="shared" si="1"/>
        <v>2.0410611540623262E-7</v>
      </c>
      <c r="G48" s="13">
        <f t="shared" si="1"/>
        <v>1.7235387850965066E-7</v>
      </c>
      <c r="H48" s="13">
        <f t="shared" si="1"/>
        <v>1.7878322418034264E-7</v>
      </c>
      <c r="I48" s="13">
        <f t="shared" si="1"/>
        <v>2.7461633652245985E-8</v>
      </c>
      <c r="J48" s="13">
        <f t="shared" si="1"/>
        <v>1.022038532856772E-7</v>
      </c>
      <c r="K48" s="13">
        <f t="shared" si="1"/>
        <v>4.6906790455973072E-7</v>
      </c>
      <c r="L48" s="14">
        <f t="shared" si="1"/>
        <v>7.94065035113126E-4</v>
      </c>
      <c r="M48" s="13">
        <f t="shared" si="1"/>
        <v>1.3013535639360418E-7</v>
      </c>
      <c r="N48" s="13">
        <f t="shared" si="1"/>
        <v>1.3671895144250526E-7</v>
      </c>
      <c r="O48" s="13">
        <f t="shared" si="1"/>
        <v>1.1255138933827349E-7</v>
      </c>
      <c r="P48" s="13">
        <f t="shared" si="1"/>
        <v>1.0378705538939495E-6</v>
      </c>
      <c r="Q48" s="13">
        <f t="shared" si="1"/>
        <v>9.0872417329232229E-8</v>
      </c>
      <c r="R48" s="13">
        <f t="shared" si="1"/>
        <v>2.3993260558451582E-7</v>
      </c>
      <c r="S48" s="13">
        <f t="shared" si="1"/>
        <v>5.8195905416222729E-9</v>
      </c>
      <c r="T48" s="13">
        <f t="shared" si="1"/>
        <v>3.8165228045792924E-7</v>
      </c>
      <c r="U48" s="13">
        <f t="shared" si="1"/>
        <v>2.6139573044382114E-7</v>
      </c>
      <c r="V48" s="13">
        <f t="shared" si="1"/>
        <v>3.4885300597997688E-7</v>
      </c>
      <c r="W48" s="13">
        <f t="shared" si="1"/>
        <v>4.3239847948288215E-8</v>
      </c>
      <c r="X48" s="13">
        <f t="shared" si="1"/>
        <v>5.3774833803464954E-7</v>
      </c>
      <c r="Y48" s="13">
        <f t="shared" si="1"/>
        <v>9.2199625761564445E-10</v>
      </c>
      <c r="Z48" s="14">
        <f t="shared" si="1"/>
        <v>3.1206629803213059E-6</v>
      </c>
      <c r="AA48" s="13">
        <f t="shared" si="1"/>
        <v>2.0268460459028345E-6</v>
      </c>
      <c r="AB48" s="13">
        <f t="shared" si="1"/>
        <v>3.9664645656037792E-8</v>
      </c>
      <c r="AC48" s="13">
        <f t="shared" si="1"/>
        <v>2.5659669055566093E-6</v>
      </c>
      <c r="AD48" s="13">
        <f t="shared" si="1"/>
        <v>4.0610477876772312E-7</v>
      </c>
      <c r="AE48" s="13">
        <f t="shared" si="1"/>
        <v>3.5192025460217332E-8</v>
      </c>
      <c r="AF48" s="13">
        <f t="shared" si="1"/>
        <v>9.061259867963984E-7</v>
      </c>
      <c r="AG48" s="13">
        <f t="shared" si="1"/>
        <v>2.4479183268651029E-7</v>
      </c>
      <c r="AH48" s="13">
        <f t="shared" si="1"/>
        <v>6.4058256475338855E-8</v>
      </c>
      <c r="AI48" s="13">
        <f t="shared" si="1"/>
        <v>2.7079857458447516E-7</v>
      </c>
      <c r="AJ48" s="13">
        <f t="shared" si="1"/>
        <v>9.7242326229512671E-7</v>
      </c>
      <c r="AK48" s="13">
        <f t="shared" si="1"/>
        <v>2.8328714792920289E-7</v>
      </c>
      <c r="AL48" s="13">
        <f t="shared" si="1"/>
        <v>7.8813881356004071E-7</v>
      </c>
      <c r="AM48" s="15">
        <f t="shared" si="1"/>
        <v>1.3953574222269491E-6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9.9759018104837439E-8</v>
      </c>
      <c r="E49" s="13">
        <f t="shared" si="2"/>
        <v>2.9761415134593757E-7</v>
      </c>
      <c r="F49" s="13">
        <f t="shared" si="2"/>
        <v>1.6970706425397435E-7</v>
      </c>
      <c r="G49" s="13">
        <f t="shared" si="2"/>
        <v>1.9119337219490729E-9</v>
      </c>
      <c r="H49" s="13">
        <f t="shared" si="2"/>
        <v>5.0469797083507216E-7</v>
      </c>
      <c r="I49" s="13">
        <f t="shared" si="2"/>
        <v>2.7160050341945203E-7</v>
      </c>
      <c r="J49" s="13">
        <f t="shared" si="2"/>
        <v>6.3358144197875734E-7</v>
      </c>
      <c r="K49" s="13">
        <f t="shared" si="2"/>
        <v>7.3280191743962228E-6</v>
      </c>
      <c r="L49" s="13">
        <f t="shared" si="2"/>
        <v>1.1717096176966594E-6</v>
      </c>
      <c r="M49" s="13">
        <f t="shared" si="2"/>
        <v>3.8938448519299388E-8</v>
      </c>
      <c r="N49" s="13">
        <f t="shared" si="2"/>
        <v>2.0817657311244787E-6</v>
      </c>
      <c r="O49" s="13">
        <f t="shared" si="2"/>
        <v>8.2250561655722875E-8</v>
      </c>
      <c r="P49" s="13">
        <f t="shared" si="2"/>
        <v>4.0244460239885795E-6</v>
      </c>
      <c r="Q49" s="13">
        <f t="shared" si="2"/>
        <v>7.2640353190383036E-7</v>
      </c>
      <c r="R49" s="13">
        <f t="shared" si="2"/>
        <v>4.3171499549904073E-8</v>
      </c>
      <c r="S49" s="13">
        <f t="shared" si="2"/>
        <v>1.0284462995208958E-10</v>
      </c>
      <c r="T49" s="14">
        <f t="shared" si="2"/>
        <v>2.4050665007880308E-3</v>
      </c>
      <c r="U49" s="13">
        <f t="shared" si="2"/>
        <v>3.1582199495879647E-7</v>
      </c>
      <c r="V49" s="13">
        <f t="shared" si="2"/>
        <v>1.0041388670283206E-8</v>
      </c>
      <c r="W49" s="13">
        <f t="shared" si="2"/>
        <v>3.4306757971044271E-8</v>
      </c>
      <c r="X49" s="13">
        <f t="shared" si="2"/>
        <v>2.2378135777253077E-7</v>
      </c>
      <c r="Y49" s="13">
        <f t="shared" si="2"/>
        <v>2.6432598306997351E-8</v>
      </c>
      <c r="Z49" s="13">
        <f t="shared" si="2"/>
        <v>3.3186084836629666E-7</v>
      </c>
      <c r="AA49" s="13">
        <f t="shared" si="2"/>
        <v>2.6140200457572438E-8</v>
      </c>
      <c r="AB49" s="13">
        <f t="shared" si="2"/>
        <v>5.3906648045443339E-8</v>
      </c>
      <c r="AC49" s="13">
        <f t="shared" si="2"/>
        <v>1.0364422237892127E-6</v>
      </c>
      <c r="AD49" s="13">
        <f t="shared" si="2"/>
        <v>6.2192320674047817E-8</v>
      </c>
      <c r="AE49" s="13">
        <f t="shared" si="2"/>
        <v>5.9701538287045879E-8</v>
      </c>
      <c r="AF49" s="13">
        <f t="shared" si="2"/>
        <v>2.7935811410510476E-6</v>
      </c>
      <c r="AG49" s="13">
        <f t="shared" si="2"/>
        <v>1.4911743848622862E-6</v>
      </c>
      <c r="AH49" s="13">
        <f t="shared" si="2"/>
        <v>3.2861789753303194E-7</v>
      </c>
      <c r="AI49" s="13">
        <f t="shared" si="2"/>
        <v>2.3586076929352439E-6</v>
      </c>
      <c r="AJ49" s="13">
        <f t="shared" si="2"/>
        <v>1.3660854580377558E-6</v>
      </c>
      <c r="AK49" s="14">
        <f t="shared" si="2"/>
        <v>1.0971180250509594E-5</v>
      </c>
      <c r="AL49" s="13">
        <f t="shared" si="2"/>
        <v>1.403620708431315E-6</v>
      </c>
      <c r="AM49" s="15">
        <f t="shared" si="2"/>
        <v>4.1055816254440817E-9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2.3986016153943102E-10</v>
      </c>
      <c r="E50" s="13">
        <f t="shared" si="3"/>
        <v>5.932526184696045E-8</v>
      </c>
      <c r="F50" s="13">
        <f t="shared" si="3"/>
        <v>1.9373109764780366E-9</v>
      </c>
      <c r="G50" s="13">
        <f t="shared" si="3"/>
        <v>6.4168551210780234E-9</v>
      </c>
      <c r="H50" s="13">
        <f t="shared" si="3"/>
        <v>1.3676525043155604E-8</v>
      </c>
      <c r="I50" s="13">
        <f t="shared" si="3"/>
        <v>1.1995648086520432E-8</v>
      </c>
      <c r="J50" s="13">
        <f t="shared" si="3"/>
        <v>1.8727405155401604E-10</v>
      </c>
      <c r="K50" s="13">
        <f t="shared" si="3"/>
        <v>1.2976210353894507E-8</v>
      </c>
      <c r="L50" s="13">
        <f t="shared" si="3"/>
        <v>8.0555803616352107E-9</v>
      </c>
      <c r="M50" s="13">
        <f t="shared" si="3"/>
        <v>4.5221621262729359E-8</v>
      </c>
      <c r="N50" s="13">
        <f t="shared" si="3"/>
        <v>4.5364443712829298E-9</v>
      </c>
      <c r="O50" s="13">
        <f t="shared" si="3"/>
        <v>1.3574429004590508E-10</v>
      </c>
      <c r="P50" s="13">
        <f t="shared" si="3"/>
        <v>1.8911718297375547E-8</v>
      </c>
      <c r="Q50" s="13">
        <f t="shared" si="3"/>
        <v>1.2570624937840755E-8</v>
      </c>
      <c r="R50" s="13">
        <f t="shared" si="3"/>
        <v>4.9892538603379737E-10</v>
      </c>
      <c r="S50" s="13">
        <f t="shared" si="3"/>
        <v>7.7081316021581515E-9</v>
      </c>
      <c r="T50" s="13">
        <f t="shared" si="3"/>
        <v>2.2868430291940121E-8</v>
      </c>
      <c r="U50" s="13">
        <f t="shared" si="3"/>
        <v>7.3149959218095962E-9</v>
      </c>
      <c r="V50" s="13">
        <f t="shared" si="3"/>
        <v>4.6529889247673196E-9</v>
      </c>
      <c r="W50" s="13">
        <f t="shared" si="3"/>
        <v>2.6276964767650554E-8</v>
      </c>
      <c r="X50" s="13">
        <f t="shared" si="3"/>
        <v>1.2084468308036048E-10</v>
      </c>
      <c r="Y50" s="13">
        <f t="shared" si="3"/>
        <v>3.5445846199017219E-9</v>
      </c>
      <c r="Z50" s="13">
        <f t="shared" si="3"/>
        <v>1.1178759192482474E-9</v>
      </c>
      <c r="AA50" s="13">
        <f t="shared" si="3"/>
        <v>6.3179974535093833E-8</v>
      </c>
      <c r="AB50" s="13">
        <f t="shared" si="3"/>
        <v>6.9713534697491923E-11</v>
      </c>
      <c r="AC50" s="13">
        <f t="shared" si="3"/>
        <v>3.0032227948656238E-8</v>
      </c>
      <c r="AD50" s="13">
        <f t="shared" si="3"/>
        <v>2.7128210195917394E-8</v>
      </c>
      <c r="AE50" s="13">
        <f t="shared" si="3"/>
        <v>4.8510317940018868E-8</v>
      </c>
      <c r="AF50" s="13">
        <f t="shared" si="3"/>
        <v>3.2594092191994897E-8</v>
      </c>
      <c r="AG50" s="13">
        <f t="shared" si="3"/>
        <v>7.7181753439278976E-9</v>
      </c>
      <c r="AH50" s="13">
        <f t="shared" si="3"/>
        <v>2.7841946647378729E-10</v>
      </c>
      <c r="AI50" s="14">
        <f t="shared" si="3"/>
        <v>2.3766686299025049E-5</v>
      </c>
      <c r="AJ50" s="13">
        <f t="shared" si="3"/>
        <v>8.1388571235569664E-8</v>
      </c>
      <c r="AK50" s="13">
        <f t="shared" si="3"/>
        <v>2.4329568962628048E-10</v>
      </c>
      <c r="AL50" s="13">
        <f t="shared" si="3"/>
        <v>5.1614719297076718E-8</v>
      </c>
      <c r="AM50" s="15">
        <f t="shared" si="3"/>
        <v>1.3902393186916551E-13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1.5972121274102986E-8</v>
      </c>
      <c r="E51" s="13">
        <f t="shared" si="4"/>
        <v>1.0593274936259432E-8</v>
      </c>
      <c r="F51" s="13">
        <f t="shared" si="4"/>
        <v>4.1084413509900595E-9</v>
      </c>
      <c r="G51" s="13">
        <f t="shared" si="4"/>
        <v>9.575107000114868E-9</v>
      </c>
      <c r="H51" s="13">
        <f t="shared" si="4"/>
        <v>2.3196554908834505E-8</v>
      </c>
      <c r="I51" s="13">
        <f t="shared" si="4"/>
        <v>1.5348784848532878E-8</v>
      </c>
      <c r="J51" s="13">
        <f t="shared" si="4"/>
        <v>1.4852266287965288E-8</v>
      </c>
      <c r="K51" s="13">
        <f t="shared" si="4"/>
        <v>1.2361479540678384E-9</v>
      </c>
      <c r="L51" s="13">
        <f t="shared" si="4"/>
        <v>6.0786565501962295E-9</v>
      </c>
      <c r="M51" s="13">
        <f t="shared" si="4"/>
        <v>2.2524034411769674E-10</v>
      </c>
      <c r="N51" s="13">
        <f t="shared" si="4"/>
        <v>2.79114792051761E-9</v>
      </c>
      <c r="O51" s="13">
        <f t="shared" si="4"/>
        <v>2.4753497453177856E-9</v>
      </c>
      <c r="P51" s="13">
        <f t="shared" si="4"/>
        <v>4.6977891692560275E-9</v>
      </c>
      <c r="Q51" s="13">
        <f t="shared" si="4"/>
        <v>4.0028674607511091E-9</v>
      </c>
      <c r="R51" s="13">
        <f t="shared" si="4"/>
        <v>7.1648664635790834E-9</v>
      </c>
      <c r="S51" s="13">
        <f t="shared" si="4"/>
        <v>4.0663809585949769E-11</v>
      </c>
      <c r="T51" s="13">
        <f t="shared" si="4"/>
        <v>2.3922014875298657E-9</v>
      </c>
      <c r="U51" s="14">
        <f t="shared" si="4"/>
        <v>1.8511739308750175E-5</v>
      </c>
      <c r="V51" s="13">
        <f t="shared" si="4"/>
        <v>2.7034263126664404E-8</v>
      </c>
      <c r="W51" s="13">
        <f t="shared" si="4"/>
        <v>5.8013945436409568E-10</v>
      </c>
      <c r="X51" s="13">
        <f t="shared" si="4"/>
        <v>1.1145504141512539E-8</v>
      </c>
      <c r="Y51" s="13">
        <f t="shared" si="4"/>
        <v>5.7871094181617573E-12</v>
      </c>
      <c r="Z51" s="13">
        <f t="shared" si="4"/>
        <v>1.6973864724122091E-10</v>
      </c>
      <c r="AA51" s="13">
        <f t="shared" si="4"/>
        <v>9.8705110561656934E-10</v>
      </c>
      <c r="AB51" s="13">
        <f t="shared" si="4"/>
        <v>2.5701351047829521E-8</v>
      </c>
      <c r="AC51" s="14">
        <f t="shared" si="4"/>
        <v>9.0105815997161481E-8</v>
      </c>
      <c r="AD51" s="13">
        <f t="shared" si="4"/>
        <v>1.6785733272339009E-8</v>
      </c>
      <c r="AE51" s="13">
        <f t="shared" si="4"/>
        <v>5.8189538064342798E-9</v>
      </c>
      <c r="AF51" s="13">
        <f t="shared" si="4"/>
        <v>3.0994471697372946E-8</v>
      </c>
      <c r="AG51" s="13">
        <f t="shared" si="4"/>
        <v>3.137879281926203E-9</v>
      </c>
      <c r="AH51" s="13">
        <f t="shared" si="4"/>
        <v>9.4428776927314643E-9</v>
      </c>
      <c r="AI51" s="13">
        <f t="shared" si="4"/>
        <v>5.717500948306921E-9</v>
      </c>
      <c r="AJ51" s="13">
        <f t="shared" si="4"/>
        <v>3.6502131745743851E-8</v>
      </c>
      <c r="AK51" s="13">
        <f t="shared" si="4"/>
        <v>2.4322106738202093E-8</v>
      </c>
      <c r="AL51" s="13">
        <f t="shared" si="4"/>
        <v>2.6130867032537422E-8</v>
      </c>
      <c r="AM51" s="15">
        <f t="shared" si="4"/>
        <v>1.7205719481915433E-9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8.9931253201850232E-8</v>
      </c>
      <c r="E52" s="13">
        <f t="shared" si="5"/>
        <v>9.0851195260452033E-8</v>
      </c>
      <c r="F52" s="13">
        <f t="shared" si="5"/>
        <v>2.2738664463876086E-7</v>
      </c>
      <c r="G52" s="13">
        <f t="shared" si="5"/>
        <v>6.3593519281200783E-9</v>
      </c>
      <c r="H52" s="13">
        <f t="shared" si="5"/>
        <v>1.1780443287409349E-6</v>
      </c>
      <c r="I52" s="13">
        <f t="shared" si="5"/>
        <v>9.7355333920637587E-8</v>
      </c>
      <c r="J52" s="13">
        <f t="shared" si="5"/>
        <v>6.0789012722626763E-8</v>
      </c>
      <c r="K52" s="13">
        <f t="shared" si="5"/>
        <v>5.1195245993641594E-7</v>
      </c>
      <c r="L52" s="13">
        <f t="shared" si="5"/>
        <v>1.4647635995693738E-7</v>
      </c>
      <c r="M52" s="14">
        <f t="shared" si="5"/>
        <v>8.8529256757473264E-4</v>
      </c>
      <c r="N52" s="13">
        <f t="shared" si="5"/>
        <v>1.8202411623288839E-7</v>
      </c>
      <c r="O52" s="13">
        <f t="shared" si="5"/>
        <v>3.0457835159033491E-8</v>
      </c>
      <c r="P52" s="13">
        <f t="shared" si="5"/>
        <v>2.2584740772781689E-6</v>
      </c>
      <c r="Q52" s="13">
        <f t="shared" si="5"/>
        <v>3.1272093643341232E-7</v>
      </c>
      <c r="R52" s="13">
        <f t="shared" si="5"/>
        <v>1.4593367130793636E-6</v>
      </c>
      <c r="S52" s="13">
        <f t="shared" si="5"/>
        <v>2.2323079512656718E-8</v>
      </c>
      <c r="T52" s="13">
        <f t="shared" si="5"/>
        <v>1.4246922737382269E-8</v>
      </c>
      <c r="U52" s="13">
        <f t="shared" si="5"/>
        <v>1.0908647910132099E-8</v>
      </c>
      <c r="V52" s="13">
        <f t="shared" si="5"/>
        <v>2.8176097504132562E-7</v>
      </c>
      <c r="W52" s="13">
        <f t="shared" si="5"/>
        <v>1.60556514272352E-6</v>
      </c>
      <c r="X52" s="13">
        <f t="shared" si="5"/>
        <v>3.9020667678624913E-7</v>
      </c>
      <c r="Y52" s="13">
        <f t="shared" si="5"/>
        <v>1.8322199942422517E-7</v>
      </c>
      <c r="Z52" s="13">
        <f t="shared" si="5"/>
        <v>1.0250456969287756E-8</v>
      </c>
      <c r="AA52" s="13">
        <f t="shared" si="5"/>
        <v>8.0334703739247163E-8</v>
      </c>
      <c r="AB52" s="13">
        <f t="shared" si="5"/>
        <v>2.3626169819741119E-8</v>
      </c>
      <c r="AC52" s="13">
        <f t="shared" si="5"/>
        <v>2.4985803802149438E-7</v>
      </c>
      <c r="AD52" s="13">
        <f t="shared" si="5"/>
        <v>5.6315840631436755E-7</v>
      </c>
      <c r="AE52" s="13">
        <f t="shared" si="5"/>
        <v>3.4175827549709791E-7</v>
      </c>
      <c r="AF52" s="13">
        <f t="shared" si="5"/>
        <v>1.1150754639164221E-6</v>
      </c>
      <c r="AG52" s="13">
        <f t="shared" si="5"/>
        <v>3.5972227724889923E-10</v>
      </c>
      <c r="AH52" s="13">
        <f t="shared" si="5"/>
        <v>2.2276052036970242E-6</v>
      </c>
      <c r="AI52" s="13">
        <f t="shared" si="5"/>
        <v>1.7092371168277674E-6</v>
      </c>
      <c r="AJ52" s="13">
        <f t="shared" si="5"/>
        <v>1.2785718612184178E-8</v>
      </c>
      <c r="AK52" s="13">
        <f t="shared" si="5"/>
        <v>8.0872339865602781E-7</v>
      </c>
      <c r="AL52" s="13">
        <f t="shared" si="5"/>
        <v>5.6208052098098247E-8</v>
      </c>
      <c r="AM52" s="15">
        <f t="shared" si="5"/>
        <v>2.7402567690956818E-7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4.7093316192114426E-9</v>
      </c>
      <c r="E53" s="13">
        <f t="shared" si="6"/>
        <v>6.2745695580102947E-9</v>
      </c>
      <c r="F53" s="13">
        <f t="shared" si="6"/>
        <v>6.8638607196062677E-11</v>
      </c>
      <c r="G53" s="13">
        <f t="shared" si="6"/>
        <v>1.9152711955372799E-8</v>
      </c>
      <c r="H53" s="13">
        <f t="shared" si="6"/>
        <v>1.1362870425226187E-8</v>
      </c>
      <c r="I53" s="13">
        <f t="shared" si="6"/>
        <v>1.5217504416990917E-8</v>
      </c>
      <c r="J53" s="13">
        <f t="shared" si="6"/>
        <v>3.5184354897235253E-9</v>
      </c>
      <c r="K53" s="13">
        <f t="shared" si="6"/>
        <v>1.5240126769961006E-8</v>
      </c>
      <c r="L53" s="13">
        <f t="shared" si="6"/>
        <v>2.8687666309590931E-9</v>
      </c>
      <c r="M53" s="13">
        <f t="shared" si="6"/>
        <v>8.7502209103760162E-9</v>
      </c>
      <c r="N53" s="13">
        <f t="shared" si="6"/>
        <v>1.8457310924480221E-9</v>
      </c>
      <c r="O53" s="13">
        <f t="shared" si="6"/>
        <v>1.3184729037365879E-8</v>
      </c>
      <c r="P53" s="13">
        <f t="shared" si="6"/>
        <v>4.2865619773140826E-8</v>
      </c>
      <c r="Q53" s="14">
        <f t="shared" si="6"/>
        <v>2.5123703380865271E-5</v>
      </c>
      <c r="R53" s="13">
        <f t="shared" si="6"/>
        <v>9.0308613457331323E-10</v>
      </c>
      <c r="S53" s="13">
        <f t="shared" si="6"/>
        <v>6.8472632715251745E-10</v>
      </c>
      <c r="T53" s="13">
        <f t="shared" si="6"/>
        <v>7.4618332314793068E-9</v>
      </c>
      <c r="U53" s="13">
        <f t="shared" si="6"/>
        <v>5.4060994399926366E-9</v>
      </c>
      <c r="V53" s="13">
        <f t="shared" si="6"/>
        <v>2.613729823782603E-11</v>
      </c>
      <c r="W53" s="13">
        <f t="shared" si="6"/>
        <v>5.9124015410519331E-8</v>
      </c>
      <c r="X53" s="13">
        <f t="shared" si="6"/>
        <v>3.3324154868133486E-11</v>
      </c>
      <c r="Y53" s="13">
        <f t="shared" si="6"/>
        <v>9.3363555905171962E-11</v>
      </c>
      <c r="Z53" s="13">
        <f t="shared" si="6"/>
        <v>2.4799038152701467E-9</v>
      </c>
      <c r="AA53" s="13">
        <f t="shared" si="6"/>
        <v>6.9996403462014528E-9</v>
      </c>
      <c r="AB53" s="14">
        <f t="shared" si="6"/>
        <v>9.8935726487122896E-8</v>
      </c>
      <c r="AC53" s="13">
        <f t="shared" si="6"/>
        <v>1.2198895250193705E-8</v>
      </c>
      <c r="AD53" s="13">
        <f t="shared" si="6"/>
        <v>5.3292710689419677E-8</v>
      </c>
      <c r="AE53" s="14">
        <f t="shared" si="6"/>
        <v>9.2655727199178575E-8</v>
      </c>
      <c r="AF53" s="13">
        <f t="shared" si="6"/>
        <v>1.3807466034181158E-9</v>
      </c>
      <c r="AG53" s="13">
        <f t="shared" si="6"/>
        <v>2.9709097071720774E-8</v>
      </c>
      <c r="AH53" s="13">
        <f t="shared" si="6"/>
        <v>1.0725884154200644E-9</v>
      </c>
      <c r="AI53" s="13">
        <f t="shared" si="6"/>
        <v>1.3307188639603744E-8</v>
      </c>
      <c r="AJ53" s="13">
        <f t="shared" si="6"/>
        <v>9.9856314343575427E-10</v>
      </c>
      <c r="AK53" s="14">
        <f t="shared" si="6"/>
        <v>1.0215293923709439E-7</v>
      </c>
      <c r="AL53" s="13">
        <f t="shared" si="6"/>
        <v>2.9420397978914412E-9</v>
      </c>
      <c r="AM53" s="15">
        <f t="shared" si="6"/>
        <v>3.2935228079770592E-10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8.475430850084567E-8</v>
      </c>
      <c r="E54" s="13">
        <f t="shared" si="7"/>
        <v>5.6521775877832547E-8</v>
      </c>
      <c r="F54" s="14">
        <f t="shared" si="7"/>
        <v>3.3237517291156553E-4</v>
      </c>
      <c r="G54" s="13">
        <f t="shared" si="7"/>
        <v>3.4183838082055203E-8</v>
      </c>
      <c r="H54" s="13">
        <f t="shared" si="7"/>
        <v>2.0279017461982036E-7</v>
      </c>
      <c r="I54" s="13">
        <f t="shared" si="7"/>
        <v>1.1141693354537939E-7</v>
      </c>
      <c r="J54" s="13">
        <f t="shared" si="7"/>
        <v>5.7592063450055989E-8</v>
      </c>
      <c r="K54" s="13">
        <f t="shared" si="7"/>
        <v>2.6566368778092095E-8</v>
      </c>
      <c r="L54" s="13">
        <f t="shared" si="7"/>
        <v>8.5708438555811138E-8</v>
      </c>
      <c r="M54" s="13">
        <f t="shared" si="7"/>
        <v>8.4630131288415919E-8</v>
      </c>
      <c r="N54" s="13">
        <f t="shared" si="7"/>
        <v>3.7258760894082425E-7</v>
      </c>
      <c r="O54" s="13">
        <f t="shared" si="7"/>
        <v>1.815316833932895E-9</v>
      </c>
      <c r="P54" s="13">
        <f t="shared" si="7"/>
        <v>1.4115984420504005E-10</v>
      </c>
      <c r="Q54" s="13">
        <f t="shared" si="7"/>
        <v>9.2738191025212174E-10</v>
      </c>
      <c r="R54" s="13">
        <f t="shared" si="7"/>
        <v>8.3363960477766146E-8</v>
      </c>
      <c r="S54" s="13">
        <f t="shared" si="7"/>
        <v>1.7040865675599437E-7</v>
      </c>
      <c r="T54" s="13">
        <f t="shared" si="7"/>
        <v>2.3180170416673216E-8</v>
      </c>
      <c r="U54" s="13">
        <f t="shared" si="7"/>
        <v>7.4120233503740198E-8</v>
      </c>
      <c r="V54" s="13">
        <f t="shared" si="7"/>
        <v>2.2142197804741061E-7</v>
      </c>
      <c r="W54" s="13">
        <f t="shared" si="7"/>
        <v>3.4459440451372753E-7</v>
      </c>
      <c r="X54" s="13">
        <f t="shared" si="7"/>
        <v>6.500754187923987E-7</v>
      </c>
      <c r="Y54" s="13">
        <f t="shared" si="7"/>
        <v>9.7106606402254336E-9</v>
      </c>
      <c r="Z54" s="13">
        <f t="shared" si="7"/>
        <v>2.4423935558244279E-7</v>
      </c>
      <c r="AA54" s="13">
        <f t="shared" si="7"/>
        <v>1.0993055869322861E-6</v>
      </c>
      <c r="AB54" s="13">
        <f t="shared" si="7"/>
        <v>9.0812106621250935E-8</v>
      </c>
      <c r="AC54" s="13">
        <f t="shared" si="7"/>
        <v>7.5073397139093991E-8</v>
      </c>
      <c r="AD54" s="13">
        <f t="shared" si="7"/>
        <v>9.1952538240399735E-7</v>
      </c>
      <c r="AE54" s="13">
        <f t="shared" si="7"/>
        <v>2.7487087319192238E-8</v>
      </c>
      <c r="AF54" s="13">
        <f t="shared" si="7"/>
        <v>3.1728191294833133E-8</v>
      </c>
      <c r="AG54" s="14">
        <f t="shared" si="7"/>
        <v>1.4802118073354725E-6</v>
      </c>
      <c r="AH54" s="13">
        <f t="shared" si="7"/>
        <v>1.1520615138482698E-8</v>
      </c>
      <c r="AI54" s="13">
        <f t="shared" si="7"/>
        <v>2.7307101233841054E-8</v>
      </c>
      <c r="AJ54" s="13">
        <f t="shared" si="7"/>
        <v>1.4682277164704556E-7</v>
      </c>
      <c r="AK54" s="13">
        <f t="shared" si="7"/>
        <v>1.6101558633994313E-8</v>
      </c>
      <c r="AL54" s="13">
        <f t="shared" si="7"/>
        <v>6.7115897432253169E-7</v>
      </c>
      <c r="AM54" s="15">
        <f t="shared" si="7"/>
        <v>5.0403681680567662E-9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7.7725909102096375E-7</v>
      </c>
      <c r="E55" s="13">
        <f t="shared" si="8"/>
        <v>8.074606157509655E-7</v>
      </c>
      <c r="F55" s="13">
        <f t="shared" si="8"/>
        <v>3.1245682740095809E-7</v>
      </c>
      <c r="G55" s="13">
        <f t="shared" si="8"/>
        <v>4.3910343315354085E-9</v>
      </c>
      <c r="H55" s="13">
        <f t="shared" si="8"/>
        <v>4.5525451596349889E-7</v>
      </c>
      <c r="I55" s="13">
        <f t="shared" si="8"/>
        <v>1.8896928239397056E-6</v>
      </c>
      <c r="J55" s="13">
        <f t="shared" si="8"/>
        <v>4.2192738580543162E-7</v>
      </c>
      <c r="K55" s="13">
        <f t="shared" si="8"/>
        <v>4.0787029707865883E-8</v>
      </c>
      <c r="L55" s="13">
        <f t="shared" si="8"/>
        <v>3.7717384789855475E-7</v>
      </c>
      <c r="M55" s="13">
        <f t="shared" si="8"/>
        <v>2.0362320379824114E-6</v>
      </c>
      <c r="N55" s="13">
        <f t="shared" si="8"/>
        <v>2.0141541708817873E-7</v>
      </c>
      <c r="O55" s="13">
        <f t="shared" si="8"/>
        <v>1.1369118043406484E-6</v>
      </c>
      <c r="P55" s="13">
        <f t="shared" si="8"/>
        <v>1.2278345343927167E-6</v>
      </c>
      <c r="Q55" s="13">
        <f t="shared" si="8"/>
        <v>4.5256168300167995E-8</v>
      </c>
      <c r="R55" s="14">
        <f t="shared" si="8"/>
        <v>1.2284979436421374E-3</v>
      </c>
      <c r="S55" s="13">
        <f t="shared" si="8"/>
        <v>6.4982213086059037E-7</v>
      </c>
      <c r="T55" s="13">
        <f t="shared" si="8"/>
        <v>2.1975167392170828E-8</v>
      </c>
      <c r="U55" s="13">
        <f t="shared" si="8"/>
        <v>4.836486546794711E-7</v>
      </c>
      <c r="V55" s="13">
        <f t="shared" si="8"/>
        <v>5.9191369844795986E-7</v>
      </c>
      <c r="W55" s="13">
        <f t="shared" si="8"/>
        <v>3.8913941574222036E-8</v>
      </c>
      <c r="X55" s="13">
        <f t="shared" si="8"/>
        <v>9.4896527772941244E-7</v>
      </c>
      <c r="Y55" s="13">
        <f t="shared" si="8"/>
        <v>8.5010955138020645E-8</v>
      </c>
      <c r="Z55" s="13">
        <f t="shared" si="8"/>
        <v>8.5502078585905476E-7</v>
      </c>
      <c r="AA55" s="13">
        <f t="shared" si="8"/>
        <v>2.5524576328099419E-8</v>
      </c>
      <c r="AB55" s="13">
        <f t="shared" si="8"/>
        <v>5.6452209965634413E-9</v>
      </c>
      <c r="AC55" s="13">
        <f t="shared" si="8"/>
        <v>5.1448401235425037E-10</v>
      </c>
      <c r="AD55" s="13">
        <f t="shared" si="8"/>
        <v>4.477845285274765E-7</v>
      </c>
      <c r="AE55" s="13">
        <f t="shared" si="8"/>
        <v>1.059282808131733E-7</v>
      </c>
      <c r="AF55" s="13">
        <f t="shared" si="8"/>
        <v>3.1602707490575084E-7</v>
      </c>
      <c r="AG55" s="13">
        <f t="shared" si="8"/>
        <v>9.7890986857415376E-8</v>
      </c>
      <c r="AH55" s="13">
        <f t="shared" si="8"/>
        <v>6.3317089229153975E-7</v>
      </c>
      <c r="AI55" s="13">
        <f t="shared" si="8"/>
        <v>2.6414135011071866E-8</v>
      </c>
      <c r="AJ55" s="13">
        <f t="shared" si="8"/>
        <v>1.3001398147130243E-6</v>
      </c>
      <c r="AK55" s="13">
        <f t="shared" si="8"/>
        <v>8.9018336586906594E-7</v>
      </c>
      <c r="AL55" s="13">
        <f t="shared" si="8"/>
        <v>3.915076626538767E-7</v>
      </c>
      <c r="AM55" s="15">
        <f t="shared" si="8"/>
        <v>2.2284704765554744E-6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1.5440547694343437E-8</v>
      </c>
      <c r="E56" s="13">
        <f t="shared" si="9"/>
        <v>3.9400189964081412E-8</v>
      </c>
      <c r="F56" s="13">
        <f t="shared" si="9"/>
        <v>1.1328538594171107E-9</v>
      </c>
      <c r="G56" s="13">
        <f t="shared" si="9"/>
        <v>1.2180045451859926E-8</v>
      </c>
      <c r="H56" s="13">
        <f t="shared" si="9"/>
        <v>2.4997788497424213E-8</v>
      </c>
      <c r="I56" s="13">
        <f t="shared" si="9"/>
        <v>1.5141816179124346E-9</v>
      </c>
      <c r="J56" s="13">
        <f t="shared" si="9"/>
        <v>3.1984171283780399E-9</v>
      </c>
      <c r="K56" s="13">
        <f t="shared" si="9"/>
        <v>2.7399780424345447E-8</v>
      </c>
      <c r="L56" s="13">
        <f t="shared" si="9"/>
        <v>2.6465131703305323E-9</v>
      </c>
      <c r="M56" s="13">
        <f t="shared" si="9"/>
        <v>8.1803514764911415E-8</v>
      </c>
      <c r="N56" s="13">
        <f t="shared" si="9"/>
        <v>4.3080044367389291E-8</v>
      </c>
      <c r="O56" s="13">
        <f t="shared" si="9"/>
        <v>3.7353095943885691E-9</v>
      </c>
      <c r="P56" s="13">
        <f t="shared" si="9"/>
        <v>1.0340310326673979E-7</v>
      </c>
      <c r="Q56" s="13">
        <f t="shared" si="9"/>
        <v>1.4030168294510539E-9</v>
      </c>
      <c r="R56" s="13">
        <f t="shared" si="9"/>
        <v>1.6659768222186004E-8</v>
      </c>
      <c r="S56" s="13">
        <f t="shared" si="9"/>
        <v>8.1203195292105719E-11</v>
      </c>
      <c r="T56" s="13">
        <f t="shared" si="9"/>
        <v>4.4194321878835024E-9</v>
      </c>
      <c r="U56" s="13">
        <f t="shared" si="9"/>
        <v>1.675859627912086E-8</v>
      </c>
      <c r="V56" s="13">
        <f t="shared" si="9"/>
        <v>6.6486948658840797E-9</v>
      </c>
      <c r="W56" s="13">
        <f t="shared" si="9"/>
        <v>2.9888729261126414E-8</v>
      </c>
      <c r="X56" s="13">
        <f t="shared" si="9"/>
        <v>2.6571058359016727E-8</v>
      </c>
      <c r="Y56" s="13">
        <f t="shared" si="9"/>
        <v>4.3863465802344554E-14</v>
      </c>
      <c r="Z56" s="13">
        <f t="shared" si="9"/>
        <v>9.2090204385597917E-8</v>
      </c>
      <c r="AA56" s="13">
        <f t="shared" si="9"/>
        <v>1.1969947409645201E-8</v>
      </c>
      <c r="AB56" s="13">
        <f t="shared" si="9"/>
        <v>7.6910880337833156E-8</v>
      </c>
      <c r="AC56" s="13">
        <f t="shared" si="9"/>
        <v>3.6357097303523428E-9</v>
      </c>
      <c r="AD56" s="13">
        <f t="shared" si="9"/>
        <v>5.1446649115052698E-9</v>
      </c>
      <c r="AE56" s="13">
        <f t="shared" si="9"/>
        <v>1.3590562148870628E-9</v>
      </c>
      <c r="AF56" s="13">
        <f t="shared" si="9"/>
        <v>3.3489669026797597E-12</v>
      </c>
      <c r="AG56" s="13">
        <f t="shared" si="9"/>
        <v>5.2207666953249987E-9</v>
      </c>
      <c r="AH56" s="14">
        <f t="shared" si="9"/>
        <v>3.2851339824926101E-5</v>
      </c>
      <c r="AI56" s="13">
        <f t="shared" si="9"/>
        <v>3.8675822569951482E-10</v>
      </c>
      <c r="AJ56" s="13">
        <f t="shared" si="9"/>
        <v>2.0348160877739788E-9</v>
      </c>
      <c r="AK56" s="13">
        <f t="shared" si="9"/>
        <v>5.6520810780379942E-9</v>
      </c>
      <c r="AL56" s="13">
        <f t="shared" si="9"/>
        <v>7.251810648825343E-8</v>
      </c>
      <c r="AM56" s="15">
        <f t="shared" si="9"/>
        <v>3.4584065437331056E-8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9.5389781000598849E-4</v>
      </c>
      <c r="E57" s="13">
        <f t="shared" si="10"/>
        <v>1.8864498674908911E-7</v>
      </c>
      <c r="F57" s="13">
        <f t="shared" si="10"/>
        <v>2.4230463418728043E-7</v>
      </c>
      <c r="G57" s="13">
        <f t="shared" si="10"/>
        <v>1.1539289275006442E-7</v>
      </c>
      <c r="H57" s="13">
        <f t="shared" si="10"/>
        <v>7.2668844888885063E-7</v>
      </c>
      <c r="I57" s="13">
        <f t="shared" si="10"/>
        <v>4.5856531093115059E-9</v>
      </c>
      <c r="J57" s="13">
        <f t="shared" si="10"/>
        <v>4.1253419127477935E-7</v>
      </c>
      <c r="K57" s="13">
        <f t="shared" si="10"/>
        <v>1.6592137405066015E-6</v>
      </c>
      <c r="L57" s="13">
        <f t="shared" si="10"/>
        <v>3.2756450274316217E-7</v>
      </c>
      <c r="M57" s="13">
        <f t="shared" si="10"/>
        <v>9.5767245600417917E-8</v>
      </c>
      <c r="N57" s="13">
        <f t="shared" si="10"/>
        <v>5.9220238741211149E-7</v>
      </c>
      <c r="O57" s="13">
        <f t="shared" si="10"/>
        <v>4.2822369948188022E-11</v>
      </c>
      <c r="P57" s="13">
        <f t="shared" si="10"/>
        <v>1.8180723739223465E-6</v>
      </c>
      <c r="Q57" s="13">
        <f t="shared" si="10"/>
        <v>1.7871627175980732E-7</v>
      </c>
      <c r="R57" s="13">
        <f t="shared" si="10"/>
        <v>5.933259009357816E-7</v>
      </c>
      <c r="S57" s="13">
        <f t="shared" si="10"/>
        <v>6.4742035012579967E-8</v>
      </c>
      <c r="T57" s="13">
        <f t="shared" si="10"/>
        <v>3.9027064796611892E-8</v>
      </c>
      <c r="U57" s="13">
        <f t="shared" si="10"/>
        <v>8.2304291967802271E-7</v>
      </c>
      <c r="V57" s="13">
        <f t="shared" si="10"/>
        <v>9.1725467522392174E-7</v>
      </c>
      <c r="W57" s="13">
        <f t="shared" si="10"/>
        <v>1.4938579774042635E-7</v>
      </c>
      <c r="X57" s="13">
        <f t="shared" si="10"/>
        <v>1.1886010816528461E-6</v>
      </c>
      <c r="Y57" s="13">
        <f t="shared" si="10"/>
        <v>1.7965267700361674E-6</v>
      </c>
      <c r="Z57" s="13">
        <f t="shared" si="10"/>
        <v>3.5318084983658861E-7</v>
      </c>
      <c r="AA57" s="13">
        <f t="shared" si="10"/>
        <v>3.298699846203788E-6</v>
      </c>
      <c r="AB57" s="13">
        <f t="shared" si="10"/>
        <v>1.3902802002676559E-7</v>
      </c>
      <c r="AC57" s="13">
        <f t="shared" si="10"/>
        <v>5.2319324375870358E-7</v>
      </c>
      <c r="AD57" s="13">
        <f t="shared" si="10"/>
        <v>2.9677073375210278E-9</v>
      </c>
      <c r="AE57" s="13">
        <f t="shared" si="10"/>
        <v>1.9022613032074273E-7</v>
      </c>
      <c r="AF57" s="14">
        <f t="shared" si="10"/>
        <v>4.9161595142525182E-6</v>
      </c>
      <c r="AG57" s="13">
        <f t="shared" si="10"/>
        <v>8.5859769679715656E-8</v>
      </c>
      <c r="AH57" s="13">
        <f t="shared" si="10"/>
        <v>4.4838035571954815E-7</v>
      </c>
      <c r="AI57" s="13">
        <f t="shared" si="10"/>
        <v>9.686435595735887E-9</v>
      </c>
      <c r="AJ57" s="13">
        <f t="shared" si="10"/>
        <v>2.3514525449389102E-7</v>
      </c>
      <c r="AK57" s="13">
        <f t="shared" si="10"/>
        <v>2.4836058532824357E-7</v>
      </c>
      <c r="AL57" s="13">
        <f t="shared" si="10"/>
        <v>1.4729438087898642E-7</v>
      </c>
      <c r="AM57" s="15">
        <f t="shared" si="10"/>
        <v>6.4890273456047877E-8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1.2791175709331075E-6</v>
      </c>
      <c r="E58" s="13">
        <f t="shared" si="11"/>
        <v>7.882406478864008E-7</v>
      </c>
      <c r="F58" s="13">
        <f t="shared" si="11"/>
        <v>1.9777737520398927E-8</v>
      </c>
      <c r="G58" s="14">
        <f t="shared" si="11"/>
        <v>3.4300986753865472E-6</v>
      </c>
      <c r="H58" s="13">
        <f t="shared" si="11"/>
        <v>5.5916842706067838E-9</v>
      </c>
      <c r="I58" s="13">
        <f t="shared" si="11"/>
        <v>1.2431643447750488E-6</v>
      </c>
      <c r="J58" s="13">
        <f t="shared" si="11"/>
        <v>1.2251851413771515E-6</v>
      </c>
      <c r="K58" s="13">
        <f t="shared" si="11"/>
        <v>1.1661175427794835E-7</v>
      </c>
      <c r="L58" s="13">
        <f t="shared" si="11"/>
        <v>7.9895026821127195E-10</v>
      </c>
      <c r="M58" s="13">
        <f t="shared" si="11"/>
        <v>1.3898633648611824E-7</v>
      </c>
      <c r="N58" s="13">
        <f t="shared" si="11"/>
        <v>2.4292820018043522E-7</v>
      </c>
      <c r="O58" s="13">
        <f t="shared" si="11"/>
        <v>1.9925084705039295E-6</v>
      </c>
      <c r="P58" s="13">
        <f t="shared" si="11"/>
        <v>2.5667423408624779E-7</v>
      </c>
      <c r="Q58" s="13">
        <f t="shared" si="11"/>
        <v>2.5748078263249852E-9</v>
      </c>
      <c r="R58" s="13">
        <f t="shared" si="11"/>
        <v>4.6125980133463076E-8</v>
      </c>
      <c r="S58" s="13">
        <f t="shared" si="11"/>
        <v>4.2845529306879537E-7</v>
      </c>
      <c r="T58" s="13">
        <f t="shared" si="11"/>
        <v>7.3778477296472883E-9</v>
      </c>
      <c r="U58" s="13">
        <f t="shared" si="11"/>
        <v>2.0668546818157199E-10</v>
      </c>
      <c r="V58" s="13">
        <f t="shared" si="11"/>
        <v>2.476538296258948E-8</v>
      </c>
      <c r="W58" s="13">
        <f t="shared" si="11"/>
        <v>1.3049142238166298E-8</v>
      </c>
      <c r="X58" s="13">
        <f t="shared" si="11"/>
        <v>6.590226410964575E-7</v>
      </c>
      <c r="Y58" s="14">
        <f t="shared" si="11"/>
        <v>6.8193791765359935E-4</v>
      </c>
      <c r="Z58" s="13">
        <f t="shared" si="11"/>
        <v>6.4083233064045255E-7</v>
      </c>
      <c r="AA58" s="13">
        <f t="shared" si="11"/>
        <v>7.4066544873370151E-7</v>
      </c>
      <c r="AB58" s="13">
        <f t="shared" si="11"/>
        <v>1.7145327585297441E-8</v>
      </c>
      <c r="AC58" s="13">
        <f t="shared" si="11"/>
        <v>4.8729556781684458E-7</v>
      </c>
      <c r="AD58" s="13">
        <f t="shared" si="11"/>
        <v>2.2414253109661393E-6</v>
      </c>
      <c r="AE58" s="13">
        <f t="shared" si="11"/>
        <v>1.6906230782488024E-8</v>
      </c>
      <c r="AF58" s="13">
        <f t="shared" si="11"/>
        <v>6.1230621197109483E-11</v>
      </c>
      <c r="AG58" s="13">
        <f t="shared" si="11"/>
        <v>6.9052221308510108E-7</v>
      </c>
      <c r="AH58" s="13">
        <f t="shared" si="11"/>
        <v>9.3816472046104916E-13</v>
      </c>
      <c r="AI58" s="13">
        <f t="shared" si="11"/>
        <v>1.0147632958286475E-7</v>
      </c>
      <c r="AJ58" s="13">
        <f t="shared" si="11"/>
        <v>8.9783178743000274E-7</v>
      </c>
      <c r="AK58" s="13">
        <f t="shared" si="11"/>
        <v>3.2632812156659549E-8</v>
      </c>
      <c r="AL58" s="13">
        <f t="shared" si="11"/>
        <v>3.5342653715641363E-7</v>
      </c>
      <c r="AM58" s="15">
        <f t="shared" si="11"/>
        <v>1.9953186988362128E-8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6.4121542019592729E-10</v>
      </c>
      <c r="E59" s="13">
        <f t="shared" si="12"/>
        <v>6.139032869580907E-11</v>
      </c>
      <c r="F59" s="13">
        <f t="shared" si="12"/>
        <v>1.1534259216637353E-9</v>
      </c>
      <c r="G59" s="13">
        <f t="shared" si="12"/>
        <v>8.6000389416681344E-10</v>
      </c>
      <c r="H59" s="13">
        <f t="shared" si="12"/>
        <v>1.5889767294280852E-9</v>
      </c>
      <c r="I59" s="13">
        <f t="shared" si="12"/>
        <v>7.1664730008300082E-10</v>
      </c>
      <c r="J59" s="13">
        <f t="shared" si="12"/>
        <v>2.3505345114015878E-9</v>
      </c>
      <c r="K59" s="13">
        <f t="shared" si="12"/>
        <v>1.5180751663529338E-10</v>
      </c>
      <c r="L59" s="13">
        <f t="shared" si="12"/>
        <v>1.7831861829662513E-10</v>
      </c>
      <c r="M59" s="13">
        <f t="shared" si="12"/>
        <v>2.0996677221837402E-10</v>
      </c>
      <c r="N59" s="14">
        <f t="shared" si="12"/>
        <v>1.0333190002169296E-6</v>
      </c>
      <c r="O59" s="13">
        <f t="shared" si="12"/>
        <v>8.6382765334627984E-11</v>
      </c>
      <c r="P59" s="13">
        <f t="shared" si="12"/>
        <v>3.4097003679353655E-10</v>
      </c>
      <c r="Q59" s="13">
        <f t="shared" si="12"/>
        <v>7.5487703992630281E-11</v>
      </c>
      <c r="R59" s="13">
        <f t="shared" si="12"/>
        <v>1.6691417498120445E-10</v>
      </c>
      <c r="S59" s="13">
        <f t="shared" si="12"/>
        <v>5.0760796231235718E-11</v>
      </c>
      <c r="T59" s="13">
        <f t="shared" si="12"/>
        <v>8.8011555596149593E-10</v>
      </c>
      <c r="U59" s="13">
        <f t="shared" si="12"/>
        <v>1.5544415916389099E-10</v>
      </c>
      <c r="V59" s="13">
        <f t="shared" si="12"/>
        <v>4.3659282616897279E-10</v>
      </c>
      <c r="W59" s="13">
        <f t="shared" si="12"/>
        <v>9.8568568852226372E-10</v>
      </c>
      <c r="X59" s="13">
        <f t="shared" si="12"/>
        <v>1.3402062039253318E-11</v>
      </c>
      <c r="Y59" s="13">
        <f t="shared" si="12"/>
        <v>3.69793470303607E-10</v>
      </c>
      <c r="Z59" s="13">
        <f t="shared" si="12"/>
        <v>4.4059610132258751E-10</v>
      </c>
      <c r="AA59" s="13">
        <f t="shared" si="12"/>
        <v>2.6900923333462556E-11</v>
      </c>
      <c r="AB59" s="13">
        <f t="shared" si="12"/>
        <v>1.2597361015740668E-9</v>
      </c>
      <c r="AC59" s="13">
        <f t="shared" si="12"/>
        <v>3.4213821971472991E-10</v>
      </c>
      <c r="AD59" s="13">
        <f t="shared" si="12"/>
        <v>2.7236574415717096E-9</v>
      </c>
      <c r="AE59" s="13">
        <f t="shared" si="12"/>
        <v>1.7067392473161676E-9</v>
      </c>
      <c r="AF59" s="13">
        <f t="shared" si="12"/>
        <v>6.4538297021234387E-14</v>
      </c>
      <c r="AG59" s="13">
        <f t="shared" si="12"/>
        <v>1.6142380576014449E-10</v>
      </c>
      <c r="AH59" s="13">
        <f t="shared" si="12"/>
        <v>1.3545199357708093E-9</v>
      </c>
      <c r="AI59" s="13">
        <f t="shared" si="12"/>
        <v>1.9795177696832726E-10</v>
      </c>
      <c r="AJ59" s="13">
        <f t="shared" si="12"/>
        <v>1.2530514819140377E-9</v>
      </c>
      <c r="AK59" s="14">
        <f t="shared" si="12"/>
        <v>4.3359121450201444E-9</v>
      </c>
      <c r="AL59" s="13">
        <f t="shared" si="12"/>
        <v>1.8311623254994992E-10</v>
      </c>
      <c r="AM59" s="15">
        <f t="shared" si="12"/>
        <v>1.3200258739161072E-14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1.7075702728092254E-7</v>
      </c>
      <c r="E60" s="13">
        <f t="shared" si="13"/>
        <v>3.8198683822816075E-6</v>
      </c>
      <c r="F60" s="13">
        <f t="shared" si="13"/>
        <v>1.287147541902674E-6</v>
      </c>
      <c r="G60" s="13">
        <f t="shared" si="13"/>
        <v>1.0497628279335627E-6</v>
      </c>
      <c r="H60" s="13">
        <f t="shared" si="13"/>
        <v>4.4429786211040847E-7</v>
      </c>
      <c r="I60" s="13">
        <f t="shared" si="13"/>
        <v>9.555737446672096E-7</v>
      </c>
      <c r="J60" s="13">
        <f t="shared" si="13"/>
        <v>1.4338210062955837E-7</v>
      </c>
      <c r="K60" s="13">
        <f t="shared" si="13"/>
        <v>8.6279247057817243E-6</v>
      </c>
      <c r="L60" s="13">
        <f t="shared" si="13"/>
        <v>1.8376198431019037E-8</v>
      </c>
      <c r="M60" s="13">
        <f t="shared" si="13"/>
        <v>6.2859663843799429E-8</v>
      </c>
      <c r="N60" s="13">
        <f t="shared" si="13"/>
        <v>1.234126824610592E-7</v>
      </c>
      <c r="O60" s="13">
        <f t="shared" si="13"/>
        <v>5.9400383227750544E-6</v>
      </c>
      <c r="P60" s="13">
        <f t="shared" si="13"/>
        <v>2.9383526822604078E-6</v>
      </c>
      <c r="Q60" s="13">
        <f t="shared" si="13"/>
        <v>6.8554811039743669E-8</v>
      </c>
      <c r="R60" s="13">
        <f t="shared" si="13"/>
        <v>1.3106265796462924E-6</v>
      </c>
      <c r="S60" s="14">
        <f t="shared" si="13"/>
        <v>2.5402778312313633E-3</v>
      </c>
      <c r="T60" s="13">
        <f t="shared" si="13"/>
        <v>1.0593454260999711E-10</v>
      </c>
      <c r="U60" s="13">
        <f t="shared" si="13"/>
        <v>5.5025362338754473E-9</v>
      </c>
      <c r="V60" s="13">
        <f t="shared" si="13"/>
        <v>1.9886509994376643E-7</v>
      </c>
      <c r="W60" s="13">
        <f t="shared" si="13"/>
        <v>3.865630775711474E-6</v>
      </c>
      <c r="X60" s="13">
        <f t="shared" si="13"/>
        <v>4.5806666045150331E-8</v>
      </c>
      <c r="Y60" s="13">
        <f t="shared" si="13"/>
        <v>1.5882209077021039E-6</v>
      </c>
      <c r="Z60" s="13">
        <f t="shared" si="13"/>
        <v>6.2133224351899027E-6</v>
      </c>
      <c r="AA60" s="13">
        <f t="shared" si="13"/>
        <v>2.3362885482668835E-6</v>
      </c>
      <c r="AB60" s="13">
        <f t="shared" si="13"/>
        <v>4.1410231398715385E-6</v>
      </c>
      <c r="AC60" s="13">
        <f t="shared" si="13"/>
        <v>1.8459054963510075E-6</v>
      </c>
      <c r="AD60" s="13">
        <f t="shared" si="13"/>
        <v>4.6598376780841264E-7</v>
      </c>
      <c r="AE60" s="13">
        <f t="shared" si="13"/>
        <v>4.2855148882112099E-6</v>
      </c>
      <c r="AF60" s="13">
        <f t="shared" si="13"/>
        <v>7.8987890157093924E-7</v>
      </c>
      <c r="AG60" s="13">
        <f t="shared" si="13"/>
        <v>5.8687021852872551E-6</v>
      </c>
      <c r="AH60" s="13">
        <f t="shared" si="13"/>
        <v>6.2702842311017963E-9</v>
      </c>
      <c r="AI60" s="13">
        <f t="shared" si="13"/>
        <v>8.2030141521321043E-7</v>
      </c>
      <c r="AJ60" s="13">
        <f t="shared" si="13"/>
        <v>5.7126852855535947E-6</v>
      </c>
      <c r="AK60" s="13">
        <f t="shared" si="13"/>
        <v>2.3717203017449857E-6</v>
      </c>
      <c r="AL60" s="13">
        <f t="shared" si="13"/>
        <v>4.9902463150146368E-8</v>
      </c>
      <c r="AM60" s="15">
        <f t="shared" si="13"/>
        <v>4.6608899557551297E-6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1.6595845192615123E-7</v>
      </c>
      <c r="E61" s="13">
        <f t="shared" si="14"/>
        <v>8.0261734379004663E-8</v>
      </c>
      <c r="F61" s="13">
        <f t="shared" si="14"/>
        <v>1.3239627130793453E-7</v>
      </c>
      <c r="G61" s="13">
        <f t="shared" si="14"/>
        <v>1.3451021945111654E-7</v>
      </c>
      <c r="H61" s="14">
        <f t="shared" si="14"/>
        <v>2.1755409468958106E-4</v>
      </c>
      <c r="I61" s="13">
        <f t="shared" si="14"/>
        <v>1.9649962510776505E-7</v>
      </c>
      <c r="J61" s="13">
        <f t="shared" si="14"/>
        <v>2.8037608424096366E-10</v>
      </c>
      <c r="K61" s="13">
        <f t="shared" si="14"/>
        <v>9.6924397325305133E-8</v>
      </c>
      <c r="L61" s="13">
        <f t="shared" si="14"/>
        <v>4.8834820605851237E-8</v>
      </c>
      <c r="M61" s="13">
        <f t="shared" si="14"/>
        <v>2.8670345562508277E-7</v>
      </c>
      <c r="N61" s="13">
        <f t="shared" si="14"/>
        <v>3.3477797396010951E-7</v>
      </c>
      <c r="O61" s="13">
        <f t="shared" si="14"/>
        <v>1.3149429958648016E-8</v>
      </c>
      <c r="P61" s="13">
        <f t="shared" si="14"/>
        <v>5.1236614618519261E-7</v>
      </c>
      <c r="Q61" s="13">
        <f t="shared" si="14"/>
        <v>9.8866745804629494E-8</v>
      </c>
      <c r="R61" s="13">
        <f t="shared" si="14"/>
        <v>7.9364914427899871E-8</v>
      </c>
      <c r="S61" s="13">
        <f t="shared" si="14"/>
        <v>3.8473827366323233E-8</v>
      </c>
      <c r="T61" s="13">
        <f t="shared" si="14"/>
        <v>4.5001718288453958E-8</v>
      </c>
      <c r="U61" s="13">
        <f t="shared" si="14"/>
        <v>2.7314698484905741E-7</v>
      </c>
      <c r="V61" s="13">
        <f t="shared" si="14"/>
        <v>9.2159878296405872E-8</v>
      </c>
      <c r="W61" s="13">
        <f t="shared" si="14"/>
        <v>9.3003747513819052E-8</v>
      </c>
      <c r="X61" s="13">
        <f t="shared" si="14"/>
        <v>7.3295708676567841E-8</v>
      </c>
      <c r="Y61" s="13">
        <f t="shared" si="14"/>
        <v>1.7922856789791696E-9</v>
      </c>
      <c r="Z61" s="13">
        <f t="shared" si="14"/>
        <v>5.5683368769727712E-7</v>
      </c>
      <c r="AA61" s="13">
        <f t="shared" si="14"/>
        <v>9.1567574521304316E-8</v>
      </c>
      <c r="AB61" s="13">
        <f t="shared" si="14"/>
        <v>3.0223338098416086E-7</v>
      </c>
      <c r="AC61" s="13">
        <f t="shared" si="14"/>
        <v>2.7466293277609293E-7</v>
      </c>
      <c r="AD61" s="13">
        <f t="shared" si="14"/>
        <v>8.2229164144215863E-9</v>
      </c>
      <c r="AE61" s="13">
        <f t="shared" si="14"/>
        <v>1.1580420676093938E-7</v>
      </c>
      <c r="AF61" s="13">
        <f t="shared" si="14"/>
        <v>2.9509917068209523E-8</v>
      </c>
      <c r="AG61" s="13">
        <f t="shared" si="14"/>
        <v>3.4717795208397518E-9</v>
      </c>
      <c r="AH61" s="13">
        <f t="shared" si="14"/>
        <v>1.6551636357750087E-7</v>
      </c>
      <c r="AI61" s="13">
        <f t="shared" si="14"/>
        <v>1.2580745516778806E-7</v>
      </c>
      <c r="AJ61" s="13">
        <f t="shared" si="14"/>
        <v>6.1468606845379519E-8</v>
      </c>
      <c r="AK61" s="13">
        <f t="shared" si="14"/>
        <v>2.7391945727571134E-7</v>
      </c>
      <c r="AL61" s="13">
        <f t="shared" si="14"/>
        <v>1.2675740423087671E-7</v>
      </c>
      <c r="AM61" s="15">
        <f t="shared" si="14"/>
        <v>2.9871301597875444E-7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1.9973212018969994E-10</v>
      </c>
      <c r="E62" s="13">
        <f t="shared" si="15"/>
        <v>2.0039247034873489E-9</v>
      </c>
      <c r="F62" s="14">
        <f t="shared" si="15"/>
        <v>9.9042358101901219E-9</v>
      </c>
      <c r="G62" s="13">
        <f t="shared" si="15"/>
        <v>2.3803281687655844E-9</v>
      </c>
      <c r="H62" s="13">
        <f t="shared" si="15"/>
        <v>3.5300510858867731E-11</v>
      </c>
      <c r="I62" s="13">
        <f t="shared" si="15"/>
        <v>3.0330014857744639E-10</v>
      </c>
      <c r="J62" s="13">
        <f t="shared" si="15"/>
        <v>2.1984740953207057E-9</v>
      </c>
      <c r="K62" s="13">
        <f t="shared" si="15"/>
        <v>1.3193201776768535E-9</v>
      </c>
      <c r="L62" s="13">
        <f t="shared" si="15"/>
        <v>6.8478649267055535E-10</v>
      </c>
      <c r="M62" s="13">
        <f t="shared" si="15"/>
        <v>9.175373753315363E-13</v>
      </c>
      <c r="N62" s="13">
        <f t="shared" si="15"/>
        <v>3.4888340643872373E-10</v>
      </c>
      <c r="O62" s="13">
        <f t="shared" si="15"/>
        <v>2.1155118946500547E-11</v>
      </c>
      <c r="P62" s="13">
        <f t="shared" si="15"/>
        <v>1.4392943998946507E-9</v>
      </c>
      <c r="Q62" s="13">
        <f t="shared" si="15"/>
        <v>2.6389120280963965E-9</v>
      </c>
      <c r="R62" s="13">
        <f t="shared" si="15"/>
        <v>1.7387504696902484E-10</v>
      </c>
      <c r="S62" s="13">
        <f t="shared" si="15"/>
        <v>5.1818812047819219E-9</v>
      </c>
      <c r="T62" s="13">
        <f t="shared" si="15"/>
        <v>1.3586004192899648E-9</v>
      </c>
      <c r="U62" s="13">
        <f t="shared" si="15"/>
        <v>3.7672125245765726E-10</v>
      </c>
      <c r="V62" s="13">
        <f t="shared" si="15"/>
        <v>3.481811307544993E-10</v>
      </c>
      <c r="W62" s="13">
        <f t="shared" si="15"/>
        <v>3.3618648965266468E-9</v>
      </c>
      <c r="X62" s="13">
        <f t="shared" si="15"/>
        <v>1.1875935545615168E-9</v>
      </c>
      <c r="Y62" s="13">
        <f t="shared" si="15"/>
        <v>2.2615983497844123E-9</v>
      </c>
      <c r="Z62" s="13">
        <f t="shared" si="15"/>
        <v>4.3789439704251041E-10</v>
      </c>
      <c r="AA62" s="13">
        <f t="shared" si="15"/>
        <v>5.4302419405274112E-10</v>
      </c>
      <c r="AB62" s="13">
        <f t="shared" si="15"/>
        <v>1.1240321842946277E-9</v>
      </c>
      <c r="AC62" s="13">
        <f t="shared" si="15"/>
        <v>1.2860481552830906E-11</v>
      </c>
      <c r="AD62" s="13">
        <f t="shared" si="15"/>
        <v>4.0587279336620048E-10</v>
      </c>
      <c r="AE62" s="13">
        <f t="shared" si="15"/>
        <v>2.5841333235827721E-9</v>
      </c>
      <c r="AF62" s="13">
        <f t="shared" si="15"/>
        <v>2.5452089478340692E-9</v>
      </c>
      <c r="AG62" s="14">
        <f t="shared" si="15"/>
        <v>2.2239534056241901E-6</v>
      </c>
      <c r="AH62" s="13">
        <f t="shared" si="15"/>
        <v>3.5303487893359477E-10</v>
      </c>
      <c r="AI62" s="13">
        <f t="shared" si="15"/>
        <v>7.2441976153705754E-10</v>
      </c>
      <c r="AJ62" s="13">
        <f t="shared" si="15"/>
        <v>1.1455449234825617E-10</v>
      </c>
      <c r="AK62" s="13">
        <f t="shared" si="15"/>
        <v>7.0354979552271397E-10</v>
      </c>
      <c r="AL62" s="13">
        <f t="shared" si="15"/>
        <v>4.4048478366238814E-9</v>
      </c>
      <c r="AM62" s="15">
        <f t="shared" si="15"/>
        <v>7.235841635302159E-10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1.7926513089889103E-10</v>
      </c>
      <c r="E63" s="13">
        <f t="shared" si="16"/>
        <v>1.030689859889083E-8</v>
      </c>
      <c r="F63" s="13">
        <f t="shared" si="16"/>
        <v>1.2362397369994908E-8</v>
      </c>
      <c r="G63" s="13">
        <f t="shared" si="16"/>
        <v>2.6312563167284759E-9</v>
      </c>
      <c r="H63" s="13">
        <f t="shared" si="16"/>
        <v>3.3401897804933352E-8</v>
      </c>
      <c r="I63" s="14">
        <f t="shared" si="16"/>
        <v>3.7260330705128923E-5</v>
      </c>
      <c r="J63" s="13">
        <f t="shared" si="16"/>
        <v>3.1438847415986943E-11</v>
      </c>
      <c r="K63" s="13">
        <f t="shared" si="16"/>
        <v>1.2649264655385524E-7</v>
      </c>
      <c r="L63" s="13">
        <f t="shared" si="16"/>
        <v>1.2801417091743206E-9</v>
      </c>
      <c r="M63" s="13">
        <f t="shared" si="16"/>
        <v>4.0182297078087343E-9</v>
      </c>
      <c r="N63" s="13">
        <f t="shared" si="16"/>
        <v>2.5648525623676753E-8</v>
      </c>
      <c r="O63" s="13">
        <f t="shared" si="16"/>
        <v>4.4530193516556168E-8</v>
      </c>
      <c r="P63" s="13">
        <f t="shared" si="16"/>
        <v>7.1408312743484381E-8</v>
      </c>
      <c r="Q63" s="13">
        <f t="shared" si="16"/>
        <v>2.243052123809311E-8</v>
      </c>
      <c r="R63" s="13">
        <f t="shared" si="16"/>
        <v>5.5943920949694382E-8</v>
      </c>
      <c r="S63" s="13">
        <f t="shared" si="16"/>
        <v>1.402121327781344E-8</v>
      </c>
      <c r="T63" s="13">
        <f t="shared" si="16"/>
        <v>4.1204313222331549E-9</v>
      </c>
      <c r="U63" s="13">
        <f t="shared" si="16"/>
        <v>3.0660771347510979E-8</v>
      </c>
      <c r="V63" s="13">
        <f t="shared" si="16"/>
        <v>1.5957634335034152E-9</v>
      </c>
      <c r="W63" s="13">
        <f t="shared" si="16"/>
        <v>7.6226994099184213E-8</v>
      </c>
      <c r="X63" s="13">
        <f t="shared" si="16"/>
        <v>3.1317339023032567E-10</v>
      </c>
      <c r="Y63" s="13">
        <f t="shared" si="16"/>
        <v>6.7703975029699646E-8</v>
      </c>
      <c r="Z63" s="13">
        <f t="shared" si="16"/>
        <v>4.5961432442903011E-9</v>
      </c>
      <c r="AA63" s="13">
        <f t="shared" si="16"/>
        <v>5.9008776834140137E-8</v>
      </c>
      <c r="AB63" s="13">
        <f t="shared" si="16"/>
        <v>1.0550125045416087E-9</v>
      </c>
      <c r="AC63" s="13">
        <f t="shared" si="16"/>
        <v>9.6696190157738752E-9</v>
      </c>
      <c r="AD63" s="13">
        <f t="shared" si="16"/>
        <v>1.0908952949126521E-8</v>
      </c>
      <c r="AE63" s="13">
        <f t="shared" si="16"/>
        <v>1.1969038526795827E-7</v>
      </c>
      <c r="AF63" s="13">
        <f t="shared" si="16"/>
        <v>1.0286531458307995E-8</v>
      </c>
      <c r="AG63" s="13">
        <f t="shared" si="16"/>
        <v>5.040738622067558E-9</v>
      </c>
      <c r="AH63" s="13">
        <f t="shared" si="16"/>
        <v>1.7005879048602188E-9</v>
      </c>
      <c r="AI63" s="13">
        <f t="shared" si="16"/>
        <v>1.8752317592100875E-8</v>
      </c>
      <c r="AJ63" s="13">
        <f t="shared" si="16"/>
        <v>3.5377694437176941E-9</v>
      </c>
      <c r="AK63" s="13">
        <f t="shared" si="16"/>
        <v>8.2695153604674272E-9</v>
      </c>
      <c r="AL63" s="13">
        <f t="shared" si="16"/>
        <v>1.0541263541183678E-8</v>
      </c>
      <c r="AM63" s="17">
        <f t="shared" si="16"/>
        <v>1.5666513158210543E-7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3.1988244893524319E-7</v>
      </c>
      <c r="E64" s="14">
        <f t="shared" si="17"/>
        <v>1.6100443726344311E-3</v>
      </c>
      <c r="F64" s="13">
        <f t="shared" si="17"/>
        <v>2.7387986709428499E-7</v>
      </c>
      <c r="G64" s="13">
        <f t="shared" si="17"/>
        <v>1.3899411573976006E-7</v>
      </c>
      <c r="H64" s="13">
        <f t="shared" si="17"/>
        <v>5.9567132108102867E-7</v>
      </c>
      <c r="I64" s="13">
        <f t="shared" si="17"/>
        <v>4.5067118006380799E-7</v>
      </c>
      <c r="J64" s="13">
        <f t="shared" si="17"/>
        <v>1.9161398830299911E-7</v>
      </c>
      <c r="K64" s="13">
        <f t="shared" si="17"/>
        <v>1.3542108187297125E-7</v>
      </c>
      <c r="L64" s="13">
        <f t="shared" si="17"/>
        <v>1.3286929174024879E-6</v>
      </c>
      <c r="M64" s="13">
        <f t="shared" si="17"/>
        <v>1.6440611520840832E-7</v>
      </c>
      <c r="N64" s="13">
        <f t="shared" si="17"/>
        <v>9.6092910409441529E-8</v>
      </c>
      <c r="O64" s="13">
        <f t="shared" si="17"/>
        <v>6.852898790807755E-8</v>
      </c>
      <c r="P64" s="13">
        <f t="shared" si="17"/>
        <v>2.2197019416057097E-6</v>
      </c>
      <c r="Q64" s="13">
        <f t="shared" si="17"/>
        <v>4.0537251931879849E-7</v>
      </c>
      <c r="R64" s="13">
        <f t="shared" si="17"/>
        <v>1.0447724806097695E-6</v>
      </c>
      <c r="S64" s="13">
        <f t="shared" si="17"/>
        <v>2.4512324859022802E-6</v>
      </c>
      <c r="T64" s="13">
        <f t="shared" si="17"/>
        <v>1.9721874574397335E-7</v>
      </c>
      <c r="U64" s="13">
        <f t="shared" si="17"/>
        <v>9.2500537601085267E-7</v>
      </c>
      <c r="V64" s="13">
        <f t="shared" si="17"/>
        <v>2.099016168124947E-6</v>
      </c>
      <c r="W64" s="13">
        <f t="shared" si="17"/>
        <v>6.529603099488255E-7</v>
      </c>
      <c r="X64" s="13">
        <f t="shared" si="17"/>
        <v>3.8429598136467996E-6</v>
      </c>
      <c r="Y64" s="13">
        <f t="shared" si="17"/>
        <v>1.8765656483281834E-6</v>
      </c>
      <c r="Z64" s="13">
        <f t="shared" si="17"/>
        <v>1.8281741739908832E-6</v>
      </c>
      <c r="AA64" s="13">
        <f t="shared" si="17"/>
        <v>3.3763049547473172E-7</v>
      </c>
      <c r="AB64" s="13">
        <f t="shared" si="17"/>
        <v>9.6782157076128608E-7</v>
      </c>
      <c r="AC64" s="13">
        <f t="shared" si="17"/>
        <v>2.2506681318771716E-7</v>
      </c>
      <c r="AD64" s="13">
        <f t="shared" si="17"/>
        <v>6.7742429273543169E-8</v>
      </c>
      <c r="AE64" s="13">
        <f t="shared" si="17"/>
        <v>9.2773873202870962E-9</v>
      </c>
      <c r="AF64" s="13">
        <f t="shared" si="17"/>
        <v>1.0799549488053899E-6</v>
      </c>
      <c r="AG64" s="13">
        <f t="shared" si="17"/>
        <v>1.4570651172418114E-6</v>
      </c>
      <c r="AH64" s="13">
        <f t="shared" si="17"/>
        <v>1.9385267156989273E-6</v>
      </c>
      <c r="AI64" s="13">
        <f t="shared" si="17"/>
        <v>4.0503621320053724E-6</v>
      </c>
      <c r="AJ64" s="13">
        <f t="shared" si="17"/>
        <v>2.1689126513587466E-7</v>
      </c>
      <c r="AK64" s="13">
        <f t="shared" si="17"/>
        <v>7.198713073740097E-7</v>
      </c>
      <c r="AL64" s="13">
        <f t="shared" si="17"/>
        <v>3.2310193468866934E-7</v>
      </c>
      <c r="AM64" s="15">
        <f t="shared" si="17"/>
        <v>1.9929292386299854E-6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1.3232970750464071E-11</v>
      </c>
      <c r="E65" s="13">
        <f t="shared" si="18"/>
        <v>1.4267508289055146E-8</v>
      </c>
      <c r="F65" s="13">
        <f t="shared" si="18"/>
        <v>1.868384423661962E-9</v>
      </c>
      <c r="G65" s="13">
        <f t="shared" si="18"/>
        <v>5.3410623528314052E-7</v>
      </c>
      <c r="H65" s="13">
        <f t="shared" si="18"/>
        <v>2.0287103294938101E-8</v>
      </c>
      <c r="I65" s="13">
        <f t="shared" si="18"/>
        <v>4.0661448976507308E-7</v>
      </c>
      <c r="J65" s="13">
        <f t="shared" si="18"/>
        <v>5.1011573433622604E-9</v>
      </c>
      <c r="K65" s="13">
        <f t="shared" si="18"/>
        <v>9.5704060418470932E-7</v>
      </c>
      <c r="L65" s="13">
        <f t="shared" si="18"/>
        <v>4.7762888456447678E-8</v>
      </c>
      <c r="M65" s="13">
        <f t="shared" si="18"/>
        <v>1.1450322733507117E-8</v>
      </c>
      <c r="N65" s="13">
        <f t="shared" si="18"/>
        <v>2.8350885438735727E-8</v>
      </c>
      <c r="O65" s="14">
        <f t="shared" si="18"/>
        <v>3.4292584488093843E-4</v>
      </c>
      <c r="P65" s="13">
        <f t="shared" si="18"/>
        <v>9.0748109064299849E-7</v>
      </c>
      <c r="Q65" s="13">
        <f t="shared" si="18"/>
        <v>1.7749305214958686E-7</v>
      </c>
      <c r="R65" s="13">
        <f t="shared" si="18"/>
        <v>3.0724459194380219E-7</v>
      </c>
      <c r="S65" s="13">
        <f t="shared" si="18"/>
        <v>7.9576689263761203E-7</v>
      </c>
      <c r="T65" s="13">
        <f t="shared" si="18"/>
        <v>1.1385418934633425E-8</v>
      </c>
      <c r="U65" s="13">
        <f t="shared" si="18"/>
        <v>4.5118477554863991E-8</v>
      </c>
      <c r="V65" s="13">
        <f t="shared" si="18"/>
        <v>5.8719889938340459E-7</v>
      </c>
      <c r="W65" s="14">
        <f t="shared" si="18"/>
        <v>1.4056950623930496E-6</v>
      </c>
      <c r="X65" s="13">
        <f t="shared" si="18"/>
        <v>1.0704418422762833E-7</v>
      </c>
      <c r="Y65" s="13">
        <f t="shared" si="18"/>
        <v>9.9000354935615502E-7</v>
      </c>
      <c r="Z65" s="13">
        <f t="shared" si="18"/>
        <v>5.5462534294389389E-7</v>
      </c>
      <c r="AA65" s="13">
        <f t="shared" si="18"/>
        <v>1.078702215286597E-6</v>
      </c>
      <c r="AB65" s="13">
        <f t="shared" si="18"/>
        <v>2.1207483637021109E-7</v>
      </c>
      <c r="AC65" s="13">
        <f t="shared" si="18"/>
        <v>1.5002836645015261E-8</v>
      </c>
      <c r="AD65" s="13">
        <f t="shared" si="18"/>
        <v>7.4217438068494415E-8</v>
      </c>
      <c r="AE65" s="13">
        <f t="shared" si="18"/>
        <v>9.3144207574595253E-7</v>
      </c>
      <c r="AF65" s="13">
        <f t="shared" si="18"/>
        <v>1.9049494603038108E-8</v>
      </c>
      <c r="AG65" s="13">
        <f t="shared" si="18"/>
        <v>3.2673459676845125E-9</v>
      </c>
      <c r="AH65" s="13">
        <f t="shared" si="18"/>
        <v>3.8291407486653756E-8</v>
      </c>
      <c r="AI65" s="13">
        <f t="shared" si="18"/>
        <v>1.9591038623089761E-9</v>
      </c>
      <c r="AJ65" s="13">
        <f t="shared" si="18"/>
        <v>1.4012568241353907E-7</v>
      </c>
      <c r="AK65" s="13">
        <f t="shared" si="18"/>
        <v>2.879564614721653E-7</v>
      </c>
      <c r="AL65" s="13">
        <f t="shared" si="18"/>
        <v>2.611514636553503E-8</v>
      </c>
      <c r="AM65" s="15">
        <f t="shared" si="18"/>
        <v>3.7089038179815757E-7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2.1556690750159021E-9</v>
      </c>
      <c r="E66" s="13">
        <f t="shared" si="19"/>
        <v>3.8986868749752809E-8</v>
      </c>
      <c r="F66" s="13">
        <f t="shared" si="19"/>
        <v>4.7589411016914831E-10</v>
      </c>
      <c r="G66" s="13">
        <f t="shared" si="19"/>
        <v>1.0879198811664017E-8</v>
      </c>
      <c r="H66" s="13">
        <f t="shared" si="19"/>
        <v>4.3415352943839147E-8</v>
      </c>
      <c r="I66" s="14">
        <f t="shared" si="19"/>
        <v>1.3369784260716644E-7</v>
      </c>
      <c r="J66" s="13">
        <f t="shared" si="19"/>
        <v>9.6895207140860194E-8</v>
      </c>
      <c r="K66" s="13">
        <f t="shared" si="19"/>
        <v>7.9861798353656759E-9</v>
      </c>
      <c r="L66" s="13">
        <f t="shared" si="19"/>
        <v>5.5516388776717794E-8</v>
      </c>
      <c r="M66" s="13">
        <f t="shared" si="19"/>
        <v>9.6835969624594036E-9</v>
      </c>
      <c r="N66" s="13">
        <f t="shared" si="19"/>
        <v>3.3635085982895223E-13</v>
      </c>
      <c r="O66" s="13">
        <f t="shared" si="19"/>
        <v>3.477301840941349E-8</v>
      </c>
      <c r="P66" s="13">
        <f t="shared" si="19"/>
        <v>1.2001404884885682E-8</v>
      </c>
      <c r="Q66" s="13">
        <f t="shared" si="19"/>
        <v>4.1281367258481958E-10</v>
      </c>
      <c r="R66" s="13">
        <f t="shared" si="19"/>
        <v>5.6419394728463446E-8</v>
      </c>
      <c r="S66" s="13">
        <f t="shared" si="19"/>
        <v>5.8480955837593978E-8</v>
      </c>
      <c r="T66" s="13">
        <f t="shared" si="19"/>
        <v>5.3664617465303843E-11</v>
      </c>
      <c r="U66" s="13">
        <f t="shared" si="19"/>
        <v>2.9439609941609326E-9</v>
      </c>
      <c r="V66" s="13">
        <f t="shared" si="19"/>
        <v>1.4649663203234928E-10</v>
      </c>
      <c r="W66" s="13">
        <f t="shared" si="19"/>
        <v>3.3005681858955924E-10</v>
      </c>
      <c r="X66" s="13">
        <f t="shared" si="19"/>
        <v>2.247773582820785E-9</v>
      </c>
      <c r="Y66" s="13">
        <f t="shared" si="19"/>
        <v>9.3252739348589858E-10</v>
      </c>
      <c r="Z66" s="13">
        <f t="shared" si="19"/>
        <v>1.0331652276327599E-8</v>
      </c>
      <c r="AA66" s="13">
        <f t="shared" si="19"/>
        <v>6.730782562352721E-11</v>
      </c>
      <c r="AB66" s="13">
        <f t="shared" si="19"/>
        <v>1.3811287541356476E-8</v>
      </c>
      <c r="AC66" s="13">
        <f t="shared" si="19"/>
        <v>3.766272529594946E-8</v>
      </c>
      <c r="AD66" s="13">
        <f t="shared" si="19"/>
        <v>8.5777154609671568E-8</v>
      </c>
      <c r="AE66" s="13">
        <f t="shared" si="19"/>
        <v>4.6220263193454105E-10</v>
      </c>
      <c r="AF66" s="13">
        <f t="shared" si="19"/>
        <v>1.1805832069604603E-8</v>
      </c>
      <c r="AG66" s="13">
        <f t="shared" si="19"/>
        <v>1.0284301655071038E-8</v>
      </c>
      <c r="AH66" s="13">
        <f t="shared" si="19"/>
        <v>3.3294352576660997E-8</v>
      </c>
      <c r="AI66" s="13">
        <f t="shared" si="19"/>
        <v>1.6921302179931416E-13</v>
      </c>
      <c r="AJ66" s="13">
        <f t="shared" si="19"/>
        <v>6.0681424430402946E-8</v>
      </c>
      <c r="AK66" s="13">
        <f t="shared" si="19"/>
        <v>9.1548323537060043E-9</v>
      </c>
      <c r="AL66" s="13">
        <f t="shared" si="19"/>
        <v>4.4570140854393795E-10</v>
      </c>
      <c r="AM66" s="17">
        <f t="shared" si="19"/>
        <v>3.1797923250678885E-5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4.1631105259140804E-7</v>
      </c>
      <c r="E67" s="13">
        <f t="shared" si="20"/>
        <v>1.7114262139576776E-6</v>
      </c>
      <c r="F67" s="13">
        <f t="shared" si="20"/>
        <v>7.766583347720994E-7</v>
      </c>
      <c r="G67" s="14">
        <f t="shared" si="20"/>
        <v>1.2920003273070417E-5</v>
      </c>
      <c r="H67" s="13">
        <f t="shared" si="20"/>
        <v>3.9590296847193226E-6</v>
      </c>
      <c r="I67" s="13">
        <f t="shared" si="20"/>
        <v>8.1507073833348472E-8</v>
      </c>
      <c r="J67" s="13">
        <f t="shared" si="20"/>
        <v>3.5729564005519133E-6</v>
      </c>
      <c r="K67" s="13">
        <f t="shared" si="20"/>
        <v>2.6071625670911871E-8</v>
      </c>
      <c r="L67" s="13">
        <f t="shared" si="20"/>
        <v>1.4232961414429562E-7</v>
      </c>
      <c r="M67" s="13">
        <f t="shared" si="20"/>
        <v>7.5638110516678313E-8</v>
      </c>
      <c r="N67" s="13">
        <f t="shared" si="20"/>
        <v>3.4787840296581679E-6</v>
      </c>
      <c r="O67" s="13">
        <f t="shared" si="20"/>
        <v>1.7948639390446707E-6</v>
      </c>
      <c r="P67" s="13">
        <f t="shared" si="20"/>
        <v>2.692171388100225E-6</v>
      </c>
      <c r="Q67" s="14">
        <f t="shared" si="20"/>
        <v>1.1401398664298134E-5</v>
      </c>
      <c r="R67" s="13">
        <f t="shared" si="20"/>
        <v>1.2789159845914166E-8</v>
      </c>
      <c r="S67" s="13">
        <f t="shared" si="20"/>
        <v>4.6922970776577916E-6</v>
      </c>
      <c r="T67" s="13">
        <f t="shared" si="20"/>
        <v>6.2874520005095225E-8</v>
      </c>
      <c r="U67" s="13">
        <f t="shared" si="20"/>
        <v>3.9628054201443608E-6</v>
      </c>
      <c r="V67" s="13">
        <f t="shared" si="20"/>
        <v>1.0977161617887317E-8</v>
      </c>
      <c r="W67" s="13">
        <f t="shared" si="20"/>
        <v>2.2992999200778516E-10</v>
      </c>
      <c r="X67" s="13">
        <f t="shared" si="20"/>
        <v>1.2885460498426981E-6</v>
      </c>
      <c r="Y67" s="13">
        <f t="shared" si="20"/>
        <v>7.1875312245434699E-8</v>
      </c>
      <c r="Z67" s="13">
        <f t="shared" si="20"/>
        <v>2.3889469127708563E-6</v>
      </c>
      <c r="AA67" s="13">
        <f t="shared" si="20"/>
        <v>1.0172031568418486E-9</v>
      </c>
      <c r="AB67" s="14">
        <f t="shared" si="20"/>
        <v>2.8835572777929212E-3</v>
      </c>
      <c r="AC67" s="13">
        <f t="shared" si="20"/>
        <v>8.0462633129531563E-6</v>
      </c>
      <c r="AD67" s="13">
        <f t="shared" si="20"/>
        <v>3.1324264266516726E-7</v>
      </c>
      <c r="AE67" s="13">
        <f t="shared" si="20"/>
        <v>2.2421988695840042E-6</v>
      </c>
      <c r="AF67" s="13">
        <f t="shared" si="20"/>
        <v>7.5865058406642139E-7</v>
      </c>
      <c r="AG67" s="13">
        <f t="shared" si="20"/>
        <v>1.4418172317789514E-6</v>
      </c>
      <c r="AH67" s="13">
        <f t="shared" si="20"/>
        <v>6.6798129719144624E-6</v>
      </c>
      <c r="AI67" s="13">
        <f t="shared" si="20"/>
        <v>8.5128235937446103E-9</v>
      </c>
      <c r="AJ67" s="13">
        <f t="shared" si="20"/>
        <v>4.5130307250634226E-6</v>
      </c>
      <c r="AK67" s="13">
        <f t="shared" si="20"/>
        <v>2.1710216087828754E-6</v>
      </c>
      <c r="AL67" s="13">
        <f t="shared" si="20"/>
        <v>4.3487097147579662E-7</v>
      </c>
      <c r="AM67" s="15">
        <f t="shared" si="20"/>
        <v>1.2460698463581377E-6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6.097510747950004E-7</v>
      </c>
      <c r="E68" s="13">
        <f t="shared" si="21"/>
        <v>1.6579682478243378E-7</v>
      </c>
      <c r="F68" s="13">
        <f t="shared" si="21"/>
        <v>2.4437106129485354E-7</v>
      </c>
      <c r="G68" s="13">
        <f t="shared" si="21"/>
        <v>7.3866137161415881E-8</v>
      </c>
      <c r="H68" s="13">
        <f t="shared" si="21"/>
        <v>1.919737670527149E-9</v>
      </c>
      <c r="I68" s="13">
        <f t="shared" si="21"/>
        <v>1.2215558436619159E-9</v>
      </c>
      <c r="J68" s="14">
        <f t="shared" si="21"/>
        <v>1.4266093737512423E-3</v>
      </c>
      <c r="K68" s="13">
        <f t="shared" si="21"/>
        <v>1.3143528207002911E-6</v>
      </c>
      <c r="L68" s="13">
        <f t="shared" si="21"/>
        <v>1.811643165892128E-7</v>
      </c>
      <c r="M68" s="13">
        <f t="shared" si="21"/>
        <v>9.5825367628336313E-8</v>
      </c>
      <c r="N68" s="13">
        <f t="shared" si="21"/>
        <v>3.1986680174550904E-6</v>
      </c>
      <c r="O68" s="13">
        <f t="shared" si="21"/>
        <v>2.1267272297544078E-8</v>
      </c>
      <c r="P68" s="13">
        <f t="shared" si="21"/>
        <v>4.8488602380769655E-7</v>
      </c>
      <c r="Q68" s="13">
        <f t="shared" si="21"/>
        <v>1.9799247177952162E-7</v>
      </c>
      <c r="R68" s="13">
        <f t="shared" si="21"/>
        <v>4.7407073629148683E-7</v>
      </c>
      <c r="S68" s="13">
        <f t="shared" si="21"/>
        <v>7.9948889360206774E-8</v>
      </c>
      <c r="T68" s="13">
        <f t="shared" si="21"/>
        <v>3.6482438142612466E-7</v>
      </c>
      <c r="U68" s="13">
        <f t="shared" si="21"/>
        <v>1.1283842280851461E-6</v>
      </c>
      <c r="V68" s="13">
        <f t="shared" si="21"/>
        <v>2.3259818718871254E-6</v>
      </c>
      <c r="W68" s="13">
        <f t="shared" si="21"/>
        <v>2.3453948244357704E-6</v>
      </c>
      <c r="X68" s="14">
        <f t="shared" si="21"/>
        <v>8.7179437521926512E-6</v>
      </c>
      <c r="Y68" s="13">
        <f t="shared" si="21"/>
        <v>2.5336122269839413E-6</v>
      </c>
      <c r="Z68" s="13">
        <f t="shared" si="21"/>
        <v>1.0217795486568142E-6</v>
      </c>
      <c r="AA68" s="13">
        <f t="shared" si="21"/>
        <v>2.5807468125741773E-7</v>
      </c>
      <c r="AB68" s="13">
        <f t="shared" si="21"/>
        <v>1.7596084701901602E-6</v>
      </c>
      <c r="AC68" s="14">
        <f t="shared" si="21"/>
        <v>5.293404875677778E-6</v>
      </c>
      <c r="AD68" s="13">
        <f t="shared" si="21"/>
        <v>4.1883637007478118E-7</v>
      </c>
      <c r="AE68" s="13">
        <f t="shared" si="21"/>
        <v>1.7209344128034153E-10</v>
      </c>
      <c r="AF68" s="13">
        <f t="shared" si="21"/>
        <v>2.0750745128132267E-6</v>
      </c>
      <c r="AG68" s="13">
        <f t="shared" si="21"/>
        <v>1.388806943400823E-6</v>
      </c>
      <c r="AH68" s="13">
        <f t="shared" si="21"/>
        <v>1.366001516687465E-7</v>
      </c>
      <c r="AI68" s="13">
        <f t="shared" si="21"/>
        <v>1.1169550185907791E-8</v>
      </c>
      <c r="AJ68" s="13">
        <f t="shared" si="21"/>
        <v>6.0840525642530877E-8</v>
      </c>
      <c r="AK68" s="13">
        <f t="shared" si="21"/>
        <v>2.5068734562761797E-8</v>
      </c>
      <c r="AL68" s="13">
        <f t="shared" si="21"/>
        <v>2.641500790183332E-6</v>
      </c>
      <c r="AM68" s="15">
        <f t="shared" si="21"/>
        <v>4.3081700152210763E-6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2.4020397793925823E-7</v>
      </c>
      <c r="E69" s="13">
        <f t="shared" si="22"/>
        <v>3.0516036357755263E-8</v>
      </c>
      <c r="F69" s="13">
        <f t="shared" si="22"/>
        <v>4.3309655405314437E-9</v>
      </c>
      <c r="G69" s="13">
        <f t="shared" si="22"/>
        <v>1.6770379675490739E-9</v>
      </c>
      <c r="H69" s="13">
        <f t="shared" si="22"/>
        <v>6.1869309114492523E-9</v>
      </c>
      <c r="I69" s="13">
        <f t="shared" si="22"/>
        <v>1.269042141964509E-8</v>
      </c>
      <c r="J69" s="13">
        <f t="shared" si="22"/>
        <v>6.7517753813347638E-8</v>
      </c>
      <c r="K69" s="13">
        <f t="shared" si="22"/>
        <v>1.4754591208645655E-8</v>
      </c>
      <c r="L69" s="13">
        <f t="shared" si="22"/>
        <v>5.2086502079313355E-8</v>
      </c>
      <c r="M69" s="13">
        <f t="shared" si="22"/>
        <v>5.6962061668177547E-8</v>
      </c>
      <c r="N69" s="13">
        <f t="shared" si="22"/>
        <v>2.7634751907849882E-12</v>
      </c>
      <c r="O69" s="13">
        <f t="shared" si="22"/>
        <v>2.5937062493926436E-9</v>
      </c>
      <c r="P69" s="13">
        <f t="shared" si="22"/>
        <v>7.2226518849417399E-8</v>
      </c>
      <c r="Q69" s="13">
        <f t="shared" si="22"/>
        <v>2.4944325542688596E-9</v>
      </c>
      <c r="R69" s="13">
        <f t="shared" si="22"/>
        <v>1.1542579534524273E-8</v>
      </c>
      <c r="S69" s="13">
        <f t="shared" si="22"/>
        <v>1.43472136669043E-8</v>
      </c>
      <c r="T69" s="13">
        <f t="shared" si="22"/>
        <v>5.2325591579750351E-8</v>
      </c>
      <c r="U69" s="13">
        <f t="shared" si="22"/>
        <v>7.6466629879200979E-8</v>
      </c>
      <c r="V69" s="13">
        <f t="shared" si="22"/>
        <v>2.6481200070535483E-9</v>
      </c>
      <c r="W69" s="13">
        <f t="shared" si="22"/>
        <v>6.3693683770397141E-8</v>
      </c>
      <c r="X69" s="14">
        <f t="shared" si="22"/>
        <v>2.0132152485486337E-7</v>
      </c>
      <c r="Y69" s="13">
        <f t="shared" si="22"/>
        <v>3.4721554910780431E-12</v>
      </c>
      <c r="Z69" s="13">
        <f t="shared" si="22"/>
        <v>2.762344302748717E-9</v>
      </c>
      <c r="AA69" s="13">
        <f t="shared" si="22"/>
        <v>8.7663763317929142E-8</v>
      </c>
      <c r="AB69" s="13">
        <f t="shared" si="22"/>
        <v>1.2136138546506428E-8</v>
      </c>
      <c r="AC69" s="13">
        <f t="shared" si="22"/>
        <v>2.3680995949454368E-8</v>
      </c>
      <c r="AD69" s="13">
        <f t="shared" si="22"/>
        <v>6.729126869101236E-8</v>
      </c>
      <c r="AE69" s="13">
        <f t="shared" si="22"/>
        <v>1.6550030887707803E-8</v>
      </c>
      <c r="AF69" s="14">
        <f t="shared" si="22"/>
        <v>4.6231284367410606E-5</v>
      </c>
      <c r="AG69" s="13">
        <f t="shared" si="22"/>
        <v>5.2283545835726835E-8</v>
      </c>
      <c r="AH69" s="13">
        <f t="shared" si="22"/>
        <v>4.6641941666487758E-12</v>
      </c>
      <c r="AI69" s="13">
        <f t="shared" si="22"/>
        <v>6.2921389200243638E-8</v>
      </c>
      <c r="AJ69" s="13">
        <f t="shared" si="22"/>
        <v>2.9152683657552942E-8</v>
      </c>
      <c r="AK69" s="13">
        <f t="shared" si="22"/>
        <v>6.5269460199317263E-9</v>
      </c>
      <c r="AL69" s="13">
        <f t="shared" si="22"/>
        <v>2.5723885606765453E-8</v>
      </c>
      <c r="AM69" s="15">
        <f t="shared" si="22"/>
        <v>1.705713207007733E-8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1.3851164814153422E-6</v>
      </c>
      <c r="E70" s="13">
        <f t="shared" si="23"/>
        <v>2.6396393010935868E-6</v>
      </c>
      <c r="F70" s="13">
        <f t="shared" si="23"/>
        <v>2.1657726144536476E-6</v>
      </c>
      <c r="G70" s="13">
        <f t="shared" si="23"/>
        <v>1.3531490617108546E-7</v>
      </c>
      <c r="H70" s="13">
        <f t="shared" si="23"/>
        <v>3.7372506171552418E-7</v>
      </c>
      <c r="I70" s="13">
        <f t="shared" si="23"/>
        <v>9.3657443550002999E-9</v>
      </c>
      <c r="J70" s="14">
        <f t="shared" si="23"/>
        <v>6.8675212636101073E-6</v>
      </c>
      <c r="K70" s="13">
        <f t="shared" si="23"/>
        <v>6.582077909924955E-7</v>
      </c>
      <c r="L70" s="13">
        <f t="shared" si="23"/>
        <v>7.5105312701665807E-7</v>
      </c>
      <c r="M70" s="13">
        <f t="shared" si="23"/>
        <v>4.847294044016458E-7</v>
      </c>
      <c r="N70" s="13">
        <f t="shared" si="23"/>
        <v>1.457649347925539E-8</v>
      </c>
      <c r="O70" s="13">
        <f t="shared" si="23"/>
        <v>3.5263889949637739E-7</v>
      </c>
      <c r="P70" s="13">
        <f t="shared" si="23"/>
        <v>5.3860517262807222E-7</v>
      </c>
      <c r="Q70" s="13">
        <f t="shared" si="23"/>
        <v>1.5148874815455405E-9</v>
      </c>
      <c r="R70" s="13">
        <f t="shared" si="23"/>
        <v>8.4307564558817405E-7</v>
      </c>
      <c r="S70" s="13">
        <f t="shared" si="23"/>
        <v>2.0130989378572796E-8</v>
      </c>
      <c r="T70" s="13">
        <f t="shared" si="23"/>
        <v>1.0172360778781736E-7</v>
      </c>
      <c r="U70" s="13">
        <f t="shared" si="23"/>
        <v>6.6795703077932673E-7</v>
      </c>
      <c r="V70" s="13">
        <f t="shared" si="23"/>
        <v>1.5989780490586754E-7</v>
      </c>
      <c r="W70" s="13">
        <f t="shared" si="23"/>
        <v>4.3008393218398855E-7</v>
      </c>
      <c r="X70" s="14">
        <f t="shared" si="23"/>
        <v>1.123805164106277E-3</v>
      </c>
      <c r="Y70" s="13">
        <f t="shared" si="23"/>
        <v>1.077256822446184E-6</v>
      </c>
      <c r="Z70" s="13">
        <f t="shared" si="23"/>
        <v>5.5463934160389346E-9</v>
      </c>
      <c r="AA70" s="13">
        <f t="shared" si="23"/>
        <v>2.3989914330809806E-6</v>
      </c>
      <c r="AB70" s="13">
        <f t="shared" si="23"/>
        <v>5.0107087709161856E-7</v>
      </c>
      <c r="AC70" s="13">
        <f t="shared" si="23"/>
        <v>8.2741522332077198E-7</v>
      </c>
      <c r="AD70" s="13">
        <f t="shared" si="23"/>
        <v>2.0281744341454852E-6</v>
      </c>
      <c r="AE70" s="13">
        <f t="shared" si="23"/>
        <v>4.8886563380575835E-7</v>
      </c>
      <c r="AF70" s="14">
        <f t="shared" si="23"/>
        <v>4.8937893976644804E-6</v>
      </c>
      <c r="AG70" s="13">
        <f t="shared" si="23"/>
        <v>5.9327806418319337E-7</v>
      </c>
      <c r="AH70" s="13">
        <f t="shared" si="23"/>
        <v>8.979555087657886E-7</v>
      </c>
      <c r="AI70" s="13">
        <f t="shared" si="23"/>
        <v>5.6429997798637095E-9</v>
      </c>
      <c r="AJ70" s="13">
        <f t="shared" si="23"/>
        <v>4.3314638207350921E-7</v>
      </c>
      <c r="AK70" s="13">
        <f t="shared" si="23"/>
        <v>6.5856139230486056E-7</v>
      </c>
      <c r="AL70" s="13">
        <f t="shared" si="23"/>
        <v>1.5057332866781542E-9</v>
      </c>
      <c r="AM70" s="15">
        <f t="shared" si="23"/>
        <v>7.9200431961267976E-8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7.2466925449574222E-7</v>
      </c>
      <c r="E71" s="13">
        <f t="shared" si="24"/>
        <v>2.0693600341277715E-8</v>
      </c>
      <c r="F71" s="13">
        <f t="shared" si="24"/>
        <v>2.9931002099113307E-7</v>
      </c>
      <c r="G71" s="13">
        <f t="shared" si="24"/>
        <v>7.5133936802021578E-6</v>
      </c>
      <c r="H71" s="13">
        <f t="shared" si="24"/>
        <v>1.9299831514235217E-6</v>
      </c>
      <c r="I71" s="13">
        <f t="shared" si="24"/>
        <v>1.1748726625502469E-5</v>
      </c>
      <c r="J71" s="13">
        <f t="shared" si="24"/>
        <v>4.0666825987721213E-10</v>
      </c>
      <c r="K71" s="13">
        <f t="shared" si="24"/>
        <v>9.7198759269334989E-7</v>
      </c>
      <c r="L71" s="13">
        <f t="shared" si="24"/>
        <v>1.6101202327010734E-7</v>
      </c>
      <c r="M71" s="13">
        <f t="shared" si="24"/>
        <v>1.3862043464331181E-6</v>
      </c>
      <c r="N71" s="13">
        <f t="shared" si="24"/>
        <v>5.9986915173316315E-6</v>
      </c>
      <c r="O71" s="13">
        <f t="shared" si="24"/>
        <v>1.0017669774381601E-5</v>
      </c>
      <c r="P71" s="13">
        <f t="shared" si="24"/>
        <v>1.6659324020411203E-6</v>
      </c>
      <c r="Q71" s="13">
        <f t="shared" si="24"/>
        <v>1.3206493966582721E-5</v>
      </c>
      <c r="R71" s="13">
        <f t="shared" si="24"/>
        <v>3.0731658370889359E-7</v>
      </c>
      <c r="S71" s="13">
        <f t="shared" si="24"/>
        <v>6.1746724379192309E-6</v>
      </c>
      <c r="T71" s="13">
        <f t="shared" si="24"/>
        <v>8.9219406591403291E-8</v>
      </c>
      <c r="U71" s="13">
        <f t="shared" si="24"/>
        <v>1.1409524241484133E-6</v>
      </c>
      <c r="V71" s="13">
        <f t="shared" si="24"/>
        <v>1.115739884859797E-7</v>
      </c>
      <c r="W71" s="13">
        <f t="shared" si="24"/>
        <v>7.9216141916587824E-6</v>
      </c>
      <c r="X71" s="13">
        <f t="shared" si="24"/>
        <v>1.5980652106471482E-6</v>
      </c>
      <c r="Y71" s="13">
        <f t="shared" si="24"/>
        <v>9.0318737518938231E-8</v>
      </c>
      <c r="Z71" s="13">
        <f t="shared" si="24"/>
        <v>3.0076307183049846E-7</v>
      </c>
      <c r="AA71" s="13">
        <f t="shared" si="24"/>
        <v>6.3425709043455085E-6</v>
      </c>
      <c r="AB71" s="13">
        <f t="shared" si="24"/>
        <v>2.849504815690418E-6</v>
      </c>
      <c r="AC71" s="13">
        <f t="shared" si="24"/>
        <v>2.0682286769256404E-6</v>
      </c>
      <c r="AD71" s="13">
        <f t="shared" si="24"/>
        <v>2.5844474597362801E-6</v>
      </c>
      <c r="AE71" s="14">
        <f t="shared" si="24"/>
        <v>3.7144149159999995E-3</v>
      </c>
      <c r="AF71" s="13">
        <f t="shared" si="24"/>
        <v>1.3167735537926976E-6</v>
      </c>
      <c r="AG71" s="13">
        <f t="shared" si="24"/>
        <v>4.2162760976553729E-6</v>
      </c>
      <c r="AH71" s="13">
        <f t="shared" si="24"/>
        <v>1.4986405619319412E-7</v>
      </c>
      <c r="AI71" s="13">
        <f t="shared" si="24"/>
        <v>7.4379930456775119E-6</v>
      </c>
      <c r="AJ71" s="13">
        <f t="shared" si="24"/>
        <v>8.5690158560578764E-6</v>
      </c>
      <c r="AK71" s="13">
        <f t="shared" si="24"/>
        <v>7.2334917936801315E-6</v>
      </c>
      <c r="AL71" s="14">
        <f t="shared" si="24"/>
        <v>1.38384E-5</v>
      </c>
      <c r="AM71" s="15">
        <f t="shared" si="24"/>
        <v>5.3198999400867112E-8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1.7276562898739529E-6</v>
      </c>
      <c r="E72" s="13">
        <f t="shared" si="25"/>
        <v>5.273015764268757E-6</v>
      </c>
      <c r="F72" s="13">
        <f t="shared" si="25"/>
        <v>3.4136612487689798E-6</v>
      </c>
      <c r="G72" s="14">
        <f t="shared" si="25"/>
        <v>2.1344400000000005E-5</v>
      </c>
      <c r="H72" s="13">
        <f t="shared" si="25"/>
        <v>1.1931580389348447E-5</v>
      </c>
      <c r="I72" s="13">
        <f t="shared" si="25"/>
        <v>5.7981172542690303E-7</v>
      </c>
      <c r="J72" s="13">
        <f t="shared" si="25"/>
        <v>3.3891211885695082E-6</v>
      </c>
      <c r="K72" s="13">
        <f t="shared" si="25"/>
        <v>1.3361056926521433E-6</v>
      </c>
      <c r="L72" s="14">
        <f t="shared" si="25"/>
        <v>1.8232900000000003E-5</v>
      </c>
      <c r="M72" s="13">
        <f t="shared" si="25"/>
        <v>5.3286190388984389E-8</v>
      </c>
      <c r="N72" s="13">
        <f t="shared" si="25"/>
        <v>1.988697998894379E-6</v>
      </c>
      <c r="O72" s="13">
        <f t="shared" si="25"/>
        <v>7.6692439302893999E-6</v>
      </c>
      <c r="P72" s="13">
        <f t="shared" si="25"/>
        <v>2.4553845671902265E-6</v>
      </c>
      <c r="Q72" s="13">
        <f t="shared" si="25"/>
        <v>4.6193994035620098E-7</v>
      </c>
      <c r="R72" s="13">
        <f t="shared" si="25"/>
        <v>3.19131364979715E-6</v>
      </c>
      <c r="S72" s="13">
        <f t="shared" si="25"/>
        <v>1.1505973881498188E-5</v>
      </c>
      <c r="T72" s="13">
        <f t="shared" si="25"/>
        <v>6.3454032900482967E-7</v>
      </c>
      <c r="U72" s="13">
        <f t="shared" si="25"/>
        <v>4.3153297871027533E-8</v>
      </c>
      <c r="V72" s="13">
        <f t="shared" si="25"/>
        <v>1.5266546978576889E-6</v>
      </c>
      <c r="W72" s="13">
        <f t="shared" si="25"/>
        <v>7.3092277926420536E-7</v>
      </c>
      <c r="X72" s="13">
        <f t="shared" si="25"/>
        <v>2.3251833347468938E-8</v>
      </c>
      <c r="Y72" s="13">
        <f t="shared" si="25"/>
        <v>4.4050425477917798E-6</v>
      </c>
      <c r="Z72" s="14">
        <f t="shared" si="25"/>
        <v>4.7444544000000005E-3</v>
      </c>
      <c r="AA72" s="13">
        <f t="shared" si="25"/>
        <v>6.9321855728555567E-6</v>
      </c>
      <c r="AB72" s="13">
        <f t="shared" si="25"/>
        <v>3.9046490950237777E-6</v>
      </c>
      <c r="AC72" s="13">
        <f t="shared" si="25"/>
        <v>1.4467591444621677E-6</v>
      </c>
      <c r="AD72" s="13">
        <f t="shared" si="25"/>
        <v>1.277408736500484E-5</v>
      </c>
      <c r="AE72" s="13">
        <f t="shared" si="25"/>
        <v>3.8769499564647006E-7</v>
      </c>
      <c r="AF72" s="13">
        <f t="shared" si="25"/>
        <v>2.818311797225467E-7</v>
      </c>
      <c r="AG72" s="13">
        <f t="shared" si="25"/>
        <v>9.1798401788936911E-7</v>
      </c>
      <c r="AH72" s="13">
        <f t="shared" si="25"/>
        <v>1.3074776182157913E-5</v>
      </c>
      <c r="AI72" s="13">
        <f t="shared" si="25"/>
        <v>2.2073230339672332E-7</v>
      </c>
      <c r="AJ72" s="13">
        <f t="shared" si="25"/>
        <v>4.1476910923997093E-6</v>
      </c>
      <c r="AK72" s="13">
        <f t="shared" si="25"/>
        <v>3.1196773053340335E-6</v>
      </c>
      <c r="AL72" s="13">
        <f t="shared" si="25"/>
        <v>1.0335474832170781E-6</v>
      </c>
      <c r="AM72" s="15">
        <f t="shared" si="25"/>
        <v>1.526178721000614E-6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1.4814172461559174E-6</v>
      </c>
      <c r="E73" s="13">
        <f t="shared" si="26"/>
        <v>2.5299760851197924E-6</v>
      </c>
      <c r="F73" s="13">
        <f t="shared" si="26"/>
        <v>2.7347528091387821E-7</v>
      </c>
      <c r="G73" s="13">
        <f t="shared" si="26"/>
        <v>1.2404073824471341E-8</v>
      </c>
      <c r="H73" s="13">
        <f t="shared" si="26"/>
        <v>7.1632780019348692E-6</v>
      </c>
      <c r="I73" s="13">
        <f t="shared" si="26"/>
        <v>1.2702445478777327E-6</v>
      </c>
      <c r="J73" s="13">
        <f t="shared" si="26"/>
        <v>1.013757160240373E-7</v>
      </c>
      <c r="K73" s="13">
        <f t="shared" si="26"/>
        <v>1.5075752276166957E-6</v>
      </c>
      <c r="L73" s="13">
        <f t="shared" si="26"/>
        <v>2.0267984444868899E-6</v>
      </c>
      <c r="M73" s="13">
        <f t="shared" si="26"/>
        <v>5.1388005580809225E-6</v>
      </c>
      <c r="N73" s="14">
        <f t="shared" si="26"/>
        <v>2.4285183999999999E-5</v>
      </c>
      <c r="O73" s="13">
        <f t="shared" si="26"/>
        <v>4.8530225080644379E-6</v>
      </c>
      <c r="P73" s="13">
        <f t="shared" si="26"/>
        <v>2.8796439053169056E-7</v>
      </c>
      <c r="Q73" s="14">
        <f t="shared" si="26"/>
        <v>2.2791076E-5</v>
      </c>
      <c r="R73" s="13">
        <f t="shared" si="26"/>
        <v>4.0554969774853083E-6</v>
      </c>
      <c r="S73" s="13">
        <f t="shared" si="26"/>
        <v>5.3496915080497605E-6</v>
      </c>
      <c r="T73" s="14">
        <f t="shared" si="26"/>
        <v>2.5826724000000004E-5</v>
      </c>
      <c r="U73" s="13">
        <f t="shared" si="26"/>
        <v>7.4759896858893954E-6</v>
      </c>
      <c r="V73" s="13">
        <f t="shared" si="26"/>
        <v>1.4223932336101634E-6</v>
      </c>
      <c r="W73" s="13">
        <f t="shared" si="26"/>
        <v>4.9036419757553652E-8</v>
      </c>
      <c r="X73" s="13">
        <f t="shared" si="26"/>
        <v>3.3717205402817467E-6</v>
      </c>
      <c r="Y73" s="13">
        <f t="shared" si="26"/>
        <v>2.7223177988071293E-7</v>
      </c>
      <c r="Z73" s="13">
        <f t="shared" si="26"/>
        <v>3.7965515612630945E-6</v>
      </c>
      <c r="AA73" s="13">
        <f t="shared" si="26"/>
        <v>1.3371848505213341E-6</v>
      </c>
      <c r="AB73" s="13">
        <f t="shared" si="26"/>
        <v>4.3279447782428877E-6</v>
      </c>
      <c r="AC73" s="13">
        <f t="shared" si="26"/>
        <v>9.4921307460638609E-6</v>
      </c>
      <c r="AD73" s="13">
        <f t="shared" si="26"/>
        <v>4.615515667428729E-8</v>
      </c>
      <c r="AE73" s="13">
        <f t="shared" si="26"/>
        <v>1.1333342340455698E-5</v>
      </c>
      <c r="AF73" s="13">
        <f t="shared" si="26"/>
        <v>8.1245594898939253E-7</v>
      </c>
      <c r="AG73" s="13">
        <f t="shared" si="26"/>
        <v>1.8008887461605028E-6</v>
      </c>
      <c r="AH73" s="13">
        <f t="shared" si="26"/>
        <v>9.7917488339641621E-7</v>
      </c>
      <c r="AI73" s="13">
        <f t="shared" si="26"/>
        <v>5.8074943053694749E-8</v>
      </c>
      <c r="AJ73" s="13">
        <f t="shared" si="26"/>
        <v>8.85410418974909E-6</v>
      </c>
      <c r="AK73" s="14">
        <f t="shared" si="26"/>
        <v>5.752464025E-3</v>
      </c>
      <c r="AL73" s="13">
        <f t="shared" si="26"/>
        <v>4.0315551140226252E-6</v>
      </c>
      <c r="AM73" s="15">
        <f t="shared" si="26"/>
        <v>1.6469778083609477E-6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2.7365115194011779E-8</v>
      </c>
      <c r="E74" s="13">
        <f t="shared" si="27"/>
        <v>1.9339208150309529E-8</v>
      </c>
      <c r="F74" s="13">
        <f t="shared" si="27"/>
        <v>2.2951208169943693E-8</v>
      </c>
      <c r="G74" s="14">
        <f t="shared" si="27"/>
        <v>2.3022213920794981E-4</v>
      </c>
      <c r="H74" s="13">
        <f t="shared" si="27"/>
        <v>1.3865832727293547E-7</v>
      </c>
      <c r="I74" s="13">
        <f t="shared" si="27"/>
        <v>1.6056916769892197E-8</v>
      </c>
      <c r="J74" s="13">
        <f t="shared" si="27"/>
        <v>1.1760429993533313E-8</v>
      </c>
      <c r="K74" s="13">
        <f t="shared" si="27"/>
        <v>1.3101944905631184E-7</v>
      </c>
      <c r="L74" s="13">
        <f t="shared" si="27"/>
        <v>4.8669943442490617E-8</v>
      </c>
      <c r="M74" s="13">
        <f t="shared" si="27"/>
        <v>1.5921140551416123E-9</v>
      </c>
      <c r="N74" s="13">
        <f t="shared" si="27"/>
        <v>1.870116598247241E-7</v>
      </c>
      <c r="O74" s="13">
        <f t="shared" si="27"/>
        <v>3.5611096909199942E-7</v>
      </c>
      <c r="P74" s="13">
        <f t="shared" si="27"/>
        <v>5.184520269831082E-8</v>
      </c>
      <c r="Q74" s="13">
        <f t="shared" si="27"/>
        <v>1.7177889567442575E-7</v>
      </c>
      <c r="R74" s="13">
        <f t="shared" si="27"/>
        <v>8.0092407393481462E-10</v>
      </c>
      <c r="S74" s="13">
        <f t="shared" si="27"/>
        <v>9.3848002583037595E-8</v>
      </c>
      <c r="T74" s="13">
        <f t="shared" si="27"/>
        <v>1.7587169520789115E-10</v>
      </c>
      <c r="U74" s="13">
        <f t="shared" si="27"/>
        <v>1.1626169906790747E-7</v>
      </c>
      <c r="V74" s="13">
        <f t="shared" si="27"/>
        <v>3.4359112111537866E-7</v>
      </c>
      <c r="W74" s="13">
        <f t="shared" si="27"/>
        <v>8.0748181868419489E-7</v>
      </c>
      <c r="X74" s="13">
        <f t="shared" si="27"/>
        <v>2.7405726278610616E-8</v>
      </c>
      <c r="Y74" s="14">
        <f t="shared" si="27"/>
        <v>1.1366383132319109E-6</v>
      </c>
      <c r="Z74" s="14">
        <f t="shared" si="27"/>
        <v>1.0399488536942247E-6</v>
      </c>
      <c r="AA74" s="14">
        <f t="shared" si="27"/>
        <v>1.4524905477216856E-6</v>
      </c>
      <c r="AB74" s="14">
        <f t="shared" si="27"/>
        <v>1.0086739914733929E-6</v>
      </c>
      <c r="AC74" s="13">
        <f t="shared" si="27"/>
        <v>5.6032139458886607E-8</v>
      </c>
      <c r="AD74" s="13">
        <f t="shared" si="27"/>
        <v>3.3576220605147403E-8</v>
      </c>
      <c r="AE74" s="13">
        <f t="shared" si="27"/>
        <v>4.6597695745700733E-7</v>
      </c>
      <c r="AF74" s="13">
        <f t="shared" si="27"/>
        <v>8.3171460764580075E-9</v>
      </c>
      <c r="AG74" s="13">
        <f t="shared" si="27"/>
        <v>2.4030795637843469E-7</v>
      </c>
      <c r="AH74" s="13">
        <f t="shared" si="27"/>
        <v>8.3175626344051611E-8</v>
      </c>
      <c r="AI74" s="13">
        <f t="shared" si="27"/>
        <v>6.1130897396529002E-8</v>
      </c>
      <c r="AJ74" s="13">
        <f t="shared" si="27"/>
        <v>8.4074876470022689E-9</v>
      </c>
      <c r="AK74" s="13">
        <f t="shared" si="27"/>
        <v>4.868207029712644E-10</v>
      </c>
      <c r="AL74" s="13">
        <f t="shared" si="27"/>
        <v>7.9844231052914624E-10</v>
      </c>
      <c r="AM74" s="15">
        <f t="shared" si="27"/>
        <v>7.7337521346468329E-8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1.8573736727766812E-5</v>
      </c>
      <c r="E75" s="13">
        <f t="shared" si="28"/>
        <v>8.9752179398242285E-7</v>
      </c>
      <c r="F75" s="13">
        <f t="shared" si="28"/>
        <v>8.4845579818902606E-7</v>
      </c>
      <c r="G75" s="13">
        <f t="shared" si="28"/>
        <v>6.2274181494667841E-6</v>
      </c>
      <c r="H75" s="13">
        <f t="shared" si="28"/>
        <v>4.7441627467098123E-6</v>
      </c>
      <c r="I75" s="13">
        <f t="shared" si="28"/>
        <v>3.6491072397614576E-5</v>
      </c>
      <c r="J75" s="13">
        <f t="shared" si="28"/>
        <v>9.9683360869303096E-6</v>
      </c>
      <c r="K75" s="14">
        <f t="shared" si="28"/>
        <v>1.1018071088999999E-2</v>
      </c>
      <c r="L75" s="13">
        <f t="shared" si="28"/>
        <v>6.2886860681868117E-6</v>
      </c>
      <c r="M75" s="13">
        <f t="shared" si="28"/>
        <v>6.1022244626483739E-6</v>
      </c>
      <c r="N75" s="13">
        <f t="shared" si="28"/>
        <v>1.5631563025824461E-6</v>
      </c>
      <c r="O75" s="13">
        <f t="shared" si="28"/>
        <v>3.0270834237903001E-5</v>
      </c>
      <c r="P75" s="13">
        <f t="shared" si="28"/>
        <v>1.9021157405648834E-5</v>
      </c>
      <c r="Q75" s="13">
        <f t="shared" si="28"/>
        <v>6.4927487728531197E-6</v>
      </c>
      <c r="R75" s="13">
        <f t="shared" si="28"/>
        <v>3.4527382936962547E-7</v>
      </c>
      <c r="S75" s="13">
        <f t="shared" si="28"/>
        <v>3.6544022899310521E-5</v>
      </c>
      <c r="T75" s="13">
        <f t="shared" si="28"/>
        <v>3.2013401039230423E-5</v>
      </c>
      <c r="U75" s="13">
        <f t="shared" si="28"/>
        <v>7.0970318498983282E-7</v>
      </c>
      <c r="V75" s="13">
        <f t="shared" si="28"/>
        <v>6.456156517249673E-6</v>
      </c>
      <c r="W75" s="13">
        <f t="shared" si="28"/>
        <v>8.8131508430918068E-6</v>
      </c>
      <c r="X75" s="13">
        <f t="shared" si="28"/>
        <v>6.3104638912193023E-6</v>
      </c>
      <c r="Y75" s="13">
        <f t="shared" si="28"/>
        <v>1.8394189772116583E-6</v>
      </c>
      <c r="Z75" s="13">
        <f t="shared" si="28"/>
        <v>3.0574089503652129E-6</v>
      </c>
      <c r="AA75" s="13">
        <f t="shared" si="28"/>
        <v>1.4174897937388034E-6</v>
      </c>
      <c r="AB75" s="13">
        <f t="shared" si="28"/>
        <v>9.8189686814271771E-8</v>
      </c>
      <c r="AC75" s="13">
        <f t="shared" si="28"/>
        <v>3.6651918036092409E-5</v>
      </c>
      <c r="AD75" s="13">
        <f t="shared" si="28"/>
        <v>1.6980084937187627E-5</v>
      </c>
      <c r="AE75" s="13">
        <f t="shared" si="28"/>
        <v>2.8619350873761173E-6</v>
      </c>
      <c r="AF75" s="13">
        <f t="shared" si="28"/>
        <v>3.4471441128384245E-6</v>
      </c>
      <c r="AG75" s="13">
        <f t="shared" si="28"/>
        <v>6.3288489423616239E-6</v>
      </c>
      <c r="AH75" s="13">
        <f t="shared" si="28"/>
        <v>8.8979941768909256E-6</v>
      </c>
      <c r="AI75" s="13">
        <f t="shared" si="28"/>
        <v>5.8632316910784817E-6</v>
      </c>
      <c r="AJ75" s="14">
        <f t="shared" si="28"/>
        <v>6.440062499999999E-5</v>
      </c>
      <c r="AK75" s="13">
        <f t="shared" si="28"/>
        <v>2.8346868769317489E-6</v>
      </c>
      <c r="AL75" s="13">
        <f t="shared" si="28"/>
        <v>3.5931045637633035E-5</v>
      </c>
      <c r="AM75" s="15">
        <f t="shared" si="28"/>
        <v>2.7003185753877111E-6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1.7580967819594575E-7</v>
      </c>
      <c r="E76" s="13">
        <f t="shared" si="29"/>
        <v>2.2702967793702356E-7</v>
      </c>
      <c r="F76" s="13">
        <f t="shared" si="29"/>
        <v>2.2902006434059791E-6</v>
      </c>
      <c r="G76" s="13">
        <f t="shared" si="29"/>
        <v>4.0944611507770128E-9</v>
      </c>
      <c r="H76" s="13">
        <f t="shared" si="29"/>
        <v>6.6208170507084044E-7</v>
      </c>
      <c r="I76" s="13">
        <f t="shared" si="29"/>
        <v>3.2411379964957493E-7</v>
      </c>
      <c r="J76" s="13">
        <f t="shared" si="29"/>
        <v>2.1394497166660912E-6</v>
      </c>
      <c r="K76" s="13">
        <f t="shared" si="29"/>
        <v>3.8354314928381637E-6</v>
      </c>
      <c r="L76" s="13">
        <f t="shared" si="29"/>
        <v>1.1300284038556108E-6</v>
      </c>
      <c r="M76" s="13">
        <f t="shared" si="29"/>
        <v>7.2199680198048455E-8</v>
      </c>
      <c r="N76" s="13">
        <f t="shared" si="29"/>
        <v>2.0060232668182153E-7</v>
      </c>
      <c r="O76" s="13">
        <f t="shared" si="29"/>
        <v>8.8281090024173609E-8</v>
      </c>
      <c r="P76" s="13">
        <f t="shared" si="29"/>
        <v>2.0151545164939002E-6</v>
      </c>
      <c r="Q76" s="13">
        <f t="shared" si="29"/>
        <v>1.3459208441058935E-7</v>
      </c>
      <c r="R76" s="13">
        <f t="shared" si="29"/>
        <v>3.565153113823745E-7</v>
      </c>
      <c r="S76" s="13">
        <f t="shared" si="29"/>
        <v>2.2852718225875509E-8</v>
      </c>
      <c r="T76" s="13">
        <f t="shared" si="29"/>
        <v>6.5545663646166201E-7</v>
      </c>
      <c r="U76" s="13">
        <f t="shared" si="29"/>
        <v>1.6063702522032308E-6</v>
      </c>
      <c r="V76" s="13">
        <f t="shared" si="29"/>
        <v>1.3702402144216326E-7</v>
      </c>
      <c r="W76" s="14">
        <f t="shared" si="29"/>
        <v>8.0812934432570585E-6</v>
      </c>
      <c r="X76" s="13">
        <f t="shared" si="29"/>
        <v>1.4955617316249161E-9</v>
      </c>
      <c r="Y76" s="13">
        <f t="shared" si="29"/>
        <v>5.9192208399011318E-7</v>
      </c>
      <c r="Z76" s="13">
        <f t="shared" si="29"/>
        <v>2.5321406190704072E-7</v>
      </c>
      <c r="AA76" s="13">
        <f t="shared" si="29"/>
        <v>1.4597131276000983E-6</v>
      </c>
      <c r="AB76" s="13">
        <f t="shared" si="29"/>
        <v>1.7349514275421356E-7</v>
      </c>
      <c r="AC76" s="13">
        <f t="shared" si="29"/>
        <v>1.5928816935324963E-7</v>
      </c>
      <c r="AD76" s="14">
        <f t="shared" si="29"/>
        <v>8.2820632696937153E-6</v>
      </c>
      <c r="AE76" s="14">
        <f t="shared" si="29"/>
        <v>4.4341802157789067E-6</v>
      </c>
      <c r="AF76" s="13">
        <f t="shared" si="29"/>
        <v>6.4089513590737421E-7</v>
      </c>
      <c r="AG76" s="13">
        <f t="shared" si="29"/>
        <v>2.2535189794033986E-6</v>
      </c>
      <c r="AH76" s="13">
        <f t="shared" si="29"/>
        <v>2.5111710878730449E-6</v>
      </c>
      <c r="AI76" s="13">
        <f t="shared" si="29"/>
        <v>2.4837493809881715E-6</v>
      </c>
      <c r="AJ76" s="13">
        <f t="shared" si="29"/>
        <v>1.0590643483116503E-6</v>
      </c>
      <c r="AK76" s="13">
        <f t="shared" si="29"/>
        <v>8.0896713075313288E-7</v>
      </c>
      <c r="AL76" s="14">
        <f t="shared" si="29"/>
        <v>1.1829407442316838E-3</v>
      </c>
      <c r="AM76" s="15">
        <f t="shared" si="29"/>
        <v>1.6137667941804359E-8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3.2561945630851168E-6</v>
      </c>
      <c r="E77" s="13">
        <f t="shared" si="30"/>
        <v>1.970980569467431E-7</v>
      </c>
      <c r="F77" s="13">
        <f t="shared" si="30"/>
        <v>3.1018848622524334E-6</v>
      </c>
      <c r="G77" s="14">
        <f t="shared" si="30"/>
        <v>6.1697276286462356E-6</v>
      </c>
      <c r="H77" s="13">
        <f t="shared" si="30"/>
        <v>3.9506846735739534E-7</v>
      </c>
      <c r="I77" s="13">
        <f t="shared" si="30"/>
        <v>1.5020684752998955E-6</v>
      </c>
      <c r="J77" s="13">
        <f t="shared" si="30"/>
        <v>1.7247727612290439E-7</v>
      </c>
      <c r="K77" s="13">
        <f t="shared" si="30"/>
        <v>1.2520845631042911E-7</v>
      </c>
      <c r="L77" s="13">
        <f t="shared" si="30"/>
        <v>2.3971074482547708E-6</v>
      </c>
      <c r="M77" s="13">
        <f t="shared" si="30"/>
        <v>8.4452007970852812E-8</v>
      </c>
      <c r="N77" s="13">
        <f t="shared" si="30"/>
        <v>2.4675444937217273E-8</v>
      </c>
      <c r="O77" s="13">
        <f t="shared" si="30"/>
        <v>3.0082737421843858E-6</v>
      </c>
      <c r="P77" s="13">
        <f t="shared" si="30"/>
        <v>1.962731053349225E-7</v>
      </c>
      <c r="Q77" s="13">
        <f t="shared" si="30"/>
        <v>2.6277670586625354E-7</v>
      </c>
      <c r="R77" s="13">
        <f t="shared" si="30"/>
        <v>1.9154604025769506E-8</v>
      </c>
      <c r="S77" s="13">
        <f t="shared" si="30"/>
        <v>8.7301977858191895E-7</v>
      </c>
      <c r="T77" s="13">
        <f t="shared" si="30"/>
        <v>1.011660885153027E-8</v>
      </c>
      <c r="U77" s="13">
        <f t="shared" si="30"/>
        <v>5.0285062278130749E-8</v>
      </c>
      <c r="V77" s="13">
        <f t="shared" si="30"/>
        <v>3.2028953700990197E-8</v>
      </c>
      <c r="W77" s="13">
        <f t="shared" si="30"/>
        <v>7.4933606700784854E-7</v>
      </c>
      <c r="X77" s="13">
        <f t="shared" si="30"/>
        <v>2.0324909085788391E-6</v>
      </c>
      <c r="Y77" s="13">
        <f t="shared" si="30"/>
        <v>1.0279098584834531E-6</v>
      </c>
      <c r="Z77" s="13">
        <f t="shared" si="30"/>
        <v>1.3990568927545615E-6</v>
      </c>
      <c r="AA77" s="14">
        <f t="shared" si="30"/>
        <v>9.739326782629592E-4</v>
      </c>
      <c r="AB77" s="13">
        <f t="shared" si="30"/>
        <v>3.4446711814854045E-10</v>
      </c>
      <c r="AC77" s="13">
        <f t="shared" si="30"/>
        <v>1.4485667436747203E-6</v>
      </c>
      <c r="AD77" s="13">
        <f t="shared" si="30"/>
        <v>5.8802232498343988E-7</v>
      </c>
      <c r="AE77" s="13">
        <f t="shared" si="30"/>
        <v>1.6450110573876358E-6</v>
      </c>
      <c r="AF77" s="13">
        <f t="shared" si="30"/>
        <v>1.8058560859111014E-6</v>
      </c>
      <c r="AG77" s="13">
        <f t="shared" si="30"/>
        <v>2.2979834273969871E-7</v>
      </c>
      <c r="AH77" s="13">
        <f t="shared" si="30"/>
        <v>3.4236914549016593E-7</v>
      </c>
      <c r="AI77" s="13">
        <f t="shared" si="30"/>
        <v>2.5115698514058933E-6</v>
      </c>
      <c r="AJ77" s="13">
        <f t="shared" si="30"/>
        <v>1.9640689685742469E-6</v>
      </c>
      <c r="AK77" s="13">
        <f t="shared" si="30"/>
        <v>2.213117557636564E-7</v>
      </c>
      <c r="AL77" s="13">
        <f t="shared" si="30"/>
        <v>1.2051612063167675E-6</v>
      </c>
      <c r="AM77" s="15">
        <f t="shared" si="30"/>
        <v>2.018446791434448E-9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3.5023575381683971E-10</v>
      </c>
      <c r="E78" s="13">
        <f t="shared" si="31"/>
        <v>4.8414522967806986E-9</v>
      </c>
      <c r="F78" s="13">
        <f t="shared" si="31"/>
        <v>3.1986452863517536E-7</v>
      </c>
      <c r="G78" s="13">
        <f t="shared" si="31"/>
        <v>1.7279079811750542E-8</v>
      </c>
      <c r="H78" s="13">
        <f t="shared" si="31"/>
        <v>4.4180429734629589E-9</v>
      </c>
      <c r="I78" s="13">
        <f t="shared" si="31"/>
        <v>3.4245741180328399E-8</v>
      </c>
      <c r="J78" s="13">
        <f t="shared" si="31"/>
        <v>3.4605982916729902E-8</v>
      </c>
      <c r="K78" s="13">
        <f t="shared" si="31"/>
        <v>1.8430594555625513E-7</v>
      </c>
      <c r="L78" s="13">
        <f t="shared" si="31"/>
        <v>5.9388521953527679E-8</v>
      </c>
      <c r="M78" s="13">
        <f t="shared" si="31"/>
        <v>7.3137456127542226E-8</v>
      </c>
      <c r="N78" s="13">
        <f t="shared" si="31"/>
        <v>3.060563848873094E-7</v>
      </c>
      <c r="O78" s="13">
        <f t="shared" si="31"/>
        <v>2.5480406179715124E-8</v>
      </c>
      <c r="P78" s="13">
        <f t="shared" si="31"/>
        <v>1.2465930970480485E-7</v>
      </c>
      <c r="Q78" s="13">
        <f t="shared" si="31"/>
        <v>2.4695276250880765E-7</v>
      </c>
      <c r="R78" s="13">
        <f t="shared" si="31"/>
        <v>4.1554360579887588E-8</v>
      </c>
      <c r="S78" s="13">
        <f t="shared" si="31"/>
        <v>2.1492471266081526E-8</v>
      </c>
      <c r="T78" s="13">
        <f t="shared" si="31"/>
        <v>2.9638283934828971E-9</v>
      </c>
      <c r="U78" s="13">
        <f t="shared" si="31"/>
        <v>1.0514940478859006E-7</v>
      </c>
      <c r="V78" s="13">
        <f t="shared" si="31"/>
        <v>4.071354957648933E-7</v>
      </c>
      <c r="W78" s="13">
        <f t="shared" si="31"/>
        <v>5.8935097503556964E-8</v>
      </c>
      <c r="X78" s="13">
        <f t="shared" si="31"/>
        <v>2.1167351181131115E-7</v>
      </c>
      <c r="Y78" s="13">
        <f t="shared" si="31"/>
        <v>3.8297164205991781E-7</v>
      </c>
      <c r="Z78" s="13">
        <f t="shared" si="31"/>
        <v>3.1778983892323493E-7</v>
      </c>
      <c r="AA78" s="13">
        <f t="shared" si="31"/>
        <v>7.2367791794404169E-8</v>
      </c>
      <c r="AB78" s="13">
        <f t="shared" si="31"/>
        <v>1.2706306628444918E-8</v>
      </c>
      <c r="AC78" s="13">
        <f t="shared" si="31"/>
        <v>2.5038620114337295E-9</v>
      </c>
      <c r="AD78" s="14">
        <f t="shared" si="31"/>
        <v>1.2025079484294677E-4</v>
      </c>
      <c r="AE78" s="13">
        <f t="shared" si="31"/>
        <v>8.2543982343819516E-8</v>
      </c>
      <c r="AF78" s="13">
        <f t="shared" si="31"/>
        <v>1.7105641320701618E-7</v>
      </c>
      <c r="AG78" s="13">
        <f t="shared" si="31"/>
        <v>2.1120794604247472E-8</v>
      </c>
      <c r="AH78" s="13">
        <f t="shared" si="31"/>
        <v>1.8118736139129625E-8</v>
      </c>
      <c r="AI78" s="13">
        <f t="shared" si="31"/>
        <v>1.3277502418818775E-7</v>
      </c>
      <c r="AJ78" s="13">
        <f t="shared" si="31"/>
        <v>1.8848055346056371E-7</v>
      </c>
      <c r="AK78" s="13">
        <f t="shared" si="31"/>
        <v>9.5191820332405879E-10</v>
      </c>
      <c r="AL78" s="14">
        <f t="shared" si="31"/>
        <v>8.419058147896442E-7</v>
      </c>
      <c r="AM78" s="15">
        <f t="shared" si="31"/>
        <v>3.146884607515763E-7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2.9465596467743036E-6</v>
      </c>
      <c r="E79" s="13">
        <f t="shared" si="32"/>
        <v>7.5539676784862815E-7</v>
      </c>
      <c r="F79" s="13">
        <f t="shared" si="32"/>
        <v>1.2091193682404101E-6</v>
      </c>
      <c r="G79" s="13">
        <f t="shared" si="32"/>
        <v>1.3440967600103332E-6</v>
      </c>
      <c r="H79" s="13">
        <f t="shared" si="32"/>
        <v>6.7809796129697114E-6</v>
      </c>
      <c r="I79" s="13">
        <f t="shared" si="32"/>
        <v>1.4151392345454602E-6</v>
      </c>
      <c r="J79" s="13">
        <f t="shared" si="32"/>
        <v>2.0227288438393753E-5</v>
      </c>
      <c r="K79" s="13">
        <f t="shared" si="32"/>
        <v>1.8511362260251574E-5</v>
      </c>
      <c r="L79" s="13">
        <f t="shared" si="32"/>
        <v>1.7368662934294733E-5</v>
      </c>
      <c r="M79" s="13">
        <f t="shared" si="32"/>
        <v>1.4983372922828384E-6</v>
      </c>
      <c r="N79" s="13">
        <f t="shared" si="32"/>
        <v>1.7800661832401033E-6</v>
      </c>
      <c r="O79" s="13">
        <f t="shared" si="32"/>
        <v>2.419519533279276E-7</v>
      </c>
      <c r="P79" s="14">
        <f t="shared" si="32"/>
        <v>3.6072036000000001E-5</v>
      </c>
      <c r="Q79" s="13">
        <f t="shared" si="32"/>
        <v>2.6161603790774146E-6</v>
      </c>
      <c r="R79" s="13">
        <f t="shared" si="32"/>
        <v>2.265206103323873E-9</v>
      </c>
      <c r="S79" s="13">
        <f t="shared" si="32"/>
        <v>3.9395380082683247E-6</v>
      </c>
      <c r="T79" s="13">
        <f t="shared" si="32"/>
        <v>2.2930012214654488E-6</v>
      </c>
      <c r="U79" s="14">
        <f t="shared" si="32"/>
        <v>2.6615281000000007E-5</v>
      </c>
      <c r="V79" s="13">
        <f t="shared" si="32"/>
        <v>1.493714047517131E-5</v>
      </c>
      <c r="W79" s="14">
        <f t="shared" si="32"/>
        <v>3.1595640999999998E-5</v>
      </c>
      <c r="X79" s="13">
        <f t="shared" si="32"/>
        <v>4.0042591051200289E-6</v>
      </c>
      <c r="Y79" s="13">
        <f t="shared" si="32"/>
        <v>3.8596204550321945E-6</v>
      </c>
      <c r="Z79" s="13">
        <f t="shared" si="32"/>
        <v>1.6661666545118859E-6</v>
      </c>
      <c r="AA79" s="13">
        <f t="shared" si="32"/>
        <v>8.2940450198452979E-6</v>
      </c>
      <c r="AB79" s="13">
        <f t="shared" si="32"/>
        <v>1.5185691311780713E-5</v>
      </c>
      <c r="AC79" s="14">
        <f t="shared" si="32"/>
        <v>5.6594024410000004E-3</v>
      </c>
      <c r="AD79" s="13">
        <f t="shared" si="32"/>
        <v>1.1648426405831898E-7</v>
      </c>
      <c r="AE79" s="13">
        <f t="shared" si="32"/>
        <v>3.0765944036356076E-6</v>
      </c>
      <c r="AF79" s="13">
        <f t="shared" si="32"/>
        <v>2.8062155104851568E-6</v>
      </c>
      <c r="AG79" s="13">
        <f t="shared" si="32"/>
        <v>3.002368976837418E-8</v>
      </c>
      <c r="AH79" s="13">
        <f t="shared" si="32"/>
        <v>6.007831493556595E-7</v>
      </c>
      <c r="AI79" s="13">
        <f t="shared" si="32"/>
        <v>6.8377719967204384E-6</v>
      </c>
      <c r="AJ79" s="13">
        <f t="shared" si="32"/>
        <v>9.3668184493694886E-6</v>
      </c>
      <c r="AK79" s="13">
        <f t="shared" si="32"/>
        <v>8.9954293244099863E-6</v>
      </c>
      <c r="AL79" s="13">
        <f t="shared" si="32"/>
        <v>7.4941067292901085E-7</v>
      </c>
      <c r="AM79" s="15">
        <f t="shared" si="32"/>
        <v>6.4097241142943641E-6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8.6680156540565802E-6</v>
      </c>
      <c r="E80" s="13">
        <f t="shared" si="33"/>
        <v>6.2428794098907806E-6</v>
      </c>
      <c r="F80" s="13">
        <f t="shared" si="33"/>
        <v>1.8291751583912322E-9</v>
      </c>
      <c r="G80" s="13">
        <f t="shared" si="33"/>
        <v>1.0491275463384714E-6</v>
      </c>
      <c r="H80" s="13">
        <f t="shared" si="33"/>
        <v>1.0690304623347191E-5</v>
      </c>
      <c r="I80" s="13">
        <f t="shared" si="33"/>
        <v>8.7856298806232301E-6</v>
      </c>
      <c r="J80" s="13">
        <f t="shared" si="33"/>
        <v>1.5673224040394408E-6</v>
      </c>
      <c r="K80" s="13">
        <f t="shared" si="33"/>
        <v>8.1105207849187941E-6</v>
      </c>
      <c r="L80" s="13">
        <f t="shared" si="33"/>
        <v>5.9272094670344415E-6</v>
      </c>
      <c r="M80" s="13">
        <f t="shared" si="33"/>
        <v>1.1468877100843643E-5</v>
      </c>
      <c r="N80" s="13">
        <f t="shared" si="33"/>
        <v>1.4970677118473369E-6</v>
      </c>
      <c r="O80" s="13">
        <f t="shared" si="33"/>
        <v>1.2227426777775326E-5</v>
      </c>
      <c r="P80" s="14">
        <f t="shared" si="33"/>
        <v>4.7921006249999993E-3</v>
      </c>
      <c r="Q80" s="13">
        <f t="shared" si="33"/>
        <v>7.7751328842680992E-6</v>
      </c>
      <c r="R80" s="13">
        <f t="shared" si="33"/>
        <v>4.4818611202165082E-6</v>
      </c>
      <c r="S80" s="13">
        <f t="shared" si="33"/>
        <v>5.3034394826585509E-6</v>
      </c>
      <c r="T80" s="13">
        <f t="shared" si="33"/>
        <v>7.4936315589103301E-6</v>
      </c>
      <c r="U80" s="13">
        <f t="shared" si="33"/>
        <v>1.1591846258437372E-6</v>
      </c>
      <c r="V80" s="13">
        <f t="shared" si="33"/>
        <v>1.7818206527454398E-6</v>
      </c>
      <c r="W80" s="13">
        <f t="shared" si="33"/>
        <v>1.6817464133924516E-5</v>
      </c>
      <c r="X80" s="13">
        <f t="shared" si="33"/>
        <v>2.2050258983183741E-6</v>
      </c>
      <c r="Y80" s="13">
        <f t="shared" si="33"/>
        <v>1.7143224665962214E-6</v>
      </c>
      <c r="Z80" s="13">
        <f t="shared" si="33"/>
        <v>2.3932867163085463E-6</v>
      </c>
      <c r="AA80" s="13">
        <f t="shared" si="33"/>
        <v>9.515445976562445E-7</v>
      </c>
      <c r="AB80" s="13">
        <f t="shared" si="33"/>
        <v>4.2963509685372146E-6</v>
      </c>
      <c r="AC80" s="14">
        <f t="shared" si="33"/>
        <v>3.0669443999999995E-5</v>
      </c>
      <c r="AD80" s="13">
        <f t="shared" si="33"/>
        <v>4.8993986230539558E-6</v>
      </c>
      <c r="AE80" s="13">
        <f t="shared" si="33"/>
        <v>2.091061002981496E-6</v>
      </c>
      <c r="AF80" s="13">
        <f t="shared" si="33"/>
        <v>7.1913696317820629E-6</v>
      </c>
      <c r="AG80" s="13">
        <f t="shared" si="33"/>
        <v>2.9451894822316914E-6</v>
      </c>
      <c r="AH80" s="13">
        <f t="shared" si="33"/>
        <v>1.4313073745930359E-5</v>
      </c>
      <c r="AI80" s="13">
        <f t="shared" si="33"/>
        <v>3.6410840337667522E-6</v>
      </c>
      <c r="AJ80" s="14">
        <f t="shared" si="33"/>
        <v>2.5411680999999994E-5</v>
      </c>
      <c r="AK80" s="13">
        <f t="shared" si="33"/>
        <v>2.311203666256009E-7</v>
      </c>
      <c r="AL80" s="13">
        <f t="shared" si="33"/>
        <v>8.0383590798913026E-6</v>
      </c>
      <c r="AM80" s="15">
        <f t="shared" si="33"/>
        <v>1.7213182148893795E-6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1.4242353327289709E-6</v>
      </c>
      <c r="E81" s="13">
        <f t="shared" si="34"/>
        <v>7.6756693036104882E-7</v>
      </c>
      <c r="F81" s="13">
        <f t="shared" si="34"/>
        <v>2.5202769147930229E-6</v>
      </c>
      <c r="G81" s="13">
        <f t="shared" si="34"/>
        <v>2.2064714647186745E-7</v>
      </c>
      <c r="H81" s="13">
        <f t="shared" si="34"/>
        <v>1.6161058008565072E-6</v>
      </c>
      <c r="I81" s="13">
        <f t="shared" si="34"/>
        <v>5.6085689954240023E-7</v>
      </c>
      <c r="J81" s="13">
        <f t="shared" si="34"/>
        <v>2.4751187530071035E-7</v>
      </c>
      <c r="K81" s="14">
        <f t="shared" si="34"/>
        <v>3.4012223999999998E-5</v>
      </c>
      <c r="L81" s="13">
        <f t="shared" si="34"/>
        <v>7.0426805517556472E-6</v>
      </c>
      <c r="M81" s="13">
        <f t="shared" si="34"/>
        <v>7.8738187739293205E-8</v>
      </c>
      <c r="N81" s="13">
        <f t="shared" si="34"/>
        <v>6.9619149488450219E-6</v>
      </c>
      <c r="O81" s="13">
        <f t="shared" si="34"/>
        <v>2.4114694775164646E-6</v>
      </c>
      <c r="P81" s="14">
        <f t="shared" si="34"/>
        <v>3.2148900000000007E-5</v>
      </c>
      <c r="Q81" s="13">
        <f t="shared" si="34"/>
        <v>2.3346993913374926E-7</v>
      </c>
      <c r="R81" s="13">
        <f t="shared" si="34"/>
        <v>5.9993637365233997E-6</v>
      </c>
      <c r="S81" s="13">
        <f t="shared" si="34"/>
        <v>1.3075865539742629E-5</v>
      </c>
      <c r="T81" s="13">
        <f t="shared" si="34"/>
        <v>3.2186438658139129E-6</v>
      </c>
      <c r="U81" s="13">
        <f t="shared" si="34"/>
        <v>1.1349022506031743E-5</v>
      </c>
      <c r="V81" s="13">
        <f t="shared" si="34"/>
        <v>1.7304309436132261E-5</v>
      </c>
      <c r="W81" s="14">
        <f t="shared" si="34"/>
        <v>9.6059600999999994E-5</v>
      </c>
      <c r="X81" s="13">
        <f t="shared" si="34"/>
        <v>2.2378998687791235E-6</v>
      </c>
      <c r="Y81" s="13">
        <f t="shared" si="34"/>
        <v>7.6154314926606784E-6</v>
      </c>
      <c r="Z81" s="13">
        <f t="shared" si="34"/>
        <v>5.1073776797258526E-6</v>
      </c>
      <c r="AA81" s="13">
        <f t="shared" si="34"/>
        <v>1.2037912485111563E-5</v>
      </c>
      <c r="AB81" s="13">
        <f t="shared" si="34"/>
        <v>9.1096982110301863E-6</v>
      </c>
      <c r="AC81" s="13">
        <f t="shared" si="34"/>
        <v>1.003390302630801E-5</v>
      </c>
      <c r="AD81" s="13">
        <f t="shared" si="34"/>
        <v>9.3765114189211785E-6</v>
      </c>
      <c r="AE81" s="13">
        <f t="shared" si="34"/>
        <v>1.3632651960448313E-5</v>
      </c>
      <c r="AF81" s="13">
        <f t="shared" si="34"/>
        <v>3.646757543347246E-6</v>
      </c>
      <c r="AG81" s="13">
        <f t="shared" si="34"/>
        <v>3.0277232099519103E-7</v>
      </c>
      <c r="AH81" s="13">
        <f t="shared" si="34"/>
        <v>3.6235330860859947E-7</v>
      </c>
      <c r="AI81" s="13">
        <f t="shared" si="34"/>
        <v>1.9830620891474253E-5</v>
      </c>
      <c r="AJ81" s="14">
        <f t="shared" si="34"/>
        <v>6.1859798009999993E-3</v>
      </c>
      <c r="AK81" s="13">
        <f t="shared" si="34"/>
        <v>8.9719508544707229E-6</v>
      </c>
      <c r="AL81" s="13">
        <f t="shared" si="34"/>
        <v>5.387642124195423E-6</v>
      </c>
      <c r="AM81" s="15">
        <f t="shared" si="34"/>
        <v>1.1043841070699216E-5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3.229169105985592E-8</v>
      </c>
      <c r="E82" s="13">
        <f t="shared" si="35"/>
        <v>8.2682579499653229E-8</v>
      </c>
      <c r="F82" s="13">
        <f t="shared" si="35"/>
        <v>2.1140796870382305E-7</v>
      </c>
      <c r="G82" s="13">
        <f t="shared" si="35"/>
        <v>7.3764706921702858E-7</v>
      </c>
      <c r="H82" s="13">
        <f t="shared" si="35"/>
        <v>8.7206391975638524E-8</v>
      </c>
      <c r="I82" s="13">
        <f t="shared" si="35"/>
        <v>4.2355508837037891E-7</v>
      </c>
      <c r="J82" s="13">
        <f t="shared" si="35"/>
        <v>3.4180576187889768E-7</v>
      </c>
      <c r="K82" s="13">
        <f t="shared" si="35"/>
        <v>1.7113606368675035E-7</v>
      </c>
      <c r="L82" s="13">
        <f t="shared" si="35"/>
        <v>1.1452148485019302E-8</v>
      </c>
      <c r="M82" s="13">
        <f t="shared" si="35"/>
        <v>3.683123109212602E-7</v>
      </c>
      <c r="N82" s="13">
        <f t="shared" si="35"/>
        <v>1.9507290754918641E-7</v>
      </c>
      <c r="O82" s="14">
        <f t="shared" si="35"/>
        <v>8.4915976176201582E-7</v>
      </c>
      <c r="P82" s="13">
        <f t="shared" si="35"/>
        <v>7.6207956584591271E-7</v>
      </c>
      <c r="Q82" s="13">
        <f t="shared" si="35"/>
        <v>4.846631100096943E-7</v>
      </c>
      <c r="R82" s="13">
        <f t="shared" si="35"/>
        <v>6.6028788338318739E-9</v>
      </c>
      <c r="S82" s="13">
        <f t="shared" si="35"/>
        <v>3.1635687031739615E-7</v>
      </c>
      <c r="T82" s="13">
        <f t="shared" si="35"/>
        <v>2.8043198117541981E-9</v>
      </c>
      <c r="U82" s="13">
        <f t="shared" si="35"/>
        <v>6.1923701727229755E-9</v>
      </c>
      <c r="V82" s="13">
        <f t="shared" si="35"/>
        <v>1.8781011461600421E-7</v>
      </c>
      <c r="W82" s="14">
        <f t="shared" si="35"/>
        <v>2.2193733884496686E-4</v>
      </c>
      <c r="X82" s="13">
        <f t="shared" si="35"/>
        <v>7.9373005232475138E-8</v>
      </c>
      <c r="Y82" s="13">
        <f t="shared" si="35"/>
        <v>4.1196976611885503E-9</v>
      </c>
      <c r="Z82" s="13">
        <f t="shared" si="35"/>
        <v>3.1956773507405383E-8</v>
      </c>
      <c r="AA82" s="13">
        <f t="shared" si="35"/>
        <v>1.6465779761145942E-7</v>
      </c>
      <c r="AB82" s="13">
        <f t="shared" si="35"/>
        <v>2.866500800996161E-11</v>
      </c>
      <c r="AC82" s="14">
        <f t="shared" si="35"/>
        <v>1.2227900569373026E-6</v>
      </c>
      <c r="AD82" s="13">
        <f t="shared" si="35"/>
        <v>1.0510538373682336E-7</v>
      </c>
      <c r="AE82" s="13">
        <f t="shared" si="35"/>
        <v>4.5033791282649324E-7</v>
      </c>
      <c r="AF82" s="13">
        <f t="shared" si="35"/>
        <v>2.8561630951704918E-7</v>
      </c>
      <c r="AG82" s="13">
        <f t="shared" si="35"/>
        <v>3.105131723997282E-7</v>
      </c>
      <c r="AH82" s="13">
        <f t="shared" si="35"/>
        <v>1.8683466526695632E-7</v>
      </c>
      <c r="AI82" s="13">
        <f t="shared" si="35"/>
        <v>2.2967501534271522E-7</v>
      </c>
      <c r="AJ82" s="14">
        <f t="shared" si="35"/>
        <v>3.3966390470480633E-6</v>
      </c>
      <c r="AK82" s="13">
        <f t="shared" si="35"/>
        <v>1.6657568098218876E-9</v>
      </c>
      <c r="AL82" s="14">
        <f t="shared" si="35"/>
        <v>1.4721127980990947E-6</v>
      </c>
      <c r="AM82" s="15">
        <f t="shared" si="35"/>
        <v>2.2483865335964808E-9</v>
      </c>
    </row>
    <row r="83" spans="1:39">
      <c r="A83" t="s">
        <v>130</v>
      </c>
      <c r="D83" s="18">
        <f>SUM($D$47:$D$82)</f>
        <v>1.0000026547143843E-3</v>
      </c>
      <c r="E83" s="18">
        <f>SUM($E$47:$E$82)</f>
        <v>1.6400791281629555E-3</v>
      </c>
      <c r="F83" s="18">
        <f>SUM($F$47:$F$82)</f>
        <v>3.5375014684516093E-4</v>
      </c>
      <c r="G83" s="18">
        <f>SUM($G$47:$G$82)</f>
        <v>2.9545070264020416E-4</v>
      </c>
      <c r="H83" s="18">
        <f>SUM($H$47:$H$82)</f>
        <v>2.7299308445913979E-4</v>
      </c>
      <c r="I83" s="18">
        <f>SUM($I$47:$I$82)</f>
        <v>1.0640025501878237E-4</v>
      </c>
      <c r="J83" s="18">
        <f>SUM($J$47:$J$82)</f>
        <v>1.4806142109092214E-3</v>
      </c>
      <c r="K83" s="18">
        <f>SUM($K$47:$K$82)</f>
        <v>1.1109845271110856E-2</v>
      </c>
      <c r="L83" s="18">
        <f>SUM($L$47:$L$82)</f>
        <v>8.600256399434029E-4</v>
      </c>
      <c r="M83" s="18">
        <f>SUM($M$47:$M$82)</f>
        <v>9.158965440990781E-4</v>
      </c>
      <c r="N83" s="18">
        <f>SUM($N$47:$N$82)</f>
        <v>5.7674088236991739E-5</v>
      </c>
      <c r="O83" s="18">
        <f>SUM($O$47:$O$82)</f>
        <v>4.2861049048048121E-4</v>
      </c>
      <c r="P83" s="18">
        <f>SUM($P$47:$P$82)</f>
        <v>4.9086019366175312E-3</v>
      </c>
      <c r="Q83" s="18">
        <f>SUM($Q$47:$Q$82)</f>
        <v>9.3757358949592641E-5</v>
      </c>
      <c r="R83" s="18">
        <f>SUM($R$47:$R$82)</f>
        <v>1.2545408046370403E-3</v>
      </c>
      <c r="S83" s="18">
        <f>SUM($S$47:$S$82)</f>
        <v>2.6331097629952024E-3</v>
      </c>
      <c r="T83" s="18">
        <f>SUM($T$47:$T$82)</f>
        <v>2.4786783568023886E-3</v>
      </c>
      <c r="U83" s="18">
        <f>SUM($U$47:$U$82)</f>
        <v>7.9697122776369657E-5</v>
      </c>
      <c r="V83">
        <f>SUM($V$47:$V$82)</f>
        <v>1.2119205563204997E-3</v>
      </c>
      <c r="W83" s="18">
        <f>SUM($W$47:$W$82)</f>
        <v>4.0595526745410731E-4</v>
      </c>
      <c r="X83" s="18">
        <f>SUM($X$47:$X$82)</f>
        <v>1.1649924879710487E-3</v>
      </c>
      <c r="Y83" s="18">
        <f>SUM($Y$47:$Y$82)</f>
        <v>7.152362448263988E-4</v>
      </c>
      <c r="Z83" s="18">
        <f>SUM($Z$47:$Z$82)</f>
        <v>4.7824370586263014E-3</v>
      </c>
      <c r="AA83" s="18">
        <f>SUM($AA$47:$AA$82)</f>
        <v>1.0284647386284203E-3</v>
      </c>
      <c r="AB83" s="18">
        <f>SUM($AB$47:$AB$82)</f>
        <v>2.9330137203242047E-3</v>
      </c>
      <c r="AC83" s="18">
        <f>SUM($AC$47:$AC$82)</f>
        <v>5.7775417125318397E-3</v>
      </c>
      <c r="AD83" s="18">
        <f>SUM($AD$47:$AD$82)</f>
        <v>1.8839208630389159E-4</v>
      </c>
      <c r="AE83" s="18">
        <f>SUM($AE$47:$AE$82)</f>
        <v>3.7640517355866923E-3</v>
      </c>
      <c r="AF83" s="18">
        <f>SUM($AF$47:$AF$82)</f>
        <v>8.8527283763599208E-5</v>
      </c>
      <c r="AG83" s="18">
        <f>SUM($AG$47:$AG$82)</f>
        <v>3.6963653905167825E-5</v>
      </c>
      <c r="AH83" s="18">
        <f>SUM($AH$47:$AH$82)</f>
        <v>8.8229480592425094E-5</v>
      </c>
      <c r="AI83" s="18">
        <f>SUM($AI$47:$AI$82)</f>
        <v>8.2931993701778478E-5</v>
      </c>
      <c r="AJ83" s="18">
        <f>SUM($AJ$47:$AJ$82)</f>
        <v>6.3331122246229271E-3</v>
      </c>
      <c r="AK83" s="18">
        <f>SUM($AK$47:$AK$82)</f>
        <v>5.8050932611195078E-3</v>
      </c>
      <c r="AL83" s="18">
        <f>SUM($AL$47:$AL$82)</f>
        <v>1.2632202034607994E-3</v>
      </c>
      <c r="AM83" s="18">
        <f>SUM($AM$47:$AM$82)</f>
        <v>7.447705012803139E-5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6.5714288319266415E-2</v>
      </c>
      <c r="D85" s="19">
        <f>$D$83/$C$85</f>
        <v>1.5217431098941065E-2</v>
      </c>
      <c r="E85" s="19">
        <f>$E$83/$C$85</f>
        <v>2.4957724873999887E-2</v>
      </c>
      <c r="F85" s="19">
        <f>$F$83/$C$85</f>
        <v>5.3831541951196455E-3</v>
      </c>
      <c r="G85" s="19">
        <f>$G$83/$C$85</f>
        <v>4.4959887749949591E-3</v>
      </c>
      <c r="H85" s="19">
        <f>$H$83/$C$85</f>
        <v>4.1542424249172375E-3</v>
      </c>
      <c r="I85" s="19">
        <f>$I$83/$C$85</f>
        <v>1.619134251319092E-3</v>
      </c>
      <c r="J85" s="19">
        <f>$J$83/$C$85</f>
        <v>2.2531084925028828E-2</v>
      </c>
      <c r="K85" s="19">
        <f>$K$83/$C$85</f>
        <v>0.16906285611942967</v>
      </c>
      <c r="L85" s="19">
        <f>$L$83/$C$85</f>
        <v>1.3087346175995284E-2</v>
      </c>
      <c r="M85" s="19">
        <f>$M$83/$C$85</f>
        <v>1.3937555553356748E-2</v>
      </c>
      <c r="N85" s="19">
        <f>$N$83/$C$85</f>
        <v>8.7764913403288861E-4</v>
      </c>
      <c r="O85" s="19">
        <f>$O$83/$C$85</f>
        <v>6.5223332922380479E-3</v>
      </c>
      <c r="P85" s="19">
        <f>$P$83/$C$85</f>
        <v>7.4696113465759092E-2</v>
      </c>
      <c r="Q85" s="19">
        <f>$Q$83/$C$85</f>
        <v>1.4267423622406398E-3</v>
      </c>
      <c r="R85" s="19">
        <f>$R$83/$C$85</f>
        <v>1.9090837574653127E-2</v>
      </c>
      <c r="S85" s="19">
        <f>$S$83/$C$85</f>
        <v>4.0069060022418522E-2</v>
      </c>
      <c r="T85" s="19">
        <f>$T$83/$C$85</f>
        <v>3.7719016977859871E-2</v>
      </c>
      <c r="U85" s="19">
        <f>$U$83/$C$85</f>
        <v>1.2127822550427544E-3</v>
      </c>
      <c r="V85" s="19">
        <f>$V$83/$C$85</f>
        <v>1.8442268604241786E-2</v>
      </c>
      <c r="W85" s="19">
        <f>$W$83/$C$85</f>
        <v>6.1775799120248175E-3</v>
      </c>
      <c r="X85" s="19">
        <f>$X$83/$C$85</f>
        <v>1.7728145853319558E-2</v>
      </c>
      <c r="Y85" s="19">
        <f>$Y$83/$C$85</f>
        <v>1.0884029381121709E-2</v>
      </c>
      <c r="Z85" s="19">
        <f>$Z$83/$C$85</f>
        <v>7.2776213224608033E-2</v>
      </c>
      <c r="AA85" s="19">
        <f>$AA$83/$C$85</f>
        <v>1.5650549750028876E-2</v>
      </c>
      <c r="AB85" s="19">
        <f>$AB$83/$C$85</f>
        <v>4.4632815713904497E-2</v>
      </c>
      <c r="AC85" s="19">
        <f>$AC$83/$C$85</f>
        <v>8.7919109531586506E-2</v>
      </c>
      <c r="AD85" s="19">
        <f>$AD$83/$C$85</f>
        <v>2.8668359822845092E-3</v>
      </c>
      <c r="AE85" s="19">
        <f>$AE$83/$C$85</f>
        <v>5.7279045879633006E-2</v>
      </c>
      <c r="AF85" s="19">
        <f>$AF$83/$C$85</f>
        <v>1.3471542647391706E-3</v>
      </c>
      <c r="AG85" s="19">
        <f>$AG$83/$C$85</f>
        <v>5.6249036321573691E-4</v>
      </c>
      <c r="AH85" s="19">
        <f>$AH$83/$C$85</f>
        <v>1.3426224775313831E-3</v>
      </c>
      <c r="AI85" s="19">
        <f>$AI$83/$C$85</f>
        <v>1.2620085497823781E-3</v>
      </c>
      <c r="AJ85" s="19">
        <f>$AJ$83/$C$85</f>
        <v>9.6373443076095161E-2</v>
      </c>
      <c r="AK85" s="19">
        <f>$AK$83/$C$85</f>
        <v>8.8338372210865809E-2</v>
      </c>
      <c r="AL85" s="19">
        <f>$AL$83/$C$85</f>
        <v>1.9222915377605069E-2</v>
      </c>
      <c r="AM85" s="19">
        <f>$AM$83/$C$85</f>
        <v>1.1333463700647865E-3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AE00C-98A7-4A8E-A1AF-A8E116BD142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5.1566479084633604E-2</v>
      </c>
      <c r="D5" s="7">
        <v>-2.3154223538357122E-3</v>
      </c>
      <c r="E5" s="7">
        <v>3.4066404721518825E-3</v>
      </c>
      <c r="F5" s="7">
        <v>-4.797964539242792E-3</v>
      </c>
      <c r="G5" s="7">
        <v>2.3370218720442457E-2</v>
      </c>
      <c r="H5" s="7">
        <v>2.5568006103382423E-3</v>
      </c>
      <c r="I5" s="7">
        <v>-1.6967768364364699E-2</v>
      </c>
      <c r="J5" s="7">
        <v>4.7577553994000866E-3</v>
      </c>
      <c r="K5" s="7">
        <v>-2.1057207374870015E-2</v>
      </c>
      <c r="L5" s="8" t="s">
        <v>79</v>
      </c>
      <c r="M5" s="7">
        <v>-1.7382532208159322E-2</v>
      </c>
      <c r="N5" s="7">
        <v>-1.4793890159251134E-2</v>
      </c>
      <c r="O5" s="7">
        <v>-1.7668376725383315E-2</v>
      </c>
      <c r="P5" s="7">
        <v>-2.4940773622864322E-2</v>
      </c>
      <c r="Q5" s="7">
        <v>-1.261400050241385E-3</v>
      </c>
      <c r="R5" s="7">
        <v>-2.3265273894076007E-2</v>
      </c>
      <c r="S5" s="7">
        <v>-5.307739291877586E-3</v>
      </c>
      <c r="T5" s="7">
        <v>-1.2276253003515975E-2</v>
      </c>
      <c r="U5" s="7">
        <v>-3.8044842469089735E-2</v>
      </c>
      <c r="V5" s="7">
        <v>-1.7208356022455972E-2</v>
      </c>
      <c r="W5" s="7">
        <v>-2.2760609071705802E-2</v>
      </c>
      <c r="X5" s="7">
        <v>3.3031918464993079E-2</v>
      </c>
      <c r="Y5" s="7">
        <v>1.8866310966751888E-2</v>
      </c>
      <c r="Z5" s="7">
        <v>1.7454699190506785E-2</v>
      </c>
      <c r="AA5" s="7">
        <v>2.8102547022963293E-2</v>
      </c>
      <c r="AB5" s="7">
        <v>-1.9582516088539177E-2</v>
      </c>
      <c r="AC5" s="7">
        <v>4.8237058401351493E-2</v>
      </c>
      <c r="AD5" s="7">
        <v>-1.0484091552026484E-2</v>
      </c>
      <c r="AE5" s="7">
        <v>-3.059984883739366E-2</v>
      </c>
      <c r="AF5" s="7">
        <v>9.4688995320093092E-3</v>
      </c>
      <c r="AG5" s="7">
        <v>2.4391651064545557E-2</v>
      </c>
      <c r="AH5" s="7">
        <v>3.6568213074442387E-3</v>
      </c>
      <c r="AI5" s="7">
        <v>5.7661409577334946E-4</v>
      </c>
      <c r="AJ5" s="7">
        <v>5.3279614783919259E-2</v>
      </c>
      <c r="AK5" s="7">
        <v>7.1423737495381195E-3</v>
      </c>
      <c r="AL5" s="7">
        <v>4.4471666683742965E-2</v>
      </c>
      <c r="AM5" s="9">
        <v>4.3694858857148668E-2</v>
      </c>
    </row>
    <row r="6" spans="1:39" ht="24">
      <c r="A6" s="10" t="s">
        <v>41</v>
      </c>
      <c r="B6" s="11" t="s">
        <v>40</v>
      </c>
      <c r="C6" s="12">
        <v>1.8303242424337372E-2</v>
      </c>
      <c r="D6" s="13">
        <v>-1.0449191085644372E-2</v>
      </c>
      <c r="E6" s="13">
        <v>-2.4236290983076468E-3</v>
      </c>
      <c r="F6" s="13">
        <v>-1.8707519822652272E-2</v>
      </c>
      <c r="G6" s="13">
        <v>-3.1291318386889512E-2</v>
      </c>
      <c r="H6" s="13">
        <v>-1.0358888137051214E-2</v>
      </c>
      <c r="I6" s="13">
        <v>-2.322127751103025E-3</v>
      </c>
      <c r="J6" s="13">
        <v>-1.1495776526084177E-2</v>
      </c>
      <c r="K6" s="13">
        <v>-3.1174270575322578E-2</v>
      </c>
      <c r="L6" s="13">
        <v>-1.7473037456279508E-2</v>
      </c>
      <c r="M6" s="14" t="s">
        <v>88</v>
      </c>
      <c r="N6" s="13">
        <v>2.6106156202156599E-2</v>
      </c>
      <c r="O6" s="13">
        <v>8.3397817135457148E-3</v>
      </c>
      <c r="P6" s="13">
        <v>-7.6196963129105746E-3</v>
      </c>
      <c r="Q6" s="13">
        <v>-3.1484225922643799E-2</v>
      </c>
      <c r="R6" s="13">
        <v>-1.0424214809194726E-2</v>
      </c>
      <c r="S6" s="13">
        <v>-1.5490983855758974E-2</v>
      </c>
      <c r="T6" s="13">
        <v>2.9771298372693452E-3</v>
      </c>
      <c r="U6" s="13">
        <v>5.5159944434804657E-3</v>
      </c>
      <c r="V6" s="13">
        <v>-1.988209059367874E-2</v>
      </c>
      <c r="W6" s="13">
        <v>-3.2963679565950033E-2</v>
      </c>
      <c r="X6" s="13">
        <v>1.7470834286073812E-2</v>
      </c>
      <c r="Y6" s="13">
        <v>3.4075374422833579E-2</v>
      </c>
      <c r="Z6" s="13">
        <v>1.7475449747037727E-2</v>
      </c>
      <c r="AA6" s="13">
        <v>5.4031450452504085E-2</v>
      </c>
      <c r="AB6" s="13">
        <v>2.6364418282058839E-2</v>
      </c>
      <c r="AC6" s="13">
        <v>-2.4933513191727985E-2</v>
      </c>
      <c r="AD6" s="13">
        <v>2.1790793135989282E-2</v>
      </c>
      <c r="AE6" s="13">
        <v>-1.0587962642835036E-3</v>
      </c>
      <c r="AF6" s="13">
        <v>3.7984118843296423E-3</v>
      </c>
      <c r="AG6" s="13">
        <v>1.6771415224574621E-2</v>
      </c>
      <c r="AH6" s="13">
        <v>2.0071395475121358E-2</v>
      </c>
      <c r="AI6" s="13">
        <v>3.4260815349948851E-4</v>
      </c>
      <c r="AJ6" s="13">
        <v>3.1235404914714507E-2</v>
      </c>
      <c r="AK6" s="13">
        <v>1.1743318229365256E-3</v>
      </c>
      <c r="AL6" s="13">
        <v>1.7795061261903909E-2</v>
      </c>
      <c r="AM6" s="15">
        <v>3.3479738506454526E-2</v>
      </c>
    </row>
    <row r="7" spans="1:39" ht="24">
      <c r="A7" s="10" t="s">
        <v>42</v>
      </c>
      <c r="B7" s="11" t="s">
        <v>40</v>
      </c>
      <c r="C7" s="12">
        <v>-4.3387986914930274E-2</v>
      </c>
      <c r="D7" s="13">
        <v>1.9087597485407795E-2</v>
      </c>
      <c r="E7" s="13">
        <v>1.2002173143258386E-2</v>
      </c>
      <c r="F7" s="13">
        <v>-1.392013668326813E-3</v>
      </c>
      <c r="G7" s="13">
        <v>2.6211048781199644E-2</v>
      </c>
      <c r="H7" s="13">
        <v>5.5080881039008319E-3</v>
      </c>
      <c r="I7" s="13">
        <v>2.1484408833582533E-2</v>
      </c>
      <c r="J7" s="13">
        <v>-2.2327995863939777E-2</v>
      </c>
      <c r="K7" s="13">
        <v>1.5524109026128569E-2</v>
      </c>
      <c r="L7" s="13">
        <v>-3.0637714122161697E-2</v>
      </c>
      <c r="M7" s="13">
        <v>-1.0559818000402011E-3</v>
      </c>
      <c r="N7" s="13">
        <v>1.5402227255439646E-2</v>
      </c>
      <c r="O7" s="14" t="s">
        <v>113</v>
      </c>
      <c r="P7" s="13">
        <v>-4.8267728743237662E-3</v>
      </c>
      <c r="Q7" s="13">
        <v>-2.1275126961506371E-4</v>
      </c>
      <c r="R7" s="13">
        <v>-2.0850385861945361E-2</v>
      </c>
      <c r="S7" s="13">
        <v>5.671290322457158E-3</v>
      </c>
      <c r="T7" s="13">
        <v>1.942860492762688E-2</v>
      </c>
      <c r="U7" s="13">
        <v>1.6209816580642054E-2</v>
      </c>
      <c r="V7" s="13">
        <v>3.1329077339713029E-3</v>
      </c>
      <c r="W7" s="13">
        <v>-2.0415090364495739E-2</v>
      </c>
      <c r="X7" s="13">
        <v>-2.1713180906069274E-2</v>
      </c>
      <c r="Y7" s="13">
        <v>7.2373387407506564E-3</v>
      </c>
      <c r="Z7" s="13">
        <v>-2.0849779875233447E-2</v>
      </c>
      <c r="AA7" s="13">
        <v>1.3243130191384036E-2</v>
      </c>
      <c r="AB7" s="13">
        <v>-1.5755595482531051E-2</v>
      </c>
      <c r="AC7" s="13">
        <v>1.6768825108169919E-2</v>
      </c>
      <c r="AD7" s="13">
        <v>-1.4551052412743392E-2</v>
      </c>
      <c r="AE7" s="14" t="s">
        <v>79</v>
      </c>
      <c r="AF7" s="13">
        <v>-2.5249670510705889E-2</v>
      </c>
      <c r="AG7" s="13">
        <v>-1.9622682464150019E-2</v>
      </c>
      <c r="AH7" s="13">
        <v>5.9266497348293397E-3</v>
      </c>
      <c r="AI7" s="13">
        <v>3.7650491592177676E-2</v>
      </c>
      <c r="AJ7" s="13">
        <v>-3.4590462218836271E-2</v>
      </c>
      <c r="AK7" s="13">
        <v>-9.2634665923837373E-3</v>
      </c>
      <c r="AL7" s="13">
        <v>-4.9688508065674944E-2</v>
      </c>
      <c r="AM7" s="15">
        <v>-3.9914840671227886E-2</v>
      </c>
    </row>
    <row r="8" spans="1:39" ht="24">
      <c r="A8" s="10" t="s">
        <v>43</v>
      </c>
      <c r="B8" s="11" t="s">
        <v>40</v>
      </c>
      <c r="C8" s="12">
        <v>5.5722762283730732E-3</v>
      </c>
      <c r="D8" s="13">
        <v>2.3144010444147551E-3</v>
      </c>
      <c r="E8" s="13">
        <v>3.494676853937536E-2</v>
      </c>
      <c r="F8" s="13">
        <v>1.2453528014487231E-2</v>
      </c>
      <c r="G8" s="13">
        <v>1.0531997169144401E-2</v>
      </c>
      <c r="H8" s="13">
        <v>6.1387261879567703E-4</v>
      </c>
      <c r="I8" s="13">
        <v>2.419879645970421E-2</v>
      </c>
      <c r="J8" s="13">
        <v>-4.5603525129088171E-3</v>
      </c>
      <c r="K8" s="13">
        <v>2.1035628344861734E-2</v>
      </c>
      <c r="L8" s="13">
        <v>5.8393634963968652E-4</v>
      </c>
      <c r="M8" s="13">
        <v>3.3872649899302189E-4</v>
      </c>
      <c r="N8" s="13">
        <v>3.4437529153190066E-2</v>
      </c>
      <c r="O8" s="13">
        <v>3.1988442543237183E-2</v>
      </c>
      <c r="P8" s="13">
        <v>2.3122612720135518E-2</v>
      </c>
      <c r="Q8" s="13">
        <v>2.0984799643114279E-2</v>
      </c>
      <c r="R8" s="13">
        <v>-7.8963863009298731E-3</v>
      </c>
      <c r="S8" s="13">
        <v>1.3439142370790174E-2</v>
      </c>
      <c r="T8" s="13">
        <v>1.1462662985870363E-2</v>
      </c>
      <c r="U8" s="13">
        <v>9.872960735924443E-3</v>
      </c>
      <c r="V8" s="13">
        <v>5.8171860527859607E-3</v>
      </c>
      <c r="W8" s="13">
        <v>-3.2042274362848164E-2</v>
      </c>
      <c r="X8" s="13">
        <v>2.0209051361064181E-2</v>
      </c>
      <c r="Y8" s="13">
        <v>2.4256532636274194E-2</v>
      </c>
      <c r="Z8" s="13">
        <v>-2.960305165158959E-2</v>
      </c>
      <c r="AA8" s="13">
        <v>1.1362432101735319E-2</v>
      </c>
      <c r="AB8" s="13">
        <v>2.4876019795378652E-3</v>
      </c>
      <c r="AC8" s="13">
        <v>-2.4819378425092197E-2</v>
      </c>
      <c r="AD8" s="13">
        <v>-1.4328252029369531E-2</v>
      </c>
      <c r="AE8" s="13">
        <v>3.7784135264249299E-2</v>
      </c>
      <c r="AF8" s="13">
        <v>-1.5744000574354863E-2</v>
      </c>
      <c r="AG8" s="13">
        <v>1.4934630062460137E-2</v>
      </c>
      <c r="AH8" s="13">
        <v>2.1065730890276968E-2</v>
      </c>
      <c r="AI8" s="14" t="s">
        <v>88</v>
      </c>
      <c r="AJ8" s="13">
        <v>-4.9465077663746401E-2</v>
      </c>
      <c r="AK8" s="13">
        <v>-1.190624474486319E-2</v>
      </c>
      <c r="AL8" s="13">
        <v>-2.9039026356708016E-2</v>
      </c>
      <c r="AM8" s="15">
        <v>-1.9424762386050759E-2</v>
      </c>
    </row>
    <row r="9" spans="1:39" ht="24">
      <c r="A9" s="10" t="s">
        <v>44</v>
      </c>
      <c r="B9" s="11" t="s">
        <v>40</v>
      </c>
      <c r="C9" s="12">
        <v>2.4003944406027371E-2</v>
      </c>
      <c r="D9" s="13">
        <v>-1.2082370057618707E-2</v>
      </c>
      <c r="E9" s="13">
        <v>5.265402932822098E-3</v>
      </c>
      <c r="F9" s="13">
        <v>6.8975870526856876E-3</v>
      </c>
      <c r="G9" s="13">
        <v>-3.7944817475787183E-3</v>
      </c>
      <c r="H9" s="13">
        <v>-4.7935430783154903E-3</v>
      </c>
      <c r="I9" s="14" t="s">
        <v>79</v>
      </c>
      <c r="J9" s="13">
        <v>-1.691989427000129E-2</v>
      </c>
      <c r="K9" s="13">
        <v>-6.3977497670760332E-3</v>
      </c>
      <c r="L9" s="13">
        <v>-1.6961417283330074E-2</v>
      </c>
      <c r="M9" s="13">
        <v>-2.3068481420257291E-3</v>
      </c>
      <c r="N9" s="13">
        <v>-8.1620412731242681E-3</v>
      </c>
      <c r="O9" s="13">
        <v>8.0327328245353002E-3</v>
      </c>
      <c r="P9" s="13">
        <v>1.5252448885068947E-2</v>
      </c>
      <c r="Q9" s="13">
        <v>-8.0570053996069941E-3</v>
      </c>
      <c r="R9" s="13">
        <v>2.2648890160059773E-3</v>
      </c>
      <c r="S9" s="13">
        <v>4.0788952255493352E-3</v>
      </c>
      <c r="T9" s="13">
        <v>-4.2597951254586E-2</v>
      </c>
      <c r="U9" s="13">
        <v>-2.523871391323353E-2</v>
      </c>
      <c r="V9" s="13">
        <v>-3.3320334402716867E-2</v>
      </c>
      <c r="W9" s="13">
        <v>-2.1759555601335447E-2</v>
      </c>
      <c r="X9" s="13">
        <v>4.7053620412811387E-2</v>
      </c>
      <c r="Y9" s="13">
        <v>-2.4480799393023275E-2</v>
      </c>
      <c r="Z9" s="13">
        <v>4.0657832476075823E-2</v>
      </c>
      <c r="AA9" s="13">
        <v>2.1969012543310549E-2</v>
      </c>
      <c r="AB9" s="13">
        <v>3.8363632515940362E-2</v>
      </c>
      <c r="AC9" s="13">
        <v>-4.8842187555129613E-3</v>
      </c>
      <c r="AD9" s="13">
        <v>1.5545233509430052E-2</v>
      </c>
      <c r="AE9" s="13">
        <v>2.1445600797347555E-2</v>
      </c>
      <c r="AF9" s="13">
        <v>-8.0731476014372326E-3</v>
      </c>
      <c r="AG9" s="13">
        <v>3.1443364363159816E-2</v>
      </c>
      <c r="AH9" s="13">
        <v>1.2427970263436497E-2</v>
      </c>
      <c r="AI9" s="13">
        <v>2.4071989982570326E-2</v>
      </c>
      <c r="AJ9" s="13">
        <v>-2.1617689690287899E-2</v>
      </c>
      <c r="AK9" s="13">
        <v>-1.9904719964447867E-3</v>
      </c>
      <c r="AL9" s="13">
        <v>5.4177131030106233E-2</v>
      </c>
      <c r="AM9" s="15">
        <v>4.1822857569572006E-2</v>
      </c>
    </row>
    <row r="10" spans="1:39" ht="24">
      <c r="A10" s="10" t="s">
        <v>45</v>
      </c>
      <c r="B10" s="11" t="s">
        <v>40</v>
      </c>
      <c r="C10" s="12">
        <v>3.6232704105833492E-2</v>
      </c>
      <c r="D10" s="13">
        <v>-2.1892694394251767E-2</v>
      </c>
      <c r="E10" s="13">
        <v>-2.7489448344911394E-2</v>
      </c>
      <c r="F10" s="13">
        <v>-1.7622616152771344E-3</v>
      </c>
      <c r="G10" s="13">
        <v>-1.9746491585077634E-2</v>
      </c>
      <c r="H10" s="13">
        <v>-1.2459042713539172E-2</v>
      </c>
      <c r="I10" s="13">
        <v>1.5316038278271623E-2</v>
      </c>
      <c r="J10" s="13">
        <v>2.7773641277349641E-2</v>
      </c>
      <c r="K10" s="13">
        <v>3.0349067371580753E-2</v>
      </c>
      <c r="L10" s="13">
        <v>-2.5062336035990292E-2</v>
      </c>
      <c r="M10" s="13">
        <v>-7.6122124029605418E-3</v>
      </c>
      <c r="N10" s="13">
        <v>-1.6134958294936927E-2</v>
      </c>
      <c r="O10" s="13">
        <v>-2.809570240031177E-2</v>
      </c>
      <c r="P10" s="14" t="s">
        <v>88</v>
      </c>
      <c r="Q10" s="13">
        <v>-1.0364476390551734E-2</v>
      </c>
      <c r="R10" s="13">
        <v>1.8587868542907678E-2</v>
      </c>
      <c r="S10" s="13">
        <v>-2.1150632266458834E-3</v>
      </c>
      <c r="T10" s="13">
        <v>-1.5361625410545785E-2</v>
      </c>
      <c r="U10" s="13">
        <v>-3.8821101107674345E-2</v>
      </c>
      <c r="V10" s="13">
        <v>6.6190574385475154E-3</v>
      </c>
      <c r="W10" s="13">
        <v>-9.7449007946519631E-4</v>
      </c>
      <c r="X10" s="13">
        <v>3.7231868169667649E-2</v>
      </c>
      <c r="Y10" s="13">
        <v>-1.7495387160756885E-3</v>
      </c>
      <c r="Z10" s="13">
        <v>7.4666048001621448E-3</v>
      </c>
      <c r="AA10" s="13">
        <v>-2.6030719548133904E-3</v>
      </c>
      <c r="AB10" s="13">
        <v>1.6762922343915763E-2</v>
      </c>
      <c r="AC10" s="13">
        <v>2.4111183344908773E-2</v>
      </c>
      <c r="AD10" s="13">
        <v>5.1446140442132873E-2</v>
      </c>
      <c r="AE10" s="13">
        <v>-4.839314111832459E-3</v>
      </c>
      <c r="AF10" s="13">
        <v>1.8545375967429552E-2</v>
      </c>
      <c r="AG10" s="13">
        <v>1.2920039090164707E-2</v>
      </c>
      <c r="AH10" s="13">
        <v>1.3972775004556454E-2</v>
      </c>
      <c r="AI10" s="13">
        <v>2.3112686281093434E-2</v>
      </c>
      <c r="AJ10" s="13">
        <v>9.8491058115538592E-3</v>
      </c>
      <c r="AK10" s="13">
        <v>1.7389064236197897E-2</v>
      </c>
      <c r="AL10" s="13">
        <v>2.9308317173945903E-2</v>
      </c>
      <c r="AM10" s="15">
        <v>3.6272040050465269E-2</v>
      </c>
    </row>
    <row r="11" spans="1:39" ht="24">
      <c r="A11" s="10" t="s">
        <v>46</v>
      </c>
      <c r="B11" s="11" t="s">
        <v>40</v>
      </c>
      <c r="C11" s="12">
        <v>-2.69291370672014E-2</v>
      </c>
      <c r="D11" s="13">
        <v>3.5144462873249183E-2</v>
      </c>
      <c r="E11" s="13">
        <v>1.6813713356476238E-2</v>
      </c>
      <c r="F11" s="13">
        <v>4.4580015430387233E-2</v>
      </c>
      <c r="G11" s="13">
        <v>1.4237455539610551E-3</v>
      </c>
      <c r="H11" s="13">
        <v>3.4531973737733604E-2</v>
      </c>
      <c r="I11" s="13">
        <v>1.2416694845569442E-2</v>
      </c>
      <c r="J11" s="13">
        <v>-9.1741812616028644E-3</v>
      </c>
      <c r="K11" s="13">
        <v>3.0523960404636043E-2</v>
      </c>
      <c r="L11" s="13">
        <v>3.6591840237029214E-3</v>
      </c>
      <c r="M11" s="13">
        <v>1.9939889214170989E-2</v>
      </c>
      <c r="N11" s="13">
        <v>-4.1646557071726101E-3</v>
      </c>
      <c r="O11" s="13">
        <v>2.8056578674573882E-2</v>
      </c>
      <c r="P11" s="13">
        <v>1.3890867664269561E-2</v>
      </c>
      <c r="Q11" s="13">
        <v>4.2840645125342525E-2</v>
      </c>
      <c r="R11" s="13">
        <v>-1.7961709284903808E-2</v>
      </c>
      <c r="S11" s="13">
        <v>2.0861844595250426E-2</v>
      </c>
      <c r="T11" s="13">
        <v>2.8629950266275808E-2</v>
      </c>
      <c r="U11" s="13">
        <v>3.6791119536807484E-2</v>
      </c>
      <c r="V11" s="13">
        <v>-1.9939911113787057E-2</v>
      </c>
      <c r="W11" s="13">
        <v>4.0090869712332685E-3</v>
      </c>
      <c r="X11" s="13">
        <v>-2.11351787281687E-2</v>
      </c>
      <c r="Y11" s="13">
        <v>2.8751497544186107E-2</v>
      </c>
      <c r="Z11" s="13">
        <v>-2.0692338317006481E-2</v>
      </c>
      <c r="AA11" s="13">
        <v>-3.6260521621975096E-3</v>
      </c>
      <c r="AB11" s="13">
        <v>4.1588407580378552E-3</v>
      </c>
      <c r="AC11" s="13">
        <v>-5.2696050004217149E-3</v>
      </c>
      <c r="AD11" s="13">
        <v>-1.2897067671956856E-2</v>
      </c>
      <c r="AE11" s="13">
        <v>5.9094193130246218E-3</v>
      </c>
      <c r="AF11" s="13">
        <v>1.9261216177390689E-3</v>
      </c>
      <c r="AG11" s="13">
        <v>-1.4603359363817235E-2</v>
      </c>
      <c r="AH11" s="14" t="s">
        <v>105</v>
      </c>
      <c r="AI11" s="13">
        <v>2.0938187356995666E-2</v>
      </c>
      <c r="AJ11" s="13">
        <v>-3.7875956688695062E-2</v>
      </c>
      <c r="AK11" s="13">
        <v>-1.1875375023618301E-2</v>
      </c>
      <c r="AL11" s="13">
        <v>-4.743577974805565E-2</v>
      </c>
      <c r="AM11" s="15">
        <v>-3.5947482284876209E-2</v>
      </c>
    </row>
    <row r="12" spans="1:39" ht="24">
      <c r="A12" s="10" t="s">
        <v>47</v>
      </c>
      <c r="B12" s="11" t="s">
        <v>40</v>
      </c>
      <c r="C12" s="12">
        <v>4.4172835498999259E-2</v>
      </c>
      <c r="D12" s="13">
        <v>-2.9469315805139271E-2</v>
      </c>
      <c r="E12" s="13">
        <v>-2.2231289637385465E-2</v>
      </c>
      <c r="F12" s="13">
        <v>4.6809817000922046E-3</v>
      </c>
      <c r="G12" s="13">
        <v>-1.7528541462766809E-2</v>
      </c>
      <c r="H12" s="13">
        <v>-6.7110374794401052E-3</v>
      </c>
      <c r="I12" s="13">
        <v>2.234051124451574E-3</v>
      </c>
      <c r="J12" s="13">
        <v>1.214323622859957E-2</v>
      </c>
      <c r="K12" s="13">
        <v>6.0747698809255493E-3</v>
      </c>
      <c r="L12" s="13">
        <v>-2.3012277341534937E-2</v>
      </c>
      <c r="M12" s="13">
        <v>-1.024315620127143E-2</v>
      </c>
      <c r="N12" s="13">
        <v>-2.5057256307381193E-2</v>
      </c>
      <c r="O12" s="13">
        <v>-2.40838500973557E-2</v>
      </c>
      <c r="P12" s="13">
        <v>1.8325311059595253E-2</v>
      </c>
      <c r="Q12" s="13">
        <v>-2.0508491639257321E-2</v>
      </c>
      <c r="R12" s="14" t="s">
        <v>116</v>
      </c>
      <c r="S12" s="13">
        <v>-4.0288252556124289E-2</v>
      </c>
      <c r="T12" s="13">
        <v>-2.1902681736488964E-2</v>
      </c>
      <c r="U12" s="13">
        <v>-2.8671579889106642E-2</v>
      </c>
      <c r="V12" s="13">
        <v>-6.5048464236210756E-3</v>
      </c>
      <c r="W12" s="13">
        <v>1.7107750681362725E-2</v>
      </c>
      <c r="X12" s="13">
        <v>3.3781756523757943E-2</v>
      </c>
      <c r="Y12" s="13">
        <v>1.3887857793780529E-2</v>
      </c>
      <c r="Z12" s="13">
        <v>5.2576211020845351E-2</v>
      </c>
      <c r="AA12" s="13">
        <v>-1.0001683388085519E-2</v>
      </c>
      <c r="AB12" s="13">
        <v>4.9750155361559861E-3</v>
      </c>
      <c r="AC12" s="13">
        <v>3.1370747902820226E-2</v>
      </c>
      <c r="AD12" s="13">
        <v>1.6644950111022655E-2</v>
      </c>
      <c r="AE12" s="13">
        <v>-2.0625125290078941E-2</v>
      </c>
      <c r="AF12" s="13">
        <v>6.1582041924615211E-3</v>
      </c>
      <c r="AG12" s="13">
        <v>2.2671585930073762E-2</v>
      </c>
      <c r="AH12" s="13">
        <v>-1.7818728511153403E-2</v>
      </c>
      <c r="AI12" s="13">
        <v>-7.7948632088801571E-3</v>
      </c>
      <c r="AJ12" s="14" t="s">
        <v>147</v>
      </c>
      <c r="AK12" s="13">
        <v>3.2705180173999336E-2</v>
      </c>
      <c r="AL12" s="13">
        <v>4.7165426729403381E-2</v>
      </c>
      <c r="AM12" s="15">
        <v>5.0099811900349026E-2</v>
      </c>
    </row>
    <row r="13" spans="1:39" ht="24">
      <c r="A13" s="10" t="s">
        <v>48</v>
      </c>
      <c r="B13" s="11" t="s">
        <v>40</v>
      </c>
      <c r="C13" s="12">
        <v>4.2216589736846999E-2</v>
      </c>
      <c r="D13" s="13">
        <v>-2.3427648889428544E-2</v>
      </c>
      <c r="E13" s="13">
        <v>-8.1904645736927666E-3</v>
      </c>
      <c r="F13" s="13">
        <v>-2.4866608986139675E-2</v>
      </c>
      <c r="G13" s="13">
        <v>-2.3149170350172818E-2</v>
      </c>
      <c r="H13" s="14" t="s">
        <v>111</v>
      </c>
      <c r="I13" s="13">
        <v>-4.7440539070066467E-3</v>
      </c>
      <c r="J13" s="13">
        <v>-1.0715668998310996E-2</v>
      </c>
      <c r="K13" s="13">
        <v>-9.7680474464079715E-3</v>
      </c>
      <c r="L13" s="13">
        <v>2.5511413723079347E-3</v>
      </c>
      <c r="M13" s="13">
        <v>-1.019988876733003E-2</v>
      </c>
      <c r="N13" s="13">
        <v>-4.33882498734851E-2</v>
      </c>
      <c r="O13" s="13">
        <v>-2.9887778449303938E-2</v>
      </c>
      <c r="P13" s="13">
        <v>-1.2269944098002156E-2</v>
      </c>
      <c r="Q13" s="13">
        <v>-7.7645549824077609E-3</v>
      </c>
      <c r="R13" s="13">
        <v>-6.7173336635677709E-3</v>
      </c>
      <c r="S13" s="13">
        <v>-6.8004679818108203E-3</v>
      </c>
      <c r="T13" s="13">
        <v>-2.3572607325341336E-2</v>
      </c>
      <c r="U13" s="13">
        <v>-3.487570209316191E-2</v>
      </c>
      <c r="V13" s="13">
        <v>-1.4536740443262218E-2</v>
      </c>
      <c r="W13" s="13">
        <v>-2.9087084197903057E-3</v>
      </c>
      <c r="X13" s="13">
        <v>4.3165955342360028E-2</v>
      </c>
      <c r="Y13" s="13">
        <v>-1.3174753884204875E-2</v>
      </c>
      <c r="Z13" s="13">
        <v>1.9594794650234549E-2</v>
      </c>
      <c r="AA13" s="13">
        <v>-1.1570607091693276E-2</v>
      </c>
      <c r="AB13" s="13">
        <v>7.6301229780936066E-3</v>
      </c>
      <c r="AC13" s="13">
        <v>5.3348190312630793E-2</v>
      </c>
      <c r="AD13" s="13">
        <v>-7.0468794595897871E-3</v>
      </c>
      <c r="AE13" s="13">
        <v>5.4396205779055013E-3</v>
      </c>
      <c r="AF13" s="13">
        <v>-2.3864625484301752E-2</v>
      </c>
      <c r="AG13" s="13">
        <v>1.154950972560031E-2</v>
      </c>
      <c r="AH13" s="13">
        <v>3.4257338266900049E-2</v>
      </c>
      <c r="AI13" s="13">
        <v>5.9316293659125968E-4</v>
      </c>
      <c r="AJ13" s="13">
        <v>5.0444652289532675E-2</v>
      </c>
      <c r="AK13" s="13">
        <v>-9.6175778094796781E-3</v>
      </c>
      <c r="AL13" s="13">
        <v>4.2569323181331914E-2</v>
      </c>
      <c r="AM13" s="17" t="s">
        <v>138</v>
      </c>
    </row>
    <row r="14" spans="1:39" ht="24">
      <c r="A14" s="10" t="s">
        <v>49</v>
      </c>
      <c r="B14" s="11" t="s">
        <v>40</v>
      </c>
      <c r="C14" s="12">
        <v>3.1421526451388765E-2</v>
      </c>
      <c r="D14" s="13">
        <v>2.8529292569087147E-2</v>
      </c>
      <c r="E14" s="13">
        <v>4.6074035076002426E-2</v>
      </c>
      <c r="F14" s="13">
        <v>-1.169162196886046E-2</v>
      </c>
      <c r="G14" s="13">
        <v>3.4466996023121747E-2</v>
      </c>
      <c r="H14" s="13">
        <v>-2.3965916565719367E-2</v>
      </c>
      <c r="I14" s="13">
        <v>-8.0375774811213187E-3</v>
      </c>
      <c r="J14" s="13">
        <v>4.0438177103763739E-2</v>
      </c>
      <c r="K14" s="13">
        <v>1.3094554347328511E-2</v>
      </c>
      <c r="L14" s="13">
        <v>9.4353031170276401E-3</v>
      </c>
      <c r="M14" s="13">
        <v>3.7572976570879432E-3</v>
      </c>
      <c r="N14" s="13">
        <v>6.1208523077910118E-3</v>
      </c>
      <c r="O14" s="13">
        <v>1.5484623315279205E-2</v>
      </c>
      <c r="P14" s="13">
        <v>1.8387041218228324E-2</v>
      </c>
      <c r="Q14" s="13">
        <v>3.7613913303180924E-2</v>
      </c>
      <c r="R14" s="13">
        <v>6.211328052891609E-3</v>
      </c>
      <c r="S14" s="13">
        <v>4.0848417072505486E-2</v>
      </c>
      <c r="T14" s="13">
        <v>2.6038035539619336E-2</v>
      </c>
      <c r="U14" s="13">
        <v>7.5744056948064684E-4</v>
      </c>
      <c r="V14" s="13">
        <v>2.3301557312555326E-2</v>
      </c>
      <c r="W14" s="13">
        <v>1.4969893036394498E-2</v>
      </c>
      <c r="X14" s="13">
        <v>-1.361290264024422E-2</v>
      </c>
      <c r="Y14" s="13">
        <v>-6.6905919308998113E-3</v>
      </c>
      <c r="Z14" s="13">
        <v>-4.354405507800406E-2</v>
      </c>
      <c r="AA14" s="13">
        <v>2.0206076262906575E-2</v>
      </c>
      <c r="AB14" s="13">
        <v>-2.2186261591987187E-2</v>
      </c>
      <c r="AC14" s="13">
        <v>9.8182745489568228E-3</v>
      </c>
      <c r="AD14" s="13">
        <v>-4.8916277601459255E-4</v>
      </c>
      <c r="AE14" s="13">
        <v>-2.5118471750172185E-2</v>
      </c>
      <c r="AF14" s="14" t="s">
        <v>101</v>
      </c>
      <c r="AG14" s="13">
        <v>2.8561243265783749E-2</v>
      </c>
      <c r="AH14" s="13">
        <v>1.9222528811846692E-3</v>
      </c>
      <c r="AI14" s="13">
        <v>-1.5598804197139094E-2</v>
      </c>
      <c r="AJ14" s="13">
        <v>-2.5157646049880484E-2</v>
      </c>
      <c r="AK14" s="13">
        <v>1.1052796194018338E-2</v>
      </c>
      <c r="AL14" s="13">
        <v>-4.6368626346258532E-2</v>
      </c>
      <c r="AM14" s="15">
        <v>-4.6457866655457918E-2</v>
      </c>
    </row>
    <row r="15" spans="1:39" ht="24">
      <c r="A15" s="10" t="s">
        <v>50</v>
      </c>
      <c r="B15" s="11" t="s">
        <v>40</v>
      </c>
      <c r="C15" s="12">
        <v>5.6761993372756767E-2</v>
      </c>
      <c r="D15" s="13">
        <v>-2.0693889592200882E-2</v>
      </c>
      <c r="E15" s="13">
        <v>-1.5391044222942374E-2</v>
      </c>
      <c r="F15" s="13">
        <v>-2.3826535391186954E-2</v>
      </c>
      <c r="G15" s="13">
        <v>-4.9438515783520522E-2</v>
      </c>
      <c r="H15" s="13">
        <v>-3.5016525894092543E-2</v>
      </c>
      <c r="I15" s="13">
        <v>-2.5117768838508501E-2</v>
      </c>
      <c r="J15" s="13">
        <v>-2.2585619058359315E-2</v>
      </c>
      <c r="K15" s="13">
        <v>-1.8805524774897203E-2</v>
      </c>
      <c r="L15" s="13">
        <v>-3.7867654896378174E-2</v>
      </c>
      <c r="M15" s="13">
        <v>5.4714794005089259E-3</v>
      </c>
      <c r="N15" s="13">
        <v>2.0202026153217929E-2</v>
      </c>
      <c r="O15" s="13">
        <v>-7.3614491426033718E-3</v>
      </c>
      <c r="P15" s="13">
        <v>-3.8454978479572945E-2</v>
      </c>
      <c r="Q15" s="13">
        <v>-8.8154412448160861E-3</v>
      </c>
      <c r="R15" s="13">
        <v>-2.8846590136529179E-2</v>
      </c>
      <c r="S15" s="13">
        <v>-5.362256069004292E-3</v>
      </c>
      <c r="T15" s="13">
        <v>8.52795018941227E-3</v>
      </c>
      <c r="U15" s="14" t="s">
        <v>101</v>
      </c>
      <c r="V15" s="13">
        <v>2.5000838366933096E-2</v>
      </c>
      <c r="W15" s="13">
        <v>-1.4674616912073179E-3</v>
      </c>
      <c r="X15" s="13">
        <v>4.6620877424271723E-3</v>
      </c>
      <c r="Y15" s="13">
        <v>2.2053217564862684E-2</v>
      </c>
      <c r="Z15" s="13">
        <v>3.0347091601532945E-2</v>
      </c>
      <c r="AA15" s="13">
        <v>5.65597686028106E-4</v>
      </c>
      <c r="AB15" s="13">
        <v>4.8069169161025126E-2</v>
      </c>
      <c r="AC15" s="13">
        <v>1.482102738483955E-2</v>
      </c>
      <c r="AD15" s="13">
        <v>2.4763444039003019E-2</v>
      </c>
      <c r="AE15" s="13">
        <v>1.6107518578165215E-2</v>
      </c>
      <c r="AF15" s="13">
        <v>7.5532489479389613E-4</v>
      </c>
      <c r="AG15" s="13">
        <v>2.0047385092589316E-2</v>
      </c>
      <c r="AH15" s="13">
        <v>3.6659222716597412E-2</v>
      </c>
      <c r="AI15" s="13">
        <v>9.7750249671565148E-3</v>
      </c>
      <c r="AJ15" s="13">
        <v>4.1428664046582499E-2</v>
      </c>
      <c r="AK15" s="13">
        <v>1.5066956794402144E-2</v>
      </c>
      <c r="AL15" s="13">
        <v>4.6948572529658526E-2</v>
      </c>
      <c r="AM15" s="15">
        <v>1.2359868764447335E-2</v>
      </c>
    </row>
    <row r="16" spans="1:39" ht="24">
      <c r="A16" s="10" t="s">
        <v>51</v>
      </c>
      <c r="B16" s="11" t="s">
        <v>40</v>
      </c>
      <c r="C16" s="12">
        <v>-4.0206053883007596E-2</v>
      </c>
      <c r="D16" s="13">
        <v>-2.5415456543282929E-2</v>
      </c>
      <c r="E16" s="14" t="s">
        <v>159</v>
      </c>
      <c r="F16" s="13">
        <v>-1.0578788315580871E-2</v>
      </c>
      <c r="G16" s="13">
        <v>-2.9999441980952696E-2</v>
      </c>
      <c r="H16" s="13">
        <v>-1.4520190623888299E-2</v>
      </c>
      <c r="I16" s="13">
        <v>-3.3019981021201572E-2</v>
      </c>
      <c r="J16" s="13">
        <v>-4.8163977918120826E-2</v>
      </c>
      <c r="K16" s="13">
        <v>-2.4068014474396607E-2</v>
      </c>
      <c r="L16" s="13">
        <v>-1.7054724186563439E-2</v>
      </c>
      <c r="M16" s="13">
        <v>-1.9597991699603648E-2</v>
      </c>
      <c r="N16" s="13">
        <v>1.7795305309009923E-2</v>
      </c>
      <c r="O16" s="13">
        <v>-2.3523889905792253E-2</v>
      </c>
      <c r="P16" s="13">
        <v>6.5377393028861587E-3</v>
      </c>
      <c r="Q16" s="13">
        <v>-2.5510685299279107E-2</v>
      </c>
      <c r="R16" s="13">
        <v>-6.5165169020768984E-3</v>
      </c>
      <c r="S16" s="13">
        <v>-1.6246854766306044E-2</v>
      </c>
      <c r="T16" s="13">
        <v>7.6650364803245042E-3</v>
      </c>
      <c r="U16" s="13">
        <v>2.4903578792095437E-2</v>
      </c>
      <c r="V16" s="14" t="s">
        <v>111</v>
      </c>
      <c r="W16" s="13">
        <v>4.6821356191701205E-2</v>
      </c>
      <c r="X16" s="13">
        <v>-1.8407355824842268E-2</v>
      </c>
      <c r="Y16" s="13">
        <v>-8.1377214722213789E-3</v>
      </c>
      <c r="Z16" s="13">
        <v>-7.6808594876365552E-3</v>
      </c>
      <c r="AA16" s="13">
        <v>1.4829997786452272E-2</v>
      </c>
      <c r="AB16" s="13">
        <v>-1.1288651434176381E-2</v>
      </c>
      <c r="AC16" s="13">
        <v>1.3507749961081492E-2</v>
      </c>
      <c r="AD16" s="13">
        <v>4.0368969056474323E-2</v>
      </c>
      <c r="AE16" s="13">
        <v>3.0955547991996122E-3</v>
      </c>
      <c r="AF16" s="13">
        <v>2.3173008237966093E-2</v>
      </c>
      <c r="AG16" s="13">
        <v>8.513913530484956E-3</v>
      </c>
      <c r="AH16" s="13">
        <v>-1.9789122270940925E-2</v>
      </c>
      <c r="AI16" s="13">
        <v>5.7236176027659217E-3</v>
      </c>
      <c r="AJ16" s="13">
        <v>5.5203864863117555E-2</v>
      </c>
      <c r="AK16" s="13">
        <v>3.5049418245098614E-2</v>
      </c>
      <c r="AL16" s="13">
        <v>4.5128046539481992E-2</v>
      </c>
      <c r="AM16" s="15">
        <v>-1.317322142908393E-2</v>
      </c>
    </row>
    <row r="17" spans="1:39" ht="24">
      <c r="A17" s="10" t="s">
        <v>52</v>
      </c>
      <c r="B17" s="11" t="s">
        <v>40</v>
      </c>
      <c r="C17" s="16" t="s">
        <v>128</v>
      </c>
      <c r="D17" s="13">
        <v>5.0756573031668903E-2</v>
      </c>
      <c r="E17" s="13">
        <v>2.0934606208115353E-2</v>
      </c>
      <c r="F17" s="14" t="s">
        <v>135</v>
      </c>
      <c r="G17" s="13">
        <v>-5.1031648022454423E-3</v>
      </c>
      <c r="H17" s="13">
        <v>1.1714071191424579E-2</v>
      </c>
      <c r="I17" s="13">
        <v>3.1609659599891322E-2</v>
      </c>
      <c r="J17" s="13">
        <v>8.5165979873305722E-3</v>
      </c>
      <c r="K17" s="13">
        <v>1.8662532865109438E-2</v>
      </c>
      <c r="L17" s="13">
        <v>2.4521035149803735E-2</v>
      </c>
      <c r="M17" s="13">
        <v>1.6769911078770034E-2</v>
      </c>
      <c r="N17" s="13">
        <v>2.0930746696561878E-2</v>
      </c>
      <c r="O17" s="13">
        <v>1.1349015415245581E-2</v>
      </c>
      <c r="P17" s="13">
        <v>1.2927707686692984E-2</v>
      </c>
      <c r="Q17" s="13">
        <v>2.3884494359470602E-2</v>
      </c>
      <c r="R17" s="13">
        <v>2.3036119887646159E-2</v>
      </c>
      <c r="S17" s="13">
        <v>2.3219121237663136E-4</v>
      </c>
      <c r="T17" s="13">
        <v>2.9142351430814128E-2</v>
      </c>
      <c r="U17" s="13">
        <v>2.0245450873914012E-2</v>
      </c>
      <c r="V17" s="13">
        <v>8.6389631753965006E-3</v>
      </c>
      <c r="W17" s="13">
        <v>9.6271720089158349E-3</v>
      </c>
      <c r="X17" s="13">
        <v>-1.0655671921824006E-2</v>
      </c>
      <c r="Y17" s="13">
        <v>2.9619770028893063E-4</v>
      </c>
      <c r="Z17" s="13">
        <v>-1.971954027429957E-2</v>
      </c>
      <c r="AA17" s="13">
        <v>-1.0387873079459611E-2</v>
      </c>
      <c r="AB17" s="13">
        <v>-9.8004983280651006E-3</v>
      </c>
      <c r="AC17" s="13">
        <v>-2.215952757996667E-2</v>
      </c>
      <c r="AD17" s="13">
        <v>-7.682556306939068E-3</v>
      </c>
      <c r="AE17" s="13">
        <v>-1.9698851475245405E-2</v>
      </c>
      <c r="AF17" s="13">
        <v>2.8816179485429323E-2</v>
      </c>
      <c r="AG17" s="14" t="s">
        <v>88</v>
      </c>
      <c r="AH17" s="13">
        <v>-1.4692567728698451E-2</v>
      </c>
      <c r="AI17" s="13">
        <v>1.4937656806793681E-2</v>
      </c>
      <c r="AJ17" s="13">
        <v>-2.3200287722469654E-2</v>
      </c>
      <c r="AK17" s="13">
        <v>3.6074460662041748E-3</v>
      </c>
      <c r="AL17" s="13">
        <v>-2.2797224816194389E-3</v>
      </c>
      <c r="AM17" s="15">
        <v>-6.4280773140046842E-3</v>
      </c>
    </row>
    <row r="18" spans="1:39" ht="24">
      <c r="A18" s="10" t="s">
        <v>53</v>
      </c>
      <c r="B18" s="11" t="s">
        <v>40</v>
      </c>
      <c r="C18" s="12">
        <v>-2.3870405640988371E-2</v>
      </c>
      <c r="D18" s="13">
        <v>-1.8117533048446075E-2</v>
      </c>
      <c r="E18" s="13">
        <v>6.457549203530066E-3</v>
      </c>
      <c r="F18" s="13">
        <v>-2.1251411105204115E-3</v>
      </c>
      <c r="G18" s="13">
        <v>-1.6485466863700241E-2</v>
      </c>
      <c r="H18" s="13">
        <v>-2.3901922405559359E-2</v>
      </c>
      <c r="I18" s="13">
        <v>-4.2833378200476238E-2</v>
      </c>
      <c r="J18" s="13">
        <v>-1.4887245890172386E-2</v>
      </c>
      <c r="K18" s="13">
        <v>-3.1340891931222262E-2</v>
      </c>
      <c r="L18" s="13">
        <v>-1.2341447791050326E-2</v>
      </c>
      <c r="M18" s="13">
        <v>2.976539425532913E-3</v>
      </c>
      <c r="N18" s="13">
        <v>3.0175464230804548E-2</v>
      </c>
      <c r="O18" s="13">
        <v>2.1205604080922948E-2</v>
      </c>
      <c r="P18" s="13">
        <v>-1.537658939209224E-2</v>
      </c>
      <c r="Q18" s="13">
        <v>1.369653139306035E-2</v>
      </c>
      <c r="R18" s="13">
        <v>-2.2254155392661554E-2</v>
      </c>
      <c r="S18" s="13">
        <v>1.0506825803548845E-2</v>
      </c>
      <c r="T18" s="14" t="s">
        <v>88</v>
      </c>
      <c r="U18" s="13">
        <v>8.6149429179178012E-3</v>
      </c>
      <c r="V18" s="13">
        <v>7.7836282474567104E-3</v>
      </c>
      <c r="W18" s="13">
        <v>-2.2205129331051555E-2</v>
      </c>
      <c r="X18" s="13">
        <v>6.3750787729450727E-3</v>
      </c>
      <c r="Y18" s="13">
        <v>1.7532387074397054E-2</v>
      </c>
      <c r="Z18" s="13">
        <v>9.2530748690801481E-3</v>
      </c>
      <c r="AA18" s="13">
        <v>3.7001774113857556E-2</v>
      </c>
      <c r="AB18" s="13">
        <v>4.461938290682279E-3</v>
      </c>
      <c r="AC18" s="13">
        <v>2.3390174291755056E-3</v>
      </c>
      <c r="AD18" s="13">
        <v>4.6033130377369806E-3</v>
      </c>
      <c r="AE18" s="13">
        <v>1.9501210620009615E-2</v>
      </c>
      <c r="AF18" s="13">
        <v>2.6285459254976811E-2</v>
      </c>
      <c r="AG18" s="13">
        <v>2.9156696101761515E-2</v>
      </c>
      <c r="AH18" s="13">
        <v>2.882061855221937E-2</v>
      </c>
      <c r="AI18" s="13">
        <v>1.1466914537365555E-2</v>
      </c>
      <c r="AJ18" s="13">
        <v>7.5426663943886623E-3</v>
      </c>
      <c r="AK18" s="13">
        <v>4.9028028168303511E-2</v>
      </c>
      <c r="AL18" s="13">
        <v>-1.0355929819235771E-2</v>
      </c>
      <c r="AM18" s="15">
        <v>-2.9563406842448518E-2</v>
      </c>
    </row>
    <row r="19" spans="1:39" ht="24">
      <c r="A19" s="10" t="s">
        <v>54</v>
      </c>
      <c r="B19" s="11" t="s">
        <v>40</v>
      </c>
      <c r="C19" s="12">
        <v>-1.5841724468352358E-2</v>
      </c>
      <c r="D19" s="13">
        <v>-5.3646531148576863E-3</v>
      </c>
      <c r="E19" s="13">
        <v>1.8861336273832369E-2</v>
      </c>
      <c r="F19" s="13">
        <v>1.975563774039181E-2</v>
      </c>
      <c r="G19" s="13">
        <v>2.2616331259683018E-2</v>
      </c>
      <c r="H19" s="13">
        <v>-9.6940026132221763E-3</v>
      </c>
      <c r="I19" s="13">
        <v>-1.9869446673800289E-3</v>
      </c>
      <c r="J19" s="13">
        <v>3.5634536080237909E-3</v>
      </c>
      <c r="K19" s="13">
        <v>-3.7432975256661383E-3</v>
      </c>
      <c r="L19" s="13">
        <v>7.149921715065702E-3</v>
      </c>
      <c r="M19" s="13">
        <v>1.1682564827028728E-3</v>
      </c>
      <c r="N19" s="13">
        <v>1.9291620698564878E-2</v>
      </c>
      <c r="O19" s="13">
        <v>3.5506546311493664E-2</v>
      </c>
      <c r="P19" s="13">
        <v>1.7321060982742074E-2</v>
      </c>
      <c r="Q19" s="13">
        <v>3.8977559618925378E-2</v>
      </c>
      <c r="R19" s="13">
        <v>3.3072796337256384E-2</v>
      </c>
      <c r="S19" s="13">
        <v>5.6316649072022676E-2</v>
      </c>
      <c r="T19" s="13">
        <v>4.8787558913282868E-2</v>
      </c>
      <c r="U19" s="13">
        <v>1.5154064640105634E-2</v>
      </c>
      <c r="V19" s="13">
        <v>3.5397798256317219E-2</v>
      </c>
      <c r="W19" s="13">
        <v>-2.9580502133811437E-3</v>
      </c>
      <c r="X19" s="13">
        <v>-3.5834129775480152E-2</v>
      </c>
      <c r="Y19" s="13">
        <v>-2.587799073585674E-2</v>
      </c>
      <c r="Z19" s="13">
        <v>-3.4668928862473185E-2</v>
      </c>
      <c r="AA19" s="13">
        <v>-2.1676644397470538E-2</v>
      </c>
      <c r="AB19" s="13">
        <v>1.982783201156523E-3</v>
      </c>
      <c r="AC19" s="13">
        <v>-2.5220556659252651E-2</v>
      </c>
      <c r="AD19" s="13">
        <v>4.6390549552293636E-3</v>
      </c>
      <c r="AE19" s="13">
        <v>-9.2609539973847049E-3</v>
      </c>
      <c r="AF19" s="13">
        <v>1.1104692898628544E-2</v>
      </c>
      <c r="AG19" s="13">
        <v>3.5930271411886094E-3</v>
      </c>
      <c r="AH19" s="13">
        <v>-1.1895543604178082E-2</v>
      </c>
      <c r="AI19" s="13">
        <v>-1.1853310585785374E-2</v>
      </c>
      <c r="AJ19" s="13">
        <v>-1.5843951748990507E-2</v>
      </c>
      <c r="AK19" s="14" t="s">
        <v>79</v>
      </c>
      <c r="AL19" s="13">
        <v>-1.5309598915922517E-2</v>
      </c>
      <c r="AM19" s="15">
        <v>-2.1584659376523548E-2</v>
      </c>
    </row>
    <row r="20" spans="1:39" ht="24">
      <c r="A20" s="10" t="s">
        <v>55</v>
      </c>
      <c r="B20" s="11" t="s">
        <v>40</v>
      </c>
      <c r="C20" s="12">
        <v>-1.81720037051325E-2</v>
      </c>
      <c r="D20" s="13">
        <v>-1.6883470905878751E-3</v>
      </c>
      <c r="E20" s="13">
        <v>-9.9181696794952198E-3</v>
      </c>
      <c r="F20" s="13">
        <v>-8.3734600931239887E-3</v>
      </c>
      <c r="G20" s="13">
        <v>8.7456760984166351E-3</v>
      </c>
      <c r="H20" s="13">
        <v>-7.8240872144347603E-3</v>
      </c>
      <c r="I20" s="13">
        <v>-8.0398629419145932E-3</v>
      </c>
      <c r="J20" s="13">
        <v>-3.2850419823718321E-2</v>
      </c>
      <c r="K20" s="13">
        <v>-4.0249316060508092E-2</v>
      </c>
      <c r="L20" s="13">
        <v>-1.2627802835197726E-3</v>
      </c>
      <c r="M20" s="13">
        <v>-3.1275485933920925E-2</v>
      </c>
      <c r="N20" s="13">
        <v>6.6337528916413716E-3</v>
      </c>
      <c r="O20" s="13">
        <v>6.8768044656767812E-3</v>
      </c>
      <c r="P20" s="13">
        <v>-1.0303043440514572E-2</v>
      </c>
      <c r="Q20" s="14" t="s">
        <v>105</v>
      </c>
      <c r="R20" s="13">
        <v>-2.0686517606944524E-2</v>
      </c>
      <c r="S20" s="13">
        <v>2.6508143645599728E-2</v>
      </c>
      <c r="T20" s="13">
        <v>1.360491394658667E-2</v>
      </c>
      <c r="U20" s="13">
        <v>-8.8371474981368825E-3</v>
      </c>
      <c r="V20" s="13">
        <v>-2.571248124841043E-2</v>
      </c>
      <c r="W20" s="13">
        <v>-3.5382776818853393E-2</v>
      </c>
      <c r="X20" s="13">
        <v>1.2583191502012495E-2</v>
      </c>
      <c r="Y20" s="13">
        <v>3.5091050146689902E-2</v>
      </c>
      <c r="Z20" s="13">
        <v>-5.4626558975604715E-3</v>
      </c>
      <c r="AA20" s="13">
        <v>1.0204327716983607E-2</v>
      </c>
      <c r="AB20" s="14" t="s">
        <v>120</v>
      </c>
      <c r="AC20" s="13">
        <v>1.3734828175897126E-2</v>
      </c>
      <c r="AD20" s="13">
        <v>2.4751419545462689E-2</v>
      </c>
      <c r="AE20" s="13">
        <v>-2.1960943567009414E-4</v>
      </c>
      <c r="AF20" s="13">
        <v>3.7705149369137957E-2</v>
      </c>
      <c r="AG20" s="13">
        <v>2.3728159440829875E-2</v>
      </c>
      <c r="AH20" s="13">
        <v>4.2837313098635851E-2</v>
      </c>
      <c r="AI20" s="13">
        <v>2.0852583438893433E-2</v>
      </c>
      <c r="AJ20" s="13">
        <v>-1.7595310697221138E-2</v>
      </c>
      <c r="AK20" s="13">
        <v>3.8896761626765676E-2</v>
      </c>
      <c r="AL20" s="13">
        <v>3.613990434647271E-3</v>
      </c>
      <c r="AM20" s="15">
        <v>6.6621573363424029E-3</v>
      </c>
    </row>
    <row r="21" spans="1:39" ht="24">
      <c r="A21" s="10" t="s">
        <v>56</v>
      </c>
      <c r="B21" s="11" t="s">
        <v>40</v>
      </c>
      <c r="C21" s="12">
        <v>-4.1928711139353522E-2</v>
      </c>
      <c r="D21" s="13">
        <v>-3.0366702715632014E-2</v>
      </c>
      <c r="E21" s="13">
        <v>-2.1695733036767462E-2</v>
      </c>
      <c r="F21" s="13">
        <v>-3.5398848357119123E-2</v>
      </c>
      <c r="G21" s="13">
        <v>-3.2591077982364713E-2</v>
      </c>
      <c r="H21" s="13">
        <v>-4.3621716411913418E-2</v>
      </c>
      <c r="I21" s="13">
        <v>-8.1245270396171822E-3</v>
      </c>
      <c r="J21" s="13">
        <v>-2.936533809872955E-2</v>
      </c>
      <c r="K21" s="13">
        <v>-4.7671073920591764E-2</v>
      </c>
      <c r="L21" s="13">
        <v>-1.4745320004327083E-2</v>
      </c>
      <c r="M21" s="13">
        <v>2.5889695519391701E-2</v>
      </c>
      <c r="N21" s="14" t="s">
        <v>101</v>
      </c>
      <c r="O21" s="13">
        <v>-1.4512913627061282E-2</v>
      </c>
      <c r="P21" s="13">
        <v>-1.6004235348966101E-2</v>
      </c>
      <c r="Q21" s="13">
        <v>6.6175467090554873E-3</v>
      </c>
      <c r="R21" s="13">
        <v>-2.5243070818323998E-2</v>
      </c>
      <c r="S21" s="13">
        <v>-1.9786796696953903E-2</v>
      </c>
      <c r="T21" s="13">
        <v>2.9905142653688509E-2</v>
      </c>
      <c r="U21" s="13">
        <v>2.0228473457937175E-2</v>
      </c>
      <c r="V21" s="13">
        <v>1.7891284418865755E-2</v>
      </c>
      <c r="W21" s="13">
        <v>-2.6248302223408876E-2</v>
      </c>
      <c r="X21" s="13">
        <v>-1.4465516992310025E-2</v>
      </c>
      <c r="Y21" s="13">
        <v>-6.6550132740445557E-3</v>
      </c>
      <c r="Z21" s="13">
        <v>2.4821402794083829E-2</v>
      </c>
      <c r="AA21" s="13">
        <v>4.4847340083722871E-4</v>
      </c>
      <c r="AB21" s="13">
        <v>2.6141330352184834E-2</v>
      </c>
      <c r="AC21" s="13">
        <v>1.7373300530577221E-3</v>
      </c>
      <c r="AD21" s="13">
        <v>4.8969549641714724E-2</v>
      </c>
      <c r="AE21" s="13">
        <v>1.5322361684601691E-2</v>
      </c>
      <c r="AF21" s="13">
        <v>6.1245403434288795E-3</v>
      </c>
      <c r="AG21" s="13">
        <v>2.0755345077618326E-2</v>
      </c>
      <c r="AH21" s="13">
        <v>-4.1596731526498112E-3</v>
      </c>
      <c r="AI21" s="13">
        <v>3.4145065173008929E-2</v>
      </c>
      <c r="AJ21" s="13">
        <v>2.8599118684481388E-2</v>
      </c>
      <c r="AK21" s="13">
        <v>1.9212276349171917E-2</v>
      </c>
      <c r="AL21" s="13">
        <v>-2.702447186786102E-2</v>
      </c>
      <c r="AM21" s="15">
        <v>1.4240708630914617E-2</v>
      </c>
    </row>
    <row r="22" spans="1:39" ht="24">
      <c r="A22" s="10" t="s">
        <v>57</v>
      </c>
      <c r="B22" s="11" t="s">
        <v>40</v>
      </c>
      <c r="C22" s="12">
        <v>9.1509143083007578E-3</v>
      </c>
      <c r="D22" s="14" t="s">
        <v>101</v>
      </c>
      <c r="E22" s="13">
        <v>1.0319304818015221E-2</v>
      </c>
      <c r="F22" s="13">
        <v>-1.570969531053075E-3</v>
      </c>
      <c r="G22" s="13">
        <v>3.4920495077024015E-2</v>
      </c>
      <c r="H22" s="13">
        <v>-2.3494186024900901E-2</v>
      </c>
      <c r="I22" s="13">
        <v>-1.2008509490298826E-2</v>
      </c>
      <c r="J22" s="13">
        <v>-1.728198498590669E-2</v>
      </c>
      <c r="K22" s="13">
        <v>-1.2030844953773425E-2</v>
      </c>
      <c r="L22" s="13">
        <v>-2.2919691605616109E-3</v>
      </c>
      <c r="M22" s="13">
        <v>-1.032402807592309E-2</v>
      </c>
      <c r="N22" s="13">
        <v>-3.0289011403047163E-2</v>
      </c>
      <c r="O22" s="13">
        <v>6.1062276961941931E-3</v>
      </c>
      <c r="P22" s="13">
        <v>-2.1655304196257271E-2</v>
      </c>
      <c r="Q22" s="13">
        <v>-1.6774824194231278E-3</v>
      </c>
      <c r="R22" s="13">
        <v>-2.9593310618158678E-2</v>
      </c>
      <c r="S22" s="13">
        <v>-6.9936318850551109E-3</v>
      </c>
      <c r="T22" s="13">
        <v>-1.7899740676538049E-2</v>
      </c>
      <c r="U22" s="13">
        <v>-2.0665067892450789E-2</v>
      </c>
      <c r="V22" s="13">
        <v>-2.5497443605762591E-2</v>
      </c>
      <c r="W22" s="13">
        <v>-4.990987081221774E-2</v>
      </c>
      <c r="X22" s="13">
        <v>5.4631688642972936E-2</v>
      </c>
      <c r="Y22" s="13">
        <v>5.6062153767434668E-2</v>
      </c>
      <c r="Z22" s="13">
        <v>3.7071325090128064E-3</v>
      </c>
      <c r="AA22" s="13">
        <v>3.3491810872577556E-2</v>
      </c>
      <c r="AB22" s="13">
        <v>3.8686388102199008E-2</v>
      </c>
      <c r="AC22" s="13">
        <v>9.3304084642003762E-3</v>
      </c>
      <c r="AD22" s="13">
        <v>-1.5663397238055279E-2</v>
      </c>
      <c r="AE22" s="13">
        <v>1.8944509033570932E-2</v>
      </c>
      <c r="AF22" s="13">
        <v>2.8466922641919443E-2</v>
      </c>
      <c r="AG22" s="13">
        <v>5.0185765299702943E-2</v>
      </c>
      <c r="AH22" s="13">
        <v>3.4976881654405101E-2</v>
      </c>
      <c r="AI22" s="13">
        <v>2.3008081956822886E-3</v>
      </c>
      <c r="AJ22" s="13">
        <v>1.1586673146593395E-3</v>
      </c>
      <c r="AK22" s="13">
        <v>-5.332077701911647E-3</v>
      </c>
      <c r="AL22" s="13">
        <v>1.1695608856975759E-2</v>
      </c>
      <c r="AM22" s="15">
        <v>2.5555622786175036E-3</v>
      </c>
    </row>
    <row r="23" spans="1:39" ht="24">
      <c r="A23" s="10" t="s">
        <v>58</v>
      </c>
      <c r="B23" s="11" t="s">
        <v>40</v>
      </c>
      <c r="C23" s="12">
        <v>1.3389629503977422E-2</v>
      </c>
      <c r="D23" s="13">
        <v>5.5682746504296339E-2</v>
      </c>
      <c r="E23" s="13">
        <v>2.4200521529719708E-2</v>
      </c>
      <c r="F23" s="13">
        <v>1.5870118675922588E-2</v>
      </c>
      <c r="G23" s="13">
        <v>4.5271432337532024E-2</v>
      </c>
      <c r="H23" s="13">
        <v>-1.3126895747877478E-2</v>
      </c>
      <c r="I23" s="13">
        <v>-2.4172034707878473E-2</v>
      </c>
      <c r="J23" s="13">
        <v>3.3269720280670323E-2</v>
      </c>
      <c r="K23" s="13">
        <v>1.6147139013852899E-2</v>
      </c>
      <c r="L23" s="13">
        <v>1.8630484637132898E-2</v>
      </c>
      <c r="M23" s="13">
        <v>3.3460676352003629E-2</v>
      </c>
      <c r="N23" s="13">
        <v>-6.602555661082689E-3</v>
      </c>
      <c r="O23" s="13">
        <v>3.5460367292172938E-2</v>
      </c>
      <c r="P23" s="13">
        <v>-1.7284947191031038E-3</v>
      </c>
      <c r="Q23" s="13">
        <v>3.4702053159296677E-2</v>
      </c>
      <c r="R23" s="13">
        <v>1.3855046599378928E-2</v>
      </c>
      <c r="S23" s="13">
        <v>5.4963335050707093E-2</v>
      </c>
      <c r="T23" s="13">
        <v>1.721453449838661E-2</v>
      </c>
      <c r="U23" s="13">
        <v>2.1873181613449182E-2</v>
      </c>
      <c r="V23" s="13">
        <v>-8.1096299698527677E-3</v>
      </c>
      <c r="W23" s="13">
        <v>-2.0471111495569926E-2</v>
      </c>
      <c r="X23" s="13">
        <v>1.4797345485049726E-2</v>
      </c>
      <c r="Y23" s="14" t="s">
        <v>121</v>
      </c>
      <c r="Z23" s="13">
        <v>1.4227247501235163E-2</v>
      </c>
      <c r="AA23" s="13">
        <v>2.8221684707767123E-2</v>
      </c>
      <c r="AB23" s="13">
        <v>-4.7903327119095456E-3</v>
      </c>
      <c r="AC23" s="13">
        <v>-2.9988171505389936E-2</v>
      </c>
      <c r="AD23" s="13">
        <v>-2.8925705764388181E-2</v>
      </c>
      <c r="AE23" s="13">
        <v>7.1414790446604872E-3</v>
      </c>
      <c r="AF23" s="13">
        <v>-6.6208570626033955E-3</v>
      </c>
      <c r="AG23" s="13">
        <v>2.9386241647818092E-4</v>
      </c>
      <c r="AH23" s="13">
        <v>2.8434269000751383E-2</v>
      </c>
      <c r="AI23" s="13">
        <v>2.3841458349241593E-2</v>
      </c>
      <c r="AJ23" s="13">
        <v>-5.4113108141145547E-2</v>
      </c>
      <c r="AK23" s="13">
        <v>-2.5532648478469731E-2</v>
      </c>
      <c r="AL23" s="13">
        <v>-5.0612366238372369E-2</v>
      </c>
      <c r="AM23" s="15">
        <v>-9.9054763746632673E-3</v>
      </c>
    </row>
    <row r="24" spans="1:39" ht="24">
      <c r="A24" s="10" t="s">
        <v>59</v>
      </c>
      <c r="B24" s="11" t="s">
        <v>40</v>
      </c>
      <c r="C24" s="12">
        <v>3.9830666276441273E-2</v>
      </c>
      <c r="D24" s="13">
        <v>1.030420536630834E-2</v>
      </c>
      <c r="E24" s="14" t="s">
        <v>111</v>
      </c>
      <c r="F24" s="14" t="s">
        <v>141</v>
      </c>
      <c r="G24" s="13">
        <v>-7.3974813119785038E-3</v>
      </c>
      <c r="H24" s="13">
        <v>-8.2072089716373718E-3</v>
      </c>
      <c r="I24" s="13">
        <v>5.2309067077059351E-3</v>
      </c>
      <c r="J24" s="13">
        <v>-3.1401762038267736E-2</v>
      </c>
      <c r="K24" s="13">
        <v>-1.9749926419244744E-2</v>
      </c>
      <c r="L24" s="13">
        <v>3.3857826581083802E-3</v>
      </c>
      <c r="M24" s="13">
        <v>-2.3860828556009663E-3</v>
      </c>
      <c r="N24" s="13">
        <v>-2.1624235244662789E-2</v>
      </c>
      <c r="O24" s="13">
        <v>8.2431257577866984E-3</v>
      </c>
      <c r="P24" s="13">
        <v>-2.7171372042536786E-2</v>
      </c>
      <c r="Q24" s="13">
        <v>-9.858679266119965E-3</v>
      </c>
      <c r="R24" s="13">
        <v>-2.2306798383687897E-2</v>
      </c>
      <c r="S24" s="13">
        <v>-3.0456864422944211E-2</v>
      </c>
      <c r="T24" s="13">
        <v>6.376077004114758E-3</v>
      </c>
      <c r="U24" s="13">
        <v>-1.5360759200718783E-2</v>
      </c>
      <c r="V24" s="14" t="s">
        <v>159</v>
      </c>
      <c r="W24" s="13">
        <v>-3.1642456913609805E-2</v>
      </c>
      <c r="X24" s="13">
        <v>5.2107253374065902E-2</v>
      </c>
      <c r="Y24" s="13">
        <v>2.4340763220133885E-2</v>
      </c>
      <c r="Z24" s="13">
        <v>3.00101044004779E-2</v>
      </c>
      <c r="AA24" s="13">
        <v>6.5897378347352297E-3</v>
      </c>
      <c r="AB24" s="13">
        <v>1.42451145277096E-2</v>
      </c>
      <c r="AC24" s="13">
        <v>3.6905335577392485E-2</v>
      </c>
      <c r="AD24" s="13">
        <v>8.3400421482813653E-3</v>
      </c>
      <c r="AE24" s="13">
        <v>1.1895447816002247E-2</v>
      </c>
      <c r="AF24" s="13">
        <v>4.5926012521273318E-2</v>
      </c>
      <c r="AG24" s="13">
        <v>2.0677128514530841E-2</v>
      </c>
      <c r="AH24" s="13">
        <v>1.6715878236264085E-2</v>
      </c>
      <c r="AI24" s="13">
        <v>3.4524095884810688E-2</v>
      </c>
      <c r="AJ24" s="13">
        <v>-7.1047845795570389E-3</v>
      </c>
      <c r="AK24" s="13">
        <v>1.8708596898913899E-2</v>
      </c>
      <c r="AL24" s="13">
        <v>8.0467029005273395E-3</v>
      </c>
      <c r="AM24" s="15">
        <v>8.9298044740979774E-3</v>
      </c>
    </row>
    <row r="25" spans="1:39" ht="24">
      <c r="A25" s="10" t="s">
        <v>60</v>
      </c>
      <c r="B25" s="11" t="s">
        <v>40</v>
      </c>
      <c r="C25" s="16" t="s">
        <v>137</v>
      </c>
      <c r="D25" s="13">
        <v>-6.9671391748996466E-3</v>
      </c>
      <c r="E25" s="13">
        <v>-3.0390350058132731E-2</v>
      </c>
      <c r="F25" s="13">
        <v>-2.4340724088926416E-2</v>
      </c>
      <c r="G25" s="13">
        <v>3.5785769271457712E-2</v>
      </c>
      <c r="H25" s="13">
        <v>-6.8038435979684998E-3</v>
      </c>
      <c r="I25" s="13">
        <v>4.0418399060941825E-3</v>
      </c>
      <c r="J25" s="13">
        <v>-4.2587779710251031E-2</v>
      </c>
      <c r="K25" s="13">
        <v>-5.6825962166864682E-2</v>
      </c>
      <c r="L25" s="13">
        <v>-5.2464959863512241E-3</v>
      </c>
      <c r="M25" s="13">
        <v>-1.5266218712808505E-2</v>
      </c>
      <c r="N25" s="13">
        <v>-1.9672159535361979E-2</v>
      </c>
      <c r="O25" s="13">
        <v>6.8441204226475988E-3</v>
      </c>
      <c r="P25" s="13">
        <v>-2.0900467451777974E-3</v>
      </c>
      <c r="Q25" s="13">
        <v>2.630937326690088E-2</v>
      </c>
      <c r="R25" s="13">
        <v>-4.0327580677481309E-2</v>
      </c>
      <c r="S25" s="14" t="s">
        <v>111</v>
      </c>
      <c r="T25" s="13">
        <v>1.0366160198978881E-2</v>
      </c>
      <c r="U25" s="13">
        <v>-5.3272026602772206E-3</v>
      </c>
      <c r="V25" s="13">
        <v>-1.6241074111288095E-2</v>
      </c>
      <c r="W25" s="13">
        <v>-4.9882740940905218E-3</v>
      </c>
      <c r="X25" s="13">
        <v>-1.7609242249541069E-2</v>
      </c>
      <c r="Y25" s="13">
        <v>5.5147432560775748E-2</v>
      </c>
      <c r="Z25" s="13">
        <v>1.8981607865302123E-2</v>
      </c>
      <c r="AA25" s="13">
        <v>4.0166039333803277E-2</v>
      </c>
      <c r="AB25" s="13">
        <v>4.0225362541979087E-2</v>
      </c>
      <c r="AC25" s="13">
        <v>-1.2177894460160087E-2</v>
      </c>
      <c r="AD25" s="13">
        <v>2.9982607365296918E-3</v>
      </c>
      <c r="AE25" s="13">
        <v>5.6077792877024333E-3</v>
      </c>
      <c r="AF25" s="13">
        <v>4.0637963688520046E-2</v>
      </c>
      <c r="AG25" s="13">
        <v>2.2937009323786741E-4</v>
      </c>
      <c r="AH25" s="13">
        <v>2.0697559580035874E-2</v>
      </c>
      <c r="AI25" s="13">
        <v>1.3249101035830855E-2</v>
      </c>
      <c r="AJ25" s="13">
        <v>-2.6920324225438903E-2</v>
      </c>
      <c r="AK25" s="13">
        <v>5.5761901797029709E-2</v>
      </c>
      <c r="AL25" s="13">
        <v>-8.3363949092510169E-3</v>
      </c>
      <c r="AM25" s="15">
        <v>1.4730782112581086E-2</v>
      </c>
    </row>
    <row r="26" spans="1:39" ht="24">
      <c r="A26" s="10" t="s">
        <v>61</v>
      </c>
      <c r="B26" s="11" t="s">
        <v>40</v>
      </c>
      <c r="C26" s="16" t="s">
        <v>136</v>
      </c>
      <c r="D26" s="13">
        <v>9.3030043656776792E-3</v>
      </c>
      <c r="E26" s="13">
        <v>3.6811243125606533E-2</v>
      </c>
      <c r="F26" s="13">
        <v>4.7246895884967749E-2</v>
      </c>
      <c r="G26" s="13">
        <v>9.7157151803640863E-3</v>
      </c>
      <c r="H26" s="13">
        <v>5.3311108356338378E-2</v>
      </c>
      <c r="I26" s="13">
        <v>-4.8349224192546312E-3</v>
      </c>
      <c r="J26" s="13">
        <v>5.0931470601872177E-2</v>
      </c>
      <c r="K26" s="13">
        <v>3.6564565224241181E-2</v>
      </c>
      <c r="L26" s="13">
        <v>4.7770751347284403E-2</v>
      </c>
      <c r="M26" s="13">
        <v>-2.4574456389067866E-2</v>
      </c>
      <c r="N26" s="13">
        <v>1.7150143005908031E-3</v>
      </c>
      <c r="O26" s="13">
        <v>-1.9474074453037789E-2</v>
      </c>
      <c r="P26" s="13">
        <v>2.3768412732647144E-2</v>
      </c>
      <c r="Q26" s="13">
        <v>1.3621182336203519E-2</v>
      </c>
      <c r="R26" s="13">
        <v>3.1398054340006365E-2</v>
      </c>
      <c r="S26" s="13">
        <v>-1.2165159199434306E-2</v>
      </c>
      <c r="T26" s="13">
        <v>2.2984931144431229E-3</v>
      </c>
      <c r="U26" s="13">
        <v>1.4742796028590995E-2</v>
      </c>
      <c r="V26" s="13">
        <v>1.349946687357508E-2</v>
      </c>
      <c r="W26" s="13">
        <v>3.6270534039644822E-2</v>
      </c>
      <c r="X26" s="13">
        <v>-2.0220794898566607E-2</v>
      </c>
      <c r="Y26" s="13">
        <v>-3.007408575063129E-2</v>
      </c>
      <c r="Z26" s="13">
        <v>-2.8133544105470323E-2</v>
      </c>
      <c r="AA26" s="13">
        <v>-2.4546010549981873E-2</v>
      </c>
      <c r="AB26" s="13">
        <v>-2.543720246076682E-2</v>
      </c>
      <c r="AC26" s="14" t="s">
        <v>116</v>
      </c>
      <c r="AD26" s="13">
        <v>2.13569897668799E-2</v>
      </c>
      <c r="AE26" s="13">
        <v>1.6586636221264082E-2</v>
      </c>
      <c r="AF26" s="13">
        <v>9.7577347959802007E-3</v>
      </c>
      <c r="AG26" s="13">
        <v>-2.1831881843427041E-2</v>
      </c>
      <c r="AH26" s="13">
        <v>-5.222784116306816E-3</v>
      </c>
      <c r="AI26" s="13">
        <v>-2.4457911862879808E-2</v>
      </c>
      <c r="AJ26" s="13">
        <v>-2.8461947948119977E-3</v>
      </c>
      <c r="AK26" s="13">
        <v>-2.4958019915707334E-2</v>
      </c>
      <c r="AL26" s="13">
        <v>-1.5225064409423957E-2</v>
      </c>
      <c r="AM26" s="15">
        <v>-4.0923386122316052E-2</v>
      </c>
    </row>
    <row r="27" spans="1:39" ht="24">
      <c r="A27" s="10" t="s">
        <v>62</v>
      </c>
      <c r="B27" s="11" t="s">
        <v>40</v>
      </c>
      <c r="C27" s="12">
        <v>-2.3786240605666437E-2</v>
      </c>
      <c r="D27" s="13">
        <v>-1.5534479221899392E-2</v>
      </c>
      <c r="E27" s="13">
        <v>8.2751953634127035E-3</v>
      </c>
      <c r="F27" s="13">
        <v>-1.8217138035829896E-3</v>
      </c>
      <c r="G27" s="13">
        <v>1.7246051503032604E-2</v>
      </c>
      <c r="H27" s="13">
        <v>-7.0019031295987791E-3</v>
      </c>
      <c r="I27" s="13">
        <v>1.5315793012222344E-2</v>
      </c>
      <c r="J27" s="13">
        <v>1.0322507815744609E-2</v>
      </c>
      <c r="K27" s="13">
        <v>3.239143128342481E-2</v>
      </c>
      <c r="L27" s="13">
        <v>-1.0345817089726568E-2</v>
      </c>
      <c r="M27" s="13">
        <v>2.1361390646717215E-2</v>
      </c>
      <c r="N27" s="13">
        <v>4.8434199524766436E-2</v>
      </c>
      <c r="O27" s="13">
        <v>-6.292289322193053E-3</v>
      </c>
      <c r="P27" s="13">
        <v>5.0468553892208834E-2</v>
      </c>
      <c r="Q27" s="13">
        <v>2.4428835051403176E-2</v>
      </c>
      <c r="R27" s="13">
        <v>1.6571022044318606E-2</v>
      </c>
      <c r="S27" s="13">
        <v>2.9812666110993445E-3</v>
      </c>
      <c r="T27" s="13">
        <v>4.5178195939437156E-3</v>
      </c>
      <c r="U27" s="13">
        <v>2.4522753977764902E-2</v>
      </c>
      <c r="V27" s="13">
        <v>4.0160556003032789E-2</v>
      </c>
      <c r="W27" s="13">
        <v>4.9814182308383942E-2</v>
      </c>
      <c r="X27" s="13">
        <v>-3.2195817520670848E-2</v>
      </c>
      <c r="Y27" s="13">
        <v>-2.8874374818862607E-2</v>
      </c>
      <c r="Z27" s="13">
        <v>-3.4545836094300487E-2</v>
      </c>
      <c r="AA27" s="13">
        <v>-3.7496542116010716E-2</v>
      </c>
      <c r="AB27" s="13">
        <v>-5.6461755862716845E-2</v>
      </c>
      <c r="AC27" s="13">
        <v>2.1272032881767985E-2</v>
      </c>
      <c r="AD27" s="14" t="s">
        <v>121</v>
      </c>
      <c r="AE27" s="13">
        <v>-1.4314560752856994E-2</v>
      </c>
      <c r="AF27" s="13">
        <v>-4.7389351264064307E-4</v>
      </c>
      <c r="AG27" s="13">
        <v>-7.5216498352057336E-3</v>
      </c>
      <c r="AH27" s="13">
        <v>-1.2723982324697267E-2</v>
      </c>
      <c r="AI27" s="13">
        <v>-1.4043696488238307E-2</v>
      </c>
      <c r="AJ27" s="13">
        <v>2.1624668181187717E-2</v>
      </c>
      <c r="AK27" s="13">
        <v>4.5769208439747503E-3</v>
      </c>
      <c r="AL27" s="13">
        <v>-4.9315977979225302E-2</v>
      </c>
      <c r="AM27" s="17" t="s">
        <v>160</v>
      </c>
    </row>
    <row r="28" spans="1:39" ht="24">
      <c r="A28" s="10" t="s">
        <v>63</v>
      </c>
      <c r="B28" s="11" t="s">
        <v>40</v>
      </c>
      <c r="C28" s="12">
        <v>3.7236642900353278E-2</v>
      </c>
      <c r="D28" s="13">
        <v>3.47393664814118E-2</v>
      </c>
      <c r="E28" s="13">
        <v>-7.3669495301997004E-3</v>
      </c>
      <c r="F28" s="13">
        <v>-1.6684734410764561E-2</v>
      </c>
      <c r="G28" s="14" t="s">
        <v>116</v>
      </c>
      <c r="H28" s="13">
        <v>-2.3102084591525782E-2</v>
      </c>
      <c r="I28" s="13">
        <v>-3.7438430584459297E-3</v>
      </c>
      <c r="J28" s="13">
        <v>2.6155771073046171E-2</v>
      </c>
      <c r="K28" s="13">
        <v>-1.315685882573335E-2</v>
      </c>
      <c r="L28" s="13">
        <v>2.311134461752028E-2</v>
      </c>
      <c r="M28" s="13">
        <v>-3.0765114276845838E-2</v>
      </c>
      <c r="N28" s="13">
        <v>-3.2339089998252808E-2</v>
      </c>
      <c r="O28" s="13">
        <v>2.0813093133915689E-2</v>
      </c>
      <c r="P28" s="13">
        <v>-1.9433474852243886E-2</v>
      </c>
      <c r="Q28" s="13">
        <v>8.6564350314279562E-3</v>
      </c>
      <c r="R28" s="13">
        <v>-1.7515642995819269E-2</v>
      </c>
      <c r="S28" s="13">
        <v>3.5703532080765592E-2</v>
      </c>
      <c r="T28" s="13">
        <v>-1.6196639965520884E-2</v>
      </c>
      <c r="U28" s="13">
        <v>-4.9108941963212048E-2</v>
      </c>
      <c r="V28" s="13">
        <v>-2.9926365394134836E-2</v>
      </c>
      <c r="W28" s="13">
        <v>-3.830288563257906E-2</v>
      </c>
      <c r="X28" s="13">
        <v>-6.2103126339696918E-3</v>
      </c>
      <c r="Y28" s="13">
        <v>4.5324354904900714E-2</v>
      </c>
      <c r="Z28" s="13">
        <v>2.2411659448456515E-2</v>
      </c>
      <c r="AA28" s="14" t="s">
        <v>151</v>
      </c>
      <c r="AB28" s="13">
        <v>4.5682758187074859E-2</v>
      </c>
      <c r="AC28" s="13">
        <v>9.6868116124405549E-3</v>
      </c>
      <c r="AD28" s="13">
        <v>1.7295887731162165E-2</v>
      </c>
      <c r="AE28" s="13">
        <v>2.5876258889321237E-2</v>
      </c>
      <c r="AF28" s="13">
        <v>3.4211959808232995E-2</v>
      </c>
      <c r="AG28" s="13">
        <v>-5.0257286822032003E-3</v>
      </c>
      <c r="AH28" s="13">
        <v>1.4110820785711933E-3</v>
      </c>
      <c r="AI28" s="13">
        <v>1.0366091036595436E-2</v>
      </c>
      <c r="AJ28" s="13">
        <v>5.5714245618449336E-3</v>
      </c>
      <c r="AK28" s="13">
        <v>2.2329912959074483E-2</v>
      </c>
      <c r="AL28" s="13">
        <v>2.4374112524567712E-4</v>
      </c>
      <c r="AM28" s="15">
        <v>2.3818063222934189E-2</v>
      </c>
    </row>
    <row r="29" spans="1:39" ht="24">
      <c r="A29" s="10" t="s">
        <v>64</v>
      </c>
      <c r="B29" s="11" t="s">
        <v>40</v>
      </c>
      <c r="C29" s="12">
        <v>-3.0254023418931314E-3</v>
      </c>
      <c r="D29" s="13">
        <v>3.6833843637401296E-3</v>
      </c>
      <c r="E29" s="13">
        <v>2.9928252812439559E-2</v>
      </c>
      <c r="F29" s="13">
        <v>4.8351247718984462E-2</v>
      </c>
      <c r="G29" s="13">
        <v>2.2449803295718405E-2</v>
      </c>
      <c r="H29" s="13">
        <v>1.9578551195412939E-2</v>
      </c>
      <c r="I29" s="13">
        <v>4.0265166356789631E-2</v>
      </c>
      <c r="J29" s="13">
        <v>5.7224589694147968E-2</v>
      </c>
      <c r="K29" s="13">
        <v>3.9129739111014895E-2</v>
      </c>
      <c r="L29" s="13">
        <v>1.7289350903391149E-2</v>
      </c>
      <c r="M29" s="13">
        <v>1.7213258339780567E-2</v>
      </c>
      <c r="N29" s="13">
        <v>2.4670049322822706E-2</v>
      </c>
      <c r="O29" s="13">
        <v>2.165192847480708E-2</v>
      </c>
      <c r="P29" s="13">
        <v>7.3712231457518018E-3</v>
      </c>
      <c r="Q29" s="13">
        <v>-5.4223835418649811E-3</v>
      </c>
      <c r="R29" s="13">
        <v>5.2626847906025877E-2</v>
      </c>
      <c r="S29" s="13">
        <v>1.896861552675233E-2</v>
      </c>
      <c r="T29" s="13">
        <v>9.1099813169104871E-3</v>
      </c>
      <c r="U29" s="13">
        <v>3.0199525326045255E-2</v>
      </c>
      <c r="V29" s="13">
        <v>-7.6746476486725477E-3</v>
      </c>
      <c r="W29" s="13">
        <v>-1.4845980164139154E-2</v>
      </c>
      <c r="X29" s="13">
        <v>1.7168220237410999E-2</v>
      </c>
      <c r="Y29" s="13">
        <v>1.427121806899781E-2</v>
      </c>
      <c r="Z29" s="14" t="s">
        <v>116</v>
      </c>
      <c r="AA29" s="13">
        <v>8.7483559310831231E-3</v>
      </c>
      <c r="AB29" s="13">
        <v>-1.886291212554864E-2</v>
      </c>
      <c r="AC29" s="13">
        <v>-2.8135869738510195E-2</v>
      </c>
      <c r="AD29" s="13">
        <v>-3.4707949125162361E-2</v>
      </c>
      <c r="AE29" s="13">
        <v>-2.0628362032876883E-2</v>
      </c>
      <c r="AF29" s="13">
        <v>-4.3295174459469461E-2</v>
      </c>
      <c r="AG29" s="13">
        <v>-1.9431747572859669E-2</v>
      </c>
      <c r="AH29" s="13">
        <v>-2.052451148033009E-2</v>
      </c>
      <c r="AI29" s="13">
        <v>-2.9175562939023226E-2</v>
      </c>
      <c r="AJ29" s="13">
        <v>-1.3824062848257192E-2</v>
      </c>
      <c r="AK29" s="13">
        <v>-3.4314652187698198E-2</v>
      </c>
      <c r="AL29" s="13">
        <v>3.547610558511181E-3</v>
      </c>
      <c r="AM29" s="15">
        <v>1.0984509881899441E-2</v>
      </c>
    </row>
    <row r="30" spans="1:39" ht="24">
      <c r="A30" s="10" t="s">
        <v>65</v>
      </c>
      <c r="B30" s="11" t="s">
        <v>40</v>
      </c>
      <c r="C30" s="12">
        <v>4.8255034945731155E-2</v>
      </c>
      <c r="D30" s="13">
        <v>-1.5608635015884669E-3</v>
      </c>
      <c r="E30" s="14" t="s">
        <v>160</v>
      </c>
      <c r="F30" s="14" t="s">
        <v>121</v>
      </c>
      <c r="G30" s="13">
        <v>-1.6670976797450734E-2</v>
      </c>
      <c r="H30" s="13">
        <v>-2.476323166031115E-2</v>
      </c>
      <c r="I30" s="13">
        <v>6.8162378194049E-3</v>
      </c>
      <c r="J30" s="13">
        <v>2.653685021909646E-2</v>
      </c>
      <c r="K30" s="13">
        <v>-1.3420631580594703E-2</v>
      </c>
      <c r="L30" s="13">
        <v>-4.7317025653643031E-3</v>
      </c>
      <c r="M30" s="13">
        <v>-1.836615067997379E-2</v>
      </c>
      <c r="N30" s="13">
        <v>-3.5061928575794495E-2</v>
      </c>
      <c r="O30" s="13">
        <v>1.3957460204756267E-2</v>
      </c>
      <c r="P30" s="13">
        <v>-1.7139298360493264E-3</v>
      </c>
      <c r="Q30" s="13">
        <v>-8.2719092492410974E-3</v>
      </c>
      <c r="R30" s="13">
        <v>4.6633860945669231E-3</v>
      </c>
      <c r="S30" s="13">
        <v>-2.424345506366837E-2</v>
      </c>
      <c r="T30" s="13">
        <v>-2.081102479589007E-3</v>
      </c>
      <c r="U30" s="13">
        <v>-2.3624924620201711E-2</v>
      </c>
      <c r="V30" s="13">
        <v>-1.0535324504355396E-2</v>
      </c>
      <c r="W30" s="13">
        <v>-1.2206756404551289E-2</v>
      </c>
      <c r="X30" s="13">
        <v>3.6708614338642392E-2</v>
      </c>
      <c r="Y30" s="13">
        <v>1.5872543574125025E-2</v>
      </c>
      <c r="Z30" s="13">
        <v>4.8165510393184154E-2</v>
      </c>
      <c r="AA30" s="13">
        <v>4.8554253674905991E-2</v>
      </c>
      <c r="AB30" s="13">
        <v>1.1477136054723882E-2</v>
      </c>
      <c r="AC30" s="13">
        <v>4.7076393568088133E-2</v>
      </c>
      <c r="AD30" s="13">
        <v>-1.82848918925101E-3</v>
      </c>
      <c r="AE30" s="13">
        <v>-1.3879331095926562E-3</v>
      </c>
      <c r="AF30" s="13">
        <v>-1.1587918249933478E-2</v>
      </c>
      <c r="AG30" s="14" t="s">
        <v>161</v>
      </c>
      <c r="AH30" s="13">
        <v>4.4044191248857043E-2</v>
      </c>
      <c r="AI30" s="13">
        <v>1.2227819472731797E-2</v>
      </c>
      <c r="AJ30" s="13">
        <v>2.9777781692899623E-2</v>
      </c>
      <c r="AK30" s="13">
        <v>1.9479161928940808E-2</v>
      </c>
      <c r="AL30" s="13">
        <v>5.5138689805194825E-2</v>
      </c>
      <c r="AM30" s="15">
        <v>5.2955649661278947E-3</v>
      </c>
    </row>
    <row r="31" spans="1:39" ht="24">
      <c r="A31" s="10" t="s">
        <v>66</v>
      </c>
      <c r="B31" s="11" t="s">
        <v>40</v>
      </c>
      <c r="C31" s="12">
        <v>5.0185175753710697E-2</v>
      </c>
      <c r="D31" s="13">
        <v>-1.196874176310748E-2</v>
      </c>
      <c r="E31" s="13">
        <v>-1.9665730154303857E-2</v>
      </c>
      <c r="F31" s="13">
        <v>-1.345173520280017E-2</v>
      </c>
      <c r="G31" s="13">
        <v>-1.316871298792548E-2</v>
      </c>
      <c r="H31" s="13">
        <v>-9.7595358069627221E-3</v>
      </c>
      <c r="I31" s="13">
        <v>-6.330119751642712E-3</v>
      </c>
      <c r="J31" s="13">
        <v>4.1521224401865613E-2</v>
      </c>
      <c r="K31" s="14" t="s">
        <v>116</v>
      </c>
      <c r="L31" s="13">
        <v>-2.081899326989466E-2</v>
      </c>
      <c r="M31" s="13">
        <v>-3.0660833139533161E-2</v>
      </c>
      <c r="N31" s="13">
        <v>-4.7291023292926913E-2</v>
      </c>
      <c r="O31" s="13">
        <v>-3.1545797171282065E-2</v>
      </c>
      <c r="P31" s="13">
        <v>2.9866531309697648E-2</v>
      </c>
      <c r="Q31" s="13">
        <v>-3.983919170029112E-2</v>
      </c>
      <c r="R31" s="13">
        <v>6.0562793151771538E-3</v>
      </c>
      <c r="S31" s="13">
        <v>-5.668265488364424E-2</v>
      </c>
      <c r="T31" s="13">
        <v>-3.0813094298780614E-2</v>
      </c>
      <c r="U31" s="13">
        <v>-1.8682819301681575E-2</v>
      </c>
      <c r="V31" s="13">
        <v>-2.4014161723668822E-2</v>
      </c>
      <c r="W31" s="13">
        <v>1.6136576694072229E-3</v>
      </c>
      <c r="X31" s="13">
        <v>2.6371468040842075E-2</v>
      </c>
      <c r="Y31" s="13">
        <v>1.6175895304934469E-2</v>
      </c>
      <c r="Z31" s="13">
        <v>3.9043013988797955E-2</v>
      </c>
      <c r="AA31" s="13">
        <v>3.9225380760713156E-2</v>
      </c>
      <c r="AB31" s="13">
        <v>-2.1790893375797173E-2</v>
      </c>
      <c r="AC31" s="13">
        <v>3.6499561999239608E-2</v>
      </c>
      <c r="AD31" s="13">
        <v>3.2483809150349721E-2</v>
      </c>
      <c r="AE31" s="13">
        <v>1.5328320270338832E-2</v>
      </c>
      <c r="AF31" s="13">
        <v>1.2995645716997106E-2</v>
      </c>
      <c r="AG31" s="13">
        <v>1.8352206188846875E-2</v>
      </c>
      <c r="AH31" s="13">
        <v>3.0209058968535058E-2</v>
      </c>
      <c r="AI31" s="13">
        <v>2.0686504542237128E-2</v>
      </c>
      <c r="AJ31" s="13">
        <v>2.7069822784576959E-2</v>
      </c>
      <c r="AK31" s="13">
        <v>-3.6986457963688068E-3</v>
      </c>
      <c r="AL31" s="13">
        <v>3.3025876448827263E-2</v>
      </c>
      <c r="AM31" s="15">
        <v>2.5129819465725865E-2</v>
      </c>
    </row>
    <row r="32" spans="1:39" ht="24">
      <c r="A32" s="10" t="s">
        <v>67</v>
      </c>
      <c r="B32" s="11" t="s">
        <v>40</v>
      </c>
      <c r="C32" s="12">
        <v>3.1237290215032409E-2</v>
      </c>
      <c r="D32" s="13">
        <v>-4.9054051252681335E-2</v>
      </c>
      <c r="E32" s="13">
        <v>-3.1134191143257352E-2</v>
      </c>
      <c r="F32" s="13">
        <v>-1.2070813966732352E-2</v>
      </c>
      <c r="G32" s="13">
        <v>-3.7849573726894077E-2</v>
      </c>
      <c r="H32" s="13">
        <v>-2.8561859420477309E-3</v>
      </c>
      <c r="I32" s="13">
        <v>-2.1266514426643065E-2</v>
      </c>
      <c r="J32" s="13">
        <v>-3.7165044505142998E-2</v>
      </c>
      <c r="K32" s="13">
        <v>1.620730213868025E-3</v>
      </c>
      <c r="L32" s="13">
        <v>-2.2217575427263415E-2</v>
      </c>
      <c r="M32" s="13">
        <v>-3.2013808979341592E-2</v>
      </c>
      <c r="N32" s="13">
        <v>-2.5722233425962488E-2</v>
      </c>
      <c r="O32" s="13">
        <v>-3.1226144320379391E-2</v>
      </c>
      <c r="P32" s="13">
        <v>-9.2986435868436701E-4</v>
      </c>
      <c r="Q32" s="13">
        <v>-3.4628160253666225E-2</v>
      </c>
      <c r="R32" s="13">
        <v>1.6911001889195483E-2</v>
      </c>
      <c r="S32" s="13">
        <v>-4.9358339691627688E-3</v>
      </c>
      <c r="T32" s="13">
        <v>-2.1571467880275939E-2</v>
      </c>
      <c r="U32" s="13">
        <v>-1.4088158563443892E-3</v>
      </c>
      <c r="V32" s="13">
        <v>4.6189289089754594E-2</v>
      </c>
      <c r="W32" s="14" t="s">
        <v>129</v>
      </c>
      <c r="X32" s="13">
        <v>-4.0451238184416177E-3</v>
      </c>
      <c r="Y32" s="13">
        <v>-2.0285225892311614E-2</v>
      </c>
      <c r="Z32" s="13">
        <v>-1.4654488104714329E-2</v>
      </c>
      <c r="AA32" s="13">
        <v>-1.0575149615227755E-2</v>
      </c>
      <c r="AB32" s="13">
        <v>1.0650393310803287E-2</v>
      </c>
      <c r="AC32" s="13">
        <v>3.5785997946823023E-2</v>
      </c>
      <c r="AD32" s="13">
        <v>4.9389769432933391E-2</v>
      </c>
      <c r="AE32" s="13">
        <v>-1.9947736925933768E-2</v>
      </c>
      <c r="AF32" s="13">
        <v>1.4659867279572964E-2</v>
      </c>
      <c r="AG32" s="13">
        <v>9.3439249116843565E-3</v>
      </c>
      <c r="AH32" s="13">
        <v>3.8904238102232419E-3</v>
      </c>
      <c r="AI32" s="13">
        <v>-3.1182566630333936E-2</v>
      </c>
      <c r="AJ32" s="14" t="s">
        <v>162</v>
      </c>
      <c r="AK32" s="13">
        <v>-2.9001638255252617E-3</v>
      </c>
      <c r="AL32" s="14" t="s">
        <v>123</v>
      </c>
      <c r="AM32" s="15">
        <v>3.5743449527357925E-2</v>
      </c>
    </row>
    <row r="33" spans="1:39" ht="24">
      <c r="A33" s="10" t="s">
        <v>68</v>
      </c>
      <c r="B33" s="11" t="s">
        <v>40</v>
      </c>
      <c r="C33" s="12">
        <v>3.7358126361104402E-2</v>
      </c>
      <c r="D33" s="13">
        <v>6.0561131464077654E-3</v>
      </c>
      <c r="E33" s="13">
        <v>8.1788897805789296E-3</v>
      </c>
      <c r="F33" s="13">
        <v>1.3937766070792943E-2</v>
      </c>
      <c r="G33" s="13">
        <v>2.0739848769988238E-2</v>
      </c>
      <c r="H33" s="13">
        <v>-2.9698709088311164E-2</v>
      </c>
      <c r="I33" s="13">
        <v>7.928600596861209E-3</v>
      </c>
      <c r="J33" s="13">
        <v>-2.352784461502758E-2</v>
      </c>
      <c r="K33" s="13">
        <v>-3.141736477194091E-2</v>
      </c>
      <c r="L33" s="13">
        <v>-1.7395147853083295E-2</v>
      </c>
      <c r="M33" s="13">
        <v>8.1850799834468635E-3</v>
      </c>
      <c r="N33" s="13">
        <v>-1.4337218032425762E-2</v>
      </c>
      <c r="O33" s="14" t="s">
        <v>118</v>
      </c>
      <c r="P33" s="13">
        <v>-2.7543790224824182E-2</v>
      </c>
      <c r="Q33" s="13">
        <v>6.7816717669994262E-3</v>
      </c>
      <c r="R33" s="13">
        <v>-2.3962084430974216E-2</v>
      </c>
      <c r="S33" s="13">
        <v>6.8054846809103625E-3</v>
      </c>
      <c r="T33" s="13">
        <v>2.07820141279936E-2</v>
      </c>
      <c r="U33" s="13">
        <v>-7.2723581354004014E-3</v>
      </c>
      <c r="V33" s="13">
        <v>-2.3366166240879675E-2</v>
      </c>
      <c r="W33" s="13">
        <v>-3.1447766523638954E-2</v>
      </c>
      <c r="X33" s="13">
        <v>2.5184940010913977E-2</v>
      </c>
      <c r="Y33" s="13">
        <v>3.536491979778477E-2</v>
      </c>
      <c r="Z33" s="13">
        <v>2.1529516935545678E-2</v>
      </c>
      <c r="AA33" s="14" t="s">
        <v>136</v>
      </c>
      <c r="AB33" s="14" t="s">
        <v>113</v>
      </c>
      <c r="AC33" s="13">
        <v>-1.936633342511564E-2</v>
      </c>
      <c r="AD33" s="13">
        <v>-6.2931561037596149E-3</v>
      </c>
      <c r="AE33" s="14" t="s">
        <v>142</v>
      </c>
      <c r="AF33" s="13">
        <v>1.5305608013121225E-2</v>
      </c>
      <c r="AG33" s="13">
        <v>1.1104054701936277E-2</v>
      </c>
      <c r="AH33" s="13">
        <v>2.7662286293858914E-2</v>
      </c>
      <c r="AI33" s="13">
        <v>3.1353623602974307E-2</v>
      </c>
      <c r="AJ33" s="13">
        <v>-3.6237998329151901E-2</v>
      </c>
      <c r="AK33" s="13">
        <v>3.4932306437589704E-2</v>
      </c>
      <c r="AL33" s="13">
        <v>-3.2975653322852107E-2</v>
      </c>
      <c r="AM33" s="15">
        <v>2.0755137651326853E-2</v>
      </c>
    </row>
    <row r="34" spans="1:39" ht="24">
      <c r="A34" s="10" t="s">
        <v>69</v>
      </c>
      <c r="B34" s="11" t="s">
        <v>40</v>
      </c>
      <c r="C34" s="16" t="s">
        <v>137</v>
      </c>
      <c r="D34" s="13">
        <v>3.8297138701815496E-2</v>
      </c>
      <c r="E34" s="13">
        <v>1.4115334555579765E-2</v>
      </c>
      <c r="F34" s="13">
        <v>1.144810733312387E-2</v>
      </c>
      <c r="G34" s="13">
        <v>4.5456875314651757E-2</v>
      </c>
      <c r="H34" s="13">
        <v>7.5810809232444093E-3</v>
      </c>
      <c r="I34" s="13">
        <v>3.7742119634766799E-2</v>
      </c>
      <c r="J34" s="13">
        <v>9.047198910627942E-4</v>
      </c>
      <c r="K34" s="13">
        <v>-2.1699581757742201E-2</v>
      </c>
      <c r="L34" s="13">
        <v>-1.9258624283316227E-2</v>
      </c>
      <c r="M34" s="13">
        <v>2.5792468056090381E-2</v>
      </c>
      <c r="N34" s="13">
        <v>2.5802340866419138E-2</v>
      </c>
      <c r="O34" s="14" t="s">
        <v>113</v>
      </c>
      <c r="P34" s="13">
        <v>1.6405208682665994E-2</v>
      </c>
      <c r="Q34" s="14" t="s">
        <v>107</v>
      </c>
      <c r="R34" s="13">
        <v>4.9446313831030967E-3</v>
      </c>
      <c r="S34" s="13">
        <v>3.9938422713493481E-2</v>
      </c>
      <c r="T34" s="13">
        <v>4.3723712360244481E-3</v>
      </c>
      <c r="U34" s="13">
        <v>4.7509601868680092E-2</v>
      </c>
      <c r="V34" s="13">
        <v>-1.1214413586534354E-2</v>
      </c>
      <c r="W34" s="13">
        <v>1.073437475553885E-2</v>
      </c>
      <c r="X34" s="13">
        <v>-2.7029366007954136E-2</v>
      </c>
      <c r="Y34" s="13">
        <v>-4.7681998454407416E-3</v>
      </c>
      <c r="Z34" s="13">
        <v>-1.8725558911245541E-2</v>
      </c>
      <c r="AA34" s="13">
        <v>3.8847066113934833E-2</v>
      </c>
      <c r="AB34" s="14" t="s">
        <v>118</v>
      </c>
      <c r="AC34" s="13">
        <v>-2.5273050681321577E-2</v>
      </c>
      <c r="AD34" s="13">
        <v>-5.6357348681940381E-2</v>
      </c>
      <c r="AE34" s="13">
        <v>-1.5474887528769899E-2</v>
      </c>
      <c r="AF34" s="13">
        <v>-2.1905061155016829E-2</v>
      </c>
      <c r="AG34" s="13">
        <v>-9.5854539514751841E-3</v>
      </c>
      <c r="AH34" s="13">
        <v>4.109505543527456E-3</v>
      </c>
      <c r="AI34" s="13">
        <v>2.4501471139340971E-3</v>
      </c>
      <c r="AJ34" s="13">
        <v>-2.4081662783771975E-2</v>
      </c>
      <c r="AK34" s="13">
        <v>1.9580347012301729E-3</v>
      </c>
      <c r="AL34" s="13">
        <v>-2.9502544223145771E-2</v>
      </c>
      <c r="AM34" s="15">
        <v>-2.7616009621369699E-2</v>
      </c>
    </row>
    <row r="35" spans="1:39" ht="24">
      <c r="A35" s="10" t="s">
        <v>70</v>
      </c>
      <c r="B35" s="11" t="s">
        <v>40</v>
      </c>
      <c r="C35" s="12">
        <v>-1.7242206292980542E-2</v>
      </c>
      <c r="D35" s="13">
        <v>5.4052779307415165E-2</v>
      </c>
      <c r="E35" s="13">
        <v>5.1608644408258977E-2</v>
      </c>
      <c r="F35" s="13">
        <v>3.6594080465599865E-2</v>
      </c>
      <c r="G35" s="13">
        <v>-6.1767601285209932E-3</v>
      </c>
      <c r="H35" s="13">
        <v>4.2840060137846935E-2</v>
      </c>
      <c r="I35" s="13">
        <v>4.6277402445214874E-2</v>
      </c>
      <c r="J35" s="14" t="s">
        <v>133</v>
      </c>
      <c r="K35" s="13">
        <v>2.6241442012946457E-2</v>
      </c>
      <c r="L35" s="13">
        <v>3.249810180752799E-2</v>
      </c>
      <c r="M35" s="13">
        <v>1.7087991454775919E-2</v>
      </c>
      <c r="N35" s="13">
        <v>-1.429374096623718E-2</v>
      </c>
      <c r="O35" s="13">
        <v>2.5155111094732122E-2</v>
      </c>
      <c r="P35" s="13">
        <v>3.6461941858140216E-2</v>
      </c>
      <c r="Q35" s="13">
        <v>1.2390669523975661E-2</v>
      </c>
      <c r="R35" s="13">
        <v>3.3585615238347542E-2</v>
      </c>
      <c r="S35" s="13">
        <v>-1.748497761437021E-2</v>
      </c>
      <c r="T35" s="13">
        <v>6.228541663245755E-3</v>
      </c>
      <c r="U35" s="13">
        <v>4.5972265162838016E-3</v>
      </c>
      <c r="V35" s="13">
        <v>-1.8275605807379941E-2</v>
      </c>
      <c r="W35" s="13">
        <v>-4.0559782284328378E-3</v>
      </c>
      <c r="X35" s="14" t="s">
        <v>118</v>
      </c>
      <c r="Y35" s="13">
        <v>1.4746061238352199E-2</v>
      </c>
      <c r="Z35" s="13">
        <v>1.7056278489966558E-2</v>
      </c>
      <c r="AA35" s="13">
        <v>8.3681399727443574E-3</v>
      </c>
      <c r="AB35" s="13">
        <v>-2.702995547694664E-2</v>
      </c>
      <c r="AC35" s="13">
        <v>-2.0079170783608651E-2</v>
      </c>
      <c r="AD35" s="13">
        <v>-3.2134925911090781E-2</v>
      </c>
      <c r="AE35" s="13">
        <v>-2.1336956577419481E-2</v>
      </c>
      <c r="AF35" s="13">
        <v>-1.3431295609207495E-2</v>
      </c>
      <c r="AG35" s="13">
        <v>-1.0422021469859153E-2</v>
      </c>
      <c r="AH35" s="13">
        <v>-2.0814626358206266E-2</v>
      </c>
      <c r="AI35" s="13">
        <v>1.9783804352617E-2</v>
      </c>
      <c r="AJ35" s="13">
        <v>-3.4549431310274527E-2</v>
      </c>
      <c r="AK35" s="13">
        <v>-3.5218159480537616E-2</v>
      </c>
      <c r="AL35" s="13">
        <v>-1.7260875927859715E-2</v>
      </c>
      <c r="AM35" s="15">
        <v>-2.3936214613689319E-2</v>
      </c>
    </row>
    <row r="36" spans="1:39" ht="24">
      <c r="A36" s="10" t="s">
        <v>71</v>
      </c>
      <c r="B36" s="11" t="s">
        <v>40</v>
      </c>
      <c r="C36" s="16" t="s">
        <v>147</v>
      </c>
      <c r="D36" s="13">
        <v>-1.6966663193810974E-2</v>
      </c>
      <c r="E36" s="13">
        <v>-3.0847486398422049E-2</v>
      </c>
      <c r="F36" s="13">
        <v>2.6231866602927381E-2</v>
      </c>
      <c r="G36" s="13">
        <v>2.5812466013014231E-2</v>
      </c>
      <c r="H36" s="13">
        <v>-1.0562688419108034E-2</v>
      </c>
      <c r="I36" s="13">
        <v>-1.65005059040155E-2</v>
      </c>
      <c r="J36" s="14" t="s">
        <v>144</v>
      </c>
      <c r="K36" s="13">
        <v>4.1000331187704318E-2</v>
      </c>
      <c r="L36" s="13">
        <v>4.6472683492263704E-3</v>
      </c>
      <c r="M36" s="13">
        <v>-1.1155067050517872E-2</v>
      </c>
      <c r="N36" s="13">
        <v>-2.8764066831428785E-2</v>
      </c>
      <c r="O36" s="13">
        <v>-2.3309004170444268E-2</v>
      </c>
      <c r="P36" s="13">
        <v>2.6996024504708224E-2</v>
      </c>
      <c r="Q36" s="13">
        <v>-3.2093900464513707E-2</v>
      </c>
      <c r="R36" s="13">
        <v>1.1968515350050052E-2</v>
      </c>
      <c r="S36" s="13">
        <v>-4.1940104601121853E-2</v>
      </c>
      <c r="T36" s="13">
        <v>-1.4452043193644943E-2</v>
      </c>
      <c r="U36" s="13">
        <v>-2.2140749605355663E-2</v>
      </c>
      <c r="V36" s="13">
        <v>-4.7441368957491001E-2</v>
      </c>
      <c r="W36" s="13">
        <v>-3.715281209549004E-2</v>
      </c>
      <c r="X36" s="14" t="s">
        <v>133</v>
      </c>
      <c r="Y36" s="13">
        <v>3.2897225799418013E-2</v>
      </c>
      <c r="Z36" s="13">
        <v>5.6376864506158371E-2</v>
      </c>
      <c r="AA36" s="13">
        <v>2.836445505525358E-2</v>
      </c>
      <c r="AB36" s="13">
        <v>8.9228439974485454E-4</v>
      </c>
      <c r="AC36" s="13">
        <v>5.0170312617225585E-2</v>
      </c>
      <c r="AD36" s="13">
        <v>1.0213289992544327E-2</v>
      </c>
      <c r="AE36" s="13">
        <v>-2.1766033541961952E-2</v>
      </c>
      <c r="AF36" s="13">
        <v>3.960473678129213E-2</v>
      </c>
      <c r="AG36" s="13">
        <v>8.2574571694267133E-3</v>
      </c>
      <c r="AH36" s="13">
        <v>-8.9689929491679095E-3</v>
      </c>
      <c r="AI36" s="13">
        <v>-4.4273944012280641E-3</v>
      </c>
      <c r="AJ36" s="13">
        <v>3.111766745227753E-2</v>
      </c>
      <c r="AK36" s="13">
        <v>3.46219789319926E-3</v>
      </c>
      <c r="AL36" s="13">
        <v>5.1295184447980272E-2</v>
      </c>
      <c r="AM36" s="15">
        <v>4.4045479945683606E-2</v>
      </c>
    </row>
    <row r="37" spans="1:39" ht="24">
      <c r="A37" s="10" t="s">
        <v>72</v>
      </c>
      <c r="B37" s="11" t="s">
        <v>40</v>
      </c>
      <c r="C37" s="12">
        <v>-7.6902399740235916E-3</v>
      </c>
      <c r="D37" s="13">
        <v>3.2890037273417848E-2</v>
      </c>
      <c r="E37" s="13">
        <v>6.4795836959318596E-3</v>
      </c>
      <c r="F37" s="13">
        <v>4.8010841587256305E-2</v>
      </c>
      <c r="G37" s="14" t="s">
        <v>125</v>
      </c>
      <c r="H37" s="13">
        <v>-1.1397344095566234E-2</v>
      </c>
      <c r="I37" s="13">
        <v>2.1445314894620704E-2</v>
      </c>
      <c r="J37" s="13">
        <v>2.8365569921136057E-2</v>
      </c>
      <c r="K37" s="13">
        <v>3.8709154643662917E-2</v>
      </c>
      <c r="L37" s="13">
        <v>2.7433567871035125E-2</v>
      </c>
      <c r="M37" s="13">
        <v>5.2444871711241951E-2</v>
      </c>
      <c r="N37" s="13">
        <v>4.2809417025586459E-4</v>
      </c>
      <c r="O37" s="14" t="s">
        <v>99</v>
      </c>
      <c r="P37" s="13">
        <v>-2.5467371114946107E-3</v>
      </c>
      <c r="Q37" s="13">
        <v>9.9702427632497124E-3</v>
      </c>
      <c r="R37" s="13">
        <v>-9.860958305126042E-3</v>
      </c>
      <c r="S37" s="13">
        <v>3.957305942609203E-2</v>
      </c>
      <c r="T37" s="13">
        <v>3.5915668482118322E-2</v>
      </c>
      <c r="U37" s="13">
        <v>5.3739763807859528E-4</v>
      </c>
      <c r="V37" s="13">
        <v>1.4591774963673382E-2</v>
      </c>
      <c r="W37" s="13">
        <v>-1.0552510782805762E-2</v>
      </c>
      <c r="X37" s="13">
        <v>8.3034706640508875E-3</v>
      </c>
      <c r="Y37" s="13">
        <v>2.7910102437598804E-2</v>
      </c>
      <c r="Z37" s="13">
        <v>8.6388745292271651E-3</v>
      </c>
      <c r="AA37" s="14" t="s">
        <v>129</v>
      </c>
      <c r="AB37" s="13">
        <v>3.8555788788987369E-2</v>
      </c>
      <c r="AC37" s="13">
        <v>-2.4200650748997986E-2</v>
      </c>
      <c r="AD37" s="13">
        <v>-3.7120559705331527E-2</v>
      </c>
      <c r="AE37" s="13">
        <v>1.2927190536846626E-2</v>
      </c>
      <c r="AF37" s="13">
        <v>1.9815652854715343E-2</v>
      </c>
      <c r="AG37" s="13">
        <v>-1.008722428627102E-2</v>
      </c>
      <c r="AH37" s="13">
        <v>-3.5281748299256293E-3</v>
      </c>
      <c r="AI37" s="13">
        <v>1.1052362065606499E-2</v>
      </c>
      <c r="AJ37" s="13">
        <v>-4.6888113154254653E-2</v>
      </c>
      <c r="AK37" s="13">
        <v>-2.1127428230302191E-2</v>
      </c>
      <c r="AL37" s="13">
        <v>-4.6219922981049939E-2</v>
      </c>
      <c r="AM37" s="15">
        <v>-2.5802510933473261E-2</v>
      </c>
    </row>
    <row r="38" spans="1:39" ht="24">
      <c r="A38" s="10" t="s">
        <v>73</v>
      </c>
      <c r="B38" s="11" t="s">
        <v>40</v>
      </c>
      <c r="C38" s="12">
        <v>9.7452419875529682E-3</v>
      </c>
      <c r="D38" s="13">
        <v>2.5023323338787418E-3</v>
      </c>
      <c r="E38" s="13">
        <v>8.7520738444164647E-3</v>
      </c>
      <c r="F38" s="13">
        <v>5.2303415753047382E-3</v>
      </c>
      <c r="G38" s="13">
        <v>2.346959860765669E-2</v>
      </c>
      <c r="H38" s="14" t="s">
        <v>163</v>
      </c>
      <c r="I38" s="13">
        <v>4.0729926407704807E-2</v>
      </c>
      <c r="J38" s="13">
        <v>4.3969077665931472E-2</v>
      </c>
      <c r="K38" s="13">
        <v>2.4762851482613812E-2</v>
      </c>
      <c r="L38" s="13">
        <v>4.2573798926310268E-2</v>
      </c>
      <c r="M38" s="13">
        <v>3.2443802512350357E-2</v>
      </c>
      <c r="N38" s="13">
        <v>1.3906804293858035E-2</v>
      </c>
      <c r="O38" s="13">
        <v>2.0535570505344023E-2</v>
      </c>
      <c r="P38" s="13">
        <v>3.5173636465902519E-2</v>
      </c>
      <c r="Q38" s="13">
        <v>6.4939455269725508E-3</v>
      </c>
      <c r="R38" s="13">
        <v>4.9314462476145814E-2</v>
      </c>
      <c r="S38" s="13">
        <v>1.4484202050529055E-2</v>
      </c>
      <c r="T38" s="13">
        <v>-2.8657598496366309E-2</v>
      </c>
      <c r="U38" s="13">
        <v>1.2081978166031902E-2</v>
      </c>
      <c r="V38" s="13">
        <v>-1.2965155203258702E-2</v>
      </c>
      <c r="W38" s="13">
        <v>3.5631174871430825E-2</v>
      </c>
      <c r="X38" s="13">
        <v>-2.3696171016857132E-2</v>
      </c>
      <c r="Y38" s="13">
        <v>-9.7783076438515849E-3</v>
      </c>
      <c r="Z38" s="13">
        <v>1.0816939862209237E-2</v>
      </c>
      <c r="AA38" s="13">
        <v>-2.5775198614410834E-2</v>
      </c>
      <c r="AB38" s="13">
        <v>-2.735030279802696E-2</v>
      </c>
      <c r="AC38" s="13">
        <v>-4.0254138106184223E-2</v>
      </c>
      <c r="AD38" s="14" t="s">
        <v>160</v>
      </c>
      <c r="AE38" s="13">
        <v>-3.8831542790611559E-2</v>
      </c>
      <c r="AF38" s="13">
        <v>-4.5438892869980589E-2</v>
      </c>
      <c r="AG38" s="13">
        <v>-6.2197927823617084E-3</v>
      </c>
      <c r="AH38" s="13">
        <v>-3.5052016364601195E-2</v>
      </c>
      <c r="AI38" s="13">
        <v>-1.8830847640090777E-2</v>
      </c>
      <c r="AJ38" s="13">
        <v>4.8778762042378304E-4</v>
      </c>
      <c r="AK38" s="13">
        <v>-2.1019412237953648E-2</v>
      </c>
      <c r="AL38" s="13">
        <v>3.5770919254454171E-2</v>
      </c>
      <c r="AM38" s="17" t="s">
        <v>144</v>
      </c>
    </row>
    <row r="39" spans="1:39" ht="24">
      <c r="A39" s="10" t="s">
        <v>74</v>
      </c>
      <c r="B39" s="11" t="s">
        <v>40</v>
      </c>
      <c r="C39" s="12">
        <v>5.450249977996921E-2</v>
      </c>
      <c r="D39" s="13">
        <v>1.0794556641935589E-3</v>
      </c>
      <c r="E39" s="13">
        <v>-6.8662046932457879E-3</v>
      </c>
      <c r="F39" s="13">
        <v>2.8826047539992565E-2</v>
      </c>
      <c r="G39" s="13">
        <v>5.3690518822594986E-3</v>
      </c>
      <c r="H39" s="13">
        <v>4.86393575129365E-2</v>
      </c>
      <c r="I39" s="13">
        <v>-2.0687755838188677E-2</v>
      </c>
      <c r="J39" s="13">
        <v>3.0466774727407005E-2</v>
      </c>
      <c r="K39" s="13">
        <v>2.6168578522795107E-2</v>
      </c>
      <c r="L39" s="13">
        <v>5.089299918366573E-2</v>
      </c>
      <c r="M39" s="13">
        <v>2.967885310707968E-2</v>
      </c>
      <c r="N39" s="13">
        <v>2.7408141807438363E-2</v>
      </c>
      <c r="O39" s="13">
        <v>-3.5204193140359719E-2</v>
      </c>
      <c r="P39" s="13">
        <v>9.3738606924563209E-3</v>
      </c>
      <c r="Q39" s="13">
        <v>-1.6875914694277076E-2</v>
      </c>
      <c r="R39" s="14" t="s">
        <v>151</v>
      </c>
      <c r="S39" s="13">
        <v>-2.5986914118056304E-2</v>
      </c>
      <c r="T39" s="13">
        <v>7.1374742668815798E-3</v>
      </c>
      <c r="U39" s="13">
        <v>3.9781846845694392E-2</v>
      </c>
      <c r="V39" s="13">
        <v>5.326559400867948E-2</v>
      </c>
      <c r="W39" s="14" t="s">
        <v>164</v>
      </c>
      <c r="X39" s="13">
        <v>-3.3579934446528112E-2</v>
      </c>
      <c r="Y39" s="13">
        <v>-5.2392532884791621E-2</v>
      </c>
      <c r="Z39" s="13">
        <v>-1.3344410608926587E-2</v>
      </c>
      <c r="AA39" s="13">
        <v>-4.5931184776098359E-2</v>
      </c>
      <c r="AB39" s="13">
        <v>-2.3387178704295693E-2</v>
      </c>
      <c r="AC39" s="13">
        <v>-2.7131858781257478E-3</v>
      </c>
      <c r="AD39" s="13">
        <v>2.1006967010199721E-2</v>
      </c>
      <c r="AE39" s="13">
        <v>-3.3043724053304128E-2</v>
      </c>
      <c r="AF39" s="13">
        <v>-2.413135870379688E-2</v>
      </c>
      <c r="AG39" s="13">
        <v>-2.204960971468653E-2</v>
      </c>
      <c r="AH39" s="13">
        <v>-3.6260541889425242E-2</v>
      </c>
      <c r="AI39" s="13">
        <v>-4.7074347375154216E-2</v>
      </c>
      <c r="AJ39" s="14" t="s">
        <v>165</v>
      </c>
      <c r="AK39" s="13">
        <v>-1.5117316098358443E-2</v>
      </c>
      <c r="AL39" s="13">
        <v>5.2901823778717307E-2</v>
      </c>
      <c r="AM39" s="15">
        <v>5.129897118522224E-4</v>
      </c>
    </row>
    <row r="40" spans="1:39" ht="24">
      <c r="A40" s="10" t="s">
        <v>75</v>
      </c>
      <c r="B40" s="11" t="s">
        <v>40</v>
      </c>
      <c r="C40" s="12">
        <v>2.305117530866943E-2</v>
      </c>
      <c r="D40" s="13">
        <v>1.1225987534557624E-2</v>
      </c>
      <c r="E40" s="13">
        <v>7.7328201601907648E-3</v>
      </c>
      <c r="F40" s="13">
        <v>5.3361776748459926E-2</v>
      </c>
      <c r="G40" s="13">
        <v>2.3181538817206246E-4</v>
      </c>
      <c r="H40" s="13">
        <v>4.1007482136011783E-2</v>
      </c>
      <c r="I40" s="13">
        <v>5.1730261335792012E-2</v>
      </c>
      <c r="J40" s="13">
        <v>5.021363804577985E-2</v>
      </c>
      <c r="K40" s="13">
        <v>3.1907243432735058E-2</v>
      </c>
      <c r="L40" s="13">
        <v>4.2469414598248295E-2</v>
      </c>
      <c r="M40" s="13">
        <v>1.6899921828911663E-2</v>
      </c>
      <c r="N40" s="13">
        <v>-2.5918360954507867E-2</v>
      </c>
      <c r="O40" s="13">
        <v>-3.1991261098784272E-2</v>
      </c>
      <c r="P40" s="13">
        <v>2.7881294652800211E-2</v>
      </c>
      <c r="Q40" s="13">
        <v>3.438427750687964E-3</v>
      </c>
      <c r="R40" s="13">
        <v>4.5516070837443218E-2</v>
      </c>
      <c r="S40" s="13">
        <v>-8.0459418034225256E-3</v>
      </c>
      <c r="T40" s="13">
        <v>-9.8598474482847198E-3</v>
      </c>
      <c r="U40" s="13">
        <v>4.5052026824604248E-2</v>
      </c>
      <c r="V40" s="13">
        <v>4.3503098420795541E-2</v>
      </c>
      <c r="W40" s="14" t="s">
        <v>80</v>
      </c>
      <c r="X40" s="13">
        <v>-1.6771042738127292E-2</v>
      </c>
      <c r="Y40" s="13">
        <v>-4.8967509939528961E-2</v>
      </c>
      <c r="Z40" s="13">
        <v>3.422388393550605E-3</v>
      </c>
      <c r="AA40" s="13">
        <v>-4.5235166187677221E-2</v>
      </c>
      <c r="AB40" s="13">
        <v>-2.8645617078797554E-2</v>
      </c>
      <c r="AC40" s="13">
        <v>-1.4678398030785246E-2</v>
      </c>
      <c r="AD40" s="13">
        <v>-4.7773832097032273E-2</v>
      </c>
      <c r="AE40" s="13">
        <v>-4.7402679928748637E-2</v>
      </c>
      <c r="AF40" s="13">
        <v>-4.4462994581937518E-2</v>
      </c>
      <c r="AG40" s="13">
        <v>-2.1573661286754622E-3</v>
      </c>
      <c r="AH40" s="13">
        <v>-4.5370345305923078E-2</v>
      </c>
      <c r="AI40" s="13">
        <v>-2.7614082650899249E-2</v>
      </c>
      <c r="AJ40" s="13">
        <v>5.2833133290996717E-2</v>
      </c>
      <c r="AK40" s="13">
        <v>-1.4608649259935663E-2</v>
      </c>
      <c r="AL40" s="14" t="s">
        <v>165</v>
      </c>
      <c r="AM40" s="15">
        <v>3.5075299484573892E-2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1.4255925000739866E-8</v>
      </c>
      <c r="E47" s="7">
        <f t="shared" ref="E47:AM47" si="0">$C5^2*E5^2</f>
        <v>3.0859405961257483E-8</v>
      </c>
      <c r="F47" s="7">
        <f t="shared" si="0"/>
        <v>6.1213755712802636E-8</v>
      </c>
      <c r="G47" s="7">
        <f t="shared" si="0"/>
        <v>1.4523139609657062E-6</v>
      </c>
      <c r="H47" s="7">
        <f t="shared" si="0"/>
        <v>1.7383158133329711E-8</v>
      </c>
      <c r="I47" s="7">
        <f t="shared" si="0"/>
        <v>7.6556912784872696E-7</v>
      </c>
      <c r="J47" s="7">
        <f t="shared" si="0"/>
        <v>6.0192056276155179E-8</v>
      </c>
      <c r="K47" s="7">
        <f t="shared" si="0"/>
        <v>1.1790616305690522E-6</v>
      </c>
      <c r="L47" s="8">
        <f t="shared" si="0"/>
        <v>2.6114533206555877E-3</v>
      </c>
      <c r="M47" s="7">
        <f t="shared" si="0"/>
        <v>8.0345404924591959E-7</v>
      </c>
      <c r="N47" s="7">
        <f t="shared" si="0"/>
        <v>5.8196884793672851E-7</v>
      </c>
      <c r="O47" s="7">
        <f t="shared" si="0"/>
        <v>8.3009588271108987E-7</v>
      </c>
      <c r="P47" s="7">
        <f t="shared" si="0"/>
        <v>1.654073482542645E-6</v>
      </c>
      <c r="Q47" s="7">
        <f t="shared" si="0"/>
        <v>4.2309768223146645E-9</v>
      </c>
      <c r="R47" s="7">
        <f t="shared" si="0"/>
        <v>1.4392999082895701E-6</v>
      </c>
      <c r="S47" s="7">
        <f t="shared" si="0"/>
        <v>7.4912471241076923E-8</v>
      </c>
      <c r="T47" s="7">
        <f t="shared" si="0"/>
        <v>4.0074362184062449E-7</v>
      </c>
      <c r="U47" s="7">
        <f t="shared" si="0"/>
        <v>3.8488105883175147E-6</v>
      </c>
      <c r="V47" s="7">
        <f t="shared" si="0"/>
        <v>7.8743320316312513E-7</v>
      </c>
      <c r="W47" s="7">
        <f t="shared" si="0"/>
        <v>1.3775352389914926E-6</v>
      </c>
      <c r="X47" s="7">
        <f t="shared" si="0"/>
        <v>2.9013662448254957E-6</v>
      </c>
      <c r="Y47" s="7">
        <f t="shared" si="0"/>
        <v>9.4647453843019112E-7</v>
      </c>
      <c r="Z47" s="7">
        <f t="shared" si="0"/>
        <v>8.1013929131228897E-7</v>
      </c>
      <c r="AA47" s="7">
        <f t="shared" si="0"/>
        <v>2.1000339930400225E-6</v>
      </c>
      <c r="AB47" s="7">
        <f t="shared" si="0"/>
        <v>1.0196988801738522E-6</v>
      </c>
      <c r="AC47" s="7">
        <f t="shared" si="0"/>
        <v>6.1872346913891019E-6</v>
      </c>
      <c r="AD47" s="7">
        <f t="shared" si="0"/>
        <v>2.9227829674997185E-7</v>
      </c>
      <c r="AE47" s="7">
        <f t="shared" si="0"/>
        <v>2.4898519291569769E-6</v>
      </c>
      <c r="AF47" s="7">
        <f t="shared" si="0"/>
        <v>2.3841521941794422E-7</v>
      </c>
      <c r="AG47" s="7">
        <f t="shared" si="0"/>
        <v>1.5820396196256512E-6</v>
      </c>
      <c r="AH47" s="7">
        <f t="shared" si="0"/>
        <v>3.555841841518128E-8</v>
      </c>
      <c r="AI47" s="7">
        <f t="shared" si="0"/>
        <v>8.8410830054427764E-10</v>
      </c>
      <c r="AJ47" s="7">
        <f t="shared" si="0"/>
        <v>7.5484383202983501E-6</v>
      </c>
      <c r="AK47" s="7">
        <f t="shared" si="0"/>
        <v>1.3565009528554097E-7</v>
      </c>
      <c r="AL47" s="7">
        <f t="shared" si="0"/>
        <v>5.2589830409314545E-6</v>
      </c>
      <c r="AM47" s="9">
        <f t="shared" si="0"/>
        <v>5.076865290396102E-6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3.6578122190507687E-8</v>
      </c>
      <c r="E48" s="13">
        <f t="shared" si="1"/>
        <v>1.9678336372494353E-9</v>
      </c>
      <c r="F48" s="13">
        <f t="shared" si="1"/>
        <v>1.1724342368769575E-7</v>
      </c>
      <c r="G48" s="13">
        <f t="shared" si="1"/>
        <v>3.280226153095032E-7</v>
      </c>
      <c r="H48" s="13">
        <f t="shared" si="1"/>
        <v>3.5948630520119947E-8</v>
      </c>
      <c r="I48" s="13">
        <f t="shared" si="1"/>
        <v>1.8064597154281233E-9</v>
      </c>
      <c r="J48" s="13">
        <f t="shared" si="1"/>
        <v>4.4272361624811597E-8</v>
      </c>
      <c r="K48" s="13">
        <f t="shared" si="1"/>
        <v>3.2557321255940801E-7</v>
      </c>
      <c r="L48" s="13">
        <f t="shared" si="1"/>
        <v>1.0228050876828791E-7</v>
      </c>
      <c r="M48" s="14">
        <f t="shared" si="1"/>
        <v>3.2966998486788597E-4</v>
      </c>
      <c r="N48" s="13">
        <f t="shared" si="1"/>
        <v>2.283189341066294E-7</v>
      </c>
      <c r="O48" s="13">
        <f t="shared" si="1"/>
        <v>2.3300510211548494E-8</v>
      </c>
      <c r="P48" s="13">
        <f t="shared" si="1"/>
        <v>1.9450527733998989E-8</v>
      </c>
      <c r="Q48" s="13">
        <f t="shared" si="1"/>
        <v>3.3207952877456761E-7</v>
      </c>
      <c r="R48" s="13">
        <f t="shared" si="1"/>
        <v>3.6403468778300428E-8</v>
      </c>
      <c r="S48" s="13">
        <f t="shared" si="1"/>
        <v>8.0392228297615325E-8</v>
      </c>
      <c r="T48" s="13">
        <f t="shared" si="1"/>
        <v>2.9692831549814621E-9</v>
      </c>
      <c r="U48" s="13">
        <f t="shared" si="1"/>
        <v>1.0193039422744474E-8</v>
      </c>
      <c r="V48" s="13">
        <f t="shared" si="1"/>
        <v>1.3242810380060747E-7</v>
      </c>
      <c r="W48" s="13">
        <f t="shared" si="1"/>
        <v>3.6402183237563463E-7</v>
      </c>
      <c r="X48" s="13">
        <f t="shared" si="1"/>
        <v>1.0225471735526179E-7</v>
      </c>
      <c r="Y48" s="13">
        <f t="shared" si="1"/>
        <v>3.8898901497395688E-7</v>
      </c>
      <c r="Z48" s="13">
        <f t="shared" si="1"/>
        <v>1.0230875198108933E-7</v>
      </c>
      <c r="AA48" s="13">
        <f t="shared" si="1"/>
        <v>9.7802355857267909E-7</v>
      </c>
      <c r="AB48" s="13">
        <f t="shared" si="1"/>
        <v>2.3285869027414263E-7</v>
      </c>
      <c r="AC48" s="13">
        <f t="shared" si="1"/>
        <v>2.0826822502735931E-7</v>
      </c>
      <c r="AD48" s="13">
        <f t="shared" si="1"/>
        <v>1.5907507608100822E-7</v>
      </c>
      <c r="AE48" s="13">
        <f t="shared" si="1"/>
        <v>3.7556132664900513E-10</v>
      </c>
      <c r="AF48" s="13">
        <f t="shared" si="1"/>
        <v>4.8334827836727892E-9</v>
      </c>
      <c r="AG48" s="13">
        <f t="shared" si="1"/>
        <v>9.4231365918847384E-8</v>
      </c>
      <c r="AH48" s="13">
        <f t="shared" si="1"/>
        <v>1.3496190510643193E-7</v>
      </c>
      <c r="AI48" s="13">
        <f t="shared" si="1"/>
        <v>3.9323435435050136E-11</v>
      </c>
      <c r="AJ48" s="13">
        <f t="shared" si="1"/>
        <v>3.2685139607395469E-7</v>
      </c>
      <c r="AK48" s="13">
        <f t="shared" si="1"/>
        <v>4.6199547684421894E-10</v>
      </c>
      <c r="AL48" s="13">
        <f t="shared" si="1"/>
        <v>1.0608525845307681E-7</v>
      </c>
      <c r="AM48" s="15">
        <f t="shared" si="1"/>
        <v>3.7550885129082905E-7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6.8586957370333182E-7</v>
      </c>
      <c r="E49" s="13">
        <f t="shared" si="2"/>
        <v>2.7118069923899216E-7</v>
      </c>
      <c r="F49" s="13">
        <f t="shared" si="2"/>
        <v>3.6477578469569514E-9</v>
      </c>
      <c r="G49" s="13">
        <f t="shared" si="2"/>
        <v>1.2933253747234734E-6</v>
      </c>
      <c r="H49" s="13">
        <f t="shared" si="2"/>
        <v>5.7113760717826681E-8</v>
      </c>
      <c r="I49" s="13">
        <f t="shared" si="2"/>
        <v>8.689320520892063E-7</v>
      </c>
      <c r="J49" s="13">
        <f t="shared" si="2"/>
        <v>9.3850909802062955E-7</v>
      </c>
      <c r="K49" s="13">
        <f t="shared" si="2"/>
        <v>4.5368285710654934E-7</v>
      </c>
      <c r="L49" s="13">
        <f t="shared" si="2"/>
        <v>1.7670617247401995E-6</v>
      </c>
      <c r="M49" s="13">
        <f t="shared" si="2"/>
        <v>2.0991905727049297E-9</v>
      </c>
      <c r="N49" s="13">
        <f t="shared" si="2"/>
        <v>4.4658697763741651E-7</v>
      </c>
      <c r="O49" s="14">
        <f t="shared" si="2"/>
        <v>7.2363969183899375E-6</v>
      </c>
      <c r="P49" s="13">
        <f t="shared" si="2"/>
        <v>4.3858394315275716E-8</v>
      </c>
      <c r="Q49" s="13">
        <f t="shared" si="2"/>
        <v>8.5208578839800457E-11</v>
      </c>
      <c r="R49" s="13">
        <f t="shared" si="2"/>
        <v>8.1840296494932703E-7</v>
      </c>
      <c r="S49" s="13">
        <f t="shared" si="2"/>
        <v>6.0548412527255225E-8</v>
      </c>
      <c r="T49" s="13">
        <f t="shared" si="2"/>
        <v>7.1059514406902438E-7</v>
      </c>
      <c r="U49" s="13">
        <f t="shared" si="2"/>
        <v>4.9464679834393575E-7</v>
      </c>
      <c r="V49" s="13">
        <f t="shared" si="2"/>
        <v>1.8477117078632691E-8</v>
      </c>
      <c r="W49" s="13">
        <f t="shared" si="2"/>
        <v>7.8458791467274604E-7</v>
      </c>
      <c r="X49" s="13">
        <f t="shared" si="2"/>
        <v>8.8753584613923335E-7</v>
      </c>
      <c r="Y49" s="13">
        <f t="shared" si="2"/>
        <v>9.8604514973712626E-8</v>
      </c>
      <c r="Z49" s="13">
        <f t="shared" si="2"/>
        <v>8.1835539421196803E-7</v>
      </c>
      <c r="AA49" s="13">
        <f t="shared" si="2"/>
        <v>3.3015683921982216E-7</v>
      </c>
      <c r="AB49" s="13">
        <f t="shared" si="2"/>
        <v>4.6731384178217572E-7</v>
      </c>
      <c r="AC49" s="13">
        <f t="shared" si="2"/>
        <v>5.2935165045999142E-7</v>
      </c>
      <c r="AD49" s="13">
        <f t="shared" si="2"/>
        <v>3.9859129625691347E-7</v>
      </c>
      <c r="AE49" s="14">
        <f t="shared" si="2"/>
        <v>1.8487845790867087E-3</v>
      </c>
      <c r="AF49" s="13">
        <f t="shared" si="2"/>
        <v>1.2001911818791123E-6</v>
      </c>
      <c r="AG49" s="13">
        <f t="shared" si="2"/>
        <v>7.2486270144352312E-7</v>
      </c>
      <c r="AH49" s="13">
        <f t="shared" si="2"/>
        <v>6.6123757329586008E-8</v>
      </c>
      <c r="AI49" s="13">
        <f t="shared" si="2"/>
        <v>2.6685804686298072E-6</v>
      </c>
      <c r="AJ49" s="13">
        <f t="shared" si="2"/>
        <v>2.2524322233429009E-6</v>
      </c>
      <c r="AK49" s="13">
        <f t="shared" si="2"/>
        <v>1.6154223241024463E-7</v>
      </c>
      <c r="AL49" s="13">
        <f t="shared" si="2"/>
        <v>4.6478372778674814E-6</v>
      </c>
      <c r="AM49" s="15">
        <f t="shared" si="2"/>
        <v>2.9992163923610048E-6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1.6631924598289294E-10</v>
      </c>
      <c r="E50" s="13">
        <f t="shared" si="3"/>
        <v>3.7920959823851736E-8</v>
      </c>
      <c r="F50" s="13">
        <f t="shared" si="3"/>
        <v>4.8155963685640822E-9</v>
      </c>
      <c r="G50" s="13">
        <f t="shared" si="3"/>
        <v>3.4441871460512765E-9</v>
      </c>
      <c r="H50" s="13">
        <f t="shared" si="3"/>
        <v>1.170096820455378E-11</v>
      </c>
      <c r="I50" s="13">
        <f t="shared" si="3"/>
        <v>1.8182466976875541E-8</v>
      </c>
      <c r="J50" s="13">
        <f t="shared" si="3"/>
        <v>6.4574656341635017E-10</v>
      </c>
      <c r="K50" s="13">
        <f t="shared" si="3"/>
        <v>1.3739668434778403E-8</v>
      </c>
      <c r="L50" s="13">
        <f t="shared" si="3"/>
        <v>1.05875700181205E-11</v>
      </c>
      <c r="M50" s="13">
        <f t="shared" si="3"/>
        <v>3.5625717594281073E-12</v>
      </c>
      <c r="N50" s="13">
        <f t="shared" si="3"/>
        <v>3.6823854160579863E-8</v>
      </c>
      <c r="O50" s="13">
        <f t="shared" si="3"/>
        <v>3.1772505637446742E-8</v>
      </c>
      <c r="P50" s="13">
        <f t="shared" si="3"/>
        <v>1.6601184825089291E-8</v>
      </c>
      <c r="Q50" s="13">
        <f t="shared" si="3"/>
        <v>1.3673349924370506E-8</v>
      </c>
      <c r="R50" s="13">
        <f t="shared" si="3"/>
        <v>1.9360744200907295E-9</v>
      </c>
      <c r="S50" s="13">
        <f t="shared" si="3"/>
        <v>5.6080048908555295E-9</v>
      </c>
      <c r="T50" s="13">
        <f t="shared" si="3"/>
        <v>4.079776029562328E-9</v>
      </c>
      <c r="U50" s="13">
        <f t="shared" si="3"/>
        <v>3.0266353063205321E-9</v>
      </c>
      <c r="V50" s="13">
        <f t="shared" si="3"/>
        <v>1.0507301217837679E-9</v>
      </c>
      <c r="W50" s="13">
        <f t="shared" si="3"/>
        <v>3.1879532476354701E-8</v>
      </c>
      <c r="X50" s="13">
        <f t="shared" si="3"/>
        <v>1.268110590367926E-8</v>
      </c>
      <c r="Y50" s="13">
        <f t="shared" si="3"/>
        <v>1.8269333980676879E-8</v>
      </c>
      <c r="Z50" s="13">
        <f t="shared" si="3"/>
        <v>2.7210607634416148E-8</v>
      </c>
      <c r="AA50" s="13">
        <f t="shared" si="3"/>
        <v>4.0087398770613357E-9</v>
      </c>
      <c r="AB50" s="13">
        <f t="shared" si="3"/>
        <v>1.9214410360640181E-10</v>
      </c>
      <c r="AC50" s="13">
        <f t="shared" si="3"/>
        <v>1.9127009602341404E-8</v>
      </c>
      <c r="AD50" s="13">
        <f t="shared" si="3"/>
        <v>6.3745817963231192E-9</v>
      </c>
      <c r="AE50" s="13">
        <f t="shared" si="3"/>
        <v>4.4328623814978297E-8</v>
      </c>
      <c r="AF50" s="13">
        <f t="shared" si="3"/>
        <v>7.6965388877654458E-9</v>
      </c>
      <c r="AG50" s="13">
        <f t="shared" si="3"/>
        <v>6.9255491057214921E-9</v>
      </c>
      <c r="AH50" s="13">
        <f t="shared" si="3"/>
        <v>1.377902023562408E-8</v>
      </c>
      <c r="AI50" s="14">
        <f t="shared" si="3"/>
        <v>3.0555445384238355E-5</v>
      </c>
      <c r="AJ50" s="13">
        <f t="shared" si="3"/>
        <v>7.5973592805905717E-8</v>
      </c>
      <c r="AK50" s="13">
        <f t="shared" si="3"/>
        <v>4.4016437074114846E-9</v>
      </c>
      <c r="AL50" s="13">
        <f t="shared" si="3"/>
        <v>2.6183601100181581E-8</v>
      </c>
      <c r="AM50" s="15">
        <f t="shared" si="3"/>
        <v>1.1715928272115746E-8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8.41142333127251E-8</v>
      </c>
      <c r="E51" s="13">
        <f t="shared" si="4"/>
        <v>1.5974543140075671E-8</v>
      </c>
      <c r="F51" s="13">
        <f t="shared" si="4"/>
        <v>2.7413191827077056E-8</v>
      </c>
      <c r="G51" s="13">
        <f t="shared" si="4"/>
        <v>8.2960270742012548E-9</v>
      </c>
      <c r="H51" s="13">
        <f t="shared" si="4"/>
        <v>1.3239710647273005E-8</v>
      </c>
      <c r="I51" s="14">
        <f t="shared" si="4"/>
        <v>5.6586461013790582E-4</v>
      </c>
      <c r="J51" s="13">
        <f t="shared" si="4"/>
        <v>1.6495311234138082E-7</v>
      </c>
      <c r="K51" s="13">
        <f t="shared" si="4"/>
        <v>2.3584122601573073E-8</v>
      </c>
      <c r="L51" s="13">
        <f t="shared" si="4"/>
        <v>1.6576372671616679E-7</v>
      </c>
      <c r="M51" s="13">
        <f t="shared" si="4"/>
        <v>3.0662194692807968E-9</v>
      </c>
      <c r="N51" s="13">
        <f t="shared" si="4"/>
        <v>3.8385110716042681E-8</v>
      </c>
      <c r="O51" s="13">
        <f t="shared" si="4"/>
        <v>3.7178500438833666E-8</v>
      </c>
      <c r="P51" s="13">
        <f t="shared" si="4"/>
        <v>1.3404307463360977E-7</v>
      </c>
      <c r="Q51" s="13">
        <f t="shared" si="4"/>
        <v>3.740352506857539E-8</v>
      </c>
      <c r="R51" s="13">
        <f t="shared" si="4"/>
        <v>2.9556913165431558E-9</v>
      </c>
      <c r="S51" s="13">
        <f t="shared" si="4"/>
        <v>9.5862847263104584E-9</v>
      </c>
      <c r="T51" s="13">
        <f t="shared" si="4"/>
        <v>1.045544806224614E-6</v>
      </c>
      <c r="U51" s="13">
        <f t="shared" si="4"/>
        <v>3.6702839635990481E-7</v>
      </c>
      <c r="V51" s="13">
        <f t="shared" si="4"/>
        <v>6.3971115994553496E-7</v>
      </c>
      <c r="W51" s="13">
        <f t="shared" si="4"/>
        <v>2.728131294519953E-7</v>
      </c>
      <c r="X51" s="13">
        <f t="shared" si="4"/>
        <v>1.2757081022590441E-6</v>
      </c>
      <c r="Y51" s="13">
        <f t="shared" si="4"/>
        <v>3.4531577191057935E-7</v>
      </c>
      <c r="Z51" s="13">
        <f t="shared" si="4"/>
        <v>9.5247518269786066E-7</v>
      </c>
      <c r="AA51" s="13">
        <f t="shared" si="4"/>
        <v>2.780905929738144E-7</v>
      </c>
      <c r="AB51" s="13">
        <f t="shared" si="4"/>
        <v>8.4801721567763457E-7</v>
      </c>
      <c r="AC51" s="13">
        <f t="shared" si="4"/>
        <v>1.3745338468658316E-8</v>
      </c>
      <c r="AD51" s="13">
        <f t="shared" si="4"/>
        <v>1.3923862460631061E-7</v>
      </c>
      <c r="AE51" s="13">
        <f t="shared" si="4"/>
        <v>2.6499742840908096E-7</v>
      </c>
      <c r="AF51" s="13">
        <f t="shared" si="4"/>
        <v>3.7553551052767551E-8</v>
      </c>
      <c r="AG51" s="13">
        <f t="shared" si="4"/>
        <v>5.6966985820184346E-7</v>
      </c>
      <c r="AH51" s="13">
        <f t="shared" si="4"/>
        <v>8.8995005737597166E-8</v>
      </c>
      <c r="AI51" s="13">
        <f t="shared" si="4"/>
        <v>3.3387908336437815E-7</v>
      </c>
      <c r="AJ51" s="13">
        <f t="shared" si="4"/>
        <v>2.6926740286205341E-7</v>
      </c>
      <c r="AK51" s="13">
        <f t="shared" si="4"/>
        <v>2.2828499597140987E-9</v>
      </c>
      <c r="AL51" s="13">
        <f t="shared" si="4"/>
        <v>1.6912088035217565E-6</v>
      </c>
      <c r="AM51" s="15">
        <f t="shared" si="4"/>
        <v>1.0078424118603726E-6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6.2921624125386815E-7</v>
      </c>
      <c r="E52" s="13">
        <f t="shared" si="5"/>
        <v>9.9204995973485874E-7</v>
      </c>
      <c r="F52" s="13">
        <f t="shared" si="5"/>
        <v>4.0770145200777691E-9</v>
      </c>
      <c r="G52" s="13">
        <f t="shared" si="5"/>
        <v>5.1189558478554047E-7</v>
      </c>
      <c r="H52" s="13">
        <f t="shared" si="5"/>
        <v>2.0378435735151446E-7</v>
      </c>
      <c r="I52" s="13">
        <f t="shared" si="5"/>
        <v>3.0796004956559908E-7</v>
      </c>
      <c r="J52" s="13">
        <f t="shared" si="5"/>
        <v>1.0126681208790309E-6</v>
      </c>
      <c r="K52" s="13">
        <f t="shared" si="5"/>
        <v>1.2091834493232816E-6</v>
      </c>
      <c r="L52" s="13">
        <f t="shared" si="5"/>
        <v>8.2460239552741821E-7</v>
      </c>
      <c r="M52" s="13">
        <f t="shared" si="5"/>
        <v>7.6071729558185823E-8</v>
      </c>
      <c r="N52" s="13">
        <f t="shared" si="5"/>
        <v>3.4177255814039522E-7</v>
      </c>
      <c r="O52" s="13">
        <f t="shared" si="5"/>
        <v>1.0362899414937177E-6</v>
      </c>
      <c r="P52" s="14">
        <f t="shared" si="5"/>
        <v>1.2918879250379454E-3</v>
      </c>
      <c r="Q52" s="13">
        <f t="shared" si="5"/>
        <v>1.4102503879875325E-7</v>
      </c>
      <c r="R52" s="13">
        <f t="shared" si="5"/>
        <v>4.5358708408310874E-7</v>
      </c>
      <c r="S52" s="13">
        <f t="shared" si="5"/>
        <v>5.8728404681037397E-9</v>
      </c>
      <c r="T52" s="13">
        <f t="shared" si="5"/>
        <v>3.097960215500345E-7</v>
      </c>
      <c r="U52" s="13">
        <f t="shared" si="5"/>
        <v>1.978505188431634E-6</v>
      </c>
      <c r="V52" s="13">
        <f t="shared" si="5"/>
        <v>5.7516677977046831E-8</v>
      </c>
      <c r="W52" s="13">
        <f t="shared" si="5"/>
        <v>1.2466838663952138E-9</v>
      </c>
      <c r="X52" s="13">
        <f t="shared" si="5"/>
        <v>1.8198313868886649E-6</v>
      </c>
      <c r="Y52" s="13">
        <f t="shared" si="5"/>
        <v>4.0183578510736109E-9</v>
      </c>
      <c r="Z52" s="13">
        <f t="shared" si="5"/>
        <v>7.3189339022961521E-8</v>
      </c>
      <c r="AA52" s="13">
        <f t="shared" si="5"/>
        <v>8.8955712185348226E-9</v>
      </c>
      <c r="AB52" s="13">
        <f t="shared" si="5"/>
        <v>3.6889346431653683E-7</v>
      </c>
      <c r="AC52" s="13">
        <f t="shared" si="5"/>
        <v>7.6320032334859245E-7</v>
      </c>
      <c r="AD52" s="13">
        <f t="shared" si="5"/>
        <v>3.4746182199272777E-6</v>
      </c>
      <c r="AE52" s="13">
        <f t="shared" si="5"/>
        <v>3.0744619279963053E-8</v>
      </c>
      <c r="AF52" s="13">
        <f t="shared" si="5"/>
        <v>4.5151561981409189E-7</v>
      </c>
      <c r="AG52" s="13">
        <f t="shared" si="5"/>
        <v>2.1914378074486655E-7</v>
      </c>
      <c r="AH52" s="13">
        <f t="shared" si="5"/>
        <v>2.5631075301486265E-7</v>
      </c>
      <c r="AI52" s="13">
        <f t="shared" si="5"/>
        <v>7.0129758542465117E-7</v>
      </c>
      <c r="AJ52" s="13">
        <f t="shared" si="5"/>
        <v>1.2734887158986008E-7</v>
      </c>
      <c r="AK52" s="13">
        <f t="shared" si="5"/>
        <v>3.9696655491569956E-7</v>
      </c>
      <c r="AL52" s="13">
        <f t="shared" si="5"/>
        <v>1.1276732028901664E-6</v>
      </c>
      <c r="AM52" s="15">
        <f t="shared" si="5"/>
        <v>1.7272112550501641E-6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8.956919976316251E-7</v>
      </c>
      <c r="E53" s="13">
        <f t="shared" si="6"/>
        <v>2.0500863410933906E-7</v>
      </c>
      <c r="F53" s="13">
        <f t="shared" si="6"/>
        <v>1.4412034817066373E-6</v>
      </c>
      <c r="G53" s="13">
        <f t="shared" si="6"/>
        <v>1.469973939722903E-9</v>
      </c>
      <c r="H53" s="13">
        <f t="shared" si="6"/>
        <v>8.6474423942442981E-7</v>
      </c>
      <c r="I53" s="13">
        <f t="shared" si="6"/>
        <v>1.1180388366525148E-7</v>
      </c>
      <c r="J53" s="13">
        <f t="shared" si="6"/>
        <v>6.1035078414710476E-8</v>
      </c>
      <c r="K53" s="13">
        <f t="shared" si="6"/>
        <v>6.7565755416830092E-7</v>
      </c>
      <c r="L53" s="13">
        <f t="shared" si="6"/>
        <v>9.709869116520827E-9</v>
      </c>
      <c r="M53" s="13">
        <f t="shared" si="6"/>
        <v>2.8833034777025759E-7</v>
      </c>
      <c r="N53" s="13">
        <f t="shared" si="6"/>
        <v>1.2577753575912793E-8</v>
      </c>
      <c r="O53" s="13">
        <f t="shared" si="6"/>
        <v>5.7083986468340787E-7</v>
      </c>
      <c r="P53" s="13">
        <f t="shared" si="6"/>
        <v>1.3992767609842769E-7</v>
      </c>
      <c r="Q53" s="13">
        <f t="shared" si="6"/>
        <v>1.3309350979921187E-6</v>
      </c>
      <c r="R53" s="13">
        <f t="shared" si="6"/>
        <v>2.3395923873867292E-7</v>
      </c>
      <c r="S53" s="13">
        <f t="shared" si="6"/>
        <v>3.156096586637773E-7</v>
      </c>
      <c r="T53" s="13">
        <f t="shared" si="6"/>
        <v>5.9440993673517718E-7</v>
      </c>
      <c r="U53" s="13">
        <f t="shared" si="6"/>
        <v>9.8159170686861962E-7</v>
      </c>
      <c r="V53" s="13">
        <f t="shared" si="6"/>
        <v>2.8833098110651307E-7</v>
      </c>
      <c r="W53" s="13">
        <f t="shared" si="6"/>
        <v>1.1655632054901053E-8</v>
      </c>
      <c r="X53" s="13">
        <f t="shared" si="6"/>
        <v>3.2393414129031298E-7</v>
      </c>
      <c r="Y53" s="13">
        <f t="shared" si="6"/>
        <v>5.9946773627650056E-7</v>
      </c>
      <c r="Z53" s="13">
        <f t="shared" si="6"/>
        <v>3.105017231093864E-7</v>
      </c>
      <c r="AA53" s="13">
        <f t="shared" si="6"/>
        <v>9.5348303085532886E-9</v>
      </c>
      <c r="AB53" s="13">
        <f t="shared" si="6"/>
        <v>1.2542654426392083E-8</v>
      </c>
      <c r="AC53" s="13">
        <f t="shared" si="6"/>
        <v>2.0137288810290064E-8</v>
      </c>
      <c r="AD53" s="13">
        <f t="shared" si="6"/>
        <v>1.2062208494306488E-7</v>
      </c>
      <c r="AE53" s="13">
        <f t="shared" si="6"/>
        <v>2.5324127305663237E-8</v>
      </c>
      <c r="AF53" s="13">
        <f t="shared" si="6"/>
        <v>2.6903716926914414E-9</v>
      </c>
      <c r="AG53" s="13">
        <f t="shared" si="6"/>
        <v>1.5465017610395328E-7</v>
      </c>
      <c r="AH53" s="14">
        <f t="shared" si="6"/>
        <v>7.1074737256275632E-4</v>
      </c>
      <c r="AI53" s="13">
        <f t="shared" si="6"/>
        <v>3.179237971985299E-7</v>
      </c>
      <c r="AJ53" s="13">
        <f t="shared" si="6"/>
        <v>1.0403323327116565E-6</v>
      </c>
      <c r="AK53" s="13">
        <f t="shared" si="6"/>
        <v>1.0226794771092348E-7</v>
      </c>
      <c r="AL53" s="13">
        <f t="shared" si="6"/>
        <v>1.631762549720641E-6</v>
      </c>
      <c r="AM53" s="15">
        <f t="shared" si="6"/>
        <v>9.3709113717209754E-7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1.6945354611373936E-6</v>
      </c>
      <c r="E54" s="13">
        <f t="shared" si="7"/>
        <v>9.6436151292750126E-7</v>
      </c>
      <c r="F54" s="13">
        <f t="shared" si="7"/>
        <v>4.2754757006439489E-8</v>
      </c>
      <c r="G54" s="13">
        <f t="shared" si="7"/>
        <v>5.9951784747067353E-7</v>
      </c>
      <c r="H54" s="13">
        <f t="shared" si="7"/>
        <v>8.7879966846208175E-8</v>
      </c>
      <c r="I54" s="13">
        <f t="shared" si="7"/>
        <v>9.738605438236037E-9</v>
      </c>
      <c r="J54" s="13">
        <f t="shared" si="7"/>
        <v>2.8772622199118393E-7</v>
      </c>
      <c r="K54" s="13">
        <f t="shared" si="7"/>
        <v>7.2006253976672234E-8</v>
      </c>
      <c r="L54" s="13">
        <f t="shared" si="7"/>
        <v>1.0333079121059884E-6</v>
      </c>
      <c r="M54" s="13">
        <f t="shared" si="7"/>
        <v>2.0472842569705646E-7</v>
      </c>
      <c r="N54" s="13">
        <f t="shared" si="7"/>
        <v>1.2251170573635024E-6</v>
      </c>
      <c r="O54" s="13">
        <f t="shared" si="7"/>
        <v>1.1317809683975686E-6</v>
      </c>
      <c r="P54" s="13">
        <f t="shared" si="7"/>
        <v>6.5525940987562309E-7</v>
      </c>
      <c r="Q54" s="13">
        <f t="shared" si="7"/>
        <v>8.2068783494122921E-7</v>
      </c>
      <c r="R54" s="14">
        <f t="shared" si="7"/>
        <v>1.9008369311830139E-3</v>
      </c>
      <c r="S54" s="13">
        <f t="shared" si="7"/>
        <v>3.1671411406919902E-6</v>
      </c>
      <c r="T54" s="13">
        <f t="shared" si="7"/>
        <v>9.3606313345174344E-7</v>
      </c>
      <c r="U54" s="13">
        <f t="shared" si="7"/>
        <v>1.6040348692735789E-6</v>
      </c>
      <c r="V54" s="13">
        <f t="shared" si="7"/>
        <v>8.25628452373684E-8</v>
      </c>
      <c r="W54" s="13">
        <f t="shared" si="7"/>
        <v>5.710792504784917E-7</v>
      </c>
      <c r="X54" s="13">
        <f t="shared" si="7"/>
        <v>2.226768201476585E-6</v>
      </c>
      <c r="Y54" s="13">
        <f t="shared" si="7"/>
        <v>3.7634060402134069E-7</v>
      </c>
      <c r="Z54" s="13">
        <f t="shared" si="7"/>
        <v>5.3937290426765123E-6</v>
      </c>
      <c r="AA54" s="13">
        <f t="shared" si="7"/>
        <v>1.951896389946034E-7</v>
      </c>
      <c r="AB54" s="13">
        <f t="shared" si="7"/>
        <v>4.829469620848755E-8</v>
      </c>
      <c r="AC54" s="13">
        <f t="shared" si="7"/>
        <v>1.9202611759177381E-6</v>
      </c>
      <c r="AD54" s="13">
        <f t="shared" si="7"/>
        <v>5.4059939026371256E-7</v>
      </c>
      <c r="AE54" s="13">
        <f t="shared" si="7"/>
        <v>8.300490306550924E-7</v>
      </c>
      <c r="AF54" s="13">
        <f t="shared" si="7"/>
        <v>7.3997786017144837E-8</v>
      </c>
      <c r="AG54" s="13">
        <f t="shared" si="7"/>
        <v>1.0029386272974854E-6</v>
      </c>
      <c r="AH54" s="13">
        <f t="shared" si="7"/>
        <v>6.1953233423960194E-7</v>
      </c>
      <c r="AI54" s="13">
        <f t="shared" si="7"/>
        <v>1.1855709583702159E-7</v>
      </c>
      <c r="AJ54" s="14">
        <f t="shared" si="7"/>
        <v>1.0975721602621776E-5</v>
      </c>
      <c r="AK54" s="13">
        <f t="shared" si="7"/>
        <v>2.0871018736088509E-6</v>
      </c>
      <c r="AL54" s="13">
        <f t="shared" si="7"/>
        <v>4.3406832156818874E-6</v>
      </c>
      <c r="AM54" s="15">
        <f t="shared" si="7"/>
        <v>4.897593620326912E-6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9.7819110486731381E-7</v>
      </c>
      <c r="E55" s="13">
        <f t="shared" si="8"/>
        <v>1.1955930131204725E-7</v>
      </c>
      <c r="F55" s="13">
        <f t="shared" si="8"/>
        <v>1.102045249303037E-6</v>
      </c>
      <c r="G55" s="13">
        <f t="shared" si="8"/>
        <v>9.5507429743816423E-7</v>
      </c>
      <c r="H55" s="14">
        <f t="shared" si="8"/>
        <v>1.7397233208576906E-3</v>
      </c>
      <c r="I55" s="13">
        <f t="shared" si="8"/>
        <v>4.0111188152963557E-8</v>
      </c>
      <c r="J55" s="13">
        <f t="shared" si="8"/>
        <v>2.0464676132162918E-7</v>
      </c>
      <c r="K55" s="13">
        <f t="shared" si="8"/>
        <v>1.7005202851335008E-7</v>
      </c>
      <c r="L55" s="13">
        <f t="shared" si="8"/>
        <v>1.1599395260924471E-8</v>
      </c>
      <c r="M55" s="13">
        <f t="shared" si="8"/>
        <v>1.8542025217235515E-7</v>
      </c>
      <c r="N55" s="13">
        <f t="shared" si="8"/>
        <v>3.3551393395961379E-6</v>
      </c>
      <c r="O55" s="13">
        <f t="shared" si="8"/>
        <v>1.5920385018538202E-6</v>
      </c>
      <c r="P55" s="13">
        <f t="shared" si="8"/>
        <v>2.6831902316134047E-7</v>
      </c>
      <c r="Q55" s="13">
        <f t="shared" si="8"/>
        <v>1.0744827194674171E-7</v>
      </c>
      <c r="R55" s="13">
        <f t="shared" si="8"/>
        <v>8.0419272175626545E-8</v>
      </c>
      <c r="S55" s="13">
        <f t="shared" si="8"/>
        <v>8.242214191564303E-8</v>
      </c>
      <c r="T55" s="13">
        <f t="shared" si="8"/>
        <v>9.9033365809231959E-7</v>
      </c>
      <c r="U55" s="13">
        <f t="shared" si="8"/>
        <v>2.1677650725865917E-6</v>
      </c>
      <c r="V55" s="13">
        <f t="shared" si="8"/>
        <v>3.7661738899839058E-7</v>
      </c>
      <c r="W55" s="13">
        <f t="shared" si="8"/>
        <v>1.5078796223563716E-8</v>
      </c>
      <c r="X55" s="13">
        <f t="shared" si="8"/>
        <v>3.3208480950693412E-6</v>
      </c>
      <c r="Y55" s="13">
        <f t="shared" si="8"/>
        <v>3.0935085304847344E-7</v>
      </c>
      <c r="Z55" s="13">
        <f t="shared" si="8"/>
        <v>6.843018735341813E-7</v>
      </c>
      <c r="AA55" s="13">
        <f t="shared" si="8"/>
        <v>2.386044772346706E-7</v>
      </c>
      <c r="AB55" s="13">
        <f t="shared" si="8"/>
        <v>1.0375985865677086E-7</v>
      </c>
      <c r="AC55" s="13">
        <f t="shared" si="8"/>
        <v>5.0723087329172829E-6</v>
      </c>
      <c r="AD55" s="13">
        <f t="shared" si="8"/>
        <v>8.8503405369814381E-8</v>
      </c>
      <c r="AE55" s="13">
        <f t="shared" si="8"/>
        <v>5.2735553919497433E-8</v>
      </c>
      <c r="AF55" s="13">
        <f t="shared" si="8"/>
        <v>1.015022203423454E-6</v>
      </c>
      <c r="AG55" s="13">
        <f t="shared" si="8"/>
        <v>2.3773514745074234E-7</v>
      </c>
      <c r="AH55" s="13">
        <f t="shared" si="8"/>
        <v>2.0915754137823549E-6</v>
      </c>
      <c r="AI55" s="13">
        <f t="shared" si="8"/>
        <v>6.2706752409887825E-10</v>
      </c>
      <c r="AJ55" s="13">
        <f t="shared" si="8"/>
        <v>4.5352012289822448E-6</v>
      </c>
      <c r="AK55" s="13">
        <f t="shared" si="8"/>
        <v>1.6485332581099827E-7</v>
      </c>
      <c r="AL55" s="13">
        <f t="shared" si="8"/>
        <v>3.229682175057096E-6</v>
      </c>
      <c r="AM55" s="17">
        <f t="shared" si="8"/>
        <v>1.0566903622175875E-5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8.0359377489689364E-7</v>
      </c>
      <c r="E56" s="13">
        <f t="shared" si="9"/>
        <v>2.0958830987202622E-6</v>
      </c>
      <c r="F56" s="13">
        <f t="shared" si="9"/>
        <v>1.3495969484493433E-7</v>
      </c>
      <c r="G56" s="13">
        <f t="shared" si="9"/>
        <v>1.1729011886344403E-6</v>
      </c>
      <c r="H56" s="13">
        <f t="shared" si="9"/>
        <v>5.6707779812688148E-7</v>
      </c>
      <c r="I56" s="13">
        <f t="shared" si="9"/>
        <v>6.3782994285276356E-8</v>
      </c>
      <c r="J56" s="13">
        <f t="shared" si="9"/>
        <v>1.614498694797579E-6</v>
      </c>
      <c r="K56" s="13">
        <f t="shared" si="9"/>
        <v>1.6929183142044553E-7</v>
      </c>
      <c r="L56" s="13">
        <f t="shared" si="9"/>
        <v>8.7895425300910334E-8</v>
      </c>
      <c r="M56" s="13">
        <f t="shared" si="9"/>
        <v>1.3938170144758364E-8</v>
      </c>
      <c r="N56" s="13">
        <f t="shared" si="9"/>
        <v>3.6989491331680806E-8</v>
      </c>
      <c r="O56" s="13">
        <f t="shared" si="9"/>
        <v>2.3673139011174433E-7</v>
      </c>
      <c r="P56" s="13">
        <f t="shared" si="9"/>
        <v>3.3379379376375025E-7</v>
      </c>
      <c r="Q56" s="13">
        <f t="shared" si="9"/>
        <v>1.3968558685920399E-6</v>
      </c>
      <c r="R56" s="13">
        <f t="shared" si="9"/>
        <v>3.8091098097064601E-8</v>
      </c>
      <c r="S56" s="13">
        <f t="shared" si="9"/>
        <v>1.6474226086128302E-6</v>
      </c>
      <c r="T56" s="13">
        <f t="shared" si="9"/>
        <v>6.6937731349876336E-7</v>
      </c>
      <c r="U56" s="13">
        <f t="shared" si="9"/>
        <v>5.6643709113399164E-10</v>
      </c>
      <c r="V56" s="13">
        <f t="shared" si="9"/>
        <v>5.3607364027219661E-7</v>
      </c>
      <c r="W56" s="13">
        <f t="shared" si="9"/>
        <v>2.2125441866256371E-7</v>
      </c>
      <c r="X56" s="13">
        <f t="shared" si="9"/>
        <v>1.8295995096387322E-7</v>
      </c>
      <c r="Y56" s="13">
        <f t="shared" si="9"/>
        <v>4.419606902267222E-8</v>
      </c>
      <c r="Z56" s="13">
        <f t="shared" si="9"/>
        <v>1.8720278248950351E-6</v>
      </c>
      <c r="AA56" s="13">
        <f t="shared" si="9"/>
        <v>4.0310532379381624E-7</v>
      </c>
      <c r="AB56" s="13">
        <f t="shared" si="9"/>
        <v>4.8598494635307881E-7</v>
      </c>
      <c r="AC56" s="13">
        <f t="shared" si="9"/>
        <v>9.517544204359065E-8</v>
      </c>
      <c r="AD56" s="13">
        <f t="shared" si="9"/>
        <v>2.3624431164357745E-10</v>
      </c>
      <c r="AE56" s="13">
        <f t="shared" si="9"/>
        <v>6.2293249126430542E-7</v>
      </c>
      <c r="AF56" s="14">
        <f t="shared" si="9"/>
        <v>9.6571091818681558E-4</v>
      </c>
      <c r="AG56" s="13">
        <f t="shared" si="9"/>
        <v>8.0539471392615529E-7</v>
      </c>
      <c r="AH56" s="13">
        <f t="shared" si="9"/>
        <v>3.6481744661045448E-9</v>
      </c>
      <c r="AI56" s="13">
        <f t="shared" si="9"/>
        <v>2.4023549302656687E-7</v>
      </c>
      <c r="AJ56" s="13">
        <f t="shared" si="9"/>
        <v>6.2487703419206034E-7</v>
      </c>
      <c r="AK56" s="13">
        <f t="shared" si="9"/>
        <v>1.2061432266770998E-7</v>
      </c>
      <c r="AL56" s="13">
        <f t="shared" si="9"/>
        <v>2.1227703788327309E-6</v>
      </c>
      <c r="AM56" s="15">
        <f t="shared" si="9"/>
        <v>2.1309491407801802E-6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1.3797472356984172E-6</v>
      </c>
      <c r="E57" s="13">
        <f t="shared" si="10"/>
        <v>7.6322299973312867E-7</v>
      </c>
      <c r="F57" s="13">
        <f t="shared" si="10"/>
        <v>1.8290984003451103E-6</v>
      </c>
      <c r="G57" s="13">
        <f t="shared" si="10"/>
        <v>7.874919546242742E-6</v>
      </c>
      <c r="H57" s="13">
        <f t="shared" si="10"/>
        <v>3.9505848093045051E-6</v>
      </c>
      <c r="I57" s="13">
        <f t="shared" si="10"/>
        <v>2.0327192304759018E-6</v>
      </c>
      <c r="J57" s="13">
        <f t="shared" si="10"/>
        <v>1.6435362028940046E-6</v>
      </c>
      <c r="K57" s="13">
        <f t="shared" si="10"/>
        <v>1.1394261738069293E-6</v>
      </c>
      <c r="L57" s="13">
        <f t="shared" si="10"/>
        <v>4.6201076875686179E-6</v>
      </c>
      <c r="M57" s="13">
        <f t="shared" si="10"/>
        <v>9.6455015304567611E-8</v>
      </c>
      <c r="N57" s="13">
        <f t="shared" si="10"/>
        <v>1.3149375736783882E-6</v>
      </c>
      <c r="O57" s="13">
        <f t="shared" si="10"/>
        <v>1.7459906328718332E-7</v>
      </c>
      <c r="P57" s="13">
        <f t="shared" si="10"/>
        <v>4.764533913786999E-6</v>
      </c>
      <c r="Q57" s="13">
        <f t="shared" si="10"/>
        <v>2.5038216345356E-7</v>
      </c>
      <c r="R57" s="13">
        <f t="shared" si="10"/>
        <v>2.6810458750710897E-6</v>
      </c>
      <c r="S57" s="13">
        <f t="shared" si="10"/>
        <v>9.2642523458368724E-8</v>
      </c>
      <c r="T57" s="13">
        <f t="shared" si="10"/>
        <v>2.3431742569248464E-7</v>
      </c>
      <c r="U57" s="14">
        <f t="shared" si="10"/>
        <v>3.1514314188234973E-3</v>
      </c>
      <c r="V57" s="13">
        <f t="shared" si="10"/>
        <v>2.013837492267696E-6</v>
      </c>
      <c r="W57" s="13">
        <f t="shared" si="10"/>
        <v>6.938232077390881E-9</v>
      </c>
      <c r="X57" s="13">
        <f t="shared" si="10"/>
        <v>7.0028715924745742E-8</v>
      </c>
      <c r="Y57" s="13">
        <f t="shared" si="10"/>
        <v>1.5669646579205906E-6</v>
      </c>
      <c r="Z57" s="13">
        <f t="shared" si="10"/>
        <v>2.9672178193814974E-6</v>
      </c>
      <c r="AA57" s="13">
        <f t="shared" si="10"/>
        <v>1.030695845024773E-9</v>
      </c>
      <c r="AB57" s="13">
        <f t="shared" si="10"/>
        <v>7.4447224074015043E-6</v>
      </c>
      <c r="AC57" s="13">
        <f t="shared" si="10"/>
        <v>7.0773699335772812E-7</v>
      </c>
      <c r="AD57" s="13">
        <f t="shared" si="10"/>
        <v>1.9757744619037043E-6</v>
      </c>
      <c r="AE57" s="13">
        <f t="shared" si="10"/>
        <v>8.3593509611571937E-7</v>
      </c>
      <c r="AF57" s="13">
        <f t="shared" si="10"/>
        <v>1.8381581537436501E-9</v>
      </c>
      <c r="AG57" s="13">
        <f t="shared" si="10"/>
        <v>1.294883637473557E-6</v>
      </c>
      <c r="AH57" s="13">
        <f t="shared" si="10"/>
        <v>4.3299390401090758E-6</v>
      </c>
      <c r="AI57" s="13">
        <f t="shared" si="10"/>
        <v>3.0785841419802796E-7</v>
      </c>
      <c r="AJ57" s="13">
        <f t="shared" si="10"/>
        <v>5.5298981801274886E-6</v>
      </c>
      <c r="AK57" s="13">
        <f t="shared" si="10"/>
        <v>7.314192110576476E-7</v>
      </c>
      <c r="AL57" s="13">
        <f t="shared" si="10"/>
        <v>7.10166303078167E-6</v>
      </c>
      <c r="AM57" s="15">
        <f t="shared" si="10"/>
        <v>4.9220157183173903E-7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1.0441880809141502E-6</v>
      </c>
      <c r="E58" s="14">
        <f t="shared" si="11"/>
        <v>6.0150961068659576E-6</v>
      </c>
      <c r="F58" s="13">
        <f t="shared" si="11"/>
        <v>1.8090674285977818E-7</v>
      </c>
      <c r="G58" s="13">
        <f t="shared" si="11"/>
        <v>1.4548199692986923E-6</v>
      </c>
      <c r="H58" s="13">
        <f t="shared" si="11"/>
        <v>3.4082193398055613E-7</v>
      </c>
      <c r="I58" s="13">
        <f t="shared" si="11"/>
        <v>1.7625300871267822E-6</v>
      </c>
      <c r="J58" s="13">
        <f t="shared" si="11"/>
        <v>3.7499683124490638E-6</v>
      </c>
      <c r="K58" s="13">
        <f t="shared" si="11"/>
        <v>9.3640436334551077E-7</v>
      </c>
      <c r="L58" s="13">
        <f t="shared" si="11"/>
        <v>4.7018882309200924E-7</v>
      </c>
      <c r="M58" s="13">
        <f t="shared" si="11"/>
        <v>6.2087766836179302E-7</v>
      </c>
      <c r="N58" s="13">
        <f t="shared" si="11"/>
        <v>5.1191020533457821E-7</v>
      </c>
      <c r="O58" s="13">
        <f t="shared" si="11"/>
        <v>8.945429082844203E-7</v>
      </c>
      <c r="P58" s="13">
        <f t="shared" si="11"/>
        <v>6.9093644043522951E-8</v>
      </c>
      <c r="Q58" s="13">
        <f t="shared" si="11"/>
        <v>1.0520276426965164E-6</v>
      </c>
      <c r="R58" s="13">
        <f t="shared" si="11"/>
        <v>6.8645797171645969E-8</v>
      </c>
      <c r="S58" s="13">
        <f t="shared" si="11"/>
        <v>4.2669887436920183E-7</v>
      </c>
      <c r="T58" s="13">
        <f t="shared" si="11"/>
        <v>9.4975448475641861E-8</v>
      </c>
      <c r="U58" s="13">
        <f t="shared" si="11"/>
        <v>1.0025508862730915E-6</v>
      </c>
      <c r="V58" s="14">
        <f t="shared" si="11"/>
        <v>1.5779629062457842E-3</v>
      </c>
      <c r="W58" s="13">
        <f t="shared" si="11"/>
        <v>3.5438136667490284E-6</v>
      </c>
      <c r="X58" s="13">
        <f t="shared" si="11"/>
        <v>5.4772897499661042E-7</v>
      </c>
      <c r="Y58" s="13">
        <f t="shared" si="11"/>
        <v>1.0705046134266972E-7</v>
      </c>
      <c r="Z58" s="13">
        <f t="shared" si="11"/>
        <v>9.5367970634880332E-8</v>
      </c>
      <c r="AA58" s="13">
        <f t="shared" si="11"/>
        <v>3.5552084796110483E-7</v>
      </c>
      <c r="AB58" s="13">
        <f t="shared" si="11"/>
        <v>2.0599990842001193E-7</v>
      </c>
      <c r="AC58" s="13">
        <f t="shared" si="11"/>
        <v>2.9495035724109178E-7</v>
      </c>
      <c r="AD58" s="13">
        <f t="shared" si="11"/>
        <v>2.6343787696699392E-6</v>
      </c>
      <c r="AE58" s="13">
        <f t="shared" si="11"/>
        <v>1.549030231710867E-8</v>
      </c>
      <c r="AF58" s="13">
        <f t="shared" si="11"/>
        <v>8.6805597895905017E-7</v>
      </c>
      <c r="AG58" s="13">
        <f t="shared" si="11"/>
        <v>1.1717672909254141E-7</v>
      </c>
      <c r="AH58" s="13">
        <f t="shared" si="11"/>
        <v>6.3304701378059876E-7</v>
      </c>
      <c r="AI58" s="13">
        <f t="shared" si="11"/>
        <v>5.2957091156853404E-8</v>
      </c>
      <c r="AJ58" s="13">
        <f t="shared" si="11"/>
        <v>4.9263114909601437E-6</v>
      </c>
      <c r="AK58" s="13">
        <f t="shared" si="11"/>
        <v>1.9858412537798172E-6</v>
      </c>
      <c r="AL58" s="13">
        <f t="shared" si="11"/>
        <v>3.2921223706309941E-6</v>
      </c>
      <c r="AM58" s="15">
        <f t="shared" si="11"/>
        <v>2.8052197289611235E-7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8.6664367307119835E-6</v>
      </c>
      <c r="E59" s="13">
        <f t="shared" si="12"/>
        <v>1.4742990275669314E-6</v>
      </c>
      <c r="F59" s="14">
        <f t="shared" si="12"/>
        <v>1.21104E-5</v>
      </c>
      <c r="G59" s="13">
        <f t="shared" si="12"/>
        <v>8.7606266920221447E-8</v>
      </c>
      <c r="H59" s="13">
        <f t="shared" si="12"/>
        <v>4.6160627648479561E-7</v>
      </c>
      <c r="I59" s="13">
        <f t="shared" si="12"/>
        <v>3.3612098311906501E-6</v>
      </c>
      <c r="J59" s="13">
        <f t="shared" si="12"/>
        <v>2.4399913245852984E-7</v>
      </c>
      <c r="K59" s="13">
        <f t="shared" si="12"/>
        <v>1.1716480072144991E-6</v>
      </c>
      <c r="L59" s="13">
        <f t="shared" si="12"/>
        <v>2.0227098384474507E-6</v>
      </c>
      <c r="M59" s="13">
        <f t="shared" si="12"/>
        <v>9.4605744277226876E-7</v>
      </c>
      <c r="N59" s="13">
        <f t="shared" si="12"/>
        <v>1.4737554730752393E-6</v>
      </c>
      <c r="O59" s="13">
        <f t="shared" si="12"/>
        <v>4.3328370761240093E-7</v>
      </c>
      <c r="P59" s="13">
        <f t="shared" si="12"/>
        <v>5.6221060597360204E-7</v>
      </c>
      <c r="Q59" s="13">
        <f t="shared" si="12"/>
        <v>1.9190579541967091E-6</v>
      </c>
      <c r="R59" s="13">
        <f t="shared" si="12"/>
        <v>1.785149724724015E-6</v>
      </c>
      <c r="S59" s="13">
        <f t="shared" si="12"/>
        <v>1.813625216289843E-10</v>
      </c>
      <c r="T59" s="13">
        <f t="shared" si="12"/>
        <v>2.8569666402290377E-6</v>
      </c>
      <c r="U59" s="13">
        <f t="shared" si="12"/>
        <v>1.3788305375802529E-6</v>
      </c>
      <c r="V59" s="13">
        <f t="shared" si="12"/>
        <v>2.5106098748506226E-7</v>
      </c>
      <c r="W59" s="13">
        <f t="shared" si="12"/>
        <v>3.1178373115144561E-7</v>
      </c>
      <c r="X59" s="13">
        <f t="shared" si="12"/>
        <v>3.8195980957106518E-7</v>
      </c>
      <c r="Y59" s="13">
        <f t="shared" si="12"/>
        <v>2.9513407323630178E-10</v>
      </c>
      <c r="Z59" s="13">
        <f t="shared" si="12"/>
        <v>1.3081259436703874E-6</v>
      </c>
      <c r="AA59" s="13">
        <f t="shared" si="12"/>
        <v>3.6300219953473126E-7</v>
      </c>
      <c r="AB59" s="13">
        <f t="shared" si="12"/>
        <v>3.231114177973606E-7</v>
      </c>
      <c r="AC59" s="13">
        <f t="shared" si="12"/>
        <v>1.6518742448764091E-6</v>
      </c>
      <c r="AD59" s="13">
        <f t="shared" si="12"/>
        <v>1.9854890262084905E-7</v>
      </c>
      <c r="AE59" s="13">
        <f t="shared" si="12"/>
        <v>1.3053825371288696E-6</v>
      </c>
      <c r="AF59" s="13">
        <f t="shared" si="12"/>
        <v>2.7933720812591113E-6</v>
      </c>
      <c r="AG59" s="14">
        <f t="shared" si="12"/>
        <v>3.3103912959999999E-3</v>
      </c>
      <c r="AH59" s="13">
        <f t="shared" si="12"/>
        <v>7.2619188229948387E-7</v>
      </c>
      <c r="AI59" s="13">
        <f t="shared" si="12"/>
        <v>7.5062139971207686E-7</v>
      </c>
      <c r="AJ59" s="13">
        <f t="shared" si="12"/>
        <v>1.8106842707636857E-6</v>
      </c>
      <c r="AK59" s="13">
        <f t="shared" si="12"/>
        <v>4.3777976193604126E-8</v>
      </c>
      <c r="AL59" s="13">
        <f t="shared" si="12"/>
        <v>1.7483160771528476E-8</v>
      </c>
      <c r="AM59" s="15">
        <f t="shared" si="12"/>
        <v>1.3900107864002011E-7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1.8703277730097607E-7</v>
      </c>
      <c r="E60" s="13">
        <f t="shared" si="13"/>
        <v>2.3760471059905419E-8</v>
      </c>
      <c r="F60" s="13">
        <f t="shared" si="13"/>
        <v>2.5733279906398438E-9</v>
      </c>
      <c r="G60" s="13">
        <f t="shared" si="13"/>
        <v>1.5485388303673329E-7</v>
      </c>
      <c r="H60" s="13">
        <f t="shared" si="13"/>
        <v>3.2552568604271756E-7</v>
      </c>
      <c r="I60" s="13">
        <f t="shared" si="13"/>
        <v>1.0454042327950889E-6</v>
      </c>
      <c r="J60" s="13">
        <f t="shared" si="13"/>
        <v>1.2628399770754434E-7</v>
      </c>
      <c r="K60" s="13">
        <f t="shared" si="13"/>
        <v>5.5968324046167774E-7</v>
      </c>
      <c r="L60" s="13">
        <f t="shared" si="13"/>
        <v>8.6786429061484138E-8</v>
      </c>
      <c r="M60" s="13">
        <f t="shared" si="13"/>
        <v>5.0482735179266329E-9</v>
      </c>
      <c r="N60" s="13">
        <f t="shared" si="13"/>
        <v>5.1883291343927655E-7</v>
      </c>
      <c r="O60" s="13">
        <f t="shared" si="13"/>
        <v>2.5622464246336678E-7</v>
      </c>
      <c r="P60" s="13">
        <f t="shared" si="13"/>
        <v>1.3472234486803024E-7</v>
      </c>
      <c r="Q60" s="13">
        <f t="shared" si="13"/>
        <v>1.0689091458025204E-7</v>
      </c>
      <c r="R60" s="13">
        <f t="shared" si="13"/>
        <v>2.8219013737206021E-7</v>
      </c>
      <c r="S60" s="13">
        <f t="shared" si="13"/>
        <v>6.290174048005845E-8</v>
      </c>
      <c r="T60" s="14">
        <f t="shared" si="13"/>
        <v>5.6071599217887393E-4</v>
      </c>
      <c r="U60" s="13">
        <f t="shared" si="13"/>
        <v>4.2288707027862532E-8</v>
      </c>
      <c r="V60" s="13">
        <f t="shared" si="13"/>
        <v>3.4521031925893861E-8</v>
      </c>
      <c r="W60" s="13">
        <f t="shared" si="13"/>
        <v>2.8094817317457532E-7</v>
      </c>
      <c r="X60" s="13">
        <f t="shared" si="13"/>
        <v>2.31574486324691E-8</v>
      </c>
      <c r="Y60" s="13">
        <f t="shared" si="13"/>
        <v>1.7514659516235818E-7</v>
      </c>
      <c r="Z60" s="13">
        <f t="shared" si="13"/>
        <v>4.8785611256193561E-8</v>
      </c>
      <c r="AA60" s="13">
        <f t="shared" si="13"/>
        <v>7.8012589459079878E-7</v>
      </c>
      <c r="AB60" s="13">
        <f t="shared" si="13"/>
        <v>1.1344013057504028E-8</v>
      </c>
      <c r="AC60" s="13">
        <f t="shared" si="13"/>
        <v>3.1173568122170278E-9</v>
      </c>
      <c r="AD60" s="13">
        <f t="shared" si="13"/>
        <v>1.2074262591529863E-8</v>
      </c>
      <c r="AE60" s="13">
        <f t="shared" si="13"/>
        <v>2.1669193324194005E-7</v>
      </c>
      <c r="AF60" s="13">
        <f t="shared" si="13"/>
        <v>3.9368669454128481E-7</v>
      </c>
      <c r="AG60" s="13">
        <f t="shared" si="13"/>
        <v>4.843911713534548E-7</v>
      </c>
      <c r="AH60" s="13">
        <f t="shared" si="13"/>
        <v>4.7328876300753138E-7</v>
      </c>
      <c r="AI60" s="13">
        <f t="shared" si="13"/>
        <v>7.4922584453882858E-8</v>
      </c>
      <c r="AJ60" s="13">
        <f t="shared" si="13"/>
        <v>3.2416744484384846E-8</v>
      </c>
      <c r="AK60" s="13">
        <f t="shared" si="13"/>
        <v>1.3696463748732542E-6</v>
      </c>
      <c r="AL60" s="13">
        <f t="shared" si="13"/>
        <v>6.1107961412224238E-8</v>
      </c>
      <c r="AM60" s="15">
        <f t="shared" si="13"/>
        <v>4.9799910078576923E-7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7.2225108217885163E-9</v>
      </c>
      <c r="E61" s="13">
        <f t="shared" si="14"/>
        <v>8.9279104806612993E-8</v>
      </c>
      <c r="F61" s="13">
        <f t="shared" si="14"/>
        <v>9.7946070823971785E-8</v>
      </c>
      <c r="G61" s="13">
        <f t="shared" si="14"/>
        <v>1.2836576817173093E-7</v>
      </c>
      <c r="H61" s="13">
        <f t="shared" si="14"/>
        <v>2.3583658407659595E-8</v>
      </c>
      <c r="I61" s="13">
        <f t="shared" si="14"/>
        <v>9.9077823329230265E-10</v>
      </c>
      <c r="J61" s="13">
        <f t="shared" si="14"/>
        <v>3.1867436507314233E-9</v>
      </c>
      <c r="K61" s="13">
        <f t="shared" si="14"/>
        <v>3.5165241574365839E-9</v>
      </c>
      <c r="L61" s="13">
        <f t="shared" si="14"/>
        <v>1.2829433627312177E-8</v>
      </c>
      <c r="M61" s="13">
        <f t="shared" si="14"/>
        <v>3.4251635217301148E-10</v>
      </c>
      <c r="N61" s="13">
        <f t="shared" si="14"/>
        <v>9.3399024394151611E-8</v>
      </c>
      <c r="O61" s="13">
        <f t="shared" si="14"/>
        <v>3.1638928915296092E-7</v>
      </c>
      <c r="P61" s="13">
        <f t="shared" si="14"/>
        <v>7.5292877023235214E-8</v>
      </c>
      <c r="Q61" s="13">
        <f t="shared" si="14"/>
        <v>3.812713743132658E-7</v>
      </c>
      <c r="R61" s="13">
        <f t="shared" si="14"/>
        <v>2.7450277794968057E-7</v>
      </c>
      <c r="S61" s="13">
        <f t="shared" si="14"/>
        <v>7.9593668560182248E-7</v>
      </c>
      <c r="T61" s="13">
        <f t="shared" si="14"/>
        <v>5.9734205033292265E-7</v>
      </c>
      <c r="U61" s="13">
        <f t="shared" si="14"/>
        <v>5.7631932394452882E-8</v>
      </c>
      <c r="V61" s="13">
        <f t="shared" si="14"/>
        <v>3.1445420767262349E-7</v>
      </c>
      <c r="W61" s="13">
        <f t="shared" si="14"/>
        <v>2.195917373505589E-9</v>
      </c>
      <c r="X61" s="13">
        <f t="shared" si="14"/>
        <v>3.2225423629830407E-7</v>
      </c>
      <c r="Y61" s="13">
        <f t="shared" si="14"/>
        <v>1.6806064151034718E-7</v>
      </c>
      <c r="Z61" s="13">
        <f t="shared" si="14"/>
        <v>3.0163779577152837E-7</v>
      </c>
      <c r="AA61" s="13">
        <f t="shared" si="14"/>
        <v>1.1792041993228116E-7</v>
      </c>
      <c r="AB61" s="13">
        <f t="shared" si="14"/>
        <v>9.8663239822122137E-10</v>
      </c>
      <c r="AC61" s="13">
        <f t="shared" si="14"/>
        <v>1.5962990189506296E-7</v>
      </c>
      <c r="AD61" s="13">
        <f t="shared" si="14"/>
        <v>5.4008727557498861E-9</v>
      </c>
      <c r="AE61" s="13">
        <f t="shared" si="14"/>
        <v>2.152367197392775E-8</v>
      </c>
      <c r="AF61" s="13">
        <f t="shared" si="14"/>
        <v>3.0946961601112624E-8</v>
      </c>
      <c r="AG61" s="13">
        <f t="shared" si="14"/>
        <v>3.2398574822025197E-9</v>
      </c>
      <c r="AH61" s="13">
        <f t="shared" si="14"/>
        <v>3.55118663395494E-8</v>
      </c>
      <c r="AI61" s="13">
        <f t="shared" si="14"/>
        <v>3.5260156789402536E-8</v>
      </c>
      <c r="AJ61" s="13">
        <f t="shared" si="14"/>
        <v>6.2998750104970742E-8</v>
      </c>
      <c r="AK61" s="14">
        <f t="shared" si="14"/>
        <v>2.4646327769579696E-4</v>
      </c>
      <c r="AL61" s="13">
        <f t="shared" si="14"/>
        <v>5.8821018084375083E-8</v>
      </c>
      <c r="AM61" s="15">
        <f t="shared" si="14"/>
        <v>1.1692175080086364E-7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9.413022590012832E-10</v>
      </c>
      <c r="E62" s="13">
        <f t="shared" si="15"/>
        <v>3.2483940115543833E-8</v>
      </c>
      <c r="F62" s="13">
        <f t="shared" si="15"/>
        <v>2.3153440964255908E-8</v>
      </c>
      <c r="G62" s="13">
        <f t="shared" si="15"/>
        <v>2.5257619200009908E-8</v>
      </c>
      <c r="H62" s="13">
        <f t="shared" si="15"/>
        <v>2.0214965248895832E-8</v>
      </c>
      <c r="I62" s="13">
        <f t="shared" si="15"/>
        <v>2.1345332481424556E-8</v>
      </c>
      <c r="J62" s="13">
        <f t="shared" si="15"/>
        <v>3.5635879496574966E-7</v>
      </c>
      <c r="K62" s="13">
        <f t="shared" si="15"/>
        <v>5.3496164218023564E-7</v>
      </c>
      <c r="L62" s="13">
        <f t="shared" si="15"/>
        <v>5.2657619035538568E-10</v>
      </c>
      <c r="M62" s="13">
        <f t="shared" si="15"/>
        <v>3.2300836217443052E-7</v>
      </c>
      <c r="N62" s="13">
        <f t="shared" si="15"/>
        <v>1.4531960652550498E-8</v>
      </c>
      <c r="O62" s="13">
        <f t="shared" si="15"/>
        <v>1.5616330260401468E-8</v>
      </c>
      <c r="P62" s="13">
        <f t="shared" si="15"/>
        <v>3.5053928400500604E-8</v>
      </c>
      <c r="Q62" s="14">
        <f t="shared" si="15"/>
        <v>3.2365030645802826E-4</v>
      </c>
      <c r="R62" s="13">
        <f t="shared" si="15"/>
        <v>1.4131244404350611E-7</v>
      </c>
      <c r="S62" s="13">
        <f t="shared" si="15"/>
        <v>2.3204075188673323E-7</v>
      </c>
      <c r="T62" s="13">
        <f t="shared" si="15"/>
        <v>6.1121954276387726E-8</v>
      </c>
      <c r="U62" s="13">
        <f t="shared" si="15"/>
        <v>2.5788723205965942E-8</v>
      </c>
      <c r="V62" s="13">
        <f t="shared" si="15"/>
        <v>2.1832004357584562E-7</v>
      </c>
      <c r="W62" s="13">
        <f t="shared" si="15"/>
        <v>4.1341807414313592E-7</v>
      </c>
      <c r="X62" s="13">
        <f t="shared" si="15"/>
        <v>5.2286219966892407E-8</v>
      </c>
      <c r="Y62" s="13">
        <f t="shared" si="15"/>
        <v>4.0662901445310805E-7</v>
      </c>
      <c r="Z62" s="13">
        <f t="shared" si="15"/>
        <v>9.85401734012279E-9</v>
      </c>
      <c r="AA62" s="13">
        <f t="shared" si="15"/>
        <v>3.4385427559345658E-8</v>
      </c>
      <c r="AB62" s="14">
        <f t="shared" si="15"/>
        <v>1.3525881596286949E-6</v>
      </c>
      <c r="AC62" s="13">
        <f t="shared" si="15"/>
        <v>6.2294842885533426E-8</v>
      </c>
      <c r="AD62" s="13">
        <f t="shared" si="15"/>
        <v>2.0230464605644953E-7</v>
      </c>
      <c r="AE62" s="13">
        <f t="shared" si="15"/>
        <v>1.5926033512619033E-11</v>
      </c>
      <c r="AF62" s="13">
        <f t="shared" si="15"/>
        <v>4.6946904795742328E-7</v>
      </c>
      <c r="AG62" s="13">
        <f t="shared" si="15"/>
        <v>1.8592326491854155E-7</v>
      </c>
      <c r="AH62" s="13">
        <f t="shared" si="15"/>
        <v>6.0596854144579208E-7</v>
      </c>
      <c r="AI62" s="13">
        <f t="shared" si="15"/>
        <v>1.435903878820715E-7</v>
      </c>
      <c r="AJ62" s="13">
        <f t="shared" si="15"/>
        <v>1.0223497929462268E-7</v>
      </c>
      <c r="AK62" s="13">
        <f t="shared" si="15"/>
        <v>4.9961161250014663E-7</v>
      </c>
      <c r="AL62" s="13">
        <f t="shared" si="15"/>
        <v>4.3130017155618912E-9</v>
      </c>
      <c r="AM62" s="15">
        <f t="shared" si="15"/>
        <v>1.4656673159923564E-8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1.621131710571065E-6</v>
      </c>
      <c r="E63" s="13">
        <f t="shared" si="16"/>
        <v>8.2750701088389935E-7</v>
      </c>
      <c r="F63" s="13">
        <f t="shared" si="16"/>
        <v>2.2029330155203507E-6</v>
      </c>
      <c r="G63" s="13">
        <f t="shared" si="16"/>
        <v>1.8673274275155281E-6</v>
      </c>
      <c r="H63" s="13">
        <f t="shared" si="16"/>
        <v>3.3452495847385988E-6</v>
      </c>
      <c r="I63" s="13">
        <f t="shared" si="16"/>
        <v>1.160430679563255E-7</v>
      </c>
      <c r="J63" s="13">
        <f t="shared" si="16"/>
        <v>1.5159784799289007E-6</v>
      </c>
      <c r="K63" s="13">
        <f t="shared" si="16"/>
        <v>3.9951482246027644E-6</v>
      </c>
      <c r="L63" s="13">
        <f t="shared" si="16"/>
        <v>3.8223586085147005E-7</v>
      </c>
      <c r="M63" s="13">
        <f t="shared" si="16"/>
        <v>1.1783570679028698E-6</v>
      </c>
      <c r="N63" s="14">
        <f t="shared" si="16"/>
        <v>1.7195531678505412E-3</v>
      </c>
      <c r="O63" s="13">
        <f t="shared" si="16"/>
        <v>3.7028169794700657E-7</v>
      </c>
      <c r="P63" s="13">
        <f t="shared" si="16"/>
        <v>4.502906029650788E-7</v>
      </c>
      <c r="Q63" s="13">
        <f t="shared" si="16"/>
        <v>7.6986939661150432E-8</v>
      </c>
      <c r="R63" s="13">
        <f t="shared" si="16"/>
        <v>1.1202305101069784E-6</v>
      </c>
      <c r="S63" s="13">
        <f t="shared" si="16"/>
        <v>6.8829403922265862E-7</v>
      </c>
      <c r="T63" s="13">
        <f t="shared" si="16"/>
        <v>1.5722253059080383E-6</v>
      </c>
      <c r="U63" s="13">
        <f t="shared" si="16"/>
        <v>7.1936490307256288E-7</v>
      </c>
      <c r="V63" s="13">
        <f t="shared" si="16"/>
        <v>5.6273776958703844E-7</v>
      </c>
      <c r="W63" s="13">
        <f t="shared" si="16"/>
        <v>1.2112267707982592E-6</v>
      </c>
      <c r="X63" s="13">
        <f t="shared" si="16"/>
        <v>3.6786709684681994E-7</v>
      </c>
      <c r="Y63" s="13">
        <f t="shared" si="16"/>
        <v>7.7861161396674264E-8</v>
      </c>
      <c r="Z63" s="13">
        <f t="shared" si="16"/>
        <v>1.0831177419444556E-6</v>
      </c>
      <c r="AA63" s="13">
        <f t="shared" si="16"/>
        <v>3.5358709437099635E-10</v>
      </c>
      <c r="AB63" s="13">
        <f t="shared" si="16"/>
        <v>1.2013744630100173E-6</v>
      </c>
      <c r="AC63" s="13">
        <f t="shared" si="16"/>
        <v>5.3062497853589502E-9</v>
      </c>
      <c r="AD63" s="13">
        <f t="shared" si="16"/>
        <v>4.2157538499179602E-6</v>
      </c>
      <c r="AE63" s="13">
        <f t="shared" si="16"/>
        <v>4.1273798982662405E-7</v>
      </c>
      <c r="AF63" s="13">
        <f t="shared" si="16"/>
        <v>6.5943201023209945E-8</v>
      </c>
      <c r="AG63" s="13">
        <f t="shared" si="16"/>
        <v>7.5732613090179983E-7</v>
      </c>
      <c r="AH63" s="13">
        <f t="shared" si="16"/>
        <v>3.0418755331942141E-8</v>
      </c>
      <c r="AI63" s="13">
        <f t="shared" si="16"/>
        <v>2.0496462738634699E-6</v>
      </c>
      <c r="AJ63" s="13">
        <f t="shared" si="16"/>
        <v>1.4378988138379791E-6</v>
      </c>
      <c r="AK63" s="13">
        <f t="shared" si="16"/>
        <v>6.4890433455194762E-7</v>
      </c>
      <c r="AL63" s="13">
        <f t="shared" si="16"/>
        <v>1.2839184985933541E-6</v>
      </c>
      <c r="AM63" s="15">
        <f t="shared" si="16"/>
        <v>3.5652191191607896E-7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8.1907102006104573E-5</v>
      </c>
      <c r="E64" s="13">
        <f t="shared" si="17"/>
        <v>8.9172277577368605E-9</v>
      </c>
      <c r="F64" s="13">
        <f t="shared" si="17"/>
        <v>2.0666384299117335E-10</v>
      </c>
      <c r="G64" s="13">
        <f t="shared" si="17"/>
        <v>1.0211505166172883E-7</v>
      </c>
      <c r="H64" s="13">
        <f t="shared" si="17"/>
        <v>4.6222111759689829E-8</v>
      </c>
      <c r="I64" s="13">
        <f t="shared" si="17"/>
        <v>1.2075557445804011E-8</v>
      </c>
      <c r="J64" s="13">
        <f t="shared" si="17"/>
        <v>2.5010145829342545E-8</v>
      </c>
      <c r="K64" s="13">
        <f t="shared" si="17"/>
        <v>1.2120519562317262E-8</v>
      </c>
      <c r="L64" s="13">
        <f t="shared" si="17"/>
        <v>4.3989245844724878E-10</v>
      </c>
      <c r="M64" s="13">
        <f t="shared" si="17"/>
        <v>8.9253926499040875E-9</v>
      </c>
      <c r="N64" s="13">
        <f t="shared" si="17"/>
        <v>7.682439953404193E-8</v>
      </c>
      <c r="O64" s="13">
        <f t="shared" si="17"/>
        <v>3.1223024262104024E-9</v>
      </c>
      <c r="P64" s="13">
        <f t="shared" si="17"/>
        <v>3.9269697376564464E-8</v>
      </c>
      <c r="Q64" s="13">
        <f t="shared" si="17"/>
        <v>2.3563778497421599E-10</v>
      </c>
      <c r="R64" s="13">
        <f t="shared" si="17"/>
        <v>7.3335808158998918E-8</v>
      </c>
      <c r="S64" s="13">
        <f t="shared" si="17"/>
        <v>4.0957601422557816E-9</v>
      </c>
      <c r="T64" s="13">
        <f t="shared" si="17"/>
        <v>2.6830110131337261E-8</v>
      </c>
      <c r="U64" s="13">
        <f t="shared" si="17"/>
        <v>3.5760423214800994E-8</v>
      </c>
      <c r="V64" s="13">
        <f t="shared" si="17"/>
        <v>5.4440519000944336E-8</v>
      </c>
      <c r="W64" s="13">
        <f t="shared" si="17"/>
        <v>2.0859402702842001E-7</v>
      </c>
      <c r="X64" s="13">
        <f t="shared" si="17"/>
        <v>2.4992990620344227E-7</v>
      </c>
      <c r="Y64" s="13">
        <f t="shared" si="17"/>
        <v>2.6318948455485788E-7</v>
      </c>
      <c r="Z64" s="13">
        <f t="shared" si="17"/>
        <v>1.1508141595548656E-9</v>
      </c>
      <c r="AA64" s="13">
        <f t="shared" si="17"/>
        <v>9.3930414154910694E-8</v>
      </c>
      <c r="AB64" s="13">
        <f t="shared" si="17"/>
        <v>1.2532720252433847E-7</v>
      </c>
      <c r="AC64" s="13">
        <f t="shared" si="17"/>
        <v>7.2900463609962191E-9</v>
      </c>
      <c r="AD64" s="13">
        <f t="shared" si="17"/>
        <v>2.0544751915370632E-8</v>
      </c>
      <c r="AE64" s="13">
        <f t="shared" si="17"/>
        <v>3.0053543554445211E-8</v>
      </c>
      <c r="AF64" s="13">
        <f t="shared" si="17"/>
        <v>6.7859400625335408E-8</v>
      </c>
      <c r="AG64" s="13">
        <f t="shared" si="17"/>
        <v>2.1090655579614739E-7</v>
      </c>
      <c r="AH64" s="13">
        <f t="shared" si="17"/>
        <v>1.0244509090901463E-7</v>
      </c>
      <c r="AI64" s="13">
        <f t="shared" si="17"/>
        <v>4.4329191291963867E-10</v>
      </c>
      <c r="AJ64" s="13">
        <f t="shared" si="17"/>
        <v>1.1242075274545473E-10</v>
      </c>
      <c r="AK64" s="13">
        <f t="shared" si="17"/>
        <v>2.3807945305577291E-9</v>
      </c>
      <c r="AL64" s="13">
        <f t="shared" si="17"/>
        <v>1.1454460739774269E-8</v>
      </c>
      <c r="AM64" s="15">
        <f t="shared" si="17"/>
        <v>5.4689243410237767E-10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5.5587663116569921E-7</v>
      </c>
      <c r="E65" s="13">
        <f t="shared" si="18"/>
        <v>1.0499934036894282E-7</v>
      </c>
      <c r="F65" s="13">
        <f t="shared" si="18"/>
        <v>4.5154128958178919E-8</v>
      </c>
      <c r="G65" s="13">
        <f t="shared" si="18"/>
        <v>3.6743928793543155E-7</v>
      </c>
      <c r="H65" s="13">
        <f t="shared" si="18"/>
        <v>3.089307882004781E-8</v>
      </c>
      <c r="I65" s="13">
        <f t="shared" si="18"/>
        <v>1.0475229304275552E-7</v>
      </c>
      <c r="J65" s="13">
        <f t="shared" si="18"/>
        <v>1.9844283332579323E-7</v>
      </c>
      <c r="K65" s="13">
        <f t="shared" si="18"/>
        <v>4.6744259965407686E-8</v>
      </c>
      <c r="L65" s="13">
        <f t="shared" si="18"/>
        <v>6.2227940097878496E-8</v>
      </c>
      <c r="M65" s="13">
        <f t="shared" si="18"/>
        <v>2.007273498171088E-7</v>
      </c>
      <c r="N65" s="13">
        <f t="shared" si="18"/>
        <v>7.815580890911367E-9</v>
      </c>
      <c r="O65" s="13">
        <f t="shared" si="18"/>
        <v>2.2543616064064284E-7</v>
      </c>
      <c r="P65" s="13">
        <f t="shared" si="18"/>
        <v>5.3564028719420457E-10</v>
      </c>
      <c r="Q65" s="13">
        <f t="shared" si="18"/>
        <v>2.158974245534027E-7</v>
      </c>
      <c r="R65" s="13">
        <f t="shared" si="18"/>
        <v>3.4415422203699542E-8</v>
      </c>
      <c r="S65" s="13">
        <f t="shared" si="18"/>
        <v>5.4160575931281505E-7</v>
      </c>
      <c r="T65" s="13">
        <f t="shared" si="18"/>
        <v>5.312851620090571E-8</v>
      </c>
      <c r="U65" s="13">
        <f t="shared" si="18"/>
        <v>8.5775061483071024E-8</v>
      </c>
      <c r="V65" s="13">
        <f t="shared" si="18"/>
        <v>1.1790689349141923E-8</v>
      </c>
      <c r="W65" s="13">
        <f t="shared" si="18"/>
        <v>7.5131138076291567E-8</v>
      </c>
      <c r="X65" s="13">
        <f t="shared" si="18"/>
        <v>3.9255882734225622E-8</v>
      </c>
      <c r="Y65" s="14">
        <f t="shared" si="18"/>
        <v>1.7429741656961448E-4</v>
      </c>
      <c r="Z65" s="13">
        <f t="shared" si="18"/>
        <v>3.628932528190614E-8</v>
      </c>
      <c r="AA65" s="13">
        <f t="shared" si="18"/>
        <v>1.4279170898245983E-7</v>
      </c>
      <c r="AB65" s="13">
        <f t="shared" si="18"/>
        <v>4.114039686364729E-9</v>
      </c>
      <c r="AC65" s="13">
        <f t="shared" si="18"/>
        <v>1.6122674721561353E-7</v>
      </c>
      <c r="AD65" s="13">
        <f t="shared" si="18"/>
        <v>1.500047628045916E-7</v>
      </c>
      <c r="AE65" s="13">
        <f t="shared" si="18"/>
        <v>9.143520702155517E-9</v>
      </c>
      <c r="AF65" s="13">
        <f t="shared" si="18"/>
        <v>7.8589684304657081E-9</v>
      </c>
      <c r="AG65" s="13">
        <f t="shared" si="18"/>
        <v>1.5481933984408408E-11</v>
      </c>
      <c r="AH65" s="13">
        <f t="shared" si="18"/>
        <v>1.4495101327353408E-7</v>
      </c>
      <c r="AI65" s="13">
        <f t="shared" si="18"/>
        <v>1.019067037736951E-7</v>
      </c>
      <c r="AJ65" s="13">
        <f t="shared" si="18"/>
        <v>5.2497917900956281E-7</v>
      </c>
      <c r="AK65" s="13">
        <f t="shared" si="18"/>
        <v>1.168769453177187E-7</v>
      </c>
      <c r="AL65" s="13">
        <f t="shared" si="18"/>
        <v>4.5925131040097928E-7</v>
      </c>
      <c r="AM65" s="15">
        <f t="shared" si="18"/>
        <v>1.7590891631743156E-8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1.6844733869334462E-7</v>
      </c>
      <c r="E66" s="14">
        <f t="shared" si="19"/>
        <v>1.5486348620051781E-3</v>
      </c>
      <c r="F66" s="14">
        <f t="shared" si="19"/>
        <v>5.7113351136908499E-6</v>
      </c>
      <c r="G66" s="13">
        <f t="shared" si="19"/>
        <v>8.6816624444839246E-8</v>
      </c>
      <c r="H66" s="13">
        <f t="shared" si="19"/>
        <v>1.0686269573477156E-7</v>
      </c>
      <c r="I66" s="13">
        <f t="shared" si="19"/>
        <v>4.3409930599326507E-8</v>
      </c>
      <c r="J66" s="13">
        <f t="shared" si="19"/>
        <v>1.5643833277621554E-6</v>
      </c>
      <c r="K66" s="13">
        <f t="shared" si="19"/>
        <v>6.1882251476752423E-7</v>
      </c>
      <c r="L66" s="13">
        <f t="shared" si="19"/>
        <v>1.8186674537637601E-8</v>
      </c>
      <c r="M66" s="13">
        <f t="shared" si="19"/>
        <v>9.0324628287095726E-9</v>
      </c>
      <c r="N66" s="13">
        <f t="shared" si="19"/>
        <v>7.4185094979587405E-7</v>
      </c>
      <c r="O66" s="13">
        <f t="shared" si="19"/>
        <v>1.0780005775014136E-7</v>
      </c>
      <c r="P66" s="13">
        <f t="shared" si="19"/>
        <v>1.1712734003837936E-6</v>
      </c>
      <c r="Q66" s="13">
        <f t="shared" si="19"/>
        <v>1.5419582616356663E-7</v>
      </c>
      <c r="R66" s="13">
        <f t="shared" si="19"/>
        <v>7.894227290697847E-7</v>
      </c>
      <c r="S66" s="13">
        <f t="shared" si="19"/>
        <v>1.4716533473826068E-6</v>
      </c>
      <c r="T66" s="13">
        <f t="shared" si="19"/>
        <v>6.4497406154227271E-8</v>
      </c>
      <c r="U66" s="13">
        <f t="shared" si="19"/>
        <v>3.743350598829099E-7</v>
      </c>
      <c r="V66" s="14">
        <f t="shared" si="19"/>
        <v>5.9032994327899035E-6</v>
      </c>
      <c r="W66" s="13">
        <f t="shared" si="19"/>
        <v>1.5884572722577487E-6</v>
      </c>
      <c r="X66" s="13">
        <f t="shared" si="19"/>
        <v>4.3075616895901756E-6</v>
      </c>
      <c r="Y66" s="13">
        <f t="shared" si="19"/>
        <v>9.3994734572695565E-7</v>
      </c>
      <c r="Z66" s="13">
        <f t="shared" si="19"/>
        <v>1.4287957673549951E-6</v>
      </c>
      <c r="AA66" s="13">
        <f t="shared" si="19"/>
        <v>6.889241618030247E-8</v>
      </c>
      <c r="AB66" s="13">
        <f t="shared" si="19"/>
        <v>3.219341387811286E-7</v>
      </c>
      <c r="AC66" s="13">
        <f t="shared" si="19"/>
        <v>2.1607944705858306E-6</v>
      </c>
      <c r="AD66" s="13">
        <f t="shared" si="19"/>
        <v>1.103498210841509E-7</v>
      </c>
      <c r="AE66" s="13">
        <f t="shared" si="19"/>
        <v>2.2448986290345182E-7</v>
      </c>
      <c r="AF66" s="13">
        <f t="shared" si="19"/>
        <v>3.3462056041714312E-6</v>
      </c>
      <c r="AG66" s="13">
        <f t="shared" si="19"/>
        <v>6.7829028454574951E-7</v>
      </c>
      <c r="AH66" s="13">
        <f t="shared" si="19"/>
        <v>4.4329572216546566E-7</v>
      </c>
      <c r="AI66" s="13">
        <f t="shared" si="19"/>
        <v>1.8909488034934277E-6</v>
      </c>
      <c r="AJ66" s="13">
        <f t="shared" si="19"/>
        <v>8.0082379948564722E-8</v>
      </c>
      <c r="AK66" s="13">
        <f t="shared" si="19"/>
        <v>5.5528709150947145E-7</v>
      </c>
      <c r="AL66" s="13">
        <f t="shared" si="19"/>
        <v>1.0272379979673338E-7</v>
      </c>
      <c r="AM66" s="15">
        <f t="shared" si="19"/>
        <v>1.265083064486021E-7</v>
      </c>
    </row>
    <row r="67" spans="1:39" ht="24">
      <c r="A67" s="10" t="s">
        <v>60</v>
      </c>
      <c r="B67" s="11" t="s">
        <v>40</v>
      </c>
      <c r="C67" s="16"/>
      <c r="D67" s="13">
        <f t="shared" ref="D67:AM67" si="20">$C25^2*D25^2</f>
        <v>1.9265934125293026E-7</v>
      </c>
      <c r="E67" s="13">
        <f t="shared" si="20"/>
        <v>3.6656627319470615E-6</v>
      </c>
      <c r="F67" s="13">
        <f t="shared" si="20"/>
        <v>2.3515168003686002E-6</v>
      </c>
      <c r="G67" s="13">
        <f t="shared" si="20"/>
        <v>5.0827858696471782E-6</v>
      </c>
      <c r="H67" s="13">
        <f t="shared" si="20"/>
        <v>1.8373408990359365E-7</v>
      </c>
      <c r="I67" s="13">
        <f t="shared" si="20"/>
        <v>6.4839448741360372E-8</v>
      </c>
      <c r="J67" s="13">
        <f t="shared" si="20"/>
        <v>7.1986506341953627E-6</v>
      </c>
      <c r="K67" s="13">
        <f t="shared" si="20"/>
        <v>1.2816655015497858E-5</v>
      </c>
      <c r="L67" s="13">
        <f t="shared" si="20"/>
        <v>1.0924958321501925E-7</v>
      </c>
      <c r="M67" s="13">
        <f t="shared" si="20"/>
        <v>9.250049547018118E-7</v>
      </c>
      <c r="N67" s="13">
        <f t="shared" si="20"/>
        <v>1.5359786334546063E-6</v>
      </c>
      <c r="O67" s="13">
        <f t="shared" si="20"/>
        <v>1.8591583592365705E-7</v>
      </c>
      <c r="P67" s="13">
        <f t="shared" si="20"/>
        <v>1.7337764430805341E-8</v>
      </c>
      <c r="Q67" s="13">
        <f t="shared" si="20"/>
        <v>2.7472748100158643E-6</v>
      </c>
      <c r="R67" s="13">
        <f t="shared" si="20"/>
        <v>6.4548393265327949E-6</v>
      </c>
      <c r="S67" s="14">
        <f t="shared" si="20"/>
        <v>3.8743155360000002E-3</v>
      </c>
      <c r="T67" s="13">
        <f t="shared" si="20"/>
        <v>4.2649793348817784E-7</v>
      </c>
      <c r="U67" s="13">
        <f t="shared" si="20"/>
        <v>1.1263660100096519E-7</v>
      </c>
      <c r="V67" s="13">
        <f t="shared" si="20"/>
        <v>1.0469130060164706E-6</v>
      </c>
      <c r="W67" s="13">
        <f t="shared" si="20"/>
        <v>9.8760144519527458E-8</v>
      </c>
      <c r="X67" s="13">
        <f t="shared" si="20"/>
        <v>1.2307290026213953E-6</v>
      </c>
      <c r="Y67" s="13">
        <f t="shared" si="20"/>
        <v>1.2070678853321832E-5</v>
      </c>
      <c r="Z67" s="13">
        <f t="shared" si="20"/>
        <v>1.4300364040566826E-6</v>
      </c>
      <c r="AA67" s="13">
        <f t="shared" si="20"/>
        <v>6.4032302308698246E-6</v>
      </c>
      <c r="AB67" s="13">
        <f t="shared" si="20"/>
        <v>6.4221586929939734E-6</v>
      </c>
      <c r="AC67" s="13">
        <f t="shared" si="20"/>
        <v>5.8860711941322434E-7</v>
      </c>
      <c r="AD67" s="13">
        <f t="shared" si="20"/>
        <v>3.5679593186091595E-8</v>
      </c>
      <c r="AE67" s="13">
        <f t="shared" si="20"/>
        <v>1.2481389131361053E-7</v>
      </c>
      <c r="AF67" s="13">
        <f t="shared" si="20"/>
        <v>6.5545816041226619E-6</v>
      </c>
      <c r="AG67" s="13">
        <f t="shared" si="20"/>
        <v>2.0881162885796159E-10</v>
      </c>
      <c r="AH67" s="13">
        <f t="shared" si="20"/>
        <v>1.7002758321268962E-6</v>
      </c>
      <c r="AI67" s="13">
        <f t="shared" si="20"/>
        <v>6.9671301400462969E-7</v>
      </c>
      <c r="AJ67" s="13">
        <f t="shared" si="20"/>
        <v>2.8763496060625255E-6</v>
      </c>
      <c r="AK67" s="13">
        <f t="shared" si="20"/>
        <v>1.2341167687633672E-5</v>
      </c>
      <c r="AL67" s="13">
        <f t="shared" si="20"/>
        <v>2.7582756044937257E-7</v>
      </c>
      <c r="AM67" s="15">
        <f t="shared" si="20"/>
        <v>8.6125689240225714E-7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4.3627783263843029E-7</v>
      </c>
      <c r="E68" s="13">
        <f t="shared" si="21"/>
        <v>6.8308958747011232E-6</v>
      </c>
      <c r="F68" s="13">
        <f t="shared" si="21"/>
        <v>1.1252868889826274E-5</v>
      </c>
      <c r="G68" s="13">
        <f t="shared" si="21"/>
        <v>4.7584580730988991E-7</v>
      </c>
      <c r="H68" s="13">
        <f t="shared" si="21"/>
        <v>1.4326896416147688E-5</v>
      </c>
      <c r="I68" s="13">
        <f t="shared" si="21"/>
        <v>1.1784080946786391E-7</v>
      </c>
      <c r="J68" s="13">
        <f t="shared" si="21"/>
        <v>1.3076428090951292E-5</v>
      </c>
      <c r="K68" s="13">
        <f t="shared" si="21"/>
        <v>6.7396528148204863E-6</v>
      </c>
      <c r="L68" s="13">
        <f t="shared" si="21"/>
        <v>1.150378725347602E-5</v>
      </c>
      <c r="M68" s="13">
        <f t="shared" si="21"/>
        <v>3.0442795942705382E-6</v>
      </c>
      <c r="N68" s="13">
        <f t="shared" si="21"/>
        <v>1.4826962492255276E-8</v>
      </c>
      <c r="O68" s="13">
        <f t="shared" si="21"/>
        <v>1.911746701620196E-6</v>
      </c>
      <c r="P68" s="13">
        <f t="shared" si="21"/>
        <v>2.8478496543443218E-6</v>
      </c>
      <c r="Q68" s="13">
        <f t="shared" si="21"/>
        <v>9.3529004211819397E-7</v>
      </c>
      <c r="R68" s="13">
        <f t="shared" si="21"/>
        <v>4.9696084321598198E-6</v>
      </c>
      <c r="S68" s="13">
        <f t="shared" si="21"/>
        <v>7.4602312677015641E-7</v>
      </c>
      <c r="T68" s="13">
        <f t="shared" si="21"/>
        <v>2.6631958880195071E-8</v>
      </c>
      <c r="U68" s="13">
        <f t="shared" si="21"/>
        <v>1.0956615251275581E-6</v>
      </c>
      <c r="V68" s="13">
        <f t="shared" si="21"/>
        <v>9.1864968919445539E-7</v>
      </c>
      <c r="W68" s="13">
        <f t="shared" si="21"/>
        <v>6.63169581482553E-6</v>
      </c>
      <c r="X68" s="13">
        <f t="shared" si="21"/>
        <v>2.0611668340490123E-6</v>
      </c>
      <c r="Y68" s="13">
        <f t="shared" si="21"/>
        <v>4.5593356446648089E-6</v>
      </c>
      <c r="Z68" s="13">
        <f t="shared" si="21"/>
        <v>3.9899328681335313E-6</v>
      </c>
      <c r="AA68" s="13">
        <f t="shared" si="21"/>
        <v>3.0372359415898193E-6</v>
      </c>
      <c r="AB68" s="13">
        <f t="shared" si="21"/>
        <v>3.2617854471804393E-6</v>
      </c>
      <c r="AC68" s="14">
        <f t="shared" si="21"/>
        <v>4.9107859289999993E-3</v>
      </c>
      <c r="AD68" s="13">
        <f t="shared" si="21"/>
        <v>2.2993060210010709E-6</v>
      </c>
      <c r="AE68" s="13">
        <f t="shared" si="21"/>
        <v>1.3868622822293464E-6</v>
      </c>
      <c r="AF68" s="13">
        <f t="shared" si="21"/>
        <v>4.7997069066570981E-7</v>
      </c>
      <c r="AG68" s="13">
        <f t="shared" si="21"/>
        <v>2.402697197784636E-6</v>
      </c>
      <c r="AH68" s="13">
        <f t="shared" si="21"/>
        <v>1.3750574605868124E-7</v>
      </c>
      <c r="AI68" s="13">
        <f t="shared" si="21"/>
        <v>3.0154730310223721E-6</v>
      </c>
      <c r="AJ68" s="13">
        <f t="shared" si="21"/>
        <v>4.0836257867285156E-8</v>
      </c>
      <c r="AK68" s="13">
        <f t="shared" si="21"/>
        <v>3.1400528036468458E-6</v>
      </c>
      <c r="AL68" s="13">
        <f t="shared" si="21"/>
        <v>1.1685168373926556E-6</v>
      </c>
      <c r="AM68" s="15">
        <f t="shared" si="21"/>
        <v>8.4422813233812128E-6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1.3653531992392045E-7</v>
      </c>
      <c r="E69" s="13">
        <f t="shared" si="22"/>
        <v>3.8744327426963581E-8</v>
      </c>
      <c r="F69" s="13">
        <f t="shared" si="22"/>
        <v>1.8776382048622487E-9</v>
      </c>
      <c r="G69" s="13">
        <f t="shared" si="22"/>
        <v>1.6827940689310904E-7</v>
      </c>
      <c r="H69" s="13">
        <f t="shared" si="22"/>
        <v>2.773855359157339E-8</v>
      </c>
      <c r="I69" s="13">
        <f t="shared" si="22"/>
        <v>1.3271823332205101E-7</v>
      </c>
      <c r="J69" s="13">
        <f t="shared" si="22"/>
        <v>6.0286775521183588E-8</v>
      </c>
      <c r="K69" s="13">
        <f t="shared" si="22"/>
        <v>5.9362460348248639E-7</v>
      </c>
      <c r="L69" s="13">
        <f t="shared" si="22"/>
        <v>6.0559350283409553E-8</v>
      </c>
      <c r="M69" s="13">
        <f t="shared" si="22"/>
        <v>2.5817290392299617E-7</v>
      </c>
      <c r="N69" s="13">
        <f t="shared" si="22"/>
        <v>1.3272595785627544E-6</v>
      </c>
      <c r="O69" s="13">
        <f t="shared" si="22"/>
        <v>2.2401081294319851E-8</v>
      </c>
      <c r="P69" s="13">
        <f t="shared" si="22"/>
        <v>1.4410974071609545E-6</v>
      </c>
      <c r="Q69" s="13">
        <f t="shared" si="22"/>
        <v>3.3764251718589845E-7</v>
      </c>
      <c r="R69" s="13">
        <f t="shared" si="22"/>
        <v>1.5536393248018375E-7</v>
      </c>
      <c r="S69" s="13">
        <f t="shared" si="22"/>
        <v>5.0286712860966376E-9</v>
      </c>
      <c r="T69" s="13">
        <f t="shared" si="22"/>
        <v>1.154806938129467E-8</v>
      </c>
      <c r="U69" s="13">
        <f t="shared" si="22"/>
        <v>3.4024370390872513E-7</v>
      </c>
      <c r="V69" s="13">
        <f t="shared" si="22"/>
        <v>9.1253818974758449E-7</v>
      </c>
      <c r="W69" s="13">
        <f t="shared" si="22"/>
        <v>1.403969350166162E-6</v>
      </c>
      <c r="X69" s="13">
        <f t="shared" si="22"/>
        <v>5.8647638516968739E-7</v>
      </c>
      <c r="Y69" s="13">
        <f t="shared" si="22"/>
        <v>4.7171185902907033E-7</v>
      </c>
      <c r="Z69" s="13">
        <f t="shared" si="22"/>
        <v>6.7521647676912991E-7</v>
      </c>
      <c r="AA69" s="13">
        <f t="shared" si="22"/>
        <v>7.954887720596654E-7</v>
      </c>
      <c r="AB69" s="13">
        <f t="shared" si="22"/>
        <v>1.8036836763433489E-6</v>
      </c>
      <c r="AC69" s="13">
        <f t="shared" si="22"/>
        <v>2.5601747294012184E-7</v>
      </c>
      <c r="AD69" s="14">
        <f t="shared" si="22"/>
        <v>5.50054149277898E-4</v>
      </c>
      <c r="AE69" s="13">
        <f t="shared" si="22"/>
        <v>1.1593315833236104E-7</v>
      </c>
      <c r="AF69" s="13">
        <f t="shared" si="22"/>
        <v>1.2706125545156798E-10</v>
      </c>
      <c r="AG69" s="13">
        <f t="shared" si="22"/>
        <v>3.2009422422026266E-8</v>
      </c>
      <c r="AH69" s="13">
        <f t="shared" si="22"/>
        <v>9.1600475791743893E-8</v>
      </c>
      <c r="AI69" s="13">
        <f t="shared" si="22"/>
        <v>1.1158722695131232E-7</v>
      </c>
      <c r="AJ69" s="13">
        <f t="shared" si="22"/>
        <v>2.6457604464081341E-7</v>
      </c>
      <c r="AK69" s="13">
        <f t="shared" si="22"/>
        <v>1.1852184905870799E-8</v>
      </c>
      <c r="AL69" s="13">
        <f t="shared" si="22"/>
        <v>1.376026871975076E-6</v>
      </c>
      <c r="AM69" s="17">
        <f t="shared" si="22"/>
        <v>1.9694984279264294E-6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1.6733424490504023E-6</v>
      </c>
      <c r="E70" s="13">
        <f t="shared" si="23"/>
        <v>7.5251719669021738E-8</v>
      </c>
      <c r="F70" s="13">
        <f t="shared" si="23"/>
        <v>3.8599318381959716E-7</v>
      </c>
      <c r="G70" s="14">
        <f t="shared" si="23"/>
        <v>1.3507511474718193E-3</v>
      </c>
      <c r="H70" s="13">
        <f t="shared" si="23"/>
        <v>7.4001986717625631E-7</v>
      </c>
      <c r="I70" s="13">
        <f t="shared" si="23"/>
        <v>1.9434631461772425E-8</v>
      </c>
      <c r="J70" s="13">
        <f t="shared" si="23"/>
        <v>9.4858465508377107E-7</v>
      </c>
      <c r="K70" s="13">
        <f t="shared" si="23"/>
        <v>2.4001891555544644E-7</v>
      </c>
      <c r="L70" s="13">
        <f t="shared" si="23"/>
        <v>7.4061323151499389E-7</v>
      </c>
      <c r="M70" s="13">
        <f t="shared" si="23"/>
        <v>1.3123754723220613E-6</v>
      </c>
      <c r="N70" s="13">
        <f t="shared" si="23"/>
        <v>1.4500955831966057E-6</v>
      </c>
      <c r="O70" s="13">
        <f t="shared" si="23"/>
        <v>6.0064006094750425E-7</v>
      </c>
      <c r="P70" s="13">
        <f t="shared" si="23"/>
        <v>5.2365103368824359E-7</v>
      </c>
      <c r="Q70" s="13">
        <f t="shared" si="23"/>
        <v>1.0390087084180562E-7</v>
      </c>
      <c r="R70" s="13">
        <f t="shared" si="23"/>
        <v>4.2539581146174814E-7</v>
      </c>
      <c r="S70" s="13">
        <f t="shared" si="23"/>
        <v>1.7675162045703413E-6</v>
      </c>
      <c r="T70" s="13">
        <f t="shared" si="23"/>
        <v>3.6373986106146206E-7</v>
      </c>
      <c r="U70" s="13">
        <f t="shared" si="23"/>
        <v>3.3439686311995753E-6</v>
      </c>
      <c r="V70" s="13">
        <f t="shared" si="23"/>
        <v>1.2417923736743156E-6</v>
      </c>
      <c r="W70" s="13">
        <f t="shared" si="23"/>
        <v>2.0342486070288649E-6</v>
      </c>
      <c r="X70" s="13">
        <f t="shared" si="23"/>
        <v>5.3477114657365607E-8</v>
      </c>
      <c r="Y70" s="13">
        <f t="shared" si="23"/>
        <v>2.8484218131505224E-6</v>
      </c>
      <c r="Z70" s="13">
        <f t="shared" si="23"/>
        <v>6.9644859893895435E-7</v>
      </c>
      <c r="AA70" s="14">
        <f t="shared" si="23"/>
        <v>7.3890186044488437E-6</v>
      </c>
      <c r="AB70" s="13">
        <f t="shared" si="23"/>
        <v>2.8936478316426228E-6</v>
      </c>
      <c r="AC70" s="13">
        <f t="shared" si="23"/>
        <v>1.3010762439759526E-7</v>
      </c>
      <c r="AD70" s="13">
        <f t="shared" si="23"/>
        <v>4.1478854574001376E-7</v>
      </c>
      <c r="AE70" s="13">
        <f t="shared" si="23"/>
        <v>9.2841898987787303E-7</v>
      </c>
      <c r="AF70" s="13">
        <f t="shared" si="23"/>
        <v>1.6229193789839706E-6</v>
      </c>
      <c r="AG70" s="13">
        <f t="shared" si="23"/>
        <v>3.502185278630985E-8</v>
      </c>
      <c r="AH70" s="13">
        <f t="shared" si="23"/>
        <v>2.7608676760329694E-9</v>
      </c>
      <c r="AI70" s="13">
        <f t="shared" si="23"/>
        <v>1.4899478811860681E-7</v>
      </c>
      <c r="AJ70" s="13">
        <f t="shared" si="23"/>
        <v>4.3040127454672785E-8</v>
      </c>
      <c r="AK70" s="13">
        <f t="shared" si="23"/>
        <v>6.9137727452167753E-7</v>
      </c>
      <c r="AL70" s="13">
        <f t="shared" si="23"/>
        <v>8.2375613735131177E-11</v>
      </c>
      <c r="AM70" s="15">
        <f t="shared" si="23"/>
        <v>7.8659997315298413E-7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1.2418248830980542E-10</v>
      </c>
      <c r="E71" s="13">
        <f t="shared" si="24"/>
        <v>8.1983981382552219E-9</v>
      </c>
      <c r="F71" s="13">
        <f t="shared" si="24"/>
        <v>2.1398417111720388E-8</v>
      </c>
      <c r="G71" s="13">
        <f t="shared" si="24"/>
        <v>4.6130839454664315E-9</v>
      </c>
      <c r="H71" s="13">
        <f t="shared" si="24"/>
        <v>3.508547653723364E-9</v>
      </c>
      <c r="I71" s="13">
        <f t="shared" si="24"/>
        <v>1.4839705181081967E-8</v>
      </c>
      <c r="J71" s="13">
        <f t="shared" si="24"/>
        <v>2.9973099288109424E-8</v>
      </c>
      <c r="K71" s="13">
        <f t="shared" si="24"/>
        <v>1.4014583070784448E-8</v>
      </c>
      <c r="L71" s="13">
        <f t="shared" si="24"/>
        <v>2.7360476402295477E-9</v>
      </c>
      <c r="M71" s="13">
        <f t="shared" si="24"/>
        <v>2.7120172715928131E-9</v>
      </c>
      <c r="N71" s="13">
        <f t="shared" si="24"/>
        <v>5.5706556454666442E-9</v>
      </c>
      <c r="O71" s="13">
        <f t="shared" si="24"/>
        <v>4.2910091935414422E-9</v>
      </c>
      <c r="P71" s="13">
        <f t="shared" si="24"/>
        <v>4.9733084408136694E-10</v>
      </c>
      <c r="Q71" s="13">
        <f t="shared" si="24"/>
        <v>2.6912047714175056E-10</v>
      </c>
      <c r="R71" s="13">
        <f t="shared" si="24"/>
        <v>2.5350176928561925E-8</v>
      </c>
      <c r="S71" s="13">
        <f t="shared" si="24"/>
        <v>3.2933474039415189E-9</v>
      </c>
      <c r="T71" s="13">
        <f t="shared" si="24"/>
        <v>7.5962849949676216E-10</v>
      </c>
      <c r="U71" s="13">
        <f t="shared" si="24"/>
        <v>8.3476938126789596E-9</v>
      </c>
      <c r="V71" s="13">
        <f t="shared" si="24"/>
        <v>5.3911717648018855E-10</v>
      </c>
      <c r="W71" s="13">
        <f t="shared" si="24"/>
        <v>2.0173628983331217E-9</v>
      </c>
      <c r="X71" s="13">
        <f t="shared" si="24"/>
        <v>2.697843973842773E-9</v>
      </c>
      <c r="Y71" s="13">
        <f t="shared" si="24"/>
        <v>1.864182222997741E-9</v>
      </c>
      <c r="Z71" s="14">
        <f t="shared" si="24"/>
        <v>8.916626654770627E-6</v>
      </c>
      <c r="AA71" s="13">
        <f t="shared" si="24"/>
        <v>7.0051778516301655E-10</v>
      </c>
      <c r="AB71" s="13">
        <f t="shared" si="24"/>
        <v>3.2567450414387072E-9</v>
      </c>
      <c r="AC71" s="13">
        <f t="shared" si="24"/>
        <v>7.2458104173738401E-9</v>
      </c>
      <c r="AD71" s="13">
        <f t="shared" si="24"/>
        <v>1.1026157249136847E-8</v>
      </c>
      <c r="AE71" s="13">
        <f t="shared" si="24"/>
        <v>3.8948951142153519E-9</v>
      </c>
      <c r="AF71" s="13">
        <f t="shared" si="24"/>
        <v>1.71571546324536E-8</v>
      </c>
      <c r="AG71" s="13">
        <f t="shared" si="24"/>
        <v>3.4561294268267129E-9</v>
      </c>
      <c r="AH71" s="13">
        <f t="shared" si="24"/>
        <v>3.8557772392293657E-9</v>
      </c>
      <c r="AI71" s="13">
        <f t="shared" si="24"/>
        <v>7.7912074193982357E-9</v>
      </c>
      <c r="AJ71" s="13">
        <f t="shared" si="24"/>
        <v>1.7491927821850565E-9</v>
      </c>
      <c r="AK71" s="13">
        <f t="shared" si="24"/>
        <v>1.0777684843333849E-8</v>
      </c>
      <c r="AL71" s="13">
        <f t="shared" si="24"/>
        <v>1.1519620050130594E-10</v>
      </c>
      <c r="AM71" s="15">
        <f t="shared" si="24"/>
        <v>1.1044031718495036E-9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5.6730305170292586E-9</v>
      </c>
      <c r="E72" s="14">
        <f t="shared" si="25"/>
        <v>8.1056769720934117E-6</v>
      </c>
      <c r="F72" s="14">
        <f t="shared" si="25"/>
        <v>2.2638054379664828E-3</v>
      </c>
      <c r="G72" s="13">
        <f t="shared" si="25"/>
        <v>6.4715358753281327E-7</v>
      </c>
      <c r="H72" s="13">
        <f t="shared" si="25"/>
        <v>1.4279069582782033E-6</v>
      </c>
      <c r="I72" s="13">
        <f t="shared" si="25"/>
        <v>1.0818691532415681E-7</v>
      </c>
      <c r="J72" s="13">
        <f t="shared" si="25"/>
        <v>1.6397740727374323E-6</v>
      </c>
      <c r="K72" s="13">
        <f t="shared" si="25"/>
        <v>4.1940265723979679E-7</v>
      </c>
      <c r="L72" s="13">
        <f t="shared" si="25"/>
        <v>5.2133891420152016E-8</v>
      </c>
      <c r="M72" s="13">
        <f t="shared" si="25"/>
        <v>7.8545544559147028E-7</v>
      </c>
      <c r="N72" s="13">
        <f t="shared" si="25"/>
        <v>2.8625749754210134E-6</v>
      </c>
      <c r="O72" s="13">
        <f t="shared" si="25"/>
        <v>4.5362613253567165E-7</v>
      </c>
      <c r="P72" s="13">
        <f t="shared" si="25"/>
        <v>6.8402401126084022E-9</v>
      </c>
      <c r="Q72" s="13">
        <f t="shared" si="25"/>
        <v>1.5932971938023409E-7</v>
      </c>
      <c r="R72" s="13">
        <f t="shared" si="25"/>
        <v>5.0639337546436875E-8</v>
      </c>
      <c r="S72" s="13">
        <f t="shared" si="25"/>
        <v>1.3685929420690085E-6</v>
      </c>
      <c r="T72" s="13">
        <f t="shared" si="25"/>
        <v>1.0084914074350793E-8</v>
      </c>
      <c r="U72" s="13">
        <f t="shared" si="25"/>
        <v>1.2996491644198322E-6</v>
      </c>
      <c r="V72" s="13">
        <f t="shared" si="25"/>
        <v>2.5845271762586989E-7</v>
      </c>
      <c r="W72" s="13">
        <f t="shared" si="25"/>
        <v>3.4696512560253327E-7</v>
      </c>
      <c r="X72" s="13">
        <f t="shared" si="25"/>
        <v>3.1377710476422203E-6</v>
      </c>
      <c r="Y72" s="13">
        <f t="shared" si="25"/>
        <v>5.8664898678541316E-7</v>
      </c>
      <c r="Z72" s="13">
        <f t="shared" si="25"/>
        <v>5.4020375958759746E-6</v>
      </c>
      <c r="AA72" s="13">
        <f t="shared" si="25"/>
        <v>5.4895890561322625E-6</v>
      </c>
      <c r="AB72" s="13">
        <f t="shared" si="25"/>
        <v>3.0672722738423775E-7</v>
      </c>
      <c r="AC72" s="13">
        <f t="shared" si="25"/>
        <v>5.1604982950168079E-6</v>
      </c>
      <c r="AD72" s="13">
        <f t="shared" si="25"/>
        <v>7.7852051786226428E-9</v>
      </c>
      <c r="AE72" s="13">
        <f t="shared" si="25"/>
        <v>4.4856185715899207E-9</v>
      </c>
      <c r="AF72" s="13">
        <f t="shared" si="25"/>
        <v>3.1267712807567072E-7</v>
      </c>
      <c r="AG72" s="14">
        <f t="shared" si="25"/>
        <v>8.1056769720934117E-6</v>
      </c>
      <c r="AH72" s="13">
        <f t="shared" si="25"/>
        <v>4.5171295737551798E-6</v>
      </c>
      <c r="AI72" s="13">
        <f t="shared" si="25"/>
        <v>3.4816355294124761E-7</v>
      </c>
      <c r="AJ72" s="13">
        <f t="shared" si="25"/>
        <v>2.0647617788697823E-6</v>
      </c>
      <c r="AK72" s="13">
        <f t="shared" si="25"/>
        <v>8.8353916348503369E-7</v>
      </c>
      <c r="AL72" s="13">
        <f t="shared" si="25"/>
        <v>7.0794277436904833E-6</v>
      </c>
      <c r="AM72" s="15">
        <f t="shared" si="25"/>
        <v>6.5299502065639497E-8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3.6078451766202418E-7</v>
      </c>
      <c r="E73" s="13">
        <f t="shared" si="26"/>
        <v>9.7402712217662843E-7</v>
      </c>
      <c r="F73" s="13">
        <f t="shared" si="26"/>
        <v>4.557298947521867E-7</v>
      </c>
      <c r="G73" s="13">
        <f t="shared" si="26"/>
        <v>4.367546761722016E-7</v>
      </c>
      <c r="H73" s="13">
        <f t="shared" si="26"/>
        <v>2.3988838599958546E-7</v>
      </c>
      <c r="I73" s="13">
        <f t="shared" si="26"/>
        <v>1.0091942114203359E-7</v>
      </c>
      <c r="J73" s="13">
        <f t="shared" si="26"/>
        <v>4.3420138296071297E-6</v>
      </c>
      <c r="K73" s="14">
        <f t="shared" si="26"/>
        <v>2.4534951521948882E-3</v>
      </c>
      <c r="L73" s="13">
        <f t="shared" si="26"/>
        <v>1.0916171458826993E-6</v>
      </c>
      <c r="M73" s="13">
        <f t="shared" si="26"/>
        <v>2.3676570837698624E-6</v>
      </c>
      <c r="N73" s="13">
        <f t="shared" si="26"/>
        <v>5.6325923605560783E-6</v>
      </c>
      <c r="O73" s="13">
        <f t="shared" si="26"/>
        <v>2.5063049515596405E-6</v>
      </c>
      <c r="P73" s="13">
        <f t="shared" si="26"/>
        <v>2.2465726749606345E-6</v>
      </c>
      <c r="Q73" s="13">
        <f t="shared" si="26"/>
        <v>3.99734778924421E-6</v>
      </c>
      <c r="R73" s="13">
        <f t="shared" si="26"/>
        <v>9.2376752809957979E-8</v>
      </c>
      <c r="S73" s="13">
        <f t="shared" si="26"/>
        <v>8.0919141335465123E-6</v>
      </c>
      <c r="T73" s="13">
        <f t="shared" si="26"/>
        <v>2.391230959565089E-6</v>
      </c>
      <c r="U73" s="13">
        <f t="shared" si="26"/>
        <v>8.7909482929507437E-7</v>
      </c>
      <c r="V73" s="13">
        <f t="shared" si="26"/>
        <v>1.4523983973019245E-6</v>
      </c>
      <c r="W73" s="13">
        <f t="shared" si="26"/>
        <v>6.5580347218939507E-9</v>
      </c>
      <c r="X73" s="13">
        <f t="shared" si="26"/>
        <v>1.7515377916538013E-6</v>
      </c>
      <c r="Y73" s="13">
        <f t="shared" si="26"/>
        <v>6.5900324577276264E-7</v>
      </c>
      <c r="Z73" s="13">
        <f t="shared" si="26"/>
        <v>3.8391720181677815E-6</v>
      </c>
      <c r="AA73" s="13">
        <f t="shared" si="26"/>
        <v>3.875120705463596E-6</v>
      </c>
      <c r="AB73" s="13">
        <f t="shared" si="26"/>
        <v>1.1959168093580789E-6</v>
      </c>
      <c r="AC73" s="13">
        <f t="shared" si="26"/>
        <v>3.3552601948862498E-6</v>
      </c>
      <c r="AD73" s="13">
        <f t="shared" si="26"/>
        <v>2.6575705309352749E-6</v>
      </c>
      <c r="AE73" s="13">
        <f t="shared" si="26"/>
        <v>5.9175240388483531E-7</v>
      </c>
      <c r="AF73" s="13">
        <f t="shared" si="26"/>
        <v>4.2535018433193269E-7</v>
      </c>
      <c r="AG73" s="13">
        <f t="shared" si="26"/>
        <v>8.4825701268401681E-7</v>
      </c>
      <c r="AH73" s="13">
        <f t="shared" si="26"/>
        <v>2.2983983051512826E-6</v>
      </c>
      <c r="AI73" s="13">
        <f t="shared" si="26"/>
        <v>1.0777676024883165E-6</v>
      </c>
      <c r="AJ73" s="13">
        <f t="shared" si="26"/>
        <v>1.8455326128313176E-6</v>
      </c>
      <c r="AK73" s="13">
        <f t="shared" si="26"/>
        <v>3.4453740979035232E-8</v>
      </c>
      <c r="AL73" s="13">
        <f t="shared" si="26"/>
        <v>2.7470059656315059E-6</v>
      </c>
      <c r="AM73" s="15">
        <f t="shared" si="26"/>
        <v>1.5904852141634551E-6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2.3479912058878218E-6</v>
      </c>
      <c r="E74" s="13">
        <f t="shared" si="27"/>
        <v>9.4584915394650438E-7</v>
      </c>
      <c r="F74" s="13">
        <f t="shared" si="27"/>
        <v>1.4217388087641832E-7</v>
      </c>
      <c r="G74" s="13">
        <f t="shared" si="27"/>
        <v>1.3978761345683257E-6</v>
      </c>
      <c r="H74" s="13">
        <f t="shared" si="27"/>
        <v>7.9601208182916801E-9</v>
      </c>
      <c r="I74" s="13">
        <f t="shared" si="27"/>
        <v>4.4130549487200468E-7</v>
      </c>
      <c r="J74" s="13">
        <f t="shared" si="27"/>
        <v>1.3477707268139183E-6</v>
      </c>
      <c r="K74" s="13">
        <f t="shared" si="27"/>
        <v>2.5631154100789136E-9</v>
      </c>
      <c r="L74" s="13">
        <f t="shared" si="27"/>
        <v>4.8165939016014328E-7</v>
      </c>
      <c r="M74" s="13">
        <f t="shared" si="27"/>
        <v>1.0000492845598344E-6</v>
      </c>
      <c r="N74" s="13">
        <f t="shared" si="27"/>
        <v>6.4560079295332512E-7</v>
      </c>
      <c r="O74" s="13">
        <f t="shared" si="27"/>
        <v>9.5144443475400569E-7</v>
      </c>
      <c r="P74" s="13">
        <f t="shared" si="27"/>
        <v>8.4369584124135881E-10</v>
      </c>
      <c r="Q74" s="13">
        <f t="shared" si="27"/>
        <v>1.1700530212790065E-6</v>
      </c>
      <c r="R74" s="13">
        <f t="shared" si="27"/>
        <v>2.7905215522671375E-7</v>
      </c>
      <c r="S74" s="13">
        <f t="shared" si="27"/>
        <v>2.3772113222021406E-8</v>
      </c>
      <c r="T74" s="13">
        <f t="shared" si="27"/>
        <v>4.5405253251329656E-7</v>
      </c>
      <c r="U74" s="13">
        <f t="shared" si="27"/>
        <v>1.9366679568514004E-9</v>
      </c>
      <c r="V74" s="13">
        <f t="shared" si="27"/>
        <v>2.0817532958676737E-6</v>
      </c>
      <c r="W74" s="14">
        <f t="shared" si="27"/>
        <v>9.4287417481759574E-4</v>
      </c>
      <c r="X74" s="13">
        <f t="shared" si="27"/>
        <v>1.5966522751921847E-8</v>
      </c>
      <c r="Y74" s="13">
        <f t="shared" si="27"/>
        <v>4.0151927782182412E-7</v>
      </c>
      <c r="Z74" s="13">
        <f t="shared" si="27"/>
        <v>2.0955016658104701E-7</v>
      </c>
      <c r="AA74" s="13">
        <f t="shared" si="27"/>
        <v>1.0912386654778201E-7</v>
      </c>
      <c r="AB74" s="13">
        <f t="shared" si="27"/>
        <v>1.1068225467377349E-7</v>
      </c>
      <c r="AC74" s="13">
        <f t="shared" si="27"/>
        <v>1.2496056217015665E-6</v>
      </c>
      <c r="AD74" s="13">
        <f t="shared" si="27"/>
        <v>2.3802397435552063E-6</v>
      </c>
      <c r="AE74" s="13">
        <f t="shared" si="27"/>
        <v>3.8827011919567904E-7</v>
      </c>
      <c r="AF74" s="13">
        <f t="shared" si="27"/>
        <v>2.097040325993923E-7</v>
      </c>
      <c r="AG74" s="13">
        <f t="shared" si="27"/>
        <v>8.5193288887444571E-8</v>
      </c>
      <c r="AH74" s="13">
        <f t="shared" si="27"/>
        <v>1.4768641013082772E-8</v>
      </c>
      <c r="AI74" s="13">
        <f t="shared" si="27"/>
        <v>9.4879070848888824E-7</v>
      </c>
      <c r="AJ74" s="14">
        <f t="shared" si="27"/>
        <v>7.5563497150308667E-6</v>
      </c>
      <c r="AK74" s="13">
        <f t="shared" si="27"/>
        <v>8.2071385923795852E-9</v>
      </c>
      <c r="AL74" s="14">
        <f t="shared" si="27"/>
        <v>4.2504467147048634E-6</v>
      </c>
      <c r="AM74" s="15">
        <f t="shared" si="27"/>
        <v>1.246635905095666E-6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5.1186818206342515E-8</v>
      </c>
      <c r="E75" s="13">
        <f t="shared" si="28"/>
        <v>9.3359579030728388E-8</v>
      </c>
      <c r="F75" s="13">
        <f t="shared" si="28"/>
        <v>2.7111685358811099E-7</v>
      </c>
      <c r="G75" s="13">
        <f t="shared" si="28"/>
        <v>6.003179703892476E-7</v>
      </c>
      <c r="H75" s="13">
        <f t="shared" si="28"/>
        <v>1.2309639036939222E-6</v>
      </c>
      <c r="I75" s="13">
        <f t="shared" si="28"/>
        <v>8.7733055545494588E-8</v>
      </c>
      <c r="J75" s="13">
        <f t="shared" si="28"/>
        <v>7.7256398768829298E-7</v>
      </c>
      <c r="K75" s="13">
        <f t="shared" si="28"/>
        <v>1.3775573311866353E-6</v>
      </c>
      <c r="L75" s="13">
        <f t="shared" si="28"/>
        <v>4.2230519349580121E-7</v>
      </c>
      <c r="M75" s="13">
        <f t="shared" si="28"/>
        <v>9.3500951135529036E-8</v>
      </c>
      <c r="N75" s="13">
        <f t="shared" si="28"/>
        <v>2.8687978918474515E-7</v>
      </c>
      <c r="O75" s="14">
        <f t="shared" si="28"/>
        <v>1.3540747337170492E-3</v>
      </c>
      <c r="P75" s="13">
        <f t="shared" si="28"/>
        <v>1.0588088865585614E-6</v>
      </c>
      <c r="Q75" s="13">
        <f t="shared" si="28"/>
        <v>6.4186501596287115E-8</v>
      </c>
      <c r="R75" s="13">
        <f t="shared" si="28"/>
        <v>8.013446865956583E-7</v>
      </c>
      <c r="S75" s="13">
        <f t="shared" si="28"/>
        <v>6.4638057257489262E-8</v>
      </c>
      <c r="T75" s="13">
        <f t="shared" si="28"/>
        <v>6.0276141667084372E-7</v>
      </c>
      <c r="U75" s="13">
        <f t="shared" si="28"/>
        <v>7.3810932077365544E-8</v>
      </c>
      <c r="V75" s="13">
        <f t="shared" si="28"/>
        <v>7.6198267651231371E-7</v>
      </c>
      <c r="W75" s="13">
        <f t="shared" si="28"/>
        <v>1.3802246726008812E-6</v>
      </c>
      <c r="X75" s="13">
        <f t="shared" si="28"/>
        <v>8.852216254295627E-7</v>
      </c>
      <c r="Y75" s="13">
        <f t="shared" si="28"/>
        <v>1.7454826185694966E-6</v>
      </c>
      <c r="Z75" s="13">
        <f t="shared" si="28"/>
        <v>6.469023734423487E-7</v>
      </c>
      <c r="AA75" s="14">
        <f t="shared" si="28"/>
        <v>7.0353688398749196E-6</v>
      </c>
      <c r="AB75" s="14">
        <f t="shared" si="28"/>
        <v>5.3648002024358641E-6</v>
      </c>
      <c r="AC75" s="13">
        <f t="shared" si="28"/>
        <v>5.2343768061542686E-7</v>
      </c>
      <c r="AD75" s="13">
        <f t="shared" si="28"/>
        <v>5.5272254943629612E-8</v>
      </c>
      <c r="AE75" s="14">
        <f t="shared" si="28"/>
        <v>5.1931377609947581E-6</v>
      </c>
      <c r="AF75" s="13">
        <f t="shared" si="28"/>
        <v>3.2694247547605668E-7</v>
      </c>
      <c r="AG75" s="13">
        <f t="shared" si="28"/>
        <v>1.7208117334098877E-7</v>
      </c>
      <c r="AH75" s="13">
        <f t="shared" si="28"/>
        <v>1.0679386810096422E-6</v>
      </c>
      <c r="AI75" s="13">
        <f t="shared" si="28"/>
        <v>1.3719732829098201E-6</v>
      </c>
      <c r="AJ75" s="13">
        <f t="shared" si="28"/>
        <v>1.8327303623076437E-6</v>
      </c>
      <c r="AK75" s="13">
        <f t="shared" si="28"/>
        <v>1.7030394019590231E-6</v>
      </c>
      <c r="AL75" s="13">
        <f t="shared" si="28"/>
        <v>1.5175988570850329E-6</v>
      </c>
      <c r="AM75" s="15">
        <f t="shared" si="28"/>
        <v>6.0120337445164381E-7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5.8212165351692488E-6</v>
      </c>
      <c r="E76" s="13">
        <f t="shared" si="29"/>
        <v>7.9079415570568251E-7</v>
      </c>
      <c r="F76" s="13">
        <f t="shared" si="29"/>
        <v>5.201738120360657E-7</v>
      </c>
      <c r="G76" s="13">
        <f t="shared" si="29"/>
        <v>8.2012539005726601E-6</v>
      </c>
      <c r="H76" s="13">
        <f t="shared" si="29"/>
        <v>2.2810949543221306E-7</v>
      </c>
      <c r="I76" s="13">
        <f t="shared" si="29"/>
        <v>5.653711882669922E-6</v>
      </c>
      <c r="J76" s="13">
        <f t="shared" si="29"/>
        <v>3.2486982646188722E-9</v>
      </c>
      <c r="K76" s="13">
        <f t="shared" si="29"/>
        <v>1.8688903665414635E-6</v>
      </c>
      <c r="L76" s="13">
        <f t="shared" si="29"/>
        <v>1.4720807042558858E-6</v>
      </c>
      <c r="M76" s="13">
        <f t="shared" si="29"/>
        <v>2.6403828400366136E-6</v>
      </c>
      <c r="N76" s="13">
        <f t="shared" si="29"/>
        <v>2.642404592127739E-6</v>
      </c>
      <c r="O76" s="14">
        <f t="shared" si="29"/>
        <v>1.5256835999999999E-5</v>
      </c>
      <c r="P76" s="13">
        <f t="shared" si="29"/>
        <v>1.0681804306577024E-6</v>
      </c>
      <c r="Q76" s="14">
        <f t="shared" si="29"/>
        <v>1.5752961000000003E-5</v>
      </c>
      <c r="R76" s="13">
        <f t="shared" si="29"/>
        <v>9.7039587294114375E-8</v>
      </c>
      <c r="S76" s="13">
        <f t="shared" si="29"/>
        <v>6.3308630294926761E-6</v>
      </c>
      <c r="T76" s="13">
        <f t="shared" si="29"/>
        <v>7.5877874365461821E-8</v>
      </c>
      <c r="U76" s="13">
        <f t="shared" si="29"/>
        <v>8.9586770485206289E-6</v>
      </c>
      <c r="V76" s="13">
        <f t="shared" si="29"/>
        <v>4.9915363312459999E-7</v>
      </c>
      <c r="W76" s="13">
        <f t="shared" si="29"/>
        <v>4.5733517472623621E-7</v>
      </c>
      <c r="X76" s="13">
        <f t="shared" si="29"/>
        <v>2.899698321737236E-6</v>
      </c>
      <c r="Y76" s="13">
        <f t="shared" si="29"/>
        <v>9.023811144149657E-8</v>
      </c>
      <c r="Z76" s="13">
        <f t="shared" si="29"/>
        <v>1.3917161829014148E-6</v>
      </c>
      <c r="AA76" s="13">
        <f t="shared" si="29"/>
        <v>5.9895962517262235E-6</v>
      </c>
      <c r="AB76" s="14">
        <f t="shared" si="29"/>
        <v>3.8508230250000005E-3</v>
      </c>
      <c r="AC76" s="13">
        <f t="shared" si="29"/>
        <v>2.5351078231496362E-6</v>
      </c>
      <c r="AD76" s="13">
        <f t="shared" si="29"/>
        <v>1.2606142328567037E-5</v>
      </c>
      <c r="AE76" s="13">
        <f t="shared" si="29"/>
        <v>9.5046493964744226E-7</v>
      </c>
      <c r="AF76" s="13">
        <f t="shared" si="29"/>
        <v>1.904452033989753E-6</v>
      </c>
      <c r="AG76" s="13">
        <f t="shared" si="29"/>
        <v>3.6467540107227351E-7</v>
      </c>
      <c r="AH76" s="13">
        <f t="shared" si="29"/>
        <v>6.7028614138950805E-8</v>
      </c>
      <c r="AI76" s="13">
        <f t="shared" si="29"/>
        <v>2.3826783672400839E-8</v>
      </c>
      <c r="AJ76" s="13">
        <f t="shared" si="29"/>
        <v>2.3017282087698621E-6</v>
      </c>
      <c r="AK76" s="13">
        <f t="shared" si="29"/>
        <v>1.5216748668258265E-8</v>
      </c>
      <c r="AL76" s="13">
        <f t="shared" si="29"/>
        <v>3.4546180589698891E-6</v>
      </c>
      <c r="AM76" s="15">
        <f t="shared" si="29"/>
        <v>3.0269339860207002E-6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8.6860381584433356E-7</v>
      </c>
      <c r="E77" s="13">
        <f t="shared" si="30"/>
        <v>7.9182749367276945E-7</v>
      </c>
      <c r="F77" s="13">
        <f t="shared" si="30"/>
        <v>3.9811390921857786E-7</v>
      </c>
      <c r="G77" s="13">
        <f t="shared" si="30"/>
        <v>1.1342457113245483E-8</v>
      </c>
      <c r="H77" s="13">
        <f t="shared" si="30"/>
        <v>5.4561439189470059E-7</v>
      </c>
      <c r="I77" s="13">
        <f t="shared" si="30"/>
        <v>6.3668353908050983E-7</v>
      </c>
      <c r="J77" s="14">
        <f t="shared" si="30"/>
        <v>1.3345513198672938E-6</v>
      </c>
      <c r="K77" s="13">
        <f t="shared" si="30"/>
        <v>2.0472037430591919E-7</v>
      </c>
      <c r="L77" s="13">
        <f t="shared" si="30"/>
        <v>3.139797674595499E-7</v>
      </c>
      <c r="M77" s="13">
        <f t="shared" si="30"/>
        <v>8.6809591002837077E-8</v>
      </c>
      <c r="N77" s="13">
        <f t="shared" si="30"/>
        <v>6.0740377774734229E-8</v>
      </c>
      <c r="O77" s="13">
        <f t="shared" si="30"/>
        <v>1.8812137877035703E-7</v>
      </c>
      <c r="P77" s="13">
        <f t="shared" si="30"/>
        <v>3.9524397843952118E-7</v>
      </c>
      <c r="Q77" s="13">
        <f t="shared" si="30"/>
        <v>4.564310927787056E-8</v>
      </c>
      <c r="R77" s="13">
        <f t="shared" si="30"/>
        <v>3.3534535134919438E-7</v>
      </c>
      <c r="S77" s="13">
        <f t="shared" si="30"/>
        <v>9.0889943822761146E-8</v>
      </c>
      <c r="T77" s="13">
        <f t="shared" si="30"/>
        <v>1.1533428334737431E-8</v>
      </c>
      <c r="U77" s="13">
        <f t="shared" si="30"/>
        <v>6.2831507497406863E-9</v>
      </c>
      <c r="V77" s="13">
        <f t="shared" si="30"/>
        <v>9.9295424731342097E-8</v>
      </c>
      <c r="W77" s="13">
        <f t="shared" si="30"/>
        <v>4.890766221066772E-9</v>
      </c>
      <c r="X77" s="14">
        <f t="shared" si="30"/>
        <v>2.8844175859172309E-4</v>
      </c>
      <c r="Y77" s="13">
        <f t="shared" si="30"/>
        <v>6.4645416815717207E-8</v>
      </c>
      <c r="Z77" s="13">
        <f t="shared" si="30"/>
        <v>8.6487676642487344E-8</v>
      </c>
      <c r="AA77" s="13">
        <f t="shared" si="30"/>
        <v>2.0818217697781796E-8</v>
      </c>
      <c r="AB77" s="13">
        <f t="shared" si="30"/>
        <v>2.1720825891445704E-7</v>
      </c>
      <c r="AC77" s="13">
        <f t="shared" si="30"/>
        <v>1.1986081351800027E-7</v>
      </c>
      <c r="AD77" s="13">
        <f t="shared" si="30"/>
        <v>3.0700134605204255E-7</v>
      </c>
      <c r="AE77" s="13">
        <f t="shared" si="30"/>
        <v>1.353476191045574E-7</v>
      </c>
      <c r="AF77" s="13">
        <f t="shared" si="30"/>
        <v>5.3631690813842908E-8</v>
      </c>
      <c r="AG77" s="13">
        <f t="shared" si="30"/>
        <v>3.2291602717680529E-8</v>
      </c>
      <c r="AH77" s="13">
        <f t="shared" si="30"/>
        <v>1.2880209065614213E-7</v>
      </c>
      <c r="AI77" s="13">
        <f t="shared" si="30"/>
        <v>1.1636042284643252E-7</v>
      </c>
      <c r="AJ77" s="13">
        <f t="shared" si="30"/>
        <v>3.5486852399039723E-7</v>
      </c>
      <c r="AK77" s="13">
        <f t="shared" si="30"/>
        <v>3.6873892503293806E-7</v>
      </c>
      <c r="AL77" s="13">
        <f t="shared" si="30"/>
        <v>8.8575035569247028E-8</v>
      </c>
      <c r="AM77" s="15">
        <f t="shared" si="30"/>
        <v>1.703321443829124E-7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1.6192555871187375E-6</v>
      </c>
      <c r="E78" s="13">
        <f t="shared" si="31"/>
        <v>5.3525667211921868E-6</v>
      </c>
      <c r="F78" s="13">
        <f t="shared" si="31"/>
        <v>3.8706233932899947E-6</v>
      </c>
      <c r="G78" s="13">
        <f t="shared" si="31"/>
        <v>3.7478441344107078E-6</v>
      </c>
      <c r="H78" s="13">
        <f t="shared" si="31"/>
        <v>6.2758342484526915E-7</v>
      </c>
      <c r="I78" s="13">
        <f t="shared" si="31"/>
        <v>1.5315001598725332E-6</v>
      </c>
      <c r="J78" s="14">
        <f t="shared" si="31"/>
        <v>5.4243224999999994E-3</v>
      </c>
      <c r="K78" s="13">
        <f t="shared" si="31"/>
        <v>9.4557777609455962E-6</v>
      </c>
      <c r="L78" s="13">
        <f t="shared" si="31"/>
        <v>1.2148370499218172E-7</v>
      </c>
      <c r="M78" s="13">
        <f t="shared" si="31"/>
        <v>6.9994980507121599E-7</v>
      </c>
      <c r="N78" s="13">
        <f t="shared" si="31"/>
        <v>4.6539649163413213E-6</v>
      </c>
      <c r="O78" s="13">
        <f t="shared" si="31"/>
        <v>3.056116924225059E-6</v>
      </c>
      <c r="P78" s="13">
        <f t="shared" si="31"/>
        <v>4.0994175322057889E-6</v>
      </c>
      <c r="Q78" s="13">
        <f t="shared" si="31"/>
        <v>5.7938537645218859E-6</v>
      </c>
      <c r="R78" s="13">
        <f t="shared" si="31"/>
        <v>8.0575514822465835E-7</v>
      </c>
      <c r="S78" s="13">
        <f t="shared" si="31"/>
        <v>9.8942196034858633E-6</v>
      </c>
      <c r="T78" s="13">
        <f t="shared" si="31"/>
        <v>1.1748462326492577E-6</v>
      </c>
      <c r="U78" s="13">
        <f t="shared" si="31"/>
        <v>2.7574469611146951E-6</v>
      </c>
      <c r="V78" s="13">
        <f t="shared" si="31"/>
        <v>1.2660094623154446E-5</v>
      </c>
      <c r="W78" s="13">
        <f t="shared" si="31"/>
        <v>7.7643643871406992E-6</v>
      </c>
      <c r="X78" s="14">
        <f t="shared" si="31"/>
        <v>2.5250625000000004E-5</v>
      </c>
      <c r="Y78" s="13">
        <f t="shared" si="31"/>
        <v>6.0875294923006548E-6</v>
      </c>
      <c r="Z78" s="13">
        <f t="shared" si="31"/>
        <v>1.7878223539944785E-5</v>
      </c>
      <c r="AA78" s="13">
        <f t="shared" si="31"/>
        <v>4.5255504970209393E-6</v>
      </c>
      <c r="AB78" s="13">
        <f t="shared" si="31"/>
        <v>4.4784644064076988E-9</v>
      </c>
      <c r="AC78" s="13">
        <f t="shared" si="31"/>
        <v>1.4158464008119563E-5</v>
      </c>
      <c r="AD78" s="13">
        <f t="shared" si="31"/>
        <v>5.867510201539092E-7</v>
      </c>
      <c r="AE78" s="13">
        <f t="shared" si="31"/>
        <v>2.6649012158426965E-6</v>
      </c>
      <c r="AF78" s="13">
        <f t="shared" si="31"/>
        <v>8.8230103622743135E-6</v>
      </c>
      <c r="AG78" s="13">
        <f t="shared" si="31"/>
        <v>3.8354399384015598E-7</v>
      </c>
      <c r="AH78" s="13">
        <f t="shared" si="31"/>
        <v>4.5249094418750819E-7</v>
      </c>
      <c r="AI78" s="13">
        <f t="shared" si="31"/>
        <v>1.1026024416014404E-7</v>
      </c>
      <c r="AJ78" s="13">
        <f t="shared" si="31"/>
        <v>5.4467394056467448E-6</v>
      </c>
      <c r="AK78" s="13">
        <f t="shared" si="31"/>
        <v>6.7425830165662839E-8</v>
      </c>
      <c r="AL78" s="13">
        <f t="shared" si="31"/>
        <v>1.4800477204981784E-5</v>
      </c>
      <c r="AM78" s="15">
        <f t="shared" si="31"/>
        <v>1.0912524208006594E-5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6.3974737955986293E-8</v>
      </c>
      <c r="E79" s="13">
        <f t="shared" si="32"/>
        <v>2.4829844073398E-9</v>
      </c>
      <c r="F79" s="13">
        <f t="shared" si="32"/>
        <v>1.363196373317651E-7</v>
      </c>
      <c r="G79" s="14">
        <f t="shared" si="32"/>
        <v>3.0658067580823677E-7</v>
      </c>
      <c r="H79" s="13">
        <f t="shared" si="32"/>
        <v>7.682226449450015E-9</v>
      </c>
      <c r="I79" s="13">
        <f t="shared" si="32"/>
        <v>2.7198480354473498E-8</v>
      </c>
      <c r="J79" s="13">
        <f t="shared" si="32"/>
        <v>4.7584204361315003E-8</v>
      </c>
      <c r="K79" s="13">
        <f t="shared" si="32"/>
        <v>8.8614982973859697E-8</v>
      </c>
      <c r="L79" s="13">
        <f t="shared" si="32"/>
        <v>4.4508644812054229E-8</v>
      </c>
      <c r="M79" s="13">
        <f t="shared" si="32"/>
        <v>1.6266189936187485E-7</v>
      </c>
      <c r="N79" s="13">
        <f t="shared" si="32"/>
        <v>1.0838231216105394E-11</v>
      </c>
      <c r="O79" s="14">
        <f t="shared" si="32"/>
        <v>2.8978497520454484E-7</v>
      </c>
      <c r="P79" s="13">
        <f t="shared" si="32"/>
        <v>3.8357299030953045E-10</v>
      </c>
      <c r="Q79" s="13">
        <f t="shared" si="32"/>
        <v>5.8788347185275623E-9</v>
      </c>
      <c r="R79" s="13">
        <f t="shared" si="32"/>
        <v>5.7506644762007311E-9</v>
      </c>
      <c r="S79" s="13">
        <f t="shared" si="32"/>
        <v>9.261451117073201E-8</v>
      </c>
      <c r="T79" s="13">
        <f t="shared" si="32"/>
        <v>7.6286500462934938E-8</v>
      </c>
      <c r="U79" s="13">
        <f t="shared" si="32"/>
        <v>1.7079348134933449E-11</v>
      </c>
      <c r="V79" s="13">
        <f t="shared" si="32"/>
        <v>1.2592038153883273E-8</v>
      </c>
      <c r="W79" s="13">
        <f t="shared" si="32"/>
        <v>6.5855400240868914E-9</v>
      </c>
      <c r="X79" s="13">
        <f t="shared" si="32"/>
        <v>4.0775481267267425E-9</v>
      </c>
      <c r="Y79" s="13">
        <f t="shared" si="32"/>
        <v>4.606834868500163E-8</v>
      </c>
      <c r="Z79" s="13">
        <f t="shared" si="32"/>
        <v>4.4136116479162693E-9</v>
      </c>
      <c r="AA79" s="14">
        <f t="shared" si="32"/>
        <v>5.7146129368453956E-5</v>
      </c>
      <c r="AB79" s="13">
        <f t="shared" si="32"/>
        <v>8.7914188038504182E-8</v>
      </c>
      <c r="AC79" s="13">
        <f t="shared" si="32"/>
        <v>3.4636489824891182E-8</v>
      </c>
      <c r="AD79" s="13">
        <f t="shared" si="32"/>
        <v>8.1490844066600971E-8</v>
      </c>
      <c r="AE79" s="13">
        <f t="shared" si="32"/>
        <v>9.8829838209253994E-9</v>
      </c>
      <c r="AF79" s="13">
        <f t="shared" si="32"/>
        <v>2.3221836077494318E-8</v>
      </c>
      <c r="AG79" s="13">
        <f t="shared" si="32"/>
        <v>6.0175975467935903E-9</v>
      </c>
      <c r="AH79" s="13">
        <f t="shared" si="32"/>
        <v>7.3617315926656942E-10</v>
      </c>
      <c r="AI79" s="13">
        <f t="shared" si="32"/>
        <v>7.2242038378671078E-9</v>
      </c>
      <c r="AJ79" s="13">
        <f t="shared" si="32"/>
        <v>1.3001854367900933E-7</v>
      </c>
      <c r="AK79" s="13">
        <f t="shared" si="32"/>
        <v>2.6398123390963732E-8</v>
      </c>
      <c r="AL79" s="13">
        <f t="shared" si="32"/>
        <v>1.2633922813534028E-7</v>
      </c>
      <c r="AM79" s="15">
        <f t="shared" si="32"/>
        <v>3.9373473157381845E-8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5.9466890606597448E-10</v>
      </c>
      <c r="E80" s="13">
        <f t="shared" si="33"/>
        <v>7.2745679022660946E-9</v>
      </c>
      <c r="F80" s="13">
        <f t="shared" si="33"/>
        <v>2.5980371657801971E-9</v>
      </c>
      <c r="G80" s="13">
        <f t="shared" si="33"/>
        <v>5.2311428479858553E-8</v>
      </c>
      <c r="H80" s="14">
        <f t="shared" si="33"/>
        <v>5.4854522630309567E-7</v>
      </c>
      <c r="I80" s="13">
        <f t="shared" si="33"/>
        <v>1.5754785917947346E-7</v>
      </c>
      <c r="J80" s="13">
        <f t="shared" si="33"/>
        <v>1.8360308177762999E-7</v>
      </c>
      <c r="K80" s="13">
        <f t="shared" si="33"/>
        <v>5.8235332747155221E-8</v>
      </c>
      <c r="L80" s="13">
        <f t="shared" si="33"/>
        <v>1.7213534914890413E-7</v>
      </c>
      <c r="M80" s="13">
        <f t="shared" si="33"/>
        <v>9.9965180322403345E-8</v>
      </c>
      <c r="N80" s="13">
        <f t="shared" si="33"/>
        <v>1.8367072548443568E-8</v>
      </c>
      <c r="O80" s="13">
        <f t="shared" si="33"/>
        <v>4.0049656972597867E-8</v>
      </c>
      <c r="P80" s="13">
        <f t="shared" si="33"/>
        <v>1.1749511123034669E-7</v>
      </c>
      <c r="Q80" s="13">
        <f t="shared" si="33"/>
        <v>4.0050001626613279E-9</v>
      </c>
      <c r="R80" s="13">
        <f t="shared" si="33"/>
        <v>2.3095845349494033E-7</v>
      </c>
      <c r="S80" s="13">
        <f t="shared" si="33"/>
        <v>1.99239023424952E-8</v>
      </c>
      <c r="T80" s="13">
        <f t="shared" si="33"/>
        <v>7.7994655280831812E-8</v>
      </c>
      <c r="U80" s="13">
        <f t="shared" si="33"/>
        <v>1.3863131683016518E-8</v>
      </c>
      <c r="V80" s="13">
        <f t="shared" si="33"/>
        <v>1.5963962369642635E-8</v>
      </c>
      <c r="W80" s="13">
        <f t="shared" si="33"/>
        <v>1.20571743420903E-7</v>
      </c>
      <c r="X80" s="13">
        <f t="shared" si="33"/>
        <v>5.3326319017718496E-8</v>
      </c>
      <c r="Y80" s="13">
        <f t="shared" si="33"/>
        <v>9.0805603503778131E-9</v>
      </c>
      <c r="Z80" s="13">
        <f t="shared" si="33"/>
        <v>1.1112047414440089E-8</v>
      </c>
      <c r="AA80" s="13">
        <f t="shared" si="33"/>
        <v>6.3094179410862804E-8</v>
      </c>
      <c r="AB80" s="13">
        <f t="shared" si="33"/>
        <v>7.1041076380843197E-8</v>
      </c>
      <c r="AC80" s="13">
        <f t="shared" si="33"/>
        <v>1.5388855438392746E-7</v>
      </c>
      <c r="AD80" s="14">
        <f t="shared" si="33"/>
        <v>3.3058966979935528E-7</v>
      </c>
      <c r="AE80" s="13">
        <f t="shared" si="33"/>
        <v>1.4320380136484354E-7</v>
      </c>
      <c r="AF80" s="13">
        <f t="shared" si="33"/>
        <v>1.9608335887121558E-7</v>
      </c>
      <c r="AG80" s="13">
        <f t="shared" si="33"/>
        <v>3.6739825352969003E-9</v>
      </c>
      <c r="AH80" s="13">
        <f t="shared" si="33"/>
        <v>1.166839888185118E-7</v>
      </c>
      <c r="AI80" s="13">
        <f t="shared" si="33"/>
        <v>3.3676348444320862E-8</v>
      </c>
      <c r="AJ80" s="13">
        <f t="shared" si="33"/>
        <v>2.2596792816390204E-11</v>
      </c>
      <c r="AK80" s="13">
        <f t="shared" si="33"/>
        <v>4.1959121902713274E-8</v>
      </c>
      <c r="AL80" s="13">
        <f t="shared" si="33"/>
        <v>1.2151935545036216E-7</v>
      </c>
      <c r="AM80" s="17">
        <f t="shared" si="33"/>
        <v>9.1581600901922855E-5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3.4613256661026881E-9</v>
      </c>
      <c r="E81" s="13">
        <f t="shared" si="34"/>
        <v>1.4004458996657794E-7</v>
      </c>
      <c r="F81" s="13">
        <f t="shared" si="34"/>
        <v>2.468328971775376E-6</v>
      </c>
      <c r="G81" s="13">
        <f t="shared" si="34"/>
        <v>8.5630414248739562E-8</v>
      </c>
      <c r="H81" s="13">
        <f t="shared" si="34"/>
        <v>7.0276237666390409E-6</v>
      </c>
      <c r="I81" s="13">
        <f t="shared" si="34"/>
        <v>1.2713338412666102E-6</v>
      </c>
      <c r="J81" s="13">
        <f t="shared" si="34"/>
        <v>2.7573113367707241E-6</v>
      </c>
      <c r="K81" s="13">
        <f t="shared" si="34"/>
        <v>2.0341974636367559E-6</v>
      </c>
      <c r="L81" s="13">
        <f t="shared" si="34"/>
        <v>7.6939424566882634E-6</v>
      </c>
      <c r="M81" s="13">
        <f t="shared" si="34"/>
        <v>2.6165381559142885E-6</v>
      </c>
      <c r="N81" s="13">
        <f t="shared" si="34"/>
        <v>2.2314750168266268E-6</v>
      </c>
      <c r="O81" s="13">
        <f t="shared" si="34"/>
        <v>3.681473118222064E-6</v>
      </c>
      <c r="P81" s="13">
        <f t="shared" si="34"/>
        <v>2.6101762504855924E-7</v>
      </c>
      <c r="Q81" s="13">
        <f t="shared" si="34"/>
        <v>8.4599439652134574E-7</v>
      </c>
      <c r="R81" s="14">
        <f t="shared" si="34"/>
        <v>1.5829914307993079E-5</v>
      </c>
      <c r="S81" s="13">
        <f t="shared" si="34"/>
        <v>2.0060523675459579E-6</v>
      </c>
      <c r="T81" s="13">
        <f t="shared" si="34"/>
        <v>1.5132892765950305E-7</v>
      </c>
      <c r="U81" s="13">
        <f t="shared" si="34"/>
        <v>4.7011350332071005E-6</v>
      </c>
      <c r="V81" s="13">
        <f t="shared" si="34"/>
        <v>8.4280362091042875E-6</v>
      </c>
      <c r="W81" s="14">
        <f t="shared" si="34"/>
        <v>2.1969984278835959E-5</v>
      </c>
      <c r="X81" s="13">
        <f t="shared" si="34"/>
        <v>3.3495967896474548E-6</v>
      </c>
      <c r="Y81" s="13">
        <f t="shared" si="34"/>
        <v>8.1540173832535503E-6</v>
      </c>
      <c r="Z81" s="13">
        <f t="shared" si="34"/>
        <v>5.2897072480225131E-7</v>
      </c>
      <c r="AA81" s="13">
        <f t="shared" si="34"/>
        <v>6.2668332598727738E-6</v>
      </c>
      <c r="AB81" s="13">
        <f t="shared" si="34"/>
        <v>1.6247573563742933E-6</v>
      </c>
      <c r="AC81" s="13">
        <f t="shared" si="34"/>
        <v>2.1867137688755935E-8</v>
      </c>
      <c r="AD81" s="13">
        <f t="shared" si="34"/>
        <v>1.3108697766041448E-6</v>
      </c>
      <c r="AE81" s="13">
        <f t="shared" si="34"/>
        <v>3.2434769589122575E-6</v>
      </c>
      <c r="AF81" s="13">
        <f t="shared" si="34"/>
        <v>1.7298019976521142E-6</v>
      </c>
      <c r="AG81" s="13">
        <f t="shared" si="34"/>
        <v>1.4442243302439419E-6</v>
      </c>
      <c r="AH81" s="13">
        <f t="shared" si="34"/>
        <v>3.9057228611373705E-6</v>
      </c>
      <c r="AI81" s="13">
        <f t="shared" si="34"/>
        <v>6.5826605346261791E-6</v>
      </c>
      <c r="AJ81" s="14">
        <f t="shared" si="34"/>
        <v>2.8296484240665823E-3</v>
      </c>
      <c r="AK81" s="13">
        <f t="shared" si="34"/>
        <v>6.7886314524066282E-7</v>
      </c>
      <c r="AL81" s="13">
        <f t="shared" si="34"/>
        <v>8.3133130089843813E-6</v>
      </c>
      <c r="AM81" s="15">
        <f t="shared" si="34"/>
        <v>7.8171807568495329E-10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6.6963054945909485E-8</v>
      </c>
      <c r="E82" s="13">
        <f t="shared" si="35"/>
        <v>3.1773273955820817E-8</v>
      </c>
      <c r="F82" s="13">
        <f t="shared" si="35"/>
        <v>1.5130271123724936E-6</v>
      </c>
      <c r="G82" s="13">
        <f t="shared" si="35"/>
        <v>2.8554244267164256E-11</v>
      </c>
      <c r="H82" s="13">
        <f t="shared" si="35"/>
        <v>8.9353662006006275E-7</v>
      </c>
      <c r="I82" s="13">
        <f t="shared" si="35"/>
        <v>1.4219210781251859E-6</v>
      </c>
      <c r="J82" s="13">
        <f t="shared" si="35"/>
        <v>1.3397677598811234E-6</v>
      </c>
      <c r="K82" s="13">
        <f t="shared" si="35"/>
        <v>5.4095945857929366E-7</v>
      </c>
      <c r="L82" s="13">
        <f t="shared" si="35"/>
        <v>9.583821065375558E-7</v>
      </c>
      <c r="M82" s="13">
        <f t="shared" si="35"/>
        <v>1.5175937832510167E-7</v>
      </c>
      <c r="N82" s="13">
        <f t="shared" si="35"/>
        <v>3.5694492771403098E-7</v>
      </c>
      <c r="O82" s="13">
        <f t="shared" si="35"/>
        <v>5.4381210177643471E-7</v>
      </c>
      <c r="P82" s="13">
        <f t="shared" si="35"/>
        <v>4.130589336293952E-7</v>
      </c>
      <c r="Q82" s="13">
        <f t="shared" si="35"/>
        <v>6.282116033524393E-9</v>
      </c>
      <c r="R82" s="13">
        <f t="shared" si="35"/>
        <v>1.1008183910109831E-6</v>
      </c>
      <c r="S82" s="13">
        <f t="shared" si="35"/>
        <v>3.4398532975240588E-8</v>
      </c>
      <c r="T82" s="13">
        <f t="shared" si="35"/>
        <v>5.1656685710900889E-8</v>
      </c>
      <c r="U82" s="13">
        <f t="shared" si="35"/>
        <v>1.0784867536569143E-6</v>
      </c>
      <c r="V82" s="13">
        <f t="shared" si="35"/>
        <v>1.0056029226118692E-6</v>
      </c>
      <c r="W82" s="14">
        <f t="shared" si="35"/>
        <v>2.2449819861440225E-6</v>
      </c>
      <c r="X82" s="13">
        <f t="shared" si="35"/>
        <v>1.4945356487280571E-7</v>
      </c>
      <c r="Y82" s="13">
        <f t="shared" si="35"/>
        <v>1.2740961035967287E-6</v>
      </c>
      <c r="Z82" s="13">
        <f t="shared" si="35"/>
        <v>6.2236439073284056E-9</v>
      </c>
      <c r="AA82" s="13">
        <f t="shared" si="35"/>
        <v>1.087272810282379E-6</v>
      </c>
      <c r="AB82" s="13">
        <f t="shared" si="35"/>
        <v>4.360160855769765E-7</v>
      </c>
      <c r="AC82" s="13">
        <f t="shared" si="35"/>
        <v>1.1448365009754495E-7</v>
      </c>
      <c r="AD82" s="13">
        <f t="shared" si="35"/>
        <v>1.2127360984347705E-6</v>
      </c>
      <c r="AE82" s="13">
        <f t="shared" si="35"/>
        <v>1.1939659401779293E-6</v>
      </c>
      <c r="AF82" s="13">
        <f t="shared" si="35"/>
        <v>1.0504697855892405E-6</v>
      </c>
      <c r="AG82" s="13">
        <f t="shared" si="35"/>
        <v>2.4730554783270143E-9</v>
      </c>
      <c r="AH82" s="13">
        <f t="shared" si="35"/>
        <v>1.0937808526712156E-6</v>
      </c>
      <c r="AI82" s="13">
        <f t="shared" si="35"/>
        <v>4.0517942897491477E-7</v>
      </c>
      <c r="AJ82" s="13">
        <f t="shared" si="35"/>
        <v>1.4831971496713661E-6</v>
      </c>
      <c r="AK82" s="13">
        <f t="shared" si="35"/>
        <v>1.1339822891104258E-7</v>
      </c>
      <c r="AL82" s="14">
        <f t="shared" si="35"/>
        <v>5.0615762377115455E-4</v>
      </c>
      <c r="AM82" s="15">
        <f t="shared" si="35"/>
        <v>6.5371571151537922E-7</v>
      </c>
    </row>
    <row r="83" spans="1:39">
      <c r="A83" t="s">
        <v>130</v>
      </c>
      <c r="D83" s="18">
        <f>SUM($D$47:$D$82)</f>
        <v>1.1500898350071497E-4</v>
      </c>
      <c r="E83" s="18">
        <f>SUM($E$47:$E$82)</f>
        <v>1.5905636228488742E-3</v>
      </c>
      <c r="F83" s="18">
        <f>SUM($F$47:$F$82)</f>
        <v>2.3127403792260405E-3</v>
      </c>
      <c r="G83" s="18">
        <f>SUM($G$47:$G$82)</f>
        <v>1.3904455480750705E-3</v>
      </c>
      <c r="H83" s="18">
        <f>SUM($H$47:$H$82)</f>
        <v>1.7782893809758355E-3</v>
      </c>
      <c r="I83" s="18">
        <f>SUM($I$47:$I$82)</f>
        <v>5.8834069186259707E-4</v>
      </c>
      <c r="J83" s="18">
        <f>SUM($J$47:$J$82)</f>
        <v>5.4732209074960115E-3</v>
      </c>
      <c r="K83" s="18">
        <f>SUM($K$47:$K$82)</f>
        <v>2.5032603450496193E-3</v>
      </c>
      <c r="L83">
        <f>SUM($L$47:$L$82)</f>
        <v>2.6483729651776097E-3</v>
      </c>
      <c r="M83" s="18">
        <f>SUM($M$47:$M$82)</f>
        <v>3.5088320292435014E-4</v>
      </c>
      <c r="N83" s="18">
        <f>SUM($N$47:$N$82)</f>
        <v>1.7543359929289321E-3</v>
      </c>
      <c r="O83" s="18">
        <f>SUM($O$47:$O$82)</f>
        <v>1.3992910192238027E-3</v>
      </c>
      <c r="P83" s="18">
        <f>SUM($P$47:$P$82)</f>
        <v>1.3169538241321467E-3</v>
      </c>
      <c r="Q83" s="18">
        <f>SUM($Q$47:$Q$82)</f>
        <v>3.6396158965024567E-4</v>
      </c>
      <c r="R83" s="18">
        <f>SUM($R$47:$R$82)</f>
        <v>1.9428517897253186E-3</v>
      </c>
      <c r="S83" s="18">
        <f>SUM($S$47:$S$82)</f>
        <v>3.9146208431233738E-3</v>
      </c>
      <c r="T83" s="18">
        <f>SUM($T$47:$T$82)</f>
        <v>5.7784814130951959E-4</v>
      </c>
      <c r="U83" s="18">
        <f>SUM($U$47:$U$82)</f>
        <v>3.1912811726967126E-3</v>
      </c>
      <c r="V83" s="18">
        <f>SUM($V$47:$V$82)</f>
        <v>1.6216433285435072E-3</v>
      </c>
      <c r="W83" s="18">
        <f>SUM($W$47:$W$82)</f>
        <v>9.9864098723855639E-4</v>
      </c>
      <c r="X83" s="18">
        <f>SUM($X$47:$X$82)</f>
        <v>3.4928949807601009E-4</v>
      </c>
      <c r="Y83" s="18">
        <f>SUM($Y$47:$Y$82)</f>
        <v>2.2020392975802671E-4</v>
      </c>
      <c r="Z83" s="18">
        <f>SUM($Z$47:$Z$82)</f>
        <v>6.4037652421867924E-5</v>
      </c>
      <c r="AA83" s="18">
        <f>SUM($AA$47:$AA$82)</f>
        <v>1.1573776829630571E-4</v>
      </c>
      <c r="AB83" s="18">
        <f>SUM($AB$47:$AB$82)</f>
        <v>3.8892061580914233E-3</v>
      </c>
      <c r="AC83" s="18">
        <f>SUM($AC$47:$AC$82)</f>
        <v>4.9592380483851704E-3</v>
      </c>
      <c r="AD83" s="18">
        <f>SUM($AD$47:$AD$82)</f>
        <v>5.8909667073499142E-4</v>
      </c>
      <c r="AE83" s="18">
        <f>SUM($AE$47:$AE$82)</f>
        <v>1.8732961954140231E-3</v>
      </c>
      <c r="AF83" s="18">
        <f>SUM($AF$47:$AF$82)</f>
        <v>1.0005181710139174E-3</v>
      </c>
      <c r="AG83" s="18">
        <f>SUM($AG$47:$AG$82)</f>
        <v>3.333442542477806E-3</v>
      </c>
      <c r="AH83" s="18">
        <f>SUM($AH$47:$AH$82)</f>
        <v>7.3718239445833618E-4</v>
      </c>
      <c r="AI83" s="18">
        <f>SUM($AI$47:$AI$82)</f>
        <v>5.5352066895122072E-5</v>
      </c>
      <c r="AJ83" s="18">
        <f>SUM($AJ$47:$AJ$82)</f>
        <v>2.8981749854077444E-3</v>
      </c>
      <c r="AK83" s="18">
        <f>SUM($AK$47:$AK$82)</f>
        <v>2.7572963333554411E-4</v>
      </c>
      <c r="AL83" s="18">
        <f>SUM($AL$47:$AL$82)</f>
        <v>5.8805324190297243E-4</v>
      </c>
      <c r="AM83" s="18">
        <f>SUM($AM$47:$AM$82)</f>
        <v>1.5372299495912325E-4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5.6934836667337223E-2</v>
      </c>
      <c r="D85" s="19">
        <f>$D$83/$C$85</f>
        <v>2.0200107742944337E-3</v>
      </c>
      <c r="E85" s="19">
        <f>$E$83/$C$85</f>
        <v>2.793656249762037E-2</v>
      </c>
      <c r="F85" s="19">
        <f>$F$83/$C$85</f>
        <v>4.0620831016677524E-2</v>
      </c>
      <c r="G85" s="19">
        <f>$G$83/$C$85</f>
        <v>2.4421700833169354E-2</v>
      </c>
      <c r="H85" s="19">
        <f>$H$83/$C$85</f>
        <v>3.1233766268025796E-2</v>
      </c>
      <c r="I85" s="19">
        <f>$I$83/$C$85</f>
        <v>1.0333580041692127E-2</v>
      </c>
      <c r="J85" s="19">
        <f>$J$83/$C$85</f>
        <v>9.6131318325813828E-2</v>
      </c>
      <c r="K85" s="19">
        <f>$K$83/$C$85</f>
        <v>4.3967112080707998E-2</v>
      </c>
      <c r="L85" s="19">
        <f>$L$83/$C$85</f>
        <v>4.6515861293353757E-2</v>
      </c>
      <c r="M85" s="19">
        <f>$M$83/$C$85</f>
        <v>6.1628911833806537E-3</v>
      </c>
      <c r="N85" s="19">
        <f>$N$83/$C$85</f>
        <v>3.0813050420769397E-2</v>
      </c>
      <c r="O85" s="19">
        <f>$O$83/$C$85</f>
        <v>2.4577062149131582E-2</v>
      </c>
      <c r="P85" s="19">
        <f>$P$83/$C$85</f>
        <v>2.3130896674507649E-2</v>
      </c>
      <c r="Q85" s="19">
        <f>$Q$83/$C$85</f>
        <v>6.3925991704661504E-3</v>
      </c>
      <c r="R85" s="19">
        <f>$R$83/$C$85</f>
        <v>3.4124130382197221E-2</v>
      </c>
      <c r="S85" s="19">
        <f>$S$83/$C$85</f>
        <v>6.8756161820503495E-2</v>
      </c>
      <c r="T85" s="19">
        <f>$T$83/$C$85</f>
        <v>1.0149289523491749E-2</v>
      </c>
      <c r="U85" s="19">
        <f>$U$83/$C$85</f>
        <v>5.6051467949982003E-2</v>
      </c>
      <c r="V85" s="19">
        <f>$V$83/$C$85</f>
        <v>2.8482444553561404E-2</v>
      </c>
      <c r="W85" s="19">
        <f>$W$83/$C$85</f>
        <v>1.7540069414328605E-2</v>
      </c>
      <c r="X85" s="19">
        <f>$X$83/$C$85</f>
        <v>6.134899448590022E-3</v>
      </c>
      <c r="Y85" s="19">
        <f>$Y$83/$C$85</f>
        <v>3.8676483967917457E-3</v>
      </c>
      <c r="Z85" s="19">
        <f>$Z$83/$C$85</f>
        <v>1.1247534228653632E-3</v>
      </c>
      <c r="AA85" s="19">
        <f>$AA$83/$C$85</f>
        <v>2.0328111060113562E-3</v>
      </c>
      <c r="AB85" s="19">
        <f>$AB$83/$C$85</f>
        <v>6.8309779842094645E-2</v>
      </c>
      <c r="AC85" s="19">
        <f>$AC$83/$C$85</f>
        <v>8.7103754725096474E-2</v>
      </c>
      <c r="AD85" s="19">
        <f>$AD$83/$C$85</f>
        <v>1.0346858008516051E-2</v>
      </c>
      <c r="AE85" s="19">
        <f>$AE$83/$C$85</f>
        <v>3.2902460164405962E-2</v>
      </c>
      <c r="AF85" s="19">
        <f>$AF$83/$C$85</f>
        <v>1.7573040155710179E-2</v>
      </c>
      <c r="AG85" s="19">
        <f>$AG$83/$C$85</f>
        <v>5.8548381581467829E-2</v>
      </c>
      <c r="AH85" s="19">
        <f>$AH$83/$C$85</f>
        <v>1.2947826631445281E-2</v>
      </c>
      <c r="AI85" s="19">
        <f>$AI$83/$C$85</f>
        <v>9.7220032821973188E-4</v>
      </c>
      <c r="AJ85" s="19">
        <f>$AJ$83/$C$85</f>
        <v>5.0903368746649795E-2</v>
      </c>
      <c r="AK85" s="19">
        <f>$AK$83/$C$85</f>
        <v>4.842898469114721E-3</v>
      </c>
      <c r="AL85" s="19">
        <f>$AL$83/$C$85</f>
        <v>1.0328531288126641E-2</v>
      </c>
      <c r="AM85" s="19">
        <f>$AM$83/$C$85</f>
        <v>2.699981311219114E-3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B09C1-1EA0-41D5-8BEF-07D68269BE6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1.2707309024457188E-2</v>
      </c>
      <c r="D5" s="7">
        <v>-2.2265133747737278E-2</v>
      </c>
      <c r="E5" s="7">
        <v>-1.8206958527751754E-2</v>
      </c>
      <c r="F5" s="7">
        <v>-7.1405530058183981E-4</v>
      </c>
      <c r="G5" s="8" t="s">
        <v>108</v>
      </c>
      <c r="H5" s="7">
        <v>-2.2192106889193455E-2</v>
      </c>
      <c r="I5" s="7">
        <v>-2.1153052097087666E-2</v>
      </c>
      <c r="J5" s="8" t="s">
        <v>91</v>
      </c>
      <c r="K5" s="7">
        <v>-2.4713183234862251E-2</v>
      </c>
      <c r="L5" s="7">
        <v>-1.9698177649687405E-2</v>
      </c>
      <c r="M5" s="7">
        <v>-1.5319737329830625E-3</v>
      </c>
      <c r="N5" s="7">
        <v>3.3440821006865254E-2</v>
      </c>
      <c r="O5" s="7">
        <v>-3.1018569651196679E-2</v>
      </c>
      <c r="P5" s="7">
        <v>-1.0188808624978231E-2</v>
      </c>
      <c r="Q5" s="7">
        <v>-2.6304505475641293E-2</v>
      </c>
      <c r="R5" s="7">
        <v>8.3985166678506506E-4</v>
      </c>
      <c r="S5" s="7">
        <v>-2.2168465948020119E-2</v>
      </c>
      <c r="T5" s="7">
        <v>7.1475997309751469E-3</v>
      </c>
      <c r="U5" s="8" t="s">
        <v>111</v>
      </c>
      <c r="V5" s="7">
        <v>2.4192534071112114E-2</v>
      </c>
      <c r="W5" s="7">
        <v>1.7503026431613049E-2</v>
      </c>
      <c r="X5" s="7">
        <v>-1.2839403378711339E-2</v>
      </c>
      <c r="Y5" s="7">
        <v>-1.2500777413179025E-2</v>
      </c>
      <c r="Z5" s="7">
        <v>1.6071335541171484E-3</v>
      </c>
      <c r="AA5" s="7">
        <v>3.2612047653291761E-3</v>
      </c>
      <c r="AB5" s="7">
        <v>1.1275771400328281E-2</v>
      </c>
      <c r="AC5" s="8" t="s">
        <v>161</v>
      </c>
      <c r="AD5" s="7">
        <v>3.3405346032119795E-2</v>
      </c>
      <c r="AE5" s="7">
        <v>-6.3662885252313579E-3</v>
      </c>
      <c r="AF5" s="7">
        <v>2.4542255254737466E-2</v>
      </c>
      <c r="AG5" s="7">
        <v>7.2961535306966868E-3</v>
      </c>
      <c r="AH5" s="7">
        <v>2.0170879398958758E-2</v>
      </c>
      <c r="AI5" s="7">
        <v>3.8506744620176768E-3</v>
      </c>
      <c r="AJ5" s="8" t="s">
        <v>123</v>
      </c>
      <c r="AK5" s="7">
        <v>3.0987329726629955E-2</v>
      </c>
      <c r="AL5" s="8" t="s">
        <v>102</v>
      </c>
      <c r="AM5" s="9">
        <v>1.1899261586777598E-2</v>
      </c>
    </row>
    <row r="6" spans="1:39" ht="24">
      <c r="A6" s="10" t="s">
        <v>41</v>
      </c>
      <c r="B6" s="11" t="s">
        <v>40</v>
      </c>
      <c r="C6" s="12">
        <v>1.3194231136191479E-2</v>
      </c>
      <c r="D6" s="14" t="s">
        <v>86</v>
      </c>
      <c r="E6" s="13">
        <v>2.2150812830962565E-2</v>
      </c>
      <c r="F6" s="13">
        <v>1.7798672124818629E-2</v>
      </c>
      <c r="G6" s="14" t="s">
        <v>113</v>
      </c>
      <c r="H6" s="13">
        <v>9.8108290993198996E-3</v>
      </c>
      <c r="I6" s="13">
        <v>7.8917760255203025E-3</v>
      </c>
      <c r="J6" s="14" t="s">
        <v>167</v>
      </c>
      <c r="K6" s="13">
        <v>-6.8211029406488191E-3</v>
      </c>
      <c r="L6" s="13">
        <v>2.0055535296402856E-2</v>
      </c>
      <c r="M6" s="13">
        <v>3.3271225053093191E-2</v>
      </c>
      <c r="N6" s="13">
        <v>1.7360683524782132E-4</v>
      </c>
      <c r="O6" s="14" t="s">
        <v>103</v>
      </c>
      <c r="P6" s="13">
        <v>-4.5698600764167248E-3</v>
      </c>
      <c r="Q6" s="13">
        <v>8.1548855732004686E-3</v>
      </c>
      <c r="R6" s="13">
        <v>-1.7892374019684271E-2</v>
      </c>
      <c r="S6" s="13">
        <v>3.3512156838031965E-2</v>
      </c>
      <c r="T6" s="13">
        <v>7.0105331667878199E-3</v>
      </c>
      <c r="U6" s="13">
        <v>-1.2437180509770147E-2</v>
      </c>
      <c r="V6" s="13">
        <v>-1.6042818446839833E-2</v>
      </c>
      <c r="W6" s="13">
        <v>-9.754045271201656E-3</v>
      </c>
      <c r="X6" s="13">
        <v>-1.0136525625392419E-2</v>
      </c>
      <c r="Y6" s="14" t="s">
        <v>121</v>
      </c>
      <c r="Z6" s="13">
        <v>-9.9852805851606084E-3</v>
      </c>
      <c r="AA6" s="13">
        <v>2.0514200958464804E-2</v>
      </c>
      <c r="AB6" s="13">
        <v>2.3278868146366188E-2</v>
      </c>
      <c r="AC6" s="14" t="s">
        <v>168</v>
      </c>
      <c r="AD6" s="14" t="s">
        <v>100</v>
      </c>
      <c r="AE6" s="13">
        <v>2.9767045230252144E-3</v>
      </c>
      <c r="AF6" s="13">
        <v>-2.0405587475045384E-2</v>
      </c>
      <c r="AG6" s="13">
        <v>-2.3144309585639276E-3</v>
      </c>
      <c r="AH6" s="13">
        <v>4.7905874741625797E-3</v>
      </c>
      <c r="AI6" s="13">
        <v>-6.5100479240832012E-4</v>
      </c>
      <c r="AJ6" s="14" t="s">
        <v>169</v>
      </c>
      <c r="AK6" s="13">
        <v>2.0305885490167672E-3</v>
      </c>
      <c r="AL6" s="14" t="s">
        <v>170</v>
      </c>
      <c r="AM6" s="15">
        <v>-1.023306456988125E-2</v>
      </c>
    </row>
    <row r="7" spans="1:39" ht="24">
      <c r="A7" s="10" t="s">
        <v>42</v>
      </c>
      <c r="B7" s="11" t="s">
        <v>40</v>
      </c>
      <c r="C7" s="12">
        <v>-3.6516930485268224E-2</v>
      </c>
      <c r="D7" s="13">
        <v>2.5874318797251616E-2</v>
      </c>
      <c r="E7" s="13">
        <v>-4.6371907258563197E-3</v>
      </c>
      <c r="F7" s="13">
        <v>1.0671211762270092E-2</v>
      </c>
      <c r="G7" s="13">
        <v>2.0171708242686714E-2</v>
      </c>
      <c r="H7" s="13">
        <v>7.5092423099093154E-3</v>
      </c>
      <c r="I7" s="13">
        <v>2.8816205532042956E-2</v>
      </c>
      <c r="J7" s="13">
        <v>-3.3083763874654096E-4</v>
      </c>
      <c r="K7" s="13">
        <v>1.1327470822692511E-2</v>
      </c>
      <c r="L7" s="13">
        <v>-1.1302473089869793E-2</v>
      </c>
      <c r="M7" s="13">
        <v>9.1099673417785187E-3</v>
      </c>
      <c r="N7" s="13">
        <v>5.5309128094306265E-3</v>
      </c>
      <c r="O7" s="14" t="s">
        <v>87</v>
      </c>
      <c r="P7" s="13">
        <v>8.2523766058606816E-3</v>
      </c>
      <c r="Q7" s="13">
        <v>2.9441059101150482E-2</v>
      </c>
      <c r="R7" s="13">
        <v>1.6531895404049764E-2</v>
      </c>
      <c r="S7" s="13">
        <v>2.9084479613831482E-2</v>
      </c>
      <c r="T7" s="13">
        <v>3.3060302850705339E-2</v>
      </c>
      <c r="U7" s="13">
        <v>-6.4200295195960128E-3</v>
      </c>
      <c r="V7" s="13">
        <v>-2.0414018319686927E-3</v>
      </c>
      <c r="W7" s="13">
        <v>-4.6971809374863113E-3</v>
      </c>
      <c r="X7" s="13">
        <v>-2.8878776004261242E-2</v>
      </c>
      <c r="Y7" s="13">
        <v>3.0086569697750369E-3</v>
      </c>
      <c r="Z7" s="13">
        <v>-1.1075766338024103E-2</v>
      </c>
      <c r="AA7" s="13">
        <v>2.7751970459984595E-3</v>
      </c>
      <c r="AB7" s="13">
        <v>2.2075439807124148E-2</v>
      </c>
      <c r="AC7" s="13">
        <v>-3.3632999631416388E-2</v>
      </c>
      <c r="AD7" s="13">
        <v>-2.0778486503421425E-2</v>
      </c>
      <c r="AE7" s="14" t="s">
        <v>79</v>
      </c>
      <c r="AF7" s="13">
        <v>-1.8284133462139664E-2</v>
      </c>
      <c r="AG7" s="13">
        <v>-2.215830623640436E-3</v>
      </c>
      <c r="AH7" s="13">
        <v>-3.0979068680082405E-3</v>
      </c>
      <c r="AI7" s="13">
        <v>-4.7697675641817126E-4</v>
      </c>
      <c r="AJ7" s="14" t="s">
        <v>140</v>
      </c>
      <c r="AK7" s="13">
        <v>3.9994112978314605E-3</v>
      </c>
      <c r="AL7" s="14" t="s">
        <v>159</v>
      </c>
      <c r="AM7" s="15">
        <v>-2.0251379438547122E-2</v>
      </c>
    </row>
    <row r="8" spans="1:39" ht="24">
      <c r="A8" s="10" t="s">
        <v>43</v>
      </c>
      <c r="B8" s="11" t="s">
        <v>40</v>
      </c>
      <c r="C8" s="12">
        <v>4.2905703789801967E-3</v>
      </c>
      <c r="D8" s="13">
        <v>-7.6526944563035269E-3</v>
      </c>
      <c r="E8" s="13">
        <v>-1.8813238630159296E-2</v>
      </c>
      <c r="F8" s="13">
        <v>-1.4567877047203446E-2</v>
      </c>
      <c r="G8" s="13">
        <v>1.4209353657855578E-2</v>
      </c>
      <c r="H8" s="13">
        <v>1.3368197989602395E-3</v>
      </c>
      <c r="I8" s="13">
        <v>-1.4372475046485691E-2</v>
      </c>
      <c r="J8" s="13">
        <v>-4.8745200918303049E-3</v>
      </c>
      <c r="K8" s="14" t="s">
        <v>78</v>
      </c>
      <c r="L8" s="14" t="s">
        <v>84</v>
      </c>
      <c r="M8" s="13">
        <v>-1.5438333416420216E-2</v>
      </c>
      <c r="N8" s="13">
        <v>-1.9847198104048547E-2</v>
      </c>
      <c r="O8" s="13">
        <v>-1.7185547385714596E-3</v>
      </c>
      <c r="P8" s="13">
        <v>-1.0874353211535607E-2</v>
      </c>
      <c r="Q8" s="13">
        <v>-1.6232647495974889E-2</v>
      </c>
      <c r="R8" s="13">
        <v>-1.4430265888953251E-2</v>
      </c>
      <c r="S8" s="13">
        <v>6.0666523971519525E-3</v>
      </c>
      <c r="T8" s="13">
        <v>-1.3906220027853118E-2</v>
      </c>
      <c r="U8" s="13">
        <v>-2.0017522825038658E-2</v>
      </c>
      <c r="V8" s="13">
        <v>1.3680601858038662E-2</v>
      </c>
      <c r="W8" s="13">
        <v>2.1825777276013588E-2</v>
      </c>
      <c r="X8" s="13">
        <v>1.4565639772358923E-2</v>
      </c>
      <c r="Y8" s="13">
        <v>2.0505361827676878E-2</v>
      </c>
      <c r="Z8" s="13">
        <v>2.8102463213105673E-2</v>
      </c>
      <c r="AA8" s="14" t="s">
        <v>86</v>
      </c>
      <c r="AB8" s="13">
        <v>2.0819020984593501E-2</v>
      </c>
      <c r="AC8" s="14" t="s">
        <v>110</v>
      </c>
      <c r="AD8" s="13">
        <v>4.8492505418355038E-3</v>
      </c>
      <c r="AE8" s="13">
        <v>-1.1378162454518006E-2</v>
      </c>
      <c r="AF8" s="13">
        <v>1.582805513532811E-2</v>
      </c>
      <c r="AG8" s="13">
        <v>2.0930666309955166E-2</v>
      </c>
      <c r="AH8" s="13">
        <v>1.970641938336954E-2</v>
      </c>
      <c r="AI8" s="13">
        <v>7.1564515016768254E-3</v>
      </c>
      <c r="AJ8" s="13">
        <v>9.8851383537320731E-3</v>
      </c>
      <c r="AK8" s="13">
        <v>1.4257748860132808E-2</v>
      </c>
      <c r="AL8" s="13">
        <v>1.6686467759954839E-2</v>
      </c>
      <c r="AM8" s="15">
        <v>8.0761972569373432E-3</v>
      </c>
    </row>
    <row r="9" spans="1:39" ht="24">
      <c r="A9" s="10" t="s">
        <v>44</v>
      </c>
      <c r="B9" s="11" t="s">
        <v>40</v>
      </c>
      <c r="C9" s="12">
        <v>3.1329879728063822E-2</v>
      </c>
      <c r="D9" s="13">
        <v>2.5905991667574964E-2</v>
      </c>
      <c r="E9" s="13">
        <v>1.6401256716568974E-2</v>
      </c>
      <c r="F9" s="13">
        <v>2.9657489893823268E-3</v>
      </c>
      <c r="G9" s="14" t="s">
        <v>104</v>
      </c>
      <c r="H9" s="13">
        <v>1.2469387668678026E-2</v>
      </c>
      <c r="I9" s="13">
        <v>1.3812284381969837E-2</v>
      </c>
      <c r="J9" s="13">
        <v>9.6208505874684352E-3</v>
      </c>
      <c r="K9" s="13">
        <v>-1.6928079262641844E-2</v>
      </c>
      <c r="L9" s="13">
        <v>2.065037940996161E-2</v>
      </c>
      <c r="M9" s="14" t="s">
        <v>92</v>
      </c>
      <c r="N9" s="13">
        <v>5.8832395190550725E-3</v>
      </c>
      <c r="O9" s="13">
        <v>3.119926362552625E-2</v>
      </c>
      <c r="P9" s="13">
        <v>3.1474375869964787E-2</v>
      </c>
      <c r="Q9" s="13">
        <v>2.6606727233414989E-3</v>
      </c>
      <c r="R9" s="13">
        <v>-5.126133069086455E-3</v>
      </c>
      <c r="S9" s="13">
        <v>3.2056894161204205E-2</v>
      </c>
      <c r="T9" s="14" t="s">
        <v>86</v>
      </c>
      <c r="U9" s="13">
        <v>1.1373887270128042E-2</v>
      </c>
      <c r="V9" s="13">
        <v>7.3261323723044589E-3</v>
      </c>
      <c r="W9" s="13">
        <v>1.7965281070957478E-3</v>
      </c>
      <c r="X9" s="13">
        <v>-1.1667934812912666E-2</v>
      </c>
      <c r="Y9" s="13">
        <v>2.3581098551032686E-2</v>
      </c>
      <c r="Z9" s="13">
        <v>-2.4713798202236913E-2</v>
      </c>
      <c r="AA9" s="13">
        <v>2.3432371265819096E-3</v>
      </c>
      <c r="AB9" s="14" t="s">
        <v>79</v>
      </c>
      <c r="AC9" s="13">
        <v>-2.9609574488623624E-2</v>
      </c>
      <c r="AD9" s="13">
        <v>-2.5013122704025503E-2</v>
      </c>
      <c r="AE9" s="13">
        <v>2.2052182593106685E-2</v>
      </c>
      <c r="AF9" s="13">
        <v>-9.7671921492604452E-3</v>
      </c>
      <c r="AG9" s="13">
        <v>-1.0916832329856473E-2</v>
      </c>
      <c r="AH9" s="13">
        <v>3.5532481374310337E-3</v>
      </c>
      <c r="AI9" s="13">
        <v>-3.7787467917453953E-3</v>
      </c>
      <c r="AJ9" s="14" t="s">
        <v>115</v>
      </c>
      <c r="AK9" s="13">
        <v>6.4262785703909442E-3</v>
      </c>
      <c r="AL9" s="13">
        <v>-2.0932058954290567E-2</v>
      </c>
      <c r="AM9" s="15">
        <v>-1.082155680100629E-2</v>
      </c>
    </row>
    <row r="10" spans="1:39" ht="24">
      <c r="A10" s="10" t="s">
        <v>45</v>
      </c>
      <c r="B10" s="11" t="s">
        <v>40</v>
      </c>
      <c r="C10" s="12">
        <v>2.5630796160691676E-2</v>
      </c>
      <c r="D10" s="13">
        <v>-1.8348296272710278E-2</v>
      </c>
      <c r="E10" s="13">
        <v>-2.5323249468592282E-2</v>
      </c>
      <c r="F10" s="13">
        <v>-4.7059877449008016E-3</v>
      </c>
      <c r="G10" s="14" t="s">
        <v>171</v>
      </c>
      <c r="H10" s="13">
        <v>-4.7931597840434785E-3</v>
      </c>
      <c r="I10" s="13">
        <v>-8.9667737277286091E-3</v>
      </c>
      <c r="J10" s="13">
        <v>-2.1141689868398983E-2</v>
      </c>
      <c r="K10" s="13">
        <v>4.2528330690756871E-3</v>
      </c>
      <c r="L10" s="13">
        <v>-1.0849939538036389E-2</v>
      </c>
      <c r="M10" s="13">
        <v>-2.1338400689372188E-2</v>
      </c>
      <c r="N10" s="13">
        <v>-3.380831815543802E-2</v>
      </c>
      <c r="O10" s="13">
        <v>-1.7185214132643581E-2</v>
      </c>
      <c r="P10" s="14" t="s">
        <v>88</v>
      </c>
      <c r="Q10" s="13">
        <v>-8.095038155658426E-3</v>
      </c>
      <c r="R10" s="13">
        <v>2.5909230535519578E-3</v>
      </c>
      <c r="S10" s="13">
        <v>-1.9861193085848241E-2</v>
      </c>
      <c r="T10" s="13">
        <v>-2.0692260299769297E-2</v>
      </c>
      <c r="U10" s="13">
        <v>-1.0340708189028399E-2</v>
      </c>
      <c r="V10" s="13">
        <v>-2.6712490302230687E-2</v>
      </c>
      <c r="W10" s="13">
        <v>-1.8952559543930216E-3</v>
      </c>
      <c r="X10" s="13">
        <v>2.0158151434879194E-2</v>
      </c>
      <c r="Y10" s="13">
        <v>-4.6298928870593219E-3</v>
      </c>
      <c r="Z10" s="13">
        <v>1.8844825281968808E-2</v>
      </c>
      <c r="AA10" s="13">
        <v>3.4455209554698827E-4</v>
      </c>
      <c r="AB10" s="13">
        <v>3.165322081895755E-2</v>
      </c>
      <c r="AC10" s="13">
        <v>3.4279010025224294E-2</v>
      </c>
      <c r="AD10" s="13">
        <v>2.6626178122456701E-2</v>
      </c>
      <c r="AE10" s="13">
        <v>8.3063247415979362E-3</v>
      </c>
      <c r="AF10" s="13">
        <v>2.8894758643159581E-2</v>
      </c>
      <c r="AG10" s="13">
        <v>3.2549904777850983E-2</v>
      </c>
      <c r="AH10" s="13">
        <v>8.9993743080095147E-3</v>
      </c>
      <c r="AI10" s="13">
        <v>4.0663119164512165E-3</v>
      </c>
      <c r="AJ10" s="14" t="s">
        <v>172</v>
      </c>
      <c r="AK10" s="13">
        <v>-3.9273997393392488E-5</v>
      </c>
      <c r="AL10" s="14" t="s">
        <v>172</v>
      </c>
      <c r="AM10" s="15">
        <v>1.5803123336375555E-2</v>
      </c>
    </row>
    <row r="11" spans="1:39" ht="24">
      <c r="A11" s="10" t="s">
        <v>46</v>
      </c>
      <c r="B11" s="11" t="s">
        <v>40</v>
      </c>
      <c r="C11" s="12">
        <v>-3.2781570617645785E-2</v>
      </c>
      <c r="D11" s="13">
        <v>-2.3244180884082727E-2</v>
      </c>
      <c r="E11" s="13">
        <v>-2.49251768639818E-2</v>
      </c>
      <c r="F11" s="13">
        <v>-2.0365913989169586E-2</v>
      </c>
      <c r="G11" s="13">
        <v>-2.274099189987714E-2</v>
      </c>
      <c r="H11" s="13">
        <v>-1.4378976089706362E-2</v>
      </c>
      <c r="I11" s="13">
        <v>-1.5318576083330078E-2</v>
      </c>
      <c r="J11" s="13">
        <v>-2.4327591460677245E-2</v>
      </c>
      <c r="K11" s="13">
        <v>2.1424358256522933E-3</v>
      </c>
      <c r="L11" s="13">
        <v>-1.4461029767007905E-2</v>
      </c>
      <c r="M11" s="13">
        <v>9.0474571549975791E-3</v>
      </c>
      <c r="N11" s="13">
        <v>-5.7442032676845124E-3</v>
      </c>
      <c r="O11" s="13">
        <v>-3.0505286911133515E-2</v>
      </c>
      <c r="P11" s="13">
        <v>2.6023960603621921E-3</v>
      </c>
      <c r="Q11" s="13">
        <v>1.3482420910842232E-2</v>
      </c>
      <c r="R11" s="14" t="s">
        <v>77</v>
      </c>
      <c r="S11" s="13">
        <v>-9.3639582839509187E-3</v>
      </c>
      <c r="T11" s="13">
        <v>3.5112174053905905E-3</v>
      </c>
      <c r="U11" s="13">
        <v>8.406301858326664E-4</v>
      </c>
      <c r="V11" s="13">
        <v>-1.1718537821527495E-2</v>
      </c>
      <c r="W11" s="13">
        <v>-5.7856985732759681E-3</v>
      </c>
      <c r="X11" s="13">
        <v>1.2793822529282737E-2</v>
      </c>
      <c r="Y11" s="13">
        <v>-1.8293894843118615E-2</v>
      </c>
      <c r="Z11" s="13">
        <v>9.7220550269398655E-3</v>
      </c>
      <c r="AA11" s="13">
        <v>2.0608760132069907E-3</v>
      </c>
      <c r="AB11" s="13">
        <v>-5.1713380209720394E-3</v>
      </c>
      <c r="AC11" s="13">
        <v>1.2255952688486645E-2</v>
      </c>
      <c r="AD11" s="13">
        <v>3.5225817745733155E-2</v>
      </c>
      <c r="AE11" s="13">
        <v>1.6693743600334102E-2</v>
      </c>
      <c r="AF11" s="13">
        <v>5.7477973710110585E-3</v>
      </c>
      <c r="AG11" s="13">
        <v>2.965357119552536E-2</v>
      </c>
      <c r="AH11" s="13">
        <v>2.9148740779002532E-2</v>
      </c>
      <c r="AI11" s="13">
        <v>1.2436424665810847E-2</v>
      </c>
      <c r="AJ11" s="14" t="s">
        <v>81</v>
      </c>
      <c r="AK11" s="13">
        <v>2.7452658849194764E-2</v>
      </c>
      <c r="AL11" s="13">
        <v>1.0457432063055225E-2</v>
      </c>
      <c r="AM11" s="15">
        <v>2.2986824239040145E-2</v>
      </c>
    </row>
    <row r="12" spans="1:39" ht="24">
      <c r="A12" s="10" t="s">
        <v>47</v>
      </c>
      <c r="B12" s="11" t="s">
        <v>40</v>
      </c>
      <c r="C12" s="12">
        <v>-1.1975956163198602E-2</v>
      </c>
      <c r="D12" s="13">
        <v>-3.4380890529857183E-2</v>
      </c>
      <c r="E12" s="13">
        <v>-1.7742127163577665E-2</v>
      </c>
      <c r="F12" s="13">
        <v>9.1706612261699362E-4</v>
      </c>
      <c r="G12" s="13">
        <v>-2.6175220803142163E-2</v>
      </c>
      <c r="H12" s="14" t="s">
        <v>79</v>
      </c>
      <c r="I12" s="13">
        <v>1.4989011171592059E-3</v>
      </c>
      <c r="J12" s="14" t="s">
        <v>91</v>
      </c>
      <c r="K12" s="13">
        <v>-1.0111480430672014E-2</v>
      </c>
      <c r="L12" s="13">
        <v>1.330992268591421E-3</v>
      </c>
      <c r="M12" s="13">
        <v>-2.2070418455208376E-2</v>
      </c>
      <c r="N12" s="13">
        <v>-1.8356193089453986E-2</v>
      </c>
      <c r="O12" s="14" t="s">
        <v>108</v>
      </c>
      <c r="P12" s="13">
        <v>-4.7612615615684221E-3</v>
      </c>
      <c r="Q12" s="13">
        <v>-1.4412113966261655E-2</v>
      </c>
      <c r="R12" s="13">
        <v>-1.4239840579534551E-2</v>
      </c>
      <c r="S12" s="13">
        <v>-2.9924646760656082E-2</v>
      </c>
      <c r="T12" s="13">
        <v>-2.5718087346903781E-2</v>
      </c>
      <c r="U12" s="13">
        <v>-2.2393696402475669E-2</v>
      </c>
      <c r="V12" s="13">
        <v>-8.8953668968939793E-3</v>
      </c>
      <c r="W12" s="13">
        <v>1.0263672570949723E-3</v>
      </c>
      <c r="X12" s="14" t="s">
        <v>110</v>
      </c>
      <c r="Y12" s="13">
        <v>9.9729900663760602E-3</v>
      </c>
      <c r="Z12" s="13">
        <v>1.246959037633406E-2</v>
      </c>
      <c r="AA12" s="13">
        <v>-8.5497339957040386E-3</v>
      </c>
      <c r="AB12" s="13">
        <v>1.2481997128518597E-2</v>
      </c>
      <c r="AC12" s="14" t="s">
        <v>87</v>
      </c>
      <c r="AD12" s="13">
        <v>9.6569816922540339E-3</v>
      </c>
      <c r="AE12" s="13">
        <v>7.5159429917451091E-3</v>
      </c>
      <c r="AF12" s="13">
        <v>1.1237186609814314E-3</v>
      </c>
      <c r="AG12" s="13">
        <v>2.1395366404755777E-2</v>
      </c>
      <c r="AH12" s="13">
        <v>-3.0641119475479139E-5</v>
      </c>
      <c r="AI12" s="13">
        <v>3.1463579017410107E-2</v>
      </c>
      <c r="AJ12" s="13">
        <v>3.0567858404996262E-2</v>
      </c>
      <c r="AK12" s="13">
        <v>-6.1621279845957477E-3</v>
      </c>
      <c r="AL12" s="14" t="s">
        <v>81</v>
      </c>
      <c r="AM12" s="15">
        <v>-1.052986522188481E-2</v>
      </c>
    </row>
    <row r="13" spans="1:39" ht="24">
      <c r="A13" s="10" t="s">
        <v>48</v>
      </c>
      <c r="B13" s="11" t="s">
        <v>40</v>
      </c>
      <c r="C13" s="12">
        <v>1.2156569490903506E-2</v>
      </c>
      <c r="D13" s="14" t="s">
        <v>104</v>
      </c>
      <c r="E13" s="14" t="s">
        <v>173</v>
      </c>
      <c r="F13" s="13">
        <v>3.1086885252580732E-2</v>
      </c>
      <c r="G13" s="13">
        <v>2.4732070399320676E-2</v>
      </c>
      <c r="H13" s="14" t="s">
        <v>110</v>
      </c>
      <c r="I13" s="14" t="s">
        <v>173</v>
      </c>
      <c r="J13" s="14" t="s">
        <v>174</v>
      </c>
      <c r="K13" s="13">
        <v>3.6547073740552126E-2</v>
      </c>
      <c r="L13" s="13">
        <v>1.4357243960702088E-2</v>
      </c>
      <c r="M13" s="13">
        <v>5.6234729590880445E-4</v>
      </c>
      <c r="N13" s="13">
        <v>-1.7224300699207881E-2</v>
      </c>
      <c r="O13" s="13">
        <v>3.0494837694586302E-2</v>
      </c>
      <c r="P13" s="13">
        <v>1.9909561407111271E-2</v>
      </c>
      <c r="Q13" s="13">
        <v>8.106006314558354E-3</v>
      </c>
      <c r="R13" s="13">
        <v>1.25742240732525E-2</v>
      </c>
      <c r="S13" s="13">
        <v>4.6947765561275645E-3</v>
      </c>
      <c r="T13" s="13">
        <v>-2.7606586325504665E-3</v>
      </c>
      <c r="U13" s="13">
        <v>-1.284945156646001E-2</v>
      </c>
      <c r="V13" s="13">
        <v>-2.2031043788987705E-2</v>
      </c>
      <c r="W13" s="13">
        <v>8.4022449970687467E-3</v>
      </c>
      <c r="X13" s="14" t="s">
        <v>101</v>
      </c>
      <c r="Y13" s="13">
        <v>-1.0226247330523243E-2</v>
      </c>
      <c r="Z13" s="13">
        <v>2.3856865382380116E-3</v>
      </c>
      <c r="AA13" s="13">
        <v>-4.250981403076573E-3</v>
      </c>
      <c r="AB13" s="13">
        <v>-1.159089499920579E-2</v>
      </c>
      <c r="AC13" s="13">
        <v>-2.4088991634146482E-2</v>
      </c>
      <c r="AD13" s="14" t="s">
        <v>175</v>
      </c>
      <c r="AE13" s="13">
        <v>-2.8672601089587427E-2</v>
      </c>
      <c r="AF13" s="13">
        <v>-2.6438798729383678E-2</v>
      </c>
      <c r="AG13" s="13">
        <v>5.2094586325760039E-3</v>
      </c>
      <c r="AH13" s="13">
        <v>-1.6114899002693035E-2</v>
      </c>
      <c r="AI13" s="13">
        <v>4.1553811776999846E-3</v>
      </c>
      <c r="AJ13" s="14" t="s">
        <v>108</v>
      </c>
      <c r="AK13" s="13">
        <v>-1.7511460037231096E-2</v>
      </c>
      <c r="AL13" s="13">
        <v>-1.9102983230177732E-2</v>
      </c>
      <c r="AM13" s="15">
        <v>7.2268576603140688E-3</v>
      </c>
    </row>
    <row r="14" spans="1:39" ht="24">
      <c r="A14" s="10" t="s">
        <v>49</v>
      </c>
      <c r="B14" s="11" t="s">
        <v>40</v>
      </c>
      <c r="C14" s="12">
        <v>-1.9628044245498594E-2</v>
      </c>
      <c r="D14" s="13">
        <v>-3.6090337076372943E-2</v>
      </c>
      <c r="E14" s="13">
        <v>2.1976130949270359E-4</v>
      </c>
      <c r="F14" s="14" t="s">
        <v>108</v>
      </c>
      <c r="G14" s="13">
        <v>-1.9488542735432973E-2</v>
      </c>
      <c r="H14" s="13">
        <v>-1.8264646967878422E-2</v>
      </c>
      <c r="I14" s="13">
        <v>-1.278928713701683E-2</v>
      </c>
      <c r="J14" s="14" t="s">
        <v>97</v>
      </c>
      <c r="K14" s="14" t="s">
        <v>83</v>
      </c>
      <c r="L14" s="13">
        <v>-1.9598642894793662E-2</v>
      </c>
      <c r="M14" s="13">
        <v>-9.5872540264404149E-4</v>
      </c>
      <c r="N14" s="14" t="s">
        <v>101</v>
      </c>
      <c r="O14" s="13">
        <v>-2.024114565243167E-2</v>
      </c>
      <c r="P14" s="13">
        <v>-3.3479393646279484E-2</v>
      </c>
      <c r="Q14" s="13">
        <v>-3.7189637067086487E-3</v>
      </c>
      <c r="R14" s="13">
        <v>-5.6610449236670123E-3</v>
      </c>
      <c r="S14" s="13">
        <v>9.8194300226243543E-3</v>
      </c>
      <c r="T14" s="13">
        <v>3.1689767009734519E-2</v>
      </c>
      <c r="U14" s="13">
        <v>3.3542383535692701E-2</v>
      </c>
      <c r="V14" s="14" t="s">
        <v>96</v>
      </c>
      <c r="W14" s="13">
        <v>1.6151107972324122E-2</v>
      </c>
      <c r="X14" s="13">
        <v>-1.7252945630507853E-2</v>
      </c>
      <c r="Y14" s="13">
        <v>1.9515163472635087E-4</v>
      </c>
      <c r="Z14" s="13">
        <v>-4.0123724525786706E-4</v>
      </c>
      <c r="AA14" s="13">
        <v>-1.3209450596301497E-2</v>
      </c>
      <c r="AB14" s="13">
        <v>5.8600031402920279E-3</v>
      </c>
      <c r="AC14" s="13">
        <v>2.6153003390801271E-2</v>
      </c>
      <c r="AD14" s="14" t="s">
        <v>93</v>
      </c>
      <c r="AE14" s="13">
        <v>5.5098556601202598E-3</v>
      </c>
      <c r="AF14" s="13">
        <v>3.2139756522765087E-2</v>
      </c>
      <c r="AG14" s="13">
        <v>9.8267887650856662E-3</v>
      </c>
      <c r="AH14" s="13">
        <v>1.9174271688594775E-2</v>
      </c>
      <c r="AI14" s="13">
        <v>5.0381554840095606E-3</v>
      </c>
      <c r="AJ14" s="13">
        <v>2.8508034360530007E-2</v>
      </c>
      <c r="AK14" s="14" t="s">
        <v>95</v>
      </c>
      <c r="AL14" s="13">
        <v>2.4100422052074612E-2</v>
      </c>
      <c r="AM14" s="15">
        <v>-7.3946756902589653E-3</v>
      </c>
    </row>
    <row r="15" spans="1:39" ht="24">
      <c r="A15" s="10" t="s">
        <v>50</v>
      </c>
      <c r="B15" s="11" t="s">
        <v>40</v>
      </c>
      <c r="C15" s="12">
        <v>-1.0046701584904966E-2</v>
      </c>
      <c r="D15" s="13">
        <v>-7.2868590680934507E-3</v>
      </c>
      <c r="E15" s="13">
        <v>-1.4567014444980405E-2</v>
      </c>
      <c r="F15" s="13">
        <v>-1.8426416966409474E-2</v>
      </c>
      <c r="G15" s="13">
        <v>2.5637754524720544E-2</v>
      </c>
      <c r="H15" s="13">
        <v>-2.985122054343704E-2</v>
      </c>
      <c r="I15" s="13">
        <v>-1.4460095485983935E-2</v>
      </c>
      <c r="J15" s="13">
        <v>-1.4454727933506205E-2</v>
      </c>
      <c r="K15" s="13">
        <v>-2.9453803868085694E-2</v>
      </c>
      <c r="L15" s="13">
        <v>6.0101442975519781E-3</v>
      </c>
      <c r="M15" s="13">
        <v>7.1998501642762903E-3</v>
      </c>
      <c r="N15" s="13">
        <v>9.8420838830391988E-3</v>
      </c>
      <c r="O15" s="13">
        <v>1.9916372469586878E-2</v>
      </c>
      <c r="P15" s="13">
        <v>-1.9715957460532552E-2</v>
      </c>
      <c r="Q15" s="13">
        <v>4.7364913749478573E-3</v>
      </c>
      <c r="R15" s="13">
        <v>-9.2519433383403717E-3</v>
      </c>
      <c r="S15" s="14" t="s">
        <v>105</v>
      </c>
      <c r="T15" s="13">
        <v>2.4792735278598294E-3</v>
      </c>
      <c r="U15" s="13">
        <v>-2.2298565348834381E-2</v>
      </c>
      <c r="V15" s="13">
        <v>1.4208666063885642E-2</v>
      </c>
      <c r="W15" s="13">
        <v>-1.173979586169235E-2</v>
      </c>
      <c r="X15" s="13">
        <v>4.7224724254228698E-3</v>
      </c>
      <c r="Y15" s="13">
        <v>3.3912904405421385E-2</v>
      </c>
      <c r="Z15" s="14" t="s">
        <v>96</v>
      </c>
      <c r="AA15" s="14" t="s">
        <v>128</v>
      </c>
      <c r="AB15" s="13">
        <v>3.1996774491161679E-2</v>
      </c>
      <c r="AC15" s="13">
        <v>-1.1588076026923097E-2</v>
      </c>
      <c r="AD15" s="13">
        <v>-1.1137850098602747E-2</v>
      </c>
      <c r="AE15" s="13">
        <v>2.9009861241155312E-2</v>
      </c>
      <c r="AF15" s="13">
        <v>3.4995801637158222E-2</v>
      </c>
      <c r="AG15" s="13">
        <v>3.6545716719317278E-2</v>
      </c>
      <c r="AH15" s="13">
        <v>1.1730831721958043E-2</v>
      </c>
      <c r="AI15" s="13">
        <v>2.4965452163173314E-2</v>
      </c>
      <c r="AJ15" s="13">
        <v>6.8445557298302453E-3</v>
      </c>
      <c r="AK15" s="14" t="s">
        <v>110</v>
      </c>
      <c r="AL15" s="13">
        <v>1.5930004344486313E-4</v>
      </c>
      <c r="AM15" s="15">
        <v>3.3854120081888053E-2</v>
      </c>
    </row>
    <row r="16" spans="1:39" ht="24">
      <c r="A16" s="10" t="s">
        <v>51</v>
      </c>
      <c r="B16" s="11" t="s">
        <v>40</v>
      </c>
      <c r="C16" s="12">
        <v>9.4174658618390219E-3</v>
      </c>
      <c r="D16" s="13">
        <v>-2.1657601051810683E-2</v>
      </c>
      <c r="E16" s="13">
        <v>-5.6046784873819032E-3</v>
      </c>
      <c r="F16" s="13">
        <v>-1.0298748988858438E-2</v>
      </c>
      <c r="G16" s="13">
        <v>-1.5562774631985294E-2</v>
      </c>
      <c r="H16" s="13">
        <v>1.488255418544422E-3</v>
      </c>
      <c r="I16" s="14" t="s">
        <v>84</v>
      </c>
      <c r="J16" s="13">
        <v>-1.9035166132033682E-2</v>
      </c>
      <c r="K16" s="13">
        <v>-2.8526729951525408E-2</v>
      </c>
      <c r="L16" s="13">
        <v>-1.4380693066001062E-2</v>
      </c>
      <c r="M16" s="13">
        <v>-1.5002117943409695E-2</v>
      </c>
      <c r="N16" s="13">
        <v>-1.2947763120586517E-2</v>
      </c>
      <c r="O16" s="13">
        <v>-6.7127549197199855E-3</v>
      </c>
      <c r="P16" s="13">
        <v>-8.997834841322926E-3</v>
      </c>
      <c r="Q16" s="13">
        <v>6.2019434735242976E-3</v>
      </c>
      <c r="R16" s="13">
        <v>-1.5290027132564412E-2</v>
      </c>
      <c r="S16" s="13">
        <v>-1.4607713597236411E-2</v>
      </c>
      <c r="T16" s="13">
        <v>-1.2605222753721901E-3</v>
      </c>
      <c r="U16" s="13">
        <v>-2.1488089690826769E-2</v>
      </c>
      <c r="V16" s="13">
        <v>-6.7047751820087316E-5</v>
      </c>
      <c r="W16" s="13">
        <v>-8.0568307357340458E-3</v>
      </c>
      <c r="X16" s="14" t="s">
        <v>172</v>
      </c>
      <c r="Y16" s="13">
        <v>8.0792050816391979E-3</v>
      </c>
      <c r="Z16" s="13">
        <v>2.6837850744737025E-2</v>
      </c>
      <c r="AA16" s="13">
        <v>1.9099064267233373E-2</v>
      </c>
      <c r="AB16" s="13">
        <v>1.3925415469766368E-2</v>
      </c>
      <c r="AC16" s="13">
        <v>-4.4252011393615936E-3</v>
      </c>
      <c r="AD16" s="13">
        <v>1.9093020964479866E-2</v>
      </c>
      <c r="AE16" s="13">
        <v>2.9020469230806166E-2</v>
      </c>
      <c r="AF16" s="13">
        <v>1.4808981355430123E-2</v>
      </c>
      <c r="AG16" s="14" t="s">
        <v>96</v>
      </c>
      <c r="AH16" s="13">
        <v>2.0871096114875236E-2</v>
      </c>
      <c r="AI16" s="13">
        <v>3.6444191675715928E-2</v>
      </c>
      <c r="AJ16" s="13">
        <v>5.245078165033344E-3</v>
      </c>
      <c r="AK16" s="13">
        <v>1.7924213265649764E-2</v>
      </c>
      <c r="AL16" s="13">
        <v>3.2236964359572413E-2</v>
      </c>
      <c r="AM16" s="17" t="s">
        <v>173</v>
      </c>
    </row>
    <row r="17" spans="1:39" ht="24">
      <c r="A17" s="10" t="s">
        <v>52</v>
      </c>
      <c r="B17" s="11" t="s">
        <v>40</v>
      </c>
      <c r="C17" s="12">
        <v>-6.7427653483907602E-3</v>
      </c>
      <c r="D17" s="13">
        <v>-1.8983118149459053E-2</v>
      </c>
      <c r="E17" s="13">
        <v>3.8490041557777193E-3</v>
      </c>
      <c r="F17" s="13">
        <v>-5.4519542738963303E-3</v>
      </c>
      <c r="G17" s="13">
        <v>-1.2961887308050509E-2</v>
      </c>
      <c r="H17" s="13">
        <v>-2.2135687203128473E-2</v>
      </c>
      <c r="I17" s="13">
        <v>-1.4935416813234599E-2</v>
      </c>
      <c r="J17" s="13">
        <v>-2.3381061593424145E-2</v>
      </c>
      <c r="K17" s="13">
        <v>-3.6601383282432912E-2</v>
      </c>
      <c r="L17" s="13">
        <v>-1.5371903268549121E-2</v>
      </c>
      <c r="M17" s="14" t="s">
        <v>88</v>
      </c>
      <c r="N17" s="13">
        <v>-9.6923649297084693E-4</v>
      </c>
      <c r="O17" s="13">
        <v>-1.8666210640763101E-2</v>
      </c>
      <c r="P17" s="13">
        <v>-2.1298284542639698E-2</v>
      </c>
      <c r="Q17" s="13">
        <v>6.9091180643893468E-3</v>
      </c>
      <c r="R17" s="13">
        <v>8.9833714483419629E-3</v>
      </c>
      <c r="S17" s="13">
        <v>7.2279328190488889E-3</v>
      </c>
      <c r="T17" s="13">
        <v>1.301664963263169E-2</v>
      </c>
      <c r="U17" s="13">
        <v>-1.5503614166494819E-3</v>
      </c>
      <c r="V17" s="13">
        <v>3.8568182217867571E-3</v>
      </c>
      <c r="W17" s="13">
        <v>-8.0289113310170711E-3</v>
      </c>
      <c r="X17" s="13">
        <v>5.8188490942063002E-4</v>
      </c>
      <c r="Y17" s="13">
        <v>3.3857770632051733E-2</v>
      </c>
      <c r="Z17" s="13">
        <v>-1.3708368137007052E-2</v>
      </c>
      <c r="AA17" s="13">
        <v>3.6230119199854798E-2</v>
      </c>
      <c r="AB17" s="14" t="s">
        <v>92</v>
      </c>
      <c r="AC17" s="13">
        <v>-7.0080288090116271E-3</v>
      </c>
      <c r="AD17" s="14" t="s">
        <v>173</v>
      </c>
      <c r="AE17" s="13">
        <v>9.1409128765004219E-3</v>
      </c>
      <c r="AF17" s="14" t="s">
        <v>87</v>
      </c>
      <c r="AG17" s="13">
        <v>5.2362597154993109E-3</v>
      </c>
      <c r="AH17" s="14" t="s">
        <v>92</v>
      </c>
      <c r="AI17" s="13">
        <v>3.4469918854917909E-2</v>
      </c>
      <c r="AJ17" s="13">
        <v>-3.0218826611523833E-3</v>
      </c>
      <c r="AK17" s="13">
        <v>3.1205880234664977E-2</v>
      </c>
      <c r="AL17" s="13">
        <v>2.0839937336998238E-2</v>
      </c>
      <c r="AM17" s="15">
        <v>1.3925140259764082E-3</v>
      </c>
    </row>
    <row r="18" spans="1:39" ht="24">
      <c r="A18" s="10" t="s">
        <v>53</v>
      </c>
      <c r="B18" s="11" t="s">
        <v>40</v>
      </c>
      <c r="C18" s="16" t="s">
        <v>176</v>
      </c>
      <c r="D18" s="13">
        <v>-3.1045435187394724E-2</v>
      </c>
      <c r="E18" s="13">
        <v>-3.2139579813003261E-3</v>
      </c>
      <c r="F18" s="13">
        <v>-2.6291216673581606E-2</v>
      </c>
      <c r="G18" s="13">
        <v>-1.7721474081044762E-2</v>
      </c>
      <c r="H18" s="13">
        <v>-1.4509683199198297E-2</v>
      </c>
      <c r="I18" s="13">
        <v>6.2060757845846725E-3</v>
      </c>
      <c r="J18" s="13">
        <v>-3.1195087024389393E-2</v>
      </c>
      <c r="K18" s="13">
        <v>-3.6389790015546389E-2</v>
      </c>
      <c r="L18" s="13">
        <v>-1.6223756128809667E-2</v>
      </c>
      <c r="M18" s="13">
        <v>6.9367110711979129E-3</v>
      </c>
      <c r="N18" s="13">
        <v>-3.7644648922487739E-3</v>
      </c>
      <c r="O18" s="13">
        <v>-3.2023720856930028E-3</v>
      </c>
      <c r="P18" s="13">
        <v>-8.1133595836993515E-3</v>
      </c>
      <c r="Q18" s="14" t="s">
        <v>84</v>
      </c>
      <c r="R18" s="13">
        <v>1.3443361866915669E-2</v>
      </c>
      <c r="S18" s="13">
        <v>4.7739662718591829E-3</v>
      </c>
      <c r="T18" s="13">
        <v>-1.9126892651460131E-4</v>
      </c>
      <c r="U18" s="13">
        <v>-2.6695175591308361E-2</v>
      </c>
      <c r="V18" s="13">
        <v>3.8845780501516118E-4</v>
      </c>
      <c r="W18" s="13">
        <v>-2.005876598760184E-2</v>
      </c>
      <c r="X18" s="13">
        <v>8.2311693897896034E-3</v>
      </c>
      <c r="Y18" s="13">
        <v>8.3360835933015427E-3</v>
      </c>
      <c r="Z18" s="13">
        <v>-6.3280065269891647E-3</v>
      </c>
      <c r="AA18" s="13">
        <v>8.1821443179842055E-3</v>
      </c>
      <c r="AB18" s="13">
        <v>2.6852134103427694E-3</v>
      </c>
      <c r="AC18" s="13">
        <v>-8.6385101763092904E-3</v>
      </c>
      <c r="AD18" s="13">
        <v>2.7924462200840709E-2</v>
      </c>
      <c r="AE18" s="13">
        <v>2.9624125520049217E-2</v>
      </c>
      <c r="AF18" s="13">
        <v>2.0368811252681408E-2</v>
      </c>
      <c r="AG18" s="13">
        <v>1.4815322406838864E-2</v>
      </c>
      <c r="AH18" s="13">
        <v>3.2722068793432695E-2</v>
      </c>
      <c r="AI18" s="14" t="s">
        <v>106</v>
      </c>
      <c r="AJ18" s="13">
        <v>-5.9587627836341292E-3</v>
      </c>
      <c r="AK18" s="14" t="s">
        <v>86</v>
      </c>
      <c r="AL18" s="13">
        <v>-1.0132634720677202E-2</v>
      </c>
      <c r="AM18" s="15">
        <v>-3.2169614940825001E-3</v>
      </c>
    </row>
    <row r="19" spans="1:39" ht="24">
      <c r="A19" s="10" t="s">
        <v>54</v>
      </c>
      <c r="B19" s="11" t="s">
        <v>40</v>
      </c>
      <c r="C19" s="12">
        <v>3.3889260149677275E-2</v>
      </c>
      <c r="D19" s="13">
        <v>-6.3355737020121781E-3</v>
      </c>
      <c r="E19" s="14" t="s">
        <v>88</v>
      </c>
      <c r="F19" s="13">
        <v>-1.7671485252112484E-2</v>
      </c>
      <c r="G19" s="13">
        <v>-3.4292706916418607E-2</v>
      </c>
      <c r="H19" s="13">
        <v>-1.7806609738293608E-2</v>
      </c>
      <c r="I19" s="13">
        <v>-5.5747313598475999E-3</v>
      </c>
      <c r="J19" s="13">
        <v>5.0556904918907866E-3</v>
      </c>
      <c r="K19" s="13">
        <v>-9.7102545278385868E-3</v>
      </c>
      <c r="L19" s="13">
        <v>-1.8746545538378623E-2</v>
      </c>
      <c r="M19" s="13">
        <v>3.8534047537534901E-3</v>
      </c>
      <c r="N19" s="13">
        <v>2.2045142921027391E-4</v>
      </c>
      <c r="O19" s="13">
        <v>-2.8407676424024936E-2</v>
      </c>
      <c r="P19" s="13">
        <v>-2.5288011180831217E-2</v>
      </c>
      <c r="Q19" s="13">
        <v>-3.2006271047258618E-3</v>
      </c>
      <c r="R19" s="13">
        <v>-2.4774487534215912E-2</v>
      </c>
      <c r="S19" s="13">
        <v>-1.4659319485112416E-2</v>
      </c>
      <c r="T19" s="13">
        <v>4.4746422421539193E-3</v>
      </c>
      <c r="U19" s="13">
        <v>-1.8424867815689753E-2</v>
      </c>
      <c r="V19" s="13">
        <v>-3.1322959413359837E-2</v>
      </c>
      <c r="W19" s="13">
        <v>-2.2437094667947691E-2</v>
      </c>
      <c r="X19" s="14" t="s">
        <v>172</v>
      </c>
      <c r="Y19" s="13">
        <v>2.2560691493903742E-2</v>
      </c>
      <c r="Z19" s="13">
        <v>1.1966625521395616E-2</v>
      </c>
      <c r="AA19" s="13">
        <v>2.3563460199217668E-2</v>
      </c>
      <c r="AB19" s="13">
        <v>1.6469780757537248E-2</v>
      </c>
      <c r="AC19" s="13">
        <v>7.8736319781264729E-3</v>
      </c>
      <c r="AD19" s="13">
        <v>2.9141405418874933E-2</v>
      </c>
      <c r="AE19" s="13">
        <v>-4.6379940066843938E-3</v>
      </c>
      <c r="AF19" s="13">
        <v>6.4585136767209318E-3</v>
      </c>
      <c r="AG19" s="13">
        <v>2.1508595468391966E-2</v>
      </c>
      <c r="AH19" s="14" t="s">
        <v>172</v>
      </c>
      <c r="AI19" s="14" t="s">
        <v>86</v>
      </c>
      <c r="AJ19" s="13">
        <v>-2.0800001657198517E-3</v>
      </c>
      <c r="AK19" s="13">
        <v>3.0518088220615299E-2</v>
      </c>
      <c r="AL19" s="13">
        <v>1.7978008841901563E-2</v>
      </c>
      <c r="AM19" s="15">
        <v>2.3113254511507794E-2</v>
      </c>
    </row>
    <row r="20" spans="1:39" ht="24">
      <c r="A20" s="10" t="s">
        <v>55</v>
      </c>
      <c r="B20" s="11" t="s">
        <v>40</v>
      </c>
      <c r="C20" s="12">
        <v>1.5785842447075828E-3</v>
      </c>
      <c r="D20" s="13">
        <v>3.3587719876566072E-2</v>
      </c>
      <c r="E20" s="13">
        <v>2.1584226242855158E-2</v>
      </c>
      <c r="F20" s="14" t="s">
        <v>96</v>
      </c>
      <c r="G20" s="13">
        <v>3.6618647434350851E-2</v>
      </c>
      <c r="H20" s="13">
        <v>2.1543202779867175E-2</v>
      </c>
      <c r="I20" s="14" t="s">
        <v>96</v>
      </c>
      <c r="J20" s="13">
        <v>2.2370139689292218E-2</v>
      </c>
      <c r="K20" s="13">
        <v>1.9088077810535415E-2</v>
      </c>
      <c r="L20" s="13">
        <v>2.0926678765527052E-2</v>
      </c>
      <c r="M20" s="13">
        <v>5.260163487902667E-3</v>
      </c>
      <c r="N20" s="13">
        <v>9.9397831973944001E-3</v>
      </c>
      <c r="O20" s="13">
        <v>6.1927572763839332E-3</v>
      </c>
      <c r="P20" s="13">
        <v>3.2611886332006922E-2</v>
      </c>
      <c r="Q20" s="13">
        <v>1.481801420838085E-2</v>
      </c>
      <c r="R20" s="13">
        <v>2.9573265759088835E-2</v>
      </c>
      <c r="S20" s="13">
        <v>3.6871037298543109E-2</v>
      </c>
      <c r="T20" s="13">
        <v>2.5615343435470155E-2</v>
      </c>
      <c r="U20" s="13">
        <v>7.4219461475851234E-3</v>
      </c>
      <c r="V20" s="13">
        <v>1.7635170478916727E-3</v>
      </c>
      <c r="W20" s="13">
        <v>2.2958817877886402E-2</v>
      </c>
      <c r="X20" s="13">
        <v>5.24596290026465E-3</v>
      </c>
      <c r="Y20" s="13">
        <v>-2.3908806954076774E-3</v>
      </c>
      <c r="Z20" s="13">
        <v>1.5247221515177543E-3</v>
      </c>
      <c r="AA20" s="13">
        <v>-4.5264330326967523E-3</v>
      </c>
      <c r="AB20" s="13">
        <v>-1.1006197353465618E-2</v>
      </c>
      <c r="AC20" s="13">
        <v>-1.6069300292550649E-2</v>
      </c>
      <c r="AD20" s="13">
        <v>-1.0781764947339538E-2</v>
      </c>
      <c r="AE20" s="13">
        <v>-2.2500122644022414E-3</v>
      </c>
      <c r="AF20" s="13">
        <v>-6.8879409527150964E-3</v>
      </c>
      <c r="AG20" s="14" t="s">
        <v>84</v>
      </c>
      <c r="AH20" s="13">
        <v>-1.9687088719744935E-3</v>
      </c>
      <c r="AI20" s="13">
        <v>1.3175327923157116E-2</v>
      </c>
      <c r="AJ20" s="13">
        <v>-1.1877276482408636E-2</v>
      </c>
      <c r="AK20" s="13">
        <v>-1.9084042952821158E-2</v>
      </c>
      <c r="AL20" s="13">
        <v>-2.2526831559601057E-2</v>
      </c>
      <c r="AM20" s="15">
        <v>-8.9469204960806389E-3</v>
      </c>
    </row>
    <row r="21" spans="1:39" ht="24">
      <c r="A21" s="10" t="s">
        <v>56</v>
      </c>
      <c r="B21" s="11" t="s">
        <v>40</v>
      </c>
      <c r="C21" s="12">
        <v>-1.4301174844255173E-2</v>
      </c>
      <c r="D21" s="13">
        <v>3.3685392641569279E-3</v>
      </c>
      <c r="E21" s="14" t="s">
        <v>86</v>
      </c>
      <c r="F21" s="13">
        <v>-9.4559400195522239E-3</v>
      </c>
      <c r="G21" s="13">
        <v>-1.7232615579157364E-2</v>
      </c>
      <c r="H21" s="13">
        <v>3.1447568181667621E-2</v>
      </c>
      <c r="I21" s="13">
        <v>3.6171105972553352E-2</v>
      </c>
      <c r="J21" s="13">
        <v>1.7983638276863917E-2</v>
      </c>
      <c r="K21" s="13">
        <v>-3.4291836797414026E-3</v>
      </c>
      <c r="L21" s="13">
        <v>7.0945185047850707E-3</v>
      </c>
      <c r="M21" s="13">
        <v>3.4366493961192658E-2</v>
      </c>
      <c r="N21" s="13">
        <v>5.0561959451072948E-3</v>
      </c>
      <c r="O21" s="13">
        <v>-1.7334442926191487E-3</v>
      </c>
      <c r="P21" s="13">
        <v>4.0281950451587414E-3</v>
      </c>
      <c r="Q21" s="14" t="s">
        <v>106</v>
      </c>
      <c r="R21" s="13">
        <v>1.2306903143439652E-2</v>
      </c>
      <c r="S21" s="13">
        <v>2.5018376014809801E-2</v>
      </c>
      <c r="T21" s="13">
        <v>3.2525306691631201E-2</v>
      </c>
      <c r="U21" s="13">
        <v>3.8865650509371128E-3</v>
      </c>
      <c r="V21" s="13">
        <v>-1.5984219768969987E-3</v>
      </c>
      <c r="W21" s="13">
        <v>5.5396447877314823E-3</v>
      </c>
      <c r="X21" s="13">
        <v>4.1947609508142403E-3</v>
      </c>
      <c r="Y21" s="13">
        <v>-6.6173927611274969E-4</v>
      </c>
      <c r="Z21" s="13">
        <v>-1.1252404790427372E-2</v>
      </c>
      <c r="AA21" s="13">
        <v>-5.0927192488641792E-3</v>
      </c>
      <c r="AB21" s="13">
        <v>-3.7739214501167403E-3</v>
      </c>
      <c r="AC21" s="14" t="s">
        <v>91</v>
      </c>
      <c r="AD21" s="13">
        <v>-1.8918697908653834E-2</v>
      </c>
      <c r="AE21" s="13">
        <v>-4.8100376264241572E-4</v>
      </c>
      <c r="AF21" s="13">
        <v>-2.3140352665272597E-2</v>
      </c>
      <c r="AG21" s="13">
        <v>1.3132647639546245E-2</v>
      </c>
      <c r="AH21" s="13">
        <v>1.2291884742486655E-3</v>
      </c>
      <c r="AI21" s="14" t="s">
        <v>79</v>
      </c>
      <c r="AJ21" s="14" t="s">
        <v>177</v>
      </c>
      <c r="AK21" s="13">
        <v>-8.5014312460521217E-3</v>
      </c>
      <c r="AL21" s="14" t="s">
        <v>178</v>
      </c>
      <c r="AM21" s="15">
        <v>-3.442334882048374E-3</v>
      </c>
    </row>
    <row r="22" spans="1:39" ht="24">
      <c r="A22" s="10" t="s">
        <v>57</v>
      </c>
      <c r="B22" s="11" t="s">
        <v>40</v>
      </c>
      <c r="C22" s="12">
        <v>2.6471194815552022E-2</v>
      </c>
      <c r="D22" s="13">
        <v>3.2666121849791049E-2</v>
      </c>
      <c r="E22" s="13">
        <v>6.4516429697518722E-3</v>
      </c>
      <c r="F22" s="14" t="s">
        <v>173</v>
      </c>
      <c r="G22" s="13">
        <v>2.5197757859269452E-2</v>
      </c>
      <c r="H22" s="13">
        <v>1.1274805500154283E-3</v>
      </c>
      <c r="I22" s="13">
        <v>1.472842463687697E-2</v>
      </c>
      <c r="J22" s="13">
        <v>9.6594657376225784E-3</v>
      </c>
      <c r="K22" s="13">
        <v>8.9006309727033249E-4</v>
      </c>
      <c r="L22" s="13">
        <v>1.5725302856684095E-2</v>
      </c>
      <c r="M22" s="14" t="s">
        <v>87</v>
      </c>
      <c r="N22" s="13">
        <v>3.2338927792172081E-2</v>
      </c>
      <c r="O22" s="13">
        <v>-1.0977827170995285E-2</v>
      </c>
      <c r="P22" s="13">
        <v>2.8787014620680455E-2</v>
      </c>
      <c r="Q22" s="13">
        <v>2.0265380433577701E-2</v>
      </c>
      <c r="R22" s="13">
        <v>5.6998846395622943E-3</v>
      </c>
      <c r="S22" s="13">
        <v>3.5122243630921521E-2</v>
      </c>
      <c r="T22" s="13">
        <v>2.7864120765948758E-2</v>
      </c>
      <c r="U22" s="13">
        <v>2.4767052606152223E-2</v>
      </c>
      <c r="V22" s="13">
        <v>3.3036583846466246E-2</v>
      </c>
      <c r="W22" s="13">
        <v>2.2080582763342804E-2</v>
      </c>
      <c r="X22" s="13">
        <v>-2.6664586147244339E-2</v>
      </c>
      <c r="Y22" s="13">
        <v>-2.0716556000959199E-2</v>
      </c>
      <c r="Z22" s="13">
        <v>-2.7961750934732618E-2</v>
      </c>
      <c r="AA22" s="13">
        <v>-2.9071102029808817E-3</v>
      </c>
      <c r="AB22" s="13">
        <v>-9.7847019982514345E-3</v>
      </c>
      <c r="AC22" s="13">
        <v>2.7362279070392133E-2</v>
      </c>
      <c r="AD22" s="13">
        <v>1.1076215946867786E-2</v>
      </c>
      <c r="AE22" s="13">
        <v>-1.8294045384120692E-2</v>
      </c>
      <c r="AF22" s="14" t="s">
        <v>79</v>
      </c>
      <c r="AG22" s="13">
        <v>-6.8598991207257957E-3</v>
      </c>
      <c r="AH22" s="13">
        <v>7.3545396455241422E-3</v>
      </c>
      <c r="AI22" s="13">
        <v>-2.3166334926872555E-2</v>
      </c>
      <c r="AJ22" s="13">
        <v>2.0505779608772139E-2</v>
      </c>
      <c r="AK22" s="13">
        <v>-1.0800368005836386E-2</v>
      </c>
      <c r="AL22" s="13">
        <v>-1.4884411920697895E-2</v>
      </c>
      <c r="AM22" s="15">
        <v>-3.4852272248343981E-2</v>
      </c>
    </row>
    <row r="23" spans="1:39" ht="24">
      <c r="A23" s="10" t="s">
        <v>58</v>
      </c>
      <c r="B23" s="11" t="s">
        <v>40</v>
      </c>
      <c r="C23" s="16" t="s">
        <v>128</v>
      </c>
      <c r="D23" s="13">
        <v>7.6389820777059041E-3</v>
      </c>
      <c r="E23" s="13">
        <v>-1.7536419899128373E-2</v>
      </c>
      <c r="F23" s="14" t="s">
        <v>101</v>
      </c>
      <c r="G23" s="13">
        <v>-9.4013600702159E-3</v>
      </c>
      <c r="H23" s="13">
        <v>9.0019306207483158E-4</v>
      </c>
      <c r="I23" s="13">
        <v>-1.0172954566025684E-2</v>
      </c>
      <c r="J23" s="13">
        <v>-4.0463248858744402E-3</v>
      </c>
      <c r="K23" s="13">
        <v>1.6474094040322376E-2</v>
      </c>
      <c r="L23" s="13">
        <v>-1.4405674206755726E-2</v>
      </c>
      <c r="M23" s="13">
        <v>-5.4117218554061005E-3</v>
      </c>
      <c r="N23" s="14" t="s">
        <v>108</v>
      </c>
      <c r="O23" s="13">
        <v>-1.174067489103397E-2</v>
      </c>
      <c r="P23" s="13">
        <v>-4.6648330222738678E-3</v>
      </c>
      <c r="Q23" s="13">
        <v>-2.6007887658259825E-2</v>
      </c>
      <c r="R23" s="13">
        <v>-2.0092742558086046E-2</v>
      </c>
      <c r="S23" s="13">
        <v>-1.839968648816185E-2</v>
      </c>
      <c r="T23" s="13">
        <v>-3.4099199980606475E-2</v>
      </c>
      <c r="U23" s="13">
        <v>-7.3187812749738682E-4</v>
      </c>
      <c r="V23" s="13">
        <v>-3.0703081750946194E-2</v>
      </c>
      <c r="W23" s="13">
        <v>-3.3887138591473236E-2</v>
      </c>
      <c r="X23" s="13">
        <v>3.1183251654696667E-2</v>
      </c>
      <c r="Y23" s="13">
        <v>1.7991561128681301E-2</v>
      </c>
      <c r="Z23" s="13">
        <v>3.0623870144916132E-2</v>
      </c>
      <c r="AA23" s="13">
        <v>2.7010075108942815E-2</v>
      </c>
      <c r="AB23" s="13">
        <v>2.9608186777920712E-3</v>
      </c>
      <c r="AC23" s="13">
        <v>3.4580389432941713E-2</v>
      </c>
      <c r="AD23" s="13">
        <v>-4.9572922709548292E-3</v>
      </c>
      <c r="AE23" s="13">
        <v>1.0635297574635187E-2</v>
      </c>
      <c r="AF23" s="14" t="s">
        <v>173</v>
      </c>
      <c r="AG23" s="14" t="s">
        <v>96</v>
      </c>
      <c r="AH23" s="13">
        <v>1.7201624653956166E-2</v>
      </c>
      <c r="AI23" s="13">
        <v>-9.3945280515983168E-3</v>
      </c>
      <c r="AJ23" s="13">
        <v>2.3768427621852588E-2</v>
      </c>
      <c r="AK23" s="13">
        <v>1.0716888676068731E-2</v>
      </c>
      <c r="AL23" s="14" t="s">
        <v>174</v>
      </c>
      <c r="AM23" s="17" t="s">
        <v>114</v>
      </c>
    </row>
    <row r="24" spans="1:39" ht="24">
      <c r="A24" s="10" t="s">
        <v>59</v>
      </c>
      <c r="B24" s="11" t="s">
        <v>40</v>
      </c>
      <c r="C24" s="12">
        <v>1.9107407947080685E-2</v>
      </c>
      <c r="D24" s="14" t="s">
        <v>85</v>
      </c>
      <c r="E24" s="13">
        <v>1.1625699059893703E-2</v>
      </c>
      <c r="F24" s="13">
        <v>3.0017470616362313E-2</v>
      </c>
      <c r="G24" s="14" t="s">
        <v>179</v>
      </c>
      <c r="H24" s="13">
        <v>1.2140353987803018E-2</v>
      </c>
      <c r="I24" s="13">
        <v>2.5994306676305975E-2</v>
      </c>
      <c r="J24" s="14" t="s">
        <v>148</v>
      </c>
      <c r="K24" s="14" t="s">
        <v>87</v>
      </c>
      <c r="L24" s="13">
        <v>2.7236068645872833E-2</v>
      </c>
      <c r="M24" s="13">
        <v>-1.3372096414625416E-2</v>
      </c>
      <c r="N24" s="13">
        <v>-4.2374575573995684E-4</v>
      </c>
      <c r="O24" s="13">
        <v>3.4914919432256233E-2</v>
      </c>
      <c r="P24" s="13">
        <v>1.8277854428502886E-2</v>
      </c>
      <c r="Q24" s="13">
        <v>-6.1680612568812314E-3</v>
      </c>
      <c r="R24" s="13">
        <v>9.3747440706194278E-3</v>
      </c>
      <c r="S24" s="14" t="s">
        <v>172</v>
      </c>
      <c r="T24" s="13">
        <v>-3.7471362508884011E-3</v>
      </c>
      <c r="U24" s="13">
        <v>1.5532018191149459E-3</v>
      </c>
      <c r="V24" s="13">
        <v>3.109837144843973E-3</v>
      </c>
      <c r="W24" s="13">
        <v>4.4927252828847845E-3</v>
      </c>
      <c r="X24" s="13">
        <v>2.3767470016809425E-3</v>
      </c>
      <c r="Y24" s="13">
        <v>-9.8721944940689688E-3</v>
      </c>
      <c r="Z24" s="14" t="s">
        <v>129</v>
      </c>
      <c r="AA24" s="13">
        <v>2.9819515062246185E-2</v>
      </c>
      <c r="AB24" s="13">
        <v>-2.4116881770356226E-2</v>
      </c>
      <c r="AC24" s="14" t="s">
        <v>100</v>
      </c>
      <c r="AD24" s="14" t="s">
        <v>90</v>
      </c>
      <c r="AE24" s="13">
        <v>-1.080513081825692E-2</v>
      </c>
      <c r="AF24" s="13">
        <v>-2.725580513165515E-2</v>
      </c>
      <c r="AG24" s="13">
        <v>1.5256499643572837E-3</v>
      </c>
      <c r="AH24" s="13">
        <v>-2.4395635651506667E-2</v>
      </c>
      <c r="AI24" s="13">
        <v>-1.0991938905701635E-2</v>
      </c>
      <c r="AJ24" s="13">
        <v>-2.9624317806385851E-2</v>
      </c>
      <c r="AK24" s="13">
        <v>-2.6625559432879448E-2</v>
      </c>
      <c r="AL24" s="13">
        <v>-2.3746926825384651E-2</v>
      </c>
      <c r="AM24" s="15">
        <v>3.1622543653779644E-2</v>
      </c>
    </row>
    <row r="25" spans="1:39" ht="24">
      <c r="A25" s="10" t="s">
        <v>60</v>
      </c>
      <c r="B25" s="11" t="s">
        <v>40</v>
      </c>
      <c r="C25" s="12">
        <v>2.1378239871681231E-2</v>
      </c>
      <c r="D25" s="13">
        <v>1.8615363621275069E-2</v>
      </c>
      <c r="E25" s="14" t="s">
        <v>172</v>
      </c>
      <c r="F25" s="13">
        <v>1.7268107230399413E-2</v>
      </c>
      <c r="G25" s="13">
        <v>-2.2905399467304101E-4</v>
      </c>
      <c r="H25" s="13">
        <v>-2.0920346416877696E-5</v>
      </c>
      <c r="I25" s="13">
        <v>2.0714796346811015E-2</v>
      </c>
      <c r="J25" s="13">
        <v>1.8745146253394525E-2</v>
      </c>
      <c r="K25" s="13">
        <v>8.3919515510242158E-3</v>
      </c>
      <c r="L25" s="13">
        <v>1.9554415723633301E-2</v>
      </c>
      <c r="M25" s="14" t="s">
        <v>92</v>
      </c>
      <c r="N25" s="13">
        <v>1.9263505839885488E-2</v>
      </c>
      <c r="O25" s="13">
        <v>1.9924752101434628E-2</v>
      </c>
      <c r="P25" s="13">
        <v>8.9516220248194427E-3</v>
      </c>
      <c r="Q25" s="13">
        <v>3.2495522881840613E-2</v>
      </c>
      <c r="R25" s="13">
        <v>2.8867273700662149E-2</v>
      </c>
      <c r="S25" s="13">
        <v>1.1756232166488589E-2</v>
      </c>
      <c r="T25" s="14" t="s">
        <v>86</v>
      </c>
      <c r="U25" s="13">
        <v>2.0339488762486209E-2</v>
      </c>
      <c r="V25" s="13">
        <v>2.967116629384374E-2</v>
      </c>
      <c r="W25" s="13">
        <v>3.1587851959051672E-2</v>
      </c>
      <c r="X25" s="13">
        <v>-1.623629939016449E-2</v>
      </c>
      <c r="Y25" s="13">
        <v>4.8457970690702831E-3</v>
      </c>
      <c r="Z25" s="13">
        <v>-2.4991919654011648E-2</v>
      </c>
      <c r="AA25" s="13">
        <v>-2.5010025979572862E-2</v>
      </c>
      <c r="AB25" s="13">
        <v>3.549901415744999E-3</v>
      </c>
      <c r="AC25" s="13">
        <v>-5.8170327126223515E-3</v>
      </c>
      <c r="AD25" s="13">
        <v>1.4145647188002548E-2</v>
      </c>
      <c r="AE25" s="13">
        <v>-3.1044579759555548E-3</v>
      </c>
      <c r="AF25" s="13">
        <v>7.3493143116708697E-3</v>
      </c>
      <c r="AG25" s="13">
        <v>-1.9472915066563205E-3</v>
      </c>
      <c r="AH25" s="14" t="s">
        <v>79</v>
      </c>
      <c r="AI25" s="13">
        <v>1.2159526203696313E-3</v>
      </c>
      <c r="AJ25" s="13">
        <v>-2.0223678913085595E-2</v>
      </c>
      <c r="AK25" s="13">
        <v>2.440879586956245E-2</v>
      </c>
      <c r="AL25" s="13">
        <v>-1.8825184982364771E-2</v>
      </c>
      <c r="AM25" s="17" t="s">
        <v>180</v>
      </c>
    </row>
    <row r="26" spans="1:39" ht="24">
      <c r="A26" s="10" t="s">
        <v>61</v>
      </c>
      <c r="B26" s="11" t="s">
        <v>40</v>
      </c>
      <c r="C26" s="12">
        <v>-1.070060954766873E-2</v>
      </c>
      <c r="D26" s="13">
        <v>-2.3498420036698397E-2</v>
      </c>
      <c r="E26" s="13">
        <v>4.4447325306548133E-3</v>
      </c>
      <c r="F26" s="13">
        <v>-3.4101857661754137E-2</v>
      </c>
      <c r="G26" s="13">
        <v>-1.3696136362947479E-2</v>
      </c>
      <c r="H26" s="13">
        <v>-2.5608665319960828E-2</v>
      </c>
      <c r="I26" s="13">
        <v>-1.2346319579495983E-3</v>
      </c>
      <c r="J26" s="13">
        <v>-2.2304061237052652E-2</v>
      </c>
      <c r="K26" s="14" t="s">
        <v>176</v>
      </c>
      <c r="L26" s="13">
        <v>-1.3742340612991058E-2</v>
      </c>
      <c r="M26" s="13">
        <v>1.2933841517171397E-2</v>
      </c>
      <c r="N26" s="13">
        <v>3.1715567536637096E-2</v>
      </c>
      <c r="O26" s="13">
        <v>-1.8852328476450787E-2</v>
      </c>
      <c r="P26" s="13">
        <v>-2.050707269816527E-2</v>
      </c>
      <c r="Q26" s="13">
        <v>-1.8212833174377694E-4</v>
      </c>
      <c r="R26" s="13">
        <v>3.4626275468984048E-3</v>
      </c>
      <c r="S26" s="13">
        <v>2.4767279718613143E-3</v>
      </c>
      <c r="T26" s="14" t="s">
        <v>101</v>
      </c>
      <c r="U26" s="13">
        <v>7.1772651933788359E-3</v>
      </c>
      <c r="V26" s="13">
        <v>-5.3133407220070489E-4</v>
      </c>
      <c r="W26" s="13">
        <v>-1.1727542103360071E-2</v>
      </c>
      <c r="X26" s="13">
        <v>-2.7612005402457064E-3</v>
      </c>
      <c r="Y26" s="13">
        <v>7.1002980025969978E-3</v>
      </c>
      <c r="Z26" s="13">
        <v>-3.8057312554271106E-3</v>
      </c>
      <c r="AA26" s="13">
        <v>9.4311288765400233E-3</v>
      </c>
      <c r="AB26" s="14" t="s">
        <v>86</v>
      </c>
      <c r="AC26" s="13">
        <v>-9.5990896936116457E-4</v>
      </c>
      <c r="AD26" s="13">
        <v>2.8680326485231587E-2</v>
      </c>
      <c r="AE26" s="13">
        <v>3.2915217726913686E-2</v>
      </c>
      <c r="AF26" s="13">
        <v>2.7706337819021844E-2</v>
      </c>
      <c r="AG26" s="13">
        <v>2.5336393206773888E-2</v>
      </c>
      <c r="AH26" s="14" t="s">
        <v>86</v>
      </c>
      <c r="AI26" s="13">
        <v>3.2395955476016938E-2</v>
      </c>
      <c r="AJ26" s="13">
        <v>4.9122722046361072E-3</v>
      </c>
      <c r="AK26" s="14" t="s">
        <v>98</v>
      </c>
      <c r="AL26" s="13">
        <v>1.718934563115105E-2</v>
      </c>
      <c r="AM26" s="15">
        <v>1.2820204992877549E-2</v>
      </c>
    </row>
    <row r="27" spans="1:39" ht="24">
      <c r="A27" s="10" t="s">
        <v>62</v>
      </c>
      <c r="B27" s="11" t="s">
        <v>40</v>
      </c>
      <c r="C27" s="12">
        <v>-1.9720631354331716E-3</v>
      </c>
      <c r="D27" s="14" t="s">
        <v>160</v>
      </c>
      <c r="E27" s="13">
        <v>-2.1766057539874286E-2</v>
      </c>
      <c r="F27" s="13">
        <v>-3.31206635777982E-2</v>
      </c>
      <c r="G27" s="13">
        <v>-3.3948087217755669E-2</v>
      </c>
      <c r="H27" s="13">
        <v>9.9747137417613148E-4</v>
      </c>
      <c r="I27" s="13">
        <v>-7.7654129180949188E-3</v>
      </c>
      <c r="J27" s="14" t="s">
        <v>124</v>
      </c>
      <c r="K27" s="14" t="s">
        <v>175</v>
      </c>
      <c r="L27" s="13">
        <v>2.10747036618005E-2</v>
      </c>
      <c r="M27" s="13">
        <v>-7.7754558241633822E-3</v>
      </c>
      <c r="N27" s="13">
        <v>1.583255571265909E-2</v>
      </c>
      <c r="O27" s="14" t="s">
        <v>78</v>
      </c>
      <c r="P27" s="13">
        <v>-1.8264384980551881E-3</v>
      </c>
      <c r="Q27" s="13">
        <v>-1.938429128988714E-2</v>
      </c>
      <c r="R27" s="13">
        <v>-5.5578115526196143E-3</v>
      </c>
      <c r="S27" s="13">
        <v>-1.1452361152514906E-2</v>
      </c>
      <c r="T27" s="13">
        <v>-1.1455572331947524E-2</v>
      </c>
      <c r="U27" s="13">
        <v>1.7192608590949798E-2</v>
      </c>
      <c r="V27" s="14" t="s">
        <v>123</v>
      </c>
      <c r="W27" s="14" t="s">
        <v>144</v>
      </c>
      <c r="X27" s="13">
        <v>8.2174883221354383E-3</v>
      </c>
      <c r="Y27" s="13">
        <v>-9.6343275800664374E-3</v>
      </c>
      <c r="Z27" s="13">
        <v>4.4989048865471696E-3</v>
      </c>
      <c r="AA27" s="13">
        <v>-3.0323851891480465E-2</v>
      </c>
      <c r="AB27" s="13">
        <v>1.7366579167680911E-3</v>
      </c>
      <c r="AC27" s="13">
        <v>3.4135901933107109E-2</v>
      </c>
      <c r="AD27" s="14" t="s">
        <v>181</v>
      </c>
      <c r="AE27" s="13">
        <v>-4.5767616489680203E-3</v>
      </c>
      <c r="AF27" s="13">
        <v>2.1476656134958281E-2</v>
      </c>
      <c r="AG27" s="13">
        <v>2.2171296019504672E-2</v>
      </c>
      <c r="AH27" s="13">
        <v>3.0748640639728049E-2</v>
      </c>
      <c r="AI27" s="13">
        <v>5.3997430632819858E-3</v>
      </c>
      <c r="AJ27" s="14" t="s">
        <v>179</v>
      </c>
      <c r="AK27" s="13">
        <v>3.4282988491908833E-2</v>
      </c>
      <c r="AL27" s="13">
        <v>3.3708559560662266E-2</v>
      </c>
      <c r="AM27" s="15">
        <v>-1.1138979394157264E-2</v>
      </c>
    </row>
    <row r="28" spans="1:39" ht="24">
      <c r="A28" s="10" t="s">
        <v>63</v>
      </c>
      <c r="B28" s="11" t="s">
        <v>40</v>
      </c>
      <c r="C28" s="12">
        <v>4.6304092789445613E-3</v>
      </c>
      <c r="D28" s="13">
        <v>-5.5578805385750468E-3</v>
      </c>
      <c r="E28" s="13">
        <v>3.0335190337637413E-2</v>
      </c>
      <c r="F28" s="13">
        <v>1.0721914422472101E-2</v>
      </c>
      <c r="G28" s="13">
        <v>5.6495287813243499E-3</v>
      </c>
      <c r="H28" s="13">
        <v>-6.147843012911141E-3</v>
      </c>
      <c r="I28" s="13">
        <v>1.7745535222394856E-2</v>
      </c>
      <c r="J28" s="13">
        <v>9.0695997420846795E-3</v>
      </c>
      <c r="K28" s="13">
        <v>1.7242535315196129E-3</v>
      </c>
      <c r="L28" s="13">
        <v>1.4111965400295164E-2</v>
      </c>
      <c r="M28" s="13">
        <v>3.1036603731120022E-2</v>
      </c>
      <c r="N28" s="14" t="s">
        <v>114</v>
      </c>
      <c r="O28" s="13">
        <v>2.4484104915556821E-2</v>
      </c>
      <c r="P28" s="13">
        <v>-4.7541487228364036E-5</v>
      </c>
      <c r="Q28" s="14" t="s">
        <v>86</v>
      </c>
      <c r="R28" s="13">
        <v>2.7125596559170129E-2</v>
      </c>
      <c r="S28" s="14" t="s">
        <v>110</v>
      </c>
      <c r="T28" s="14" t="s">
        <v>98</v>
      </c>
      <c r="U28" s="13">
        <v>3.1173898759229011E-2</v>
      </c>
      <c r="V28" s="13">
        <v>2.269159836004234E-2</v>
      </c>
      <c r="W28" s="13">
        <v>3.5128208422444102E-2</v>
      </c>
      <c r="X28" s="13">
        <v>-1.7592487502646168E-2</v>
      </c>
      <c r="Y28" s="13">
        <v>2.0441991101314816E-3</v>
      </c>
      <c r="Z28" s="13">
        <v>-2.7206018039043038E-2</v>
      </c>
      <c r="AA28" s="13">
        <v>-9.6683523765355075E-3</v>
      </c>
      <c r="AB28" s="13">
        <v>6.4122005539984754E-3</v>
      </c>
      <c r="AC28" s="13">
        <v>-2.94368114630916E-2</v>
      </c>
      <c r="AD28" s="13">
        <v>2.4520047391802654E-3</v>
      </c>
      <c r="AE28" s="13">
        <v>3.9890418991636676E-3</v>
      </c>
      <c r="AF28" s="13">
        <v>-1.0750724460201547E-2</v>
      </c>
      <c r="AG28" s="13">
        <v>-1.8899170760269937E-2</v>
      </c>
      <c r="AH28" s="13">
        <v>2.4363240106960143E-2</v>
      </c>
      <c r="AI28" s="13">
        <v>-8.481859486037642E-3</v>
      </c>
      <c r="AJ28" s="13">
        <v>-1.7749407613470432E-2</v>
      </c>
      <c r="AK28" s="14" t="s">
        <v>105</v>
      </c>
      <c r="AL28" s="13">
        <v>4.515821180292332E-3</v>
      </c>
      <c r="AM28" s="15">
        <v>-3.523164259294327E-3</v>
      </c>
    </row>
    <row r="29" spans="1:39" ht="24">
      <c r="A29" s="10" t="s">
        <v>64</v>
      </c>
      <c r="B29" s="11" t="s">
        <v>40</v>
      </c>
      <c r="C29" s="12">
        <v>3.109597377997932E-2</v>
      </c>
      <c r="D29" s="13">
        <v>2.3406746694325183E-2</v>
      </c>
      <c r="E29" s="13">
        <v>-2.7738738865619113E-2</v>
      </c>
      <c r="F29" s="13">
        <v>-1.1535808503087396E-2</v>
      </c>
      <c r="G29" s="13">
        <v>3.3367186059384643E-2</v>
      </c>
      <c r="H29" s="14" t="s">
        <v>83</v>
      </c>
      <c r="I29" s="13">
        <v>-6.508851815410375E-3</v>
      </c>
      <c r="J29" s="13">
        <v>1.9951747804390057E-2</v>
      </c>
      <c r="K29" s="14" t="s">
        <v>78</v>
      </c>
      <c r="L29" s="13">
        <v>-1.6578522072452963E-3</v>
      </c>
      <c r="M29" s="13">
        <v>-1.8227133046823794E-2</v>
      </c>
      <c r="N29" s="13">
        <v>-1.9949087492528699E-2</v>
      </c>
      <c r="O29" s="14" t="s">
        <v>126</v>
      </c>
      <c r="P29" s="13">
        <v>-1.6761831917801409E-2</v>
      </c>
      <c r="Q29" s="13">
        <v>-3.1051301002689683E-3</v>
      </c>
      <c r="R29" s="13">
        <v>-2.9624721685114073E-2</v>
      </c>
      <c r="S29" s="13">
        <v>1.9595701288132809E-2</v>
      </c>
      <c r="T29" s="13">
        <v>-1.8559257090860728E-2</v>
      </c>
      <c r="U29" s="13">
        <v>-3.0657188805823972E-2</v>
      </c>
      <c r="V29" s="13">
        <v>-1.7921863982514469E-2</v>
      </c>
      <c r="W29" s="14" t="s">
        <v>78</v>
      </c>
      <c r="X29" s="13">
        <v>3.0099537219061789E-2</v>
      </c>
      <c r="Y29" s="14" t="s">
        <v>103</v>
      </c>
      <c r="Z29" s="13">
        <v>3.5037460988021685E-2</v>
      </c>
      <c r="AA29" s="14" t="s">
        <v>147</v>
      </c>
      <c r="AB29" s="13">
        <v>3.0608603318949858E-2</v>
      </c>
      <c r="AC29" s="13">
        <v>-2.510305222130001E-3</v>
      </c>
      <c r="AD29" s="13">
        <v>-2.5977833246103862E-2</v>
      </c>
      <c r="AE29" s="14" t="s">
        <v>96</v>
      </c>
      <c r="AF29" s="13">
        <v>-1.0764364876701437E-2</v>
      </c>
      <c r="AG29" s="13">
        <v>6.0052553528947058E-3</v>
      </c>
      <c r="AH29" s="13">
        <v>1.953260126570525E-2</v>
      </c>
      <c r="AI29" s="13">
        <v>-1.700634221743868E-3</v>
      </c>
      <c r="AJ29" s="13">
        <v>-1.0741527429389186E-2</v>
      </c>
      <c r="AK29" s="13">
        <v>2.4067875939606166E-2</v>
      </c>
      <c r="AL29" s="13">
        <v>-1.9993849084676642E-2</v>
      </c>
      <c r="AM29" s="17" t="s">
        <v>98</v>
      </c>
    </row>
    <row r="30" spans="1:39" ht="24">
      <c r="A30" s="10" t="s">
        <v>65</v>
      </c>
      <c r="B30" s="11" t="s">
        <v>40</v>
      </c>
      <c r="C30" s="16" t="s">
        <v>94</v>
      </c>
      <c r="D30" s="14" t="s">
        <v>91</v>
      </c>
      <c r="E30" s="13">
        <v>-3.0347999228627937E-2</v>
      </c>
      <c r="F30" s="13">
        <v>-2.9966566828252866E-2</v>
      </c>
      <c r="G30" s="14" t="s">
        <v>100</v>
      </c>
      <c r="H30" s="13">
        <v>-8.6208995956269137E-3</v>
      </c>
      <c r="I30" s="13">
        <v>-4.3262513512710097E-5</v>
      </c>
      <c r="J30" s="14" t="s">
        <v>182</v>
      </c>
      <c r="K30" s="14" t="s">
        <v>175</v>
      </c>
      <c r="L30" s="13">
        <v>1.3215576154873036E-2</v>
      </c>
      <c r="M30" s="13">
        <v>3.7500205006084008E-3</v>
      </c>
      <c r="N30" s="14" t="s">
        <v>172</v>
      </c>
      <c r="O30" s="13">
        <v>-1.7783694294825163E-2</v>
      </c>
      <c r="P30" s="13">
        <v>-2.5814478268311604E-2</v>
      </c>
      <c r="Q30" s="13">
        <v>3.8179134536297897E-4</v>
      </c>
      <c r="R30" s="13">
        <v>-1.1258441825863139E-2</v>
      </c>
      <c r="S30" s="13">
        <v>1.3850453722403349E-2</v>
      </c>
      <c r="T30" s="13">
        <v>-5.1245929489981208E-4</v>
      </c>
      <c r="U30" s="13">
        <v>2.3740447995058193E-2</v>
      </c>
      <c r="V30" s="14" t="s">
        <v>144</v>
      </c>
      <c r="W30" s="14" t="s">
        <v>123</v>
      </c>
      <c r="X30" s="13">
        <v>-2.159423531164617E-2</v>
      </c>
      <c r="Y30" s="13">
        <v>-1.5831727010147834E-2</v>
      </c>
      <c r="Z30" s="13">
        <v>3.1133377501910762E-3</v>
      </c>
      <c r="AA30" s="13">
        <v>-1.4238363725444337E-2</v>
      </c>
      <c r="AB30" s="13">
        <v>7.1051549888734621E-3</v>
      </c>
      <c r="AC30" s="14" t="s">
        <v>98</v>
      </c>
      <c r="AD30" s="14" t="s">
        <v>174</v>
      </c>
      <c r="AE30" s="13">
        <v>-1.9996396397214886E-3</v>
      </c>
      <c r="AF30" s="13">
        <v>3.2091772259561661E-2</v>
      </c>
      <c r="AG30" s="13">
        <v>1.6808012169676088E-3</v>
      </c>
      <c r="AH30" s="13">
        <v>2.8846760005729704E-2</v>
      </c>
      <c r="AI30" s="13">
        <v>-1.5681723216824598E-3</v>
      </c>
      <c r="AJ30" s="14" t="s">
        <v>163</v>
      </c>
      <c r="AK30" s="13">
        <v>2.2109469994406699E-2</v>
      </c>
      <c r="AL30" s="14" t="s">
        <v>172</v>
      </c>
      <c r="AM30" s="15">
        <v>-1.864639877929786E-2</v>
      </c>
    </row>
    <row r="31" spans="1:39" ht="24">
      <c r="A31" s="10" t="s">
        <v>66</v>
      </c>
      <c r="B31" s="11" t="s">
        <v>40</v>
      </c>
      <c r="C31" s="12">
        <v>3.2536251803758132E-2</v>
      </c>
      <c r="D31" s="13">
        <v>3.0278087906376542E-2</v>
      </c>
      <c r="E31" s="13">
        <v>2.247578650369722E-2</v>
      </c>
      <c r="F31" s="14" t="s">
        <v>95</v>
      </c>
      <c r="G31" s="14" t="s">
        <v>181</v>
      </c>
      <c r="H31" s="13">
        <v>-1.0281771717688236E-2</v>
      </c>
      <c r="I31" s="13">
        <v>3.6350676827241274E-2</v>
      </c>
      <c r="J31" s="14" t="s">
        <v>133</v>
      </c>
      <c r="K31" s="14" t="s">
        <v>81</v>
      </c>
      <c r="L31" s="13">
        <v>7.8240615753712456E-3</v>
      </c>
      <c r="M31" s="13">
        <v>1.3461903836453786E-3</v>
      </c>
      <c r="N31" s="13">
        <v>-7.2757188958609449E-3</v>
      </c>
      <c r="O31" s="14" t="s">
        <v>98</v>
      </c>
      <c r="P31" s="13">
        <v>1.5333843087212633E-2</v>
      </c>
      <c r="Q31" s="13">
        <v>-3.1304828008695044E-3</v>
      </c>
      <c r="R31" s="13">
        <v>2.2204992064744199E-2</v>
      </c>
      <c r="S31" s="13">
        <v>3.3112856097922916E-2</v>
      </c>
      <c r="T31" s="13">
        <v>1.2559868004038332E-2</v>
      </c>
      <c r="U31" s="13">
        <v>1.1692273910259388E-2</v>
      </c>
      <c r="V31" s="13">
        <v>-1.8709017363392665E-2</v>
      </c>
      <c r="W31" s="13">
        <v>-1.1146936620010822E-2</v>
      </c>
      <c r="X31" s="13">
        <v>7.1115732304287181E-3</v>
      </c>
      <c r="Y31" s="13">
        <v>-1.0129031666722814E-2</v>
      </c>
      <c r="Z31" s="13">
        <v>3.1576351662586676E-2</v>
      </c>
      <c r="AA31" s="13">
        <v>1.8277383730190437E-2</v>
      </c>
      <c r="AB31" s="13">
        <v>-1.0553930282971757E-2</v>
      </c>
      <c r="AC31" s="14" t="s">
        <v>78</v>
      </c>
      <c r="AD31" s="14" t="s">
        <v>177</v>
      </c>
      <c r="AE31" s="13">
        <v>-1.9745215861634267E-2</v>
      </c>
      <c r="AF31" s="13">
        <v>-3.3958647864767516E-2</v>
      </c>
      <c r="AG31" s="13">
        <v>-8.6722833170162182E-3</v>
      </c>
      <c r="AH31" s="14" t="s">
        <v>89</v>
      </c>
      <c r="AI31" s="13">
        <v>-3.3725295672811309E-3</v>
      </c>
      <c r="AJ31" s="13">
        <v>-2.7189909497061109E-2</v>
      </c>
      <c r="AK31" s="13">
        <v>-3.4465609239832007E-3</v>
      </c>
      <c r="AL31" s="13">
        <v>-1.1778280418005355E-2</v>
      </c>
      <c r="AM31" s="17" t="s">
        <v>129</v>
      </c>
    </row>
    <row r="32" spans="1:39" ht="24">
      <c r="A32" s="10" t="s">
        <v>67</v>
      </c>
      <c r="B32" s="11" t="s">
        <v>40</v>
      </c>
      <c r="C32" s="12">
        <v>3.2429941482827747E-2</v>
      </c>
      <c r="D32" s="14" t="s">
        <v>150</v>
      </c>
      <c r="E32" s="13">
        <v>-6.0678471890854126E-3</v>
      </c>
      <c r="F32" s="13">
        <v>7.4780148512840813E-3</v>
      </c>
      <c r="G32" s="13">
        <v>3.354746429446042E-2</v>
      </c>
      <c r="H32" s="13">
        <v>-3.3280319244308632E-2</v>
      </c>
      <c r="I32" s="13">
        <v>-2.0786110750362755E-2</v>
      </c>
      <c r="J32" s="14" t="s">
        <v>173</v>
      </c>
      <c r="K32" s="13">
        <v>9.8763629384437095E-3</v>
      </c>
      <c r="L32" s="13">
        <v>-7.3123993808386937E-3</v>
      </c>
      <c r="M32" s="13">
        <v>-1.8287014605493587E-2</v>
      </c>
      <c r="N32" s="13">
        <v>-3.5131410266531493E-2</v>
      </c>
      <c r="O32" s="13">
        <v>2.3158249383819142E-2</v>
      </c>
      <c r="P32" s="13">
        <v>-1.7668977072362785E-2</v>
      </c>
      <c r="Q32" s="13">
        <v>-2.9841087329851527E-2</v>
      </c>
      <c r="R32" s="13">
        <v>-2.2286276126620232E-2</v>
      </c>
      <c r="S32" s="13">
        <v>-7.0216765711316898E-3</v>
      </c>
      <c r="T32" s="13">
        <v>-2.2832312823759221E-2</v>
      </c>
      <c r="U32" s="13">
        <v>-2.1736009795472064E-2</v>
      </c>
      <c r="V32" s="14" t="s">
        <v>97</v>
      </c>
      <c r="W32" s="14" t="s">
        <v>176</v>
      </c>
      <c r="X32" s="14" t="s">
        <v>174</v>
      </c>
      <c r="Y32" s="14" t="s">
        <v>81</v>
      </c>
      <c r="Z32" s="14" t="s">
        <v>110</v>
      </c>
      <c r="AA32" s="14" t="s">
        <v>183</v>
      </c>
      <c r="AB32" s="13">
        <v>2.5094778853650645E-2</v>
      </c>
      <c r="AC32" s="13">
        <v>1.4696291739696395E-2</v>
      </c>
      <c r="AD32" s="13">
        <v>-3.3688998182368576E-2</v>
      </c>
      <c r="AE32" s="13">
        <v>2.5038818170943798E-2</v>
      </c>
      <c r="AF32" s="13">
        <v>3.1574364268488017E-2</v>
      </c>
      <c r="AG32" s="13">
        <v>3.2290384050934318E-2</v>
      </c>
      <c r="AH32" s="13">
        <v>1.7998222130586577E-2</v>
      </c>
      <c r="AI32" s="13">
        <v>3.2603570260268224E-3</v>
      </c>
      <c r="AJ32" s="13">
        <v>-1.4148923385547669E-2</v>
      </c>
      <c r="AK32" s="13">
        <v>-5.408262540540984E-3</v>
      </c>
      <c r="AL32" s="13">
        <v>-1.5291575272993806E-2</v>
      </c>
      <c r="AM32" s="15">
        <v>3.0041464739981254E-2</v>
      </c>
    </row>
    <row r="33" spans="1:39" ht="24">
      <c r="A33" s="10" t="s">
        <v>68</v>
      </c>
      <c r="B33" s="11" t="s">
        <v>40</v>
      </c>
      <c r="C33" s="16" t="s">
        <v>184</v>
      </c>
      <c r="D33" s="13">
        <v>9.8834075585862175E-3</v>
      </c>
      <c r="E33" s="13">
        <v>-9.3953109750045446E-3</v>
      </c>
      <c r="F33" s="13">
        <v>1.6093652188831544E-2</v>
      </c>
      <c r="G33" s="13">
        <v>-1.6892041651944911E-2</v>
      </c>
      <c r="H33" s="13">
        <v>-9.8275623495800192E-3</v>
      </c>
      <c r="I33" s="13">
        <v>-2.7505290266037215E-2</v>
      </c>
      <c r="J33" s="14" t="s">
        <v>172</v>
      </c>
      <c r="K33" s="14" t="s">
        <v>146</v>
      </c>
      <c r="L33" s="14" t="s">
        <v>97</v>
      </c>
      <c r="M33" s="13">
        <v>-3.5451017833617086E-2</v>
      </c>
      <c r="N33" s="14" t="s">
        <v>178</v>
      </c>
      <c r="O33" s="14" t="s">
        <v>91</v>
      </c>
      <c r="P33" s="13">
        <v>4.1176430738898481E-3</v>
      </c>
      <c r="Q33" s="13">
        <v>-3.5124185272825792E-2</v>
      </c>
      <c r="R33" s="13">
        <v>2.0573590825084588E-3</v>
      </c>
      <c r="S33" s="13">
        <v>-2.8698264689527592E-2</v>
      </c>
      <c r="T33" s="14" t="s">
        <v>168</v>
      </c>
      <c r="U33" s="13">
        <v>-2.4222253653848284E-2</v>
      </c>
      <c r="V33" s="14" t="s">
        <v>175</v>
      </c>
      <c r="W33" s="14" t="s">
        <v>175</v>
      </c>
      <c r="X33" s="13">
        <v>3.5767514439030632E-2</v>
      </c>
      <c r="Y33" s="13">
        <v>-6.7057629100608345E-3</v>
      </c>
      <c r="Z33" s="14" t="s">
        <v>96</v>
      </c>
      <c r="AA33" s="13">
        <v>-4.2245150046752245E-3</v>
      </c>
      <c r="AB33" s="13">
        <v>-1.6454896962006915E-2</v>
      </c>
      <c r="AC33" s="14" t="s">
        <v>161</v>
      </c>
      <c r="AD33" s="13">
        <v>1.0148746698445749E-2</v>
      </c>
      <c r="AE33" s="13">
        <v>1.1011883795214656E-2</v>
      </c>
      <c r="AF33" s="13">
        <v>8.4813498427385562E-4</v>
      </c>
      <c r="AG33" s="13">
        <v>1.8383996949792127E-2</v>
      </c>
      <c r="AH33" s="13">
        <v>8.1413870734014931E-3</v>
      </c>
      <c r="AI33" s="13">
        <v>-3.3080393430983731E-3</v>
      </c>
      <c r="AJ33" s="14" t="s">
        <v>98</v>
      </c>
      <c r="AK33" s="13">
        <v>1.6870023379819479E-3</v>
      </c>
      <c r="AL33" s="14" t="s">
        <v>181</v>
      </c>
      <c r="AM33" s="17" t="s">
        <v>85</v>
      </c>
    </row>
    <row r="34" spans="1:39" ht="24">
      <c r="A34" s="10" t="s">
        <v>69</v>
      </c>
      <c r="B34" s="11" t="s">
        <v>40</v>
      </c>
      <c r="C34" s="12">
        <v>8.6812946786161034E-3</v>
      </c>
      <c r="D34" s="13">
        <v>-1.5332661632496863E-2</v>
      </c>
      <c r="E34" s="13">
        <v>1.7467144789110899E-2</v>
      </c>
      <c r="F34" s="14" t="s">
        <v>98</v>
      </c>
      <c r="G34" s="13">
        <v>-2.7574842958595241E-3</v>
      </c>
      <c r="H34" s="14" t="s">
        <v>85</v>
      </c>
      <c r="I34" s="13">
        <v>3.119698580939631E-2</v>
      </c>
      <c r="J34" s="13">
        <v>1.4424416709474736E-3</v>
      </c>
      <c r="K34" s="14" t="s">
        <v>181</v>
      </c>
      <c r="L34" s="13">
        <v>1.6157393217298571E-2</v>
      </c>
      <c r="M34" s="13">
        <v>2.0246903176528136E-2</v>
      </c>
      <c r="N34" s="13">
        <v>2.3599593395748356E-2</v>
      </c>
      <c r="O34" s="13">
        <v>-1.9864450590095176E-2</v>
      </c>
      <c r="P34" s="14" t="s">
        <v>173</v>
      </c>
      <c r="Q34" s="13">
        <v>-9.8426387384673245E-3</v>
      </c>
      <c r="R34" s="13">
        <v>1.0098652700310323E-2</v>
      </c>
      <c r="S34" s="13">
        <v>1.5333737871373192E-4</v>
      </c>
      <c r="T34" s="13">
        <v>1.6817076442624531E-2</v>
      </c>
      <c r="U34" s="14" t="s">
        <v>106</v>
      </c>
      <c r="V34" s="14" t="s">
        <v>172</v>
      </c>
      <c r="W34" s="13">
        <v>3.374876176184223E-2</v>
      </c>
      <c r="X34" s="13">
        <v>-1.8751662442409646E-2</v>
      </c>
      <c r="Y34" s="14" t="s">
        <v>170</v>
      </c>
      <c r="Z34" s="13">
        <v>-2.3698794725981916E-2</v>
      </c>
      <c r="AA34" s="14" t="s">
        <v>178</v>
      </c>
      <c r="AB34" s="13">
        <v>-2.0431254650742352E-2</v>
      </c>
      <c r="AC34" s="13">
        <v>1.1563780650050707E-2</v>
      </c>
      <c r="AD34" s="14" t="s">
        <v>168</v>
      </c>
      <c r="AE34" s="14" t="s">
        <v>160</v>
      </c>
      <c r="AF34" s="13">
        <v>-1.4483762783179727E-2</v>
      </c>
      <c r="AG34" s="13">
        <v>-2.1803635590255787E-2</v>
      </c>
      <c r="AH34" s="13">
        <v>-1.8363416005691694E-2</v>
      </c>
      <c r="AI34" s="14" t="s">
        <v>170</v>
      </c>
      <c r="AJ34" s="13">
        <v>2.7299028241688016E-2</v>
      </c>
      <c r="AK34" s="13">
        <v>4.4061469851237114E-3</v>
      </c>
      <c r="AL34" s="14" t="s">
        <v>129</v>
      </c>
      <c r="AM34" s="15">
        <v>-1.1739914815341982E-2</v>
      </c>
    </row>
    <row r="35" spans="1:39" ht="24">
      <c r="A35" s="10" t="s">
        <v>70</v>
      </c>
      <c r="B35" s="11" t="s">
        <v>40</v>
      </c>
      <c r="C35" s="16" t="s">
        <v>104</v>
      </c>
      <c r="D35" s="13">
        <v>1.480515052550423E-2</v>
      </c>
      <c r="E35" s="13">
        <v>7.6108542272354156E-3</v>
      </c>
      <c r="F35" s="13">
        <v>3.3795727169134149E-2</v>
      </c>
      <c r="G35" s="13">
        <v>-1.2183404582738684E-2</v>
      </c>
      <c r="H35" s="14" t="s">
        <v>96</v>
      </c>
      <c r="I35" s="13">
        <v>-4.314530986517017E-3</v>
      </c>
      <c r="J35" s="13">
        <v>1.8790654235947037E-2</v>
      </c>
      <c r="K35" s="14" t="s">
        <v>161</v>
      </c>
      <c r="L35" s="14" t="s">
        <v>102</v>
      </c>
      <c r="M35" s="13">
        <v>-6.8283693870907396E-3</v>
      </c>
      <c r="N35" s="13">
        <v>2.5595852110110399E-2</v>
      </c>
      <c r="O35" s="13">
        <v>-2.495336346985599E-3</v>
      </c>
      <c r="P35" s="13">
        <v>3.3198784996349207E-2</v>
      </c>
      <c r="Q35" s="13">
        <v>-8.3791585029756987E-3</v>
      </c>
      <c r="R35" s="13">
        <v>1.1810325682535389E-2</v>
      </c>
      <c r="S35" s="13">
        <v>-1.1325259211559425E-2</v>
      </c>
      <c r="T35" s="13">
        <v>-9.4962159190412055E-4</v>
      </c>
      <c r="U35" s="14" t="s">
        <v>128</v>
      </c>
      <c r="V35" s="14" t="s">
        <v>98</v>
      </c>
      <c r="W35" s="13">
        <v>3.4111027648454167E-2</v>
      </c>
      <c r="X35" s="13">
        <v>-2.3618599779581577E-2</v>
      </c>
      <c r="Y35" s="14" t="s">
        <v>168</v>
      </c>
      <c r="Z35" s="14" t="s">
        <v>100</v>
      </c>
      <c r="AA35" s="13">
        <v>-3.0246714786660994E-2</v>
      </c>
      <c r="AB35" s="13">
        <v>-2.8838125098149231E-2</v>
      </c>
      <c r="AC35" s="14" t="s">
        <v>144</v>
      </c>
      <c r="AD35" s="13">
        <v>2.2624970014523616E-2</v>
      </c>
      <c r="AE35" s="13">
        <v>-3.2725459043753694E-2</v>
      </c>
      <c r="AF35" s="13">
        <v>2.663569492050653E-2</v>
      </c>
      <c r="AG35" s="13">
        <v>-1.551514508694833E-2</v>
      </c>
      <c r="AH35" s="13">
        <v>-5.6489067560059978E-3</v>
      </c>
      <c r="AI35" s="14" t="s">
        <v>97</v>
      </c>
      <c r="AJ35" s="13">
        <v>3.2061035042960005E-2</v>
      </c>
      <c r="AK35" s="13">
        <v>-2.8725671110702143E-2</v>
      </c>
      <c r="AL35" s="13">
        <v>1.1573438933211938E-2</v>
      </c>
      <c r="AM35" s="17" t="s">
        <v>91</v>
      </c>
    </row>
    <row r="36" spans="1:39" ht="24">
      <c r="A36" s="10" t="s">
        <v>71</v>
      </c>
      <c r="B36" s="11" t="s">
        <v>40</v>
      </c>
      <c r="C36" s="12">
        <v>-1.8570913730507541E-2</v>
      </c>
      <c r="D36" s="13">
        <v>-3.3665574436198463E-2</v>
      </c>
      <c r="E36" s="13">
        <v>2.812225928280903E-2</v>
      </c>
      <c r="F36" s="13">
        <v>-4.8439103974330716E-3</v>
      </c>
      <c r="G36" s="13">
        <v>-3.3387667359064441E-2</v>
      </c>
      <c r="H36" s="13">
        <v>9.3467126971083954E-3</v>
      </c>
      <c r="I36" s="13">
        <v>1.8357129665038781E-2</v>
      </c>
      <c r="J36" s="13">
        <v>-1.9267142740254695E-2</v>
      </c>
      <c r="K36" s="13">
        <v>1.0112508065066831E-2</v>
      </c>
      <c r="L36" s="13">
        <v>4.6587312810921185E-3</v>
      </c>
      <c r="M36" s="13">
        <v>3.6573620168728498E-2</v>
      </c>
      <c r="N36" s="14" t="s">
        <v>87</v>
      </c>
      <c r="O36" s="13">
        <v>-2.5660796750153283E-2</v>
      </c>
      <c r="P36" s="13">
        <v>2.5656213201905219E-2</v>
      </c>
      <c r="Q36" s="13">
        <v>2.6874425423811202E-2</v>
      </c>
      <c r="R36" s="13">
        <v>3.3797151411847602E-2</v>
      </c>
      <c r="S36" s="13">
        <v>-1.0818628817115409E-2</v>
      </c>
      <c r="T36" s="13">
        <v>2.7902687665308443E-2</v>
      </c>
      <c r="U36" s="13">
        <v>3.2622073730627144E-2</v>
      </c>
      <c r="V36" s="14" t="s">
        <v>174</v>
      </c>
      <c r="W36" s="14" t="s">
        <v>181</v>
      </c>
      <c r="X36" s="14" t="s">
        <v>108</v>
      </c>
      <c r="Y36" s="14" t="s">
        <v>90</v>
      </c>
      <c r="Z36" s="14" t="s">
        <v>78</v>
      </c>
      <c r="AA36" s="14" t="s">
        <v>185</v>
      </c>
      <c r="AB36" s="13">
        <v>-2.4232420315830876E-2</v>
      </c>
      <c r="AC36" s="13">
        <v>2.2507828266806692E-2</v>
      </c>
      <c r="AD36" s="14" t="s">
        <v>150</v>
      </c>
      <c r="AE36" s="13">
        <v>-2.0114569452497098E-2</v>
      </c>
      <c r="AF36" s="13">
        <v>1.0741656785357734E-2</v>
      </c>
      <c r="AG36" s="13">
        <v>-1.0370182673145966E-2</v>
      </c>
      <c r="AH36" s="13">
        <v>1.3726036473159306E-2</v>
      </c>
      <c r="AI36" s="13">
        <v>-1.832012575569561E-2</v>
      </c>
      <c r="AJ36" s="13">
        <v>2.8933198113029128E-2</v>
      </c>
      <c r="AK36" s="13">
        <v>2.3899193949570318E-3</v>
      </c>
      <c r="AL36" s="14" t="s">
        <v>168</v>
      </c>
      <c r="AM36" s="17" t="s">
        <v>168</v>
      </c>
    </row>
    <row r="37" spans="1:39" ht="24">
      <c r="A37" s="10" t="s">
        <v>72</v>
      </c>
      <c r="B37" s="11" t="s">
        <v>40</v>
      </c>
      <c r="C37" s="16" t="s">
        <v>186</v>
      </c>
      <c r="D37" s="14" t="s">
        <v>173</v>
      </c>
      <c r="E37" s="13">
        <v>4.8324506747253818E-3</v>
      </c>
      <c r="F37" s="13">
        <v>-3.8515183000003023E-3</v>
      </c>
      <c r="G37" s="14" t="s">
        <v>125</v>
      </c>
      <c r="H37" s="14" t="s">
        <v>124</v>
      </c>
      <c r="I37" s="13">
        <v>-1.8050212402284584E-2</v>
      </c>
      <c r="J37" s="14" t="s">
        <v>165</v>
      </c>
      <c r="K37" s="14" t="s">
        <v>173</v>
      </c>
      <c r="L37" s="13">
        <v>-4.5946030221054954E-3</v>
      </c>
      <c r="M37" s="13">
        <v>-2.2290957422741502E-2</v>
      </c>
      <c r="N37" s="14" t="s">
        <v>175</v>
      </c>
      <c r="O37" s="13">
        <v>1.9484551485399987E-2</v>
      </c>
      <c r="P37" s="13">
        <v>-2.0100216135039425E-2</v>
      </c>
      <c r="Q37" s="13">
        <v>-2.9630194190492985E-2</v>
      </c>
      <c r="R37" s="13">
        <v>-2.302852797326526E-2</v>
      </c>
      <c r="S37" s="13">
        <v>-1.3812003081331342E-2</v>
      </c>
      <c r="T37" s="13">
        <v>-2.141503902735381E-2</v>
      </c>
      <c r="U37" s="14" t="s">
        <v>97</v>
      </c>
      <c r="V37" s="14" t="s">
        <v>137</v>
      </c>
      <c r="W37" s="14" t="s">
        <v>175</v>
      </c>
      <c r="X37" s="14" t="s">
        <v>114</v>
      </c>
      <c r="Y37" s="13">
        <v>3.5978247627707162E-2</v>
      </c>
      <c r="Z37" s="14" t="s">
        <v>122</v>
      </c>
      <c r="AA37" s="14" t="s">
        <v>187</v>
      </c>
      <c r="AB37" s="13">
        <v>9.193454052446013E-3</v>
      </c>
      <c r="AC37" s="13">
        <v>1.8405174940561733E-2</v>
      </c>
      <c r="AD37" s="13">
        <v>-1.9049002382981219E-2</v>
      </c>
      <c r="AE37" s="13">
        <v>-3.2212531740456681E-4</v>
      </c>
      <c r="AF37" s="13">
        <v>9.1981518721326958E-3</v>
      </c>
      <c r="AG37" s="13">
        <v>2.1263493983403499E-2</v>
      </c>
      <c r="AH37" s="13">
        <v>1.7892818381374746E-2</v>
      </c>
      <c r="AI37" s="13">
        <v>1.7175939038914182E-2</v>
      </c>
      <c r="AJ37" s="13">
        <v>-1.8464884150716739E-2</v>
      </c>
      <c r="AK37" s="13">
        <v>8.6765074469153779E-3</v>
      </c>
      <c r="AL37" s="13">
        <v>1.3713442523799978E-3</v>
      </c>
      <c r="AM37" s="17" t="s">
        <v>123</v>
      </c>
    </row>
    <row r="38" spans="1:39" ht="24">
      <c r="A38" s="10" t="s">
        <v>73</v>
      </c>
      <c r="B38" s="11" t="s">
        <v>40</v>
      </c>
      <c r="C38" s="12">
        <v>1.0369377169123801E-2</v>
      </c>
      <c r="D38" s="14" t="s">
        <v>186</v>
      </c>
      <c r="E38" s="13">
        <v>2.2256102144611583E-2</v>
      </c>
      <c r="F38" s="13">
        <v>2.5749202693660093E-2</v>
      </c>
      <c r="G38" s="14" t="s">
        <v>186</v>
      </c>
      <c r="H38" s="13">
        <v>-8.2028266376784845E-3</v>
      </c>
      <c r="I38" s="13">
        <v>1.795813343861381E-2</v>
      </c>
      <c r="J38" s="14" t="s">
        <v>187</v>
      </c>
      <c r="K38" s="13">
        <v>-4.1424759560544653E-3</v>
      </c>
      <c r="L38" s="14" t="s">
        <v>110</v>
      </c>
      <c r="M38" s="13">
        <v>3.4262609988847316E-2</v>
      </c>
      <c r="N38" s="13">
        <v>-1.2687388339104646E-2</v>
      </c>
      <c r="O38" s="14" t="s">
        <v>151</v>
      </c>
      <c r="P38" s="13">
        <v>2.4927701314306303E-4</v>
      </c>
      <c r="Q38" s="13">
        <v>7.6600557704493187E-3</v>
      </c>
      <c r="R38" s="13">
        <v>1.8683015148057034E-3</v>
      </c>
      <c r="S38" s="14" t="s">
        <v>103</v>
      </c>
      <c r="T38" s="13">
        <v>8.9412803644824783E-3</v>
      </c>
      <c r="U38" s="13">
        <v>3.0472375059467454E-3</v>
      </c>
      <c r="V38" s="13">
        <v>-1.3975687167224112E-2</v>
      </c>
      <c r="W38" s="13">
        <v>-2.967484061486678E-2</v>
      </c>
      <c r="X38" s="13">
        <v>-3.9745602702101479E-3</v>
      </c>
      <c r="Y38" s="13">
        <v>1.9864749683390952E-2</v>
      </c>
      <c r="Z38" s="13">
        <v>2.9086008688126889E-2</v>
      </c>
      <c r="AA38" s="14" t="s">
        <v>188</v>
      </c>
      <c r="AB38" s="13">
        <v>2.3125232446967112E-3</v>
      </c>
      <c r="AC38" s="13">
        <v>-2.9492890234022986E-2</v>
      </c>
      <c r="AD38" s="14" t="s">
        <v>180</v>
      </c>
      <c r="AE38" s="13">
        <v>2.6862022207728383E-3</v>
      </c>
      <c r="AF38" s="13">
        <v>-2.7014869097618795E-3</v>
      </c>
      <c r="AG38" s="13">
        <v>-4.1840108840100511E-3</v>
      </c>
      <c r="AH38" s="13">
        <v>-2.3728491112642663E-2</v>
      </c>
      <c r="AI38" s="13">
        <v>-4.8471975479881333E-3</v>
      </c>
      <c r="AJ38" s="14" t="s">
        <v>175</v>
      </c>
      <c r="AK38" s="13">
        <v>-9.1911397890651926E-3</v>
      </c>
      <c r="AL38" s="14" t="s">
        <v>170</v>
      </c>
      <c r="AM38" s="15">
        <v>1.7881172561445228E-2</v>
      </c>
    </row>
    <row r="39" spans="1:39" ht="24">
      <c r="A39" s="10" t="s">
        <v>74</v>
      </c>
      <c r="B39" s="11" t="s">
        <v>40</v>
      </c>
      <c r="C39" s="12">
        <v>3.1054136128086197E-2</v>
      </c>
      <c r="D39" s="13">
        <v>3.2839151214121065E-2</v>
      </c>
      <c r="E39" s="13">
        <v>-3.2344258122085294E-2</v>
      </c>
      <c r="F39" s="13">
        <v>-8.9054450964543563E-3</v>
      </c>
      <c r="G39" s="14" t="s">
        <v>189</v>
      </c>
      <c r="H39" s="13">
        <v>-2.4824683062175022E-2</v>
      </c>
      <c r="I39" s="13">
        <v>-1.4609812494697311E-2</v>
      </c>
      <c r="J39" s="14" t="s">
        <v>125</v>
      </c>
      <c r="K39" s="13">
        <v>-1.6449452909421413E-2</v>
      </c>
      <c r="L39" s="13">
        <v>1.3397584789644189E-2</v>
      </c>
      <c r="M39" s="13">
        <v>-1.2223159905922629E-2</v>
      </c>
      <c r="N39" s="13">
        <v>-1.8589815631638272E-2</v>
      </c>
      <c r="O39" s="13">
        <v>3.2293887986894712E-2</v>
      </c>
      <c r="P39" s="13">
        <v>-3.4944613756570375E-2</v>
      </c>
      <c r="Q39" s="13">
        <v>-1.6683410056410396E-2</v>
      </c>
      <c r="R39" s="13">
        <v>-2.1356800410773473E-2</v>
      </c>
      <c r="S39" s="13">
        <v>2.440176915656634E-2</v>
      </c>
      <c r="T39" s="13">
        <v>-1.3034404746745779E-2</v>
      </c>
      <c r="U39" s="14" t="s">
        <v>178</v>
      </c>
      <c r="V39" s="14" t="s">
        <v>90</v>
      </c>
      <c r="W39" s="13">
        <v>-3.3068113328103652E-2</v>
      </c>
      <c r="X39" s="13">
        <v>2.3625164993748511E-2</v>
      </c>
      <c r="Y39" s="14" t="s">
        <v>161</v>
      </c>
      <c r="Z39" s="14" t="s">
        <v>190</v>
      </c>
      <c r="AA39" s="14" t="s">
        <v>186</v>
      </c>
      <c r="AB39" s="14" t="s">
        <v>114</v>
      </c>
      <c r="AC39" s="13">
        <v>-1.1870337704746972E-2</v>
      </c>
      <c r="AD39" s="13">
        <v>-3.2723350729539268E-2</v>
      </c>
      <c r="AE39" s="13">
        <v>1.9112775380203298E-2</v>
      </c>
      <c r="AF39" s="13">
        <v>2.3815188716301502E-2</v>
      </c>
      <c r="AG39" s="13">
        <v>3.4463997700068402E-2</v>
      </c>
      <c r="AH39" s="13">
        <v>-2.473508875499313E-4</v>
      </c>
      <c r="AI39" s="13">
        <v>-1.6309296809020282E-2</v>
      </c>
      <c r="AJ39" s="13">
        <v>-3.6467608635366085E-2</v>
      </c>
      <c r="AK39" s="13">
        <v>5.3624659218654662E-3</v>
      </c>
      <c r="AL39" s="13">
        <v>-2.7306468882033375E-3</v>
      </c>
      <c r="AM39" s="17" t="s">
        <v>123</v>
      </c>
    </row>
    <row r="40" spans="1:39" ht="24">
      <c r="A40" s="10" t="s">
        <v>75</v>
      </c>
      <c r="B40" s="11" t="s">
        <v>40</v>
      </c>
      <c r="C40" s="12">
        <v>2.2820875982773652E-2</v>
      </c>
      <c r="D40" s="13">
        <v>-1.3895541571234626E-2</v>
      </c>
      <c r="E40" s="13">
        <v>-2.0218063199112487E-3</v>
      </c>
      <c r="F40" s="13">
        <v>2.2639102779456098E-2</v>
      </c>
      <c r="G40" s="13">
        <v>-3.6572135372917432E-2</v>
      </c>
      <c r="H40" s="13">
        <v>2.9010975695037248E-2</v>
      </c>
      <c r="I40" s="13">
        <v>4.9105930060141132E-3</v>
      </c>
      <c r="J40" s="13">
        <v>-1.8353071622269321E-2</v>
      </c>
      <c r="K40" s="14" t="s">
        <v>114</v>
      </c>
      <c r="L40" s="13">
        <v>9.319568348831353E-3</v>
      </c>
      <c r="M40" s="13">
        <v>-2.8915066247299282E-3</v>
      </c>
      <c r="N40" s="13">
        <v>2.7248753033161384E-2</v>
      </c>
      <c r="O40" s="13">
        <v>-1.0447936551423901E-2</v>
      </c>
      <c r="P40" s="13">
        <v>3.6781917159875291E-2</v>
      </c>
      <c r="Q40" s="13">
        <v>-5.6611800491911087E-3</v>
      </c>
      <c r="R40" s="14" t="s">
        <v>102</v>
      </c>
      <c r="S40" s="13">
        <v>6.490772960427835E-3</v>
      </c>
      <c r="T40" s="13">
        <v>4.6712627177534849E-3</v>
      </c>
      <c r="U40" s="14" t="s">
        <v>107</v>
      </c>
      <c r="V40" s="14" t="s">
        <v>187</v>
      </c>
      <c r="W40" s="14" t="s">
        <v>190</v>
      </c>
      <c r="X40" s="14" t="s">
        <v>178</v>
      </c>
      <c r="Y40" s="14" t="s">
        <v>182</v>
      </c>
      <c r="Z40" s="13">
        <v>-2.8779410467831924E-2</v>
      </c>
      <c r="AA40" s="14" t="s">
        <v>175</v>
      </c>
      <c r="AB40" s="14" t="s">
        <v>100</v>
      </c>
      <c r="AC40" s="13">
        <v>3.133344052256018E-2</v>
      </c>
      <c r="AD40" s="13">
        <v>2.8426262025709238E-2</v>
      </c>
      <c r="AE40" s="14" t="s">
        <v>160</v>
      </c>
      <c r="AF40" s="13">
        <v>1.9508072027519894E-2</v>
      </c>
      <c r="AG40" s="13">
        <v>-1.118448389696116E-2</v>
      </c>
      <c r="AH40" s="13">
        <v>-1.9190088110372563E-2</v>
      </c>
      <c r="AI40" s="14" t="s">
        <v>185</v>
      </c>
      <c r="AJ40" s="14" t="s">
        <v>188</v>
      </c>
      <c r="AK40" s="13">
        <v>-1.6878971124668015E-2</v>
      </c>
      <c r="AL40" s="13">
        <v>2.666160427302873E-2</v>
      </c>
      <c r="AM40" s="15">
        <v>-2.6466182956043433E-2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8.0049348121010154E-8</v>
      </c>
      <c r="E47" s="7">
        <f t="shared" ref="E47:AM47" si="0">$C5^2*E5^2</f>
        <v>5.3528119809270712E-8</v>
      </c>
      <c r="F47" s="7">
        <f t="shared" si="0"/>
        <v>8.2332419410475954E-11</v>
      </c>
      <c r="G47" s="8">
        <f t="shared" si="0"/>
        <v>2.7144065614296894E-7</v>
      </c>
      <c r="H47" s="7">
        <f t="shared" si="0"/>
        <v>7.9525105525490482E-8</v>
      </c>
      <c r="I47" s="7">
        <f t="shared" si="0"/>
        <v>7.2252563611510984E-8</v>
      </c>
      <c r="J47" s="8">
        <f t="shared" si="0"/>
        <v>3.2698829785217842E-7</v>
      </c>
      <c r="K47" s="7">
        <f t="shared" si="0"/>
        <v>9.8619900831958792E-8</v>
      </c>
      <c r="L47" s="7">
        <f t="shared" si="0"/>
        <v>6.2655511922286956E-8</v>
      </c>
      <c r="M47" s="7">
        <f t="shared" si="0"/>
        <v>3.7897435372142553E-10</v>
      </c>
      <c r="N47" s="7">
        <f t="shared" si="0"/>
        <v>1.8057642284744194E-7</v>
      </c>
      <c r="O47" s="7">
        <f t="shared" si="0"/>
        <v>1.5536411586539165E-7</v>
      </c>
      <c r="P47" s="7">
        <f t="shared" si="0"/>
        <v>1.6763086770348448E-8</v>
      </c>
      <c r="Q47" s="7">
        <f t="shared" si="0"/>
        <v>1.117293998458602E-7</v>
      </c>
      <c r="R47" s="7">
        <f t="shared" si="0"/>
        <v>1.1389701962486554E-10</v>
      </c>
      <c r="S47" s="7">
        <f t="shared" si="0"/>
        <v>7.935576180735609E-8</v>
      </c>
      <c r="T47" s="7">
        <f t="shared" si="0"/>
        <v>8.2495000713572721E-9</v>
      </c>
      <c r="U47" s="8">
        <f t="shared" si="0"/>
        <v>1.5762353828079848E-4</v>
      </c>
      <c r="V47" s="7">
        <f t="shared" si="0"/>
        <v>9.4508290096675478E-8</v>
      </c>
      <c r="W47" s="7">
        <f t="shared" si="0"/>
        <v>4.946903974442955E-8</v>
      </c>
      <c r="X47" s="7">
        <f t="shared" si="0"/>
        <v>2.6619314652009225E-8</v>
      </c>
      <c r="Y47" s="7">
        <f t="shared" si="0"/>
        <v>2.5233716969051182E-8</v>
      </c>
      <c r="Z47" s="7">
        <f t="shared" si="0"/>
        <v>4.1707208199917105E-10</v>
      </c>
      <c r="AA47" s="7">
        <f t="shared" si="0"/>
        <v>1.7173678147236097E-9</v>
      </c>
      <c r="AB47" s="7">
        <f t="shared" si="0"/>
        <v>2.0530508599245647E-8</v>
      </c>
      <c r="AC47" s="8">
        <f t="shared" si="0"/>
        <v>5.6209692090046086E-7</v>
      </c>
      <c r="AD47" s="7">
        <f t="shared" si="0"/>
        <v>1.8019350484223271E-7</v>
      </c>
      <c r="AE47" s="7">
        <f t="shared" si="0"/>
        <v>6.5445504153414614E-9</v>
      </c>
      <c r="AF47" s="7">
        <f t="shared" si="0"/>
        <v>9.7260415477922203E-8</v>
      </c>
      <c r="AG47" s="7">
        <f t="shared" si="0"/>
        <v>8.5959743574655389E-9</v>
      </c>
      <c r="AH47" s="7">
        <f t="shared" si="0"/>
        <v>6.5698710950998385E-8</v>
      </c>
      <c r="AI47" s="7">
        <f t="shared" si="0"/>
        <v>2.394312276938983E-9</v>
      </c>
      <c r="AJ47" s="8">
        <f t="shared" si="0"/>
        <v>7.0338816071313064E-7</v>
      </c>
      <c r="AK47" s="7">
        <f t="shared" si="0"/>
        <v>1.5505132780231093E-7</v>
      </c>
      <c r="AL47" s="8">
        <f t="shared" si="0"/>
        <v>3.2698829785217842E-7</v>
      </c>
      <c r="AM47" s="9">
        <f t="shared" si="0"/>
        <v>2.286373652743226E-8</v>
      </c>
    </row>
    <row r="48" spans="1:39" ht="24">
      <c r="A48" s="10" t="s">
        <v>41</v>
      </c>
      <c r="B48" s="11" t="s">
        <v>40</v>
      </c>
      <c r="C48" s="12"/>
      <c r="D48" s="14">
        <f t="shared" ref="D48:AM48" si="1">$C6^2*D6^2</f>
        <v>4.1798465239586252E-7</v>
      </c>
      <c r="E48" s="13">
        <f t="shared" si="1"/>
        <v>8.5417628637931024E-8</v>
      </c>
      <c r="F48" s="13">
        <f t="shared" si="1"/>
        <v>5.5149728814092465E-8</v>
      </c>
      <c r="G48" s="14">
        <f t="shared" si="1"/>
        <v>6.6919325439804045E-7</v>
      </c>
      <c r="H48" s="13">
        <f t="shared" si="1"/>
        <v>1.6756356693160554E-8</v>
      </c>
      <c r="I48" s="13">
        <f t="shared" si="1"/>
        <v>1.0842206581879788E-8</v>
      </c>
      <c r="J48" s="14">
        <f t="shared" si="1"/>
        <v>2.3832610959180991E-7</v>
      </c>
      <c r="K48" s="13">
        <f t="shared" si="1"/>
        <v>8.099857585107656E-9</v>
      </c>
      <c r="L48" s="13">
        <f t="shared" si="1"/>
        <v>7.0022351585264303E-8</v>
      </c>
      <c r="M48" s="13">
        <f t="shared" si="1"/>
        <v>1.9271066918196563E-7</v>
      </c>
      <c r="N48" s="13">
        <f t="shared" si="1"/>
        <v>5.2468882672868872E-12</v>
      </c>
      <c r="O48" s="14">
        <f t="shared" si="1"/>
        <v>5.2661539920761511E-7</v>
      </c>
      <c r="P48" s="13">
        <f t="shared" si="1"/>
        <v>3.6355823047836759E-9</v>
      </c>
      <c r="Q48" s="13">
        <f t="shared" si="1"/>
        <v>1.1577210201085768E-8</v>
      </c>
      <c r="R48" s="13">
        <f t="shared" si="1"/>
        <v>5.5731933674515035E-8</v>
      </c>
      <c r="S48" s="13">
        <f t="shared" si="1"/>
        <v>1.9551178251971855E-7</v>
      </c>
      <c r="T48" s="13">
        <f t="shared" si="1"/>
        <v>8.5559900752230083E-9</v>
      </c>
      <c r="U48" s="13">
        <f t="shared" si="1"/>
        <v>2.6928493067527541E-8</v>
      </c>
      <c r="V48" s="13">
        <f t="shared" si="1"/>
        <v>4.4805312732319206E-8</v>
      </c>
      <c r="W48" s="13">
        <f t="shared" si="1"/>
        <v>1.6562950709403164E-8</v>
      </c>
      <c r="X48" s="13">
        <f t="shared" si="1"/>
        <v>1.7887367130347582E-8</v>
      </c>
      <c r="Y48" s="14">
        <f t="shared" si="1"/>
        <v>1.6924739988365177E-4</v>
      </c>
      <c r="Z48" s="13">
        <f t="shared" si="1"/>
        <v>1.7357561853698105E-8</v>
      </c>
      <c r="AA48" s="13">
        <f t="shared" si="1"/>
        <v>7.3261766577824313E-8</v>
      </c>
      <c r="AB48" s="13">
        <f t="shared" si="1"/>
        <v>9.4339136424544069E-8</v>
      </c>
      <c r="AC48" s="14">
        <f t="shared" si="1"/>
        <v>5.4593913782316739E-7</v>
      </c>
      <c r="AD48" s="14">
        <f t="shared" si="1"/>
        <v>4.0109814207416376E-7</v>
      </c>
      <c r="AE48" s="13">
        <f t="shared" si="1"/>
        <v>1.5425513503061952E-9</v>
      </c>
      <c r="AF48" s="13">
        <f t="shared" si="1"/>
        <v>7.248804395090713E-8</v>
      </c>
      <c r="AG48" s="13">
        <f t="shared" si="1"/>
        <v>9.3251673713699054E-10</v>
      </c>
      <c r="AH48" s="13">
        <f t="shared" si="1"/>
        <v>3.9952662332163598E-9</v>
      </c>
      <c r="AI48" s="13">
        <f t="shared" si="1"/>
        <v>7.3779642559345543E-11</v>
      </c>
      <c r="AJ48" s="14">
        <f t="shared" si="1"/>
        <v>7.814798436505735E-7</v>
      </c>
      <c r="AK48" s="13">
        <f t="shared" si="1"/>
        <v>7.1781419280963246E-10</v>
      </c>
      <c r="AL48" s="14">
        <f t="shared" si="1"/>
        <v>2.5138268973745333E-7</v>
      </c>
      <c r="AM48" s="15">
        <f t="shared" si="1"/>
        <v>1.8229703478405327E-8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8.9274284694002206E-7</v>
      </c>
      <c r="E49" s="13">
        <f t="shared" si="2"/>
        <v>2.8674671204232906E-8</v>
      </c>
      <c r="F49" s="13">
        <f t="shared" si="2"/>
        <v>1.5185042299600288E-7</v>
      </c>
      <c r="G49" s="13">
        <f t="shared" si="2"/>
        <v>5.4259262392610604E-7</v>
      </c>
      <c r="H49" s="13">
        <f t="shared" si="2"/>
        <v>7.519358072796545E-8</v>
      </c>
      <c r="I49" s="13">
        <f t="shared" si="2"/>
        <v>1.1072918814989399E-6</v>
      </c>
      <c r="J49" s="13">
        <f t="shared" si="2"/>
        <v>1.459547907341447E-10</v>
      </c>
      <c r="K49" s="13">
        <f t="shared" si="2"/>
        <v>1.7110174309932209E-7</v>
      </c>
      <c r="L49" s="13">
        <f t="shared" si="2"/>
        <v>1.7034739356061133E-7</v>
      </c>
      <c r="M49" s="13">
        <f t="shared" si="2"/>
        <v>1.1066802759378922E-7</v>
      </c>
      <c r="N49" s="13">
        <f t="shared" si="2"/>
        <v>4.0792672053472457E-8</v>
      </c>
      <c r="O49" s="14">
        <f t="shared" si="2"/>
        <v>2.2415903224827979E-6</v>
      </c>
      <c r="P49" s="13">
        <f t="shared" si="2"/>
        <v>9.081270416452795E-8</v>
      </c>
      <c r="Q49" s="13">
        <f t="shared" si="2"/>
        <v>1.155833792940261E-6</v>
      </c>
      <c r="R49" s="13">
        <f t="shared" si="2"/>
        <v>3.6444653650331475E-7</v>
      </c>
      <c r="S49" s="13">
        <f t="shared" si="2"/>
        <v>1.1280052603929079E-6</v>
      </c>
      <c r="T49" s="13">
        <f t="shared" si="2"/>
        <v>1.457478593391729E-6</v>
      </c>
      <c r="U49" s="13">
        <f t="shared" si="2"/>
        <v>5.4962006545585066E-8</v>
      </c>
      <c r="V49" s="13">
        <f t="shared" si="2"/>
        <v>5.5570656809067739E-9</v>
      </c>
      <c r="W49" s="13">
        <f t="shared" si="2"/>
        <v>2.9421384720568426E-8</v>
      </c>
      <c r="X49" s="13">
        <f t="shared" si="2"/>
        <v>1.1121057697106426E-6</v>
      </c>
      <c r="Y49" s="13">
        <f t="shared" si="2"/>
        <v>1.2070739543217696E-8</v>
      </c>
      <c r="Z49" s="13">
        <f t="shared" si="2"/>
        <v>1.6358222066428333E-7</v>
      </c>
      <c r="AA49" s="13">
        <f t="shared" si="2"/>
        <v>1.0270135621143088E-8</v>
      </c>
      <c r="AB49" s="13">
        <f t="shared" si="2"/>
        <v>6.4984122520549353E-7</v>
      </c>
      <c r="AC49" s="13">
        <f t="shared" si="2"/>
        <v>1.508411152102977E-6</v>
      </c>
      <c r="AD49" s="13">
        <f t="shared" si="2"/>
        <v>5.7572667320220141E-7</v>
      </c>
      <c r="AE49" s="14">
        <f t="shared" si="2"/>
        <v>1.3095914726319027E-3</v>
      </c>
      <c r="AF49" s="13">
        <f t="shared" si="2"/>
        <v>4.4579715743333697E-7</v>
      </c>
      <c r="AG49" s="13">
        <f t="shared" si="2"/>
        <v>6.5472910903244129E-9</v>
      </c>
      <c r="AH49" s="13">
        <f t="shared" si="2"/>
        <v>1.2797503131788768E-8</v>
      </c>
      <c r="AI49" s="13">
        <f t="shared" si="2"/>
        <v>3.0337721583950275E-10</v>
      </c>
      <c r="AJ49" s="14">
        <f t="shared" si="2"/>
        <v>5.1259209991813641E-6</v>
      </c>
      <c r="AK49" s="13">
        <f t="shared" si="2"/>
        <v>2.1329499645403145E-8</v>
      </c>
      <c r="AL49" s="14">
        <f t="shared" si="2"/>
        <v>4.9619021950972575E-6</v>
      </c>
      <c r="AM49" s="15">
        <f t="shared" si="2"/>
        <v>5.468871905951638E-7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1.0780994094986341E-9</v>
      </c>
      <c r="E50" s="13">
        <f t="shared" si="3"/>
        <v>6.5156416192407034E-9</v>
      </c>
      <c r="F50" s="13">
        <f t="shared" si="3"/>
        <v>3.9068127381852682E-9</v>
      </c>
      <c r="G50" s="13">
        <f t="shared" si="3"/>
        <v>3.7168814331635643E-9</v>
      </c>
      <c r="H50" s="13">
        <f t="shared" si="3"/>
        <v>3.2898477396348273E-11</v>
      </c>
      <c r="I50" s="13">
        <f t="shared" si="3"/>
        <v>3.8027098263994142E-9</v>
      </c>
      <c r="J50" s="13">
        <f t="shared" si="3"/>
        <v>4.3741511886681509E-10</v>
      </c>
      <c r="K50" s="14">
        <f t="shared" si="3"/>
        <v>3.895343167849448E-8</v>
      </c>
      <c r="L50" s="14">
        <f t="shared" si="3"/>
        <v>1.815217029921919E-5</v>
      </c>
      <c r="M50" s="13">
        <f t="shared" si="3"/>
        <v>4.3876390430262405E-9</v>
      </c>
      <c r="N50" s="13">
        <f t="shared" si="3"/>
        <v>7.2515103231977157E-9</v>
      </c>
      <c r="O50" s="13">
        <f t="shared" si="3"/>
        <v>5.436968284180976E-11</v>
      </c>
      <c r="P50" s="13">
        <f t="shared" si="3"/>
        <v>2.1768922383929249E-9</v>
      </c>
      <c r="Q50" s="13">
        <f t="shared" si="3"/>
        <v>4.8507486982499812E-9</v>
      </c>
      <c r="R50" s="13">
        <f t="shared" si="3"/>
        <v>3.8333522353369987E-9</v>
      </c>
      <c r="S50" s="13">
        <f t="shared" si="3"/>
        <v>6.7752961619464575E-10</v>
      </c>
      <c r="T50" s="13">
        <f t="shared" si="3"/>
        <v>3.5599857010471512E-9</v>
      </c>
      <c r="U50" s="13">
        <f t="shared" si="3"/>
        <v>7.3765064266275125E-9</v>
      </c>
      <c r="V50" s="13">
        <f t="shared" si="3"/>
        <v>3.4454064964217252E-9</v>
      </c>
      <c r="W50" s="13">
        <f t="shared" si="3"/>
        <v>8.7693922952236573E-9</v>
      </c>
      <c r="X50" s="13">
        <f t="shared" si="3"/>
        <v>3.9056128457562948E-9</v>
      </c>
      <c r="Y50" s="13">
        <f t="shared" si="3"/>
        <v>7.7404272721543286E-9</v>
      </c>
      <c r="Z50" s="13">
        <f t="shared" si="3"/>
        <v>1.4538474408277454E-8</v>
      </c>
      <c r="AA50" s="14">
        <f t="shared" si="3"/>
        <v>4.4199995018934436E-8</v>
      </c>
      <c r="AB50" s="13">
        <f t="shared" si="3"/>
        <v>7.9790404403604974E-9</v>
      </c>
      <c r="AC50" s="14">
        <f t="shared" si="3"/>
        <v>3.895343167849448E-8</v>
      </c>
      <c r="AD50" s="13">
        <f t="shared" si="3"/>
        <v>4.3289174718960293E-10</v>
      </c>
      <c r="AE50" s="13">
        <f t="shared" si="3"/>
        <v>2.3832758968464881E-9</v>
      </c>
      <c r="AF50" s="13">
        <f t="shared" si="3"/>
        <v>4.6119561474917744E-9</v>
      </c>
      <c r="AG50" s="13">
        <f t="shared" si="3"/>
        <v>8.0648476601954477E-9</v>
      </c>
      <c r="AH50" s="13">
        <f t="shared" si="3"/>
        <v>7.1490033797599156E-9</v>
      </c>
      <c r="AI50" s="13">
        <f t="shared" si="3"/>
        <v>9.4281291992187109E-10</v>
      </c>
      <c r="AJ50" s="13">
        <f t="shared" si="3"/>
        <v>1.7988525436532996E-9</v>
      </c>
      <c r="AK50" s="13">
        <f t="shared" si="3"/>
        <v>3.7422429739787477E-9</v>
      </c>
      <c r="AL50" s="13">
        <f t="shared" si="3"/>
        <v>5.1257673184999483E-9</v>
      </c>
      <c r="AM50" s="15">
        <f t="shared" si="3"/>
        <v>1.2007259480995912E-9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6.5874585928272377E-7</v>
      </c>
      <c r="E51" s="13">
        <f t="shared" si="4"/>
        <v>2.6404120620840643E-7</v>
      </c>
      <c r="F51" s="13">
        <f t="shared" si="4"/>
        <v>8.6334869625983288E-9</v>
      </c>
      <c r="G51" s="14">
        <f t="shared" si="4"/>
        <v>2.8622329367677375E-6</v>
      </c>
      <c r="H51" s="13">
        <f t="shared" si="4"/>
        <v>1.5261868588352643E-7</v>
      </c>
      <c r="I51" s="13">
        <f t="shared" si="4"/>
        <v>1.872614915830959E-7</v>
      </c>
      <c r="J51" s="13">
        <f t="shared" si="4"/>
        <v>9.0854071732918611E-8</v>
      </c>
      <c r="K51" s="13">
        <f t="shared" si="4"/>
        <v>2.8127609436834128E-7</v>
      </c>
      <c r="L51" s="13">
        <f t="shared" si="4"/>
        <v>4.1857523149039993E-7</v>
      </c>
      <c r="M51" s="14">
        <f t="shared" si="4"/>
        <v>1.8149069616198718E-6</v>
      </c>
      <c r="N51" s="13">
        <f t="shared" si="4"/>
        <v>3.3974299808762241E-8</v>
      </c>
      <c r="O51" s="13">
        <f t="shared" si="4"/>
        <v>9.554459919692101E-7</v>
      </c>
      <c r="P51" s="13">
        <f t="shared" si="4"/>
        <v>9.723703533655497E-7</v>
      </c>
      <c r="Q51" s="13">
        <f t="shared" si="4"/>
        <v>6.9486489280977551E-9</v>
      </c>
      <c r="R51" s="13">
        <f t="shared" si="4"/>
        <v>2.5792723768161427E-8</v>
      </c>
      <c r="S51" s="13">
        <f t="shared" si="4"/>
        <v>1.0086961008358557E-6</v>
      </c>
      <c r="T51" s="14">
        <f t="shared" si="4"/>
        <v>2.3567288344236418E-6</v>
      </c>
      <c r="U51" s="13">
        <f t="shared" si="4"/>
        <v>1.2697999171222817E-7</v>
      </c>
      <c r="V51" s="13">
        <f t="shared" si="4"/>
        <v>5.2682573078856546E-8</v>
      </c>
      <c r="W51" s="13">
        <f t="shared" si="4"/>
        <v>3.1680022970487715E-9</v>
      </c>
      <c r="X51" s="13">
        <f t="shared" si="4"/>
        <v>1.3363045390405657E-7</v>
      </c>
      <c r="Y51" s="13">
        <f t="shared" si="4"/>
        <v>5.458150694537788E-7</v>
      </c>
      <c r="Z51" s="13">
        <f t="shared" si="4"/>
        <v>5.9951002214624392E-7</v>
      </c>
      <c r="AA51" s="13">
        <f t="shared" si="4"/>
        <v>5.3895181008862083E-9</v>
      </c>
      <c r="AB51" s="14">
        <f t="shared" si="4"/>
        <v>9.6397276569746106E-4</v>
      </c>
      <c r="AC51" s="13">
        <f t="shared" si="4"/>
        <v>8.6056125299376501E-7</v>
      </c>
      <c r="AD51" s="13">
        <f t="shared" si="4"/>
        <v>6.1412005835245358E-7</v>
      </c>
      <c r="AE51" s="13">
        <f t="shared" si="4"/>
        <v>4.7733207124049028E-7</v>
      </c>
      <c r="AF51" s="13">
        <f t="shared" si="4"/>
        <v>9.3639032678693162E-8</v>
      </c>
      <c r="AG51" s="13">
        <f t="shared" si="4"/>
        <v>1.1697976256261756E-7</v>
      </c>
      <c r="AH51" s="13">
        <f t="shared" si="4"/>
        <v>1.2392773990901971E-8</v>
      </c>
      <c r="AI51" s="13">
        <f t="shared" si="4"/>
        <v>1.4015643369660059E-8</v>
      </c>
      <c r="AJ51" s="14">
        <f t="shared" si="4"/>
        <v>2.55304110717863E-6</v>
      </c>
      <c r="AK51" s="13">
        <f t="shared" si="4"/>
        <v>4.0535594866643424E-8</v>
      </c>
      <c r="AL51" s="13">
        <f t="shared" si="4"/>
        <v>4.3007218346768195E-7</v>
      </c>
      <c r="AM51" s="15">
        <f t="shared" si="4"/>
        <v>1.1494681497470289E-7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2.2116463437151601E-7</v>
      </c>
      <c r="E52" s="13">
        <f t="shared" si="5"/>
        <v>4.2127245177205085E-7</v>
      </c>
      <c r="F52" s="13">
        <f t="shared" si="5"/>
        <v>1.4548753216672531E-8</v>
      </c>
      <c r="G52" s="14">
        <f t="shared" si="5"/>
        <v>8.9934772749653911E-7</v>
      </c>
      <c r="H52" s="13">
        <f t="shared" si="5"/>
        <v>1.5092737097888878E-8</v>
      </c>
      <c r="I52" s="13">
        <f t="shared" si="5"/>
        <v>5.2819783264780447E-8</v>
      </c>
      <c r="J52" s="13">
        <f t="shared" si="5"/>
        <v>2.9363213916459401E-7</v>
      </c>
      <c r="K52" s="13">
        <f t="shared" si="5"/>
        <v>1.1881762466998742E-8</v>
      </c>
      <c r="L52" s="13">
        <f t="shared" si="5"/>
        <v>7.733548786497246E-8</v>
      </c>
      <c r="M52" s="13">
        <f t="shared" si="5"/>
        <v>2.9912170348840569E-7</v>
      </c>
      <c r="N52" s="13">
        <f t="shared" si="5"/>
        <v>7.5088136583477525E-7</v>
      </c>
      <c r="O52" s="13">
        <f t="shared" si="5"/>
        <v>1.9401445553993627E-7</v>
      </c>
      <c r="P52" s="14">
        <f t="shared" si="5"/>
        <v>6.4646875245518939E-4</v>
      </c>
      <c r="Q52" s="13">
        <f t="shared" si="5"/>
        <v>4.304889355974234E-8</v>
      </c>
      <c r="R52" s="13">
        <f t="shared" si="5"/>
        <v>4.4099455178677748E-9</v>
      </c>
      <c r="S52" s="13">
        <f t="shared" si="5"/>
        <v>2.591402423246121E-7</v>
      </c>
      <c r="T52" s="13">
        <f t="shared" si="5"/>
        <v>2.8128078115521086E-7</v>
      </c>
      <c r="U52" s="13">
        <f t="shared" si="5"/>
        <v>7.0246511034637275E-8</v>
      </c>
      <c r="V52" s="13">
        <f t="shared" si="5"/>
        <v>4.6876259359476288E-7</v>
      </c>
      <c r="W52" s="13">
        <f t="shared" si="5"/>
        <v>2.3597170633589355E-9</v>
      </c>
      <c r="X52" s="13">
        <f t="shared" si="5"/>
        <v>2.669473416472843E-7</v>
      </c>
      <c r="Y52" s="13">
        <f t="shared" si="5"/>
        <v>1.4082056448216318E-8</v>
      </c>
      <c r="Z52" s="13">
        <f t="shared" si="5"/>
        <v>2.332966077814911E-7</v>
      </c>
      <c r="AA52" s="13">
        <f t="shared" si="5"/>
        <v>7.7989113669196617E-11</v>
      </c>
      <c r="AB52" s="13">
        <f t="shared" si="5"/>
        <v>6.5820322889612524E-7</v>
      </c>
      <c r="AC52" s="13">
        <f t="shared" si="5"/>
        <v>7.7193500535331746E-7</v>
      </c>
      <c r="AD52" s="13">
        <f t="shared" si="5"/>
        <v>4.6573819903873605E-7</v>
      </c>
      <c r="AE52" s="13">
        <f t="shared" si="5"/>
        <v>4.5325437604225256E-8</v>
      </c>
      <c r="AF52" s="13">
        <f t="shared" si="5"/>
        <v>5.4848194478633929E-7</v>
      </c>
      <c r="AG52" s="13">
        <f t="shared" si="5"/>
        <v>6.9602307570325646E-7</v>
      </c>
      <c r="AH52" s="13">
        <f t="shared" si="5"/>
        <v>5.320455618352822E-8</v>
      </c>
      <c r="AI52" s="13">
        <f t="shared" si="5"/>
        <v>1.0862394511244683E-8</v>
      </c>
      <c r="AJ52" s="14">
        <f t="shared" si="5"/>
        <v>9.9920225969484012E-7</v>
      </c>
      <c r="AK52" s="13">
        <f t="shared" si="5"/>
        <v>1.0132915182238207E-12</v>
      </c>
      <c r="AL52" s="14">
        <f t="shared" si="5"/>
        <v>9.9920225969484012E-7</v>
      </c>
      <c r="AM52" s="15">
        <f t="shared" si="5"/>
        <v>1.6406277485352917E-7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5.8061467419204574E-7</v>
      </c>
      <c r="E53" s="13">
        <f t="shared" si="6"/>
        <v>6.6763025945893075E-7</v>
      </c>
      <c r="F53" s="13">
        <f t="shared" si="6"/>
        <v>4.4572534062415395E-7</v>
      </c>
      <c r="G53" s="13">
        <f t="shared" si="6"/>
        <v>5.5574852914699981E-7</v>
      </c>
      <c r="H53" s="13">
        <f t="shared" si="6"/>
        <v>2.2218535926053392E-7</v>
      </c>
      <c r="I53" s="13">
        <f t="shared" si="6"/>
        <v>2.5217167945554979E-7</v>
      </c>
      <c r="J53" s="13">
        <f t="shared" si="6"/>
        <v>6.3600091860472993E-7</v>
      </c>
      <c r="K53" s="13">
        <f t="shared" si="6"/>
        <v>4.9325915987534164E-9</v>
      </c>
      <c r="L53" s="13">
        <f t="shared" si="6"/>
        <v>2.2472839760308127E-7</v>
      </c>
      <c r="M53" s="13">
        <f t="shared" si="6"/>
        <v>8.7965542466585361E-8</v>
      </c>
      <c r="N53" s="13">
        <f t="shared" si="6"/>
        <v>3.5458398322281081E-8</v>
      </c>
      <c r="O53" s="13">
        <f t="shared" si="6"/>
        <v>1.0000224343035612E-6</v>
      </c>
      <c r="P53" s="13">
        <f t="shared" si="6"/>
        <v>7.2779036298723372E-9</v>
      </c>
      <c r="Q53" s="13">
        <f t="shared" si="6"/>
        <v>1.9534184156441456E-7</v>
      </c>
      <c r="R53" s="14">
        <f t="shared" si="6"/>
        <v>1.061774482423179E-3</v>
      </c>
      <c r="S53" s="13">
        <f t="shared" si="6"/>
        <v>9.4227670690945391E-8</v>
      </c>
      <c r="T53" s="13">
        <f t="shared" si="6"/>
        <v>1.3248751560247993E-8</v>
      </c>
      <c r="U53" s="13">
        <f t="shared" si="6"/>
        <v>7.5939804831173945E-10</v>
      </c>
      <c r="V53" s="13">
        <f t="shared" si="6"/>
        <v>1.4757281682818841E-7</v>
      </c>
      <c r="W53" s="13">
        <f t="shared" si="6"/>
        <v>3.5972541517511551E-8</v>
      </c>
      <c r="X53" s="13">
        <f t="shared" si="6"/>
        <v>1.7589769932567366E-7</v>
      </c>
      <c r="Y53" s="13">
        <f t="shared" si="6"/>
        <v>3.5964321524916138E-7</v>
      </c>
      <c r="Z53" s="13">
        <f t="shared" si="6"/>
        <v>1.0157238839617583E-7</v>
      </c>
      <c r="AA53" s="13">
        <f t="shared" si="6"/>
        <v>4.5641850476196751E-9</v>
      </c>
      <c r="AB53" s="13">
        <f t="shared" si="6"/>
        <v>2.8738584079330101E-8</v>
      </c>
      <c r="AC53" s="13">
        <f t="shared" si="6"/>
        <v>1.6141863353575304E-7</v>
      </c>
      <c r="AD53" s="13">
        <f t="shared" si="6"/>
        <v>1.3334651886531746E-6</v>
      </c>
      <c r="AE53" s="13">
        <f t="shared" si="6"/>
        <v>2.9947942644526745E-7</v>
      </c>
      <c r="AF53" s="13">
        <f t="shared" si="6"/>
        <v>3.5502784292237551E-8</v>
      </c>
      <c r="AG53" s="13">
        <f t="shared" si="6"/>
        <v>9.4496020889844438E-7</v>
      </c>
      <c r="AH53" s="13">
        <f t="shared" si="6"/>
        <v>9.13059566367903E-7</v>
      </c>
      <c r="AI53" s="13">
        <f t="shared" si="6"/>
        <v>1.6620749415449526E-7</v>
      </c>
      <c r="AJ53" s="14">
        <f t="shared" si="6"/>
        <v>2.4759506814559432E-6</v>
      </c>
      <c r="AK53" s="13">
        <f t="shared" si="6"/>
        <v>8.0989429792129003E-7</v>
      </c>
      <c r="AL53" s="13">
        <f t="shared" si="6"/>
        <v>1.1751941439382375E-7</v>
      </c>
      <c r="AM53" s="15">
        <f t="shared" si="6"/>
        <v>5.6782886446955481E-7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1.6953315269456356E-7</v>
      </c>
      <c r="E54" s="13">
        <f t="shared" si="7"/>
        <v>4.5147298733626561E-8</v>
      </c>
      <c r="F54" s="13">
        <f t="shared" si="7"/>
        <v>1.2062065881121279E-10</v>
      </c>
      <c r="G54" s="13">
        <f t="shared" si="7"/>
        <v>9.8265507869653121E-8</v>
      </c>
      <c r="H54" s="14">
        <f t="shared" si="7"/>
        <v>1.4085351986005103E-4</v>
      </c>
      <c r="I54" s="13">
        <f t="shared" si="7"/>
        <v>3.2223028978643094E-10</v>
      </c>
      <c r="J54" s="14">
        <f t="shared" si="7"/>
        <v>2.9043264019628049E-7</v>
      </c>
      <c r="K54" s="13">
        <f t="shared" si="7"/>
        <v>1.4663913382567763E-8</v>
      </c>
      <c r="L54" s="13">
        <f t="shared" si="7"/>
        <v>2.5408057339217605E-10</v>
      </c>
      <c r="M54" s="13">
        <f t="shared" si="7"/>
        <v>6.9862082976033246E-8</v>
      </c>
      <c r="N54" s="13">
        <f t="shared" si="7"/>
        <v>4.8326531956609053E-8</v>
      </c>
      <c r="O54" s="14">
        <f t="shared" si="7"/>
        <v>2.4109494724441855E-7</v>
      </c>
      <c r="P54" s="13">
        <f t="shared" si="7"/>
        <v>3.2513556375116925E-9</v>
      </c>
      <c r="Q54" s="13">
        <f t="shared" si="7"/>
        <v>2.979036132259494E-8</v>
      </c>
      <c r="R54" s="13">
        <f t="shared" si="7"/>
        <v>2.9082427208999655E-8</v>
      </c>
      <c r="S54" s="13">
        <f t="shared" si="7"/>
        <v>1.2843354215818701E-7</v>
      </c>
      <c r="T54" s="13">
        <f t="shared" si="7"/>
        <v>9.4863190989109537E-8</v>
      </c>
      <c r="U54" s="13">
        <f t="shared" si="7"/>
        <v>7.1923691144786459E-8</v>
      </c>
      <c r="V54" s="13">
        <f t="shared" si="7"/>
        <v>1.1348752546435422E-8</v>
      </c>
      <c r="W54" s="13">
        <f t="shared" si="7"/>
        <v>1.5108660865130694E-10</v>
      </c>
      <c r="X54" s="14">
        <f t="shared" si="7"/>
        <v>3.034841810643602E-7</v>
      </c>
      <c r="Y54" s="13">
        <f t="shared" si="7"/>
        <v>1.4264980036624936E-8</v>
      </c>
      <c r="Z54" s="13">
        <f t="shared" si="7"/>
        <v>2.2301022185010001E-8</v>
      </c>
      <c r="AA54" s="13">
        <f t="shared" si="7"/>
        <v>1.0483965934447634E-8</v>
      </c>
      <c r="AB54" s="13">
        <f t="shared" si="7"/>
        <v>2.2345421542460828E-8</v>
      </c>
      <c r="AC54" s="14">
        <f t="shared" si="7"/>
        <v>2.4109494724441855E-7</v>
      </c>
      <c r="AD54" s="13">
        <f t="shared" si="7"/>
        <v>1.3375290134272583E-8</v>
      </c>
      <c r="AE54" s="13">
        <f t="shared" si="7"/>
        <v>8.101908795403504E-9</v>
      </c>
      <c r="AF54" s="13">
        <f t="shared" si="7"/>
        <v>1.8110714373951122E-10</v>
      </c>
      <c r="AG54" s="13">
        <f t="shared" si="7"/>
        <v>6.5653797607644739E-8</v>
      </c>
      <c r="AH54" s="13">
        <f t="shared" si="7"/>
        <v>1.3465722233875279E-13</v>
      </c>
      <c r="AI54" s="13">
        <f t="shared" si="7"/>
        <v>1.4198309552387138E-7</v>
      </c>
      <c r="AJ54" s="13">
        <f t="shared" si="7"/>
        <v>1.3401407750873075E-7</v>
      </c>
      <c r="AK54" s="13">
        <f t="shared" si="7"/>
        <v>5.4460525001460551E-9</v>
      </c>
      <c r="AL54" s="14">
        <f t="shared" si="7"/>
        <v>3.3044780395665693E-7</v>
      </c>
      <c r="AM54" s="15">
        <f t="shared" si="7"/>
        <v>1.5902522551968957E-8</v>
      </c>
    </row>
    <row r="55" spans="1:39" ht="24">
      <c r="A55" s="10" t="s">
        <v>48</v>
      </c>
      <c r="B55" s="11" t="s">
        <v>40</v>
      </c>
      <c r="C55" s="12"/>
      <c r="D55" s="14">
        <f t="shared" ref="D55:AM55" si="8">$C13^2*D13^2</f>
        <v>4.3093284209137579E-7</v>
      </c>
      <c r="E55" s="14">
        <f t="shared" si="8"/>
        <v>2.1339747050066757E-7</v>
      </c>
      <c r="F55" s="13">
        <f t="shared" si="8"/>
        <v>1.4281587802799326E-7</v>
      </c>
      <c r="G55" s="13">
        <f t="shared" si="8"/>
        <v>9.0394711301029918E-8</v>
      </c>
      <c r="H55" s="14">
        <f t="shared" si="8"/>
        <v>3.1270709666164306E-7</v>
      </c>
      <c r="I55" s="14">
        <f t="shared" si="8"/>
        <v>2.1339747050066757E-7</v>
      </c>
      <c r="J55" s="14">
        <f t="shared" si="8"/>
        <v>4.1512014864014905E-7</v>
      </c>
      <c r="K55" s="13">
        <f t="shared" si="8"/>
        <v>1.9739097534807206E-7</v>
      </c>
      <c r="L55" s="13">
        <f t="shared" si="8"/>
        <v>3.0462408246640247E-8</v>
      </c>
      <c r="M55" s="13">
        <f t="shared" si="8"/>
        <v>4.6733821590424808E-11</v>
      </c>
      <c r="N55" s="13">
        <f t="shared" si="8"/>
        <v>4.3843505564805185E-8</v>
      </c>
      <c r="O55" s="13">
        <f t="shared" si="8"/>
        <v>1.3742784184363479E-7</v>
      </c>
      <c r="P55" s="13">
        <f t="shared" si="8"/>
        <v>5.8579472942890987E-8</v>
      </c>
      <c r="Q55" s="13">
        <f t="shared" si="8"/>
        <v>9.7103738239914677E-9</v>
      </c>
      <c r="R55" s="13">
        <f t="shared" si="8"/>
        <v>2.3366004954928782E-8</v>
      </c>
      <c r="S55" s="13">
        <f t="shared" si="8"/>
        <v>3.2572562676616482E-9</v>
      </c>
      <c r="T55" s="13">
        <f t="shared" si="8"/>
        <v>1.1262828966266359E-9</v>
      </c>
      <c r="U55" s="13">
        <f t="shared" si="8"/>
        <v>2.4400080404879938E-8</v>
      </c>
      <c r="V55" s="13">
        <f t="shared" si="8"/>
        <v>7.1728578035336677E-8</v>
      </c>
      <c r="W55" s="13">
        <f t="shared" si="8"/>
        <v>1.0433085237217115E-8</v>
      </c>
      <c r="X55" s="14">
        <f t="shared" si="8"/>
        <v>1.4454885543184451E-4</v>
      </c>
      <c r="Y55" s="13">
        <f t="shared" si="8"/>
        <v>1.5454489314110728E-8</v>
      </c>
      <c r="Z55" s="13">
        <f t="shared" si="8"/>
        <v>8.4110232587734864E-10</v>
      </c>
      <c r="AA55" s="13">
        <f t="shared" si="8"/>
        <v>2.6705485889142714E-9</v>
      </c>
      <c r="AB55" s="13">
        <f t="shared" si="8"/>
        <v>1.9854365712902551E-8</v>
      </c>
      <c r="AC55" s="13">
        <f t="shared" si="8"/>
        <v>8.5754973209052837E-8</v>
      </c>
      <c r="AD55" s="14">
        <f t="shared" si="8"/>
        <v>2.6068776867256072E-7</v>
      </c>
      <c r="AE55" s="13">
        <f t="shared" si="8"/>
        <v>1.2149439959481037E-7</v>
      </c>
      <c r="AF55" s="13">
        <f t="shared" si="8"/>
        <v>1.0330123445542522E-7</v>
      </c>
      <c r="AG55" s="13">
        <f t="shared" si="8"/>
        <v>4.0105807174973439E-9</v>
      </c>
      <c r="AH55" s="13">
        <f t="shared" si="8"/>
        <v>3.8377550335188192E-8</v>
      </c>
      <c r="AI55" s="13">
        <f t="shared" si="8"/>
        <v>2.5517834152719878E-9</v>
      </c>
      <c r="AJ55" s="14">
        <f t="shared" si="8"/>
        <v>2.4842184758422591E-7</v>
      </c>
      <c r="AK55" s="13">
        <f t="shared" si="8"/>
        <v>4.5317588206604131E-8</v>
      </c>
      <c r="AL55" s="13">
        <f t="shared" si="8"/>
        <v>5.3929260220689064E-8</v>
      </c>
      <c r="AM55" s="15">
        <f t="shared" si="8"/>
        <v>7.7182897085471412E-9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5.0180609637005556E-7</v>
      </c>
      <c r="E56" s="13">
        <f t="shared" si="9"/>
        <v>1.8606150310375399E-11</v>
      </c>
      <c r="F56" s="14">
        <f t="shared" si="9"/>
        <v>6.476222632383641E-7</v>
      </c>
      <c r="G56" s="13">
        <f t="shared" si="9"/>
        <v>1.4632306448797743E-7</v>
      </c>
      <c r="H56" s="13">
        <f t="shared" si="9"/>
        <v>1.2852174725007904E-7</v>
      </c>
      <c r="I56" s="13">
        <f t="shared" si="9"/>
        <v>6.3015405107797501E-8</v>
      </c>
      <c r="J56" s="14">
        <f t="shared" si="9"/>
        <v>7.4586359406869278E-7</v>
      </c>
      <c r="K56" s="14">
        <f t="shared" si="9"/>
        <v>6.1641619344520075E-7</v>
      </c>
      <c r="L56" s="13">
        <f t="shared" si="9"/>
        <v>1.4798103348591738E-7</v>
      </c>
      <c r="M56" s="13">
        <f t="shared" si="9"/>
        <v>3.5411353437701695E-10</v>
      </c>
      <c r="N56" s="14">
        <f t="shared" si="9"/>
        <v>3.7683101471800828E-4</v>
      </c>
      <c r="O56" s="13">
        <f t="shared" si="9"/>
        <v>1.5784260383798365E-7</v>
      </c>
      <c r="P56" s="13">
        <f t="shared" si="9"/>
        <v>4.3182643424969944E-7</v>
      </c>
      <c r="Q56" s="13">
        <f t="shared" si="9"/>
        <v>5.3284137067981873E-9</v>
      </c>
      <c r="R56" s="13">
        <f t="shared" si="9"/>
        <v>1.2346596613035412E-8</v>
      </c>
      <c r="S56" s="13">
        <f t="shared" si="9"/>
        <v>3.7147245469337578E-8</v>
      </c>
      <c r="T56" s="13">
        <f t="shared" si="9"/>
        <v>3.8689413741819003E-7</v>
      </c>
      <c r="U56" s="13">
        <f t="shared" si="9"/>
        <v>4.3345288471883598E-7</v>
      </c>
      <c r="V56" s="14">
        <f t="shared" si="9"/>
        <v>6.1641619344520075E-7</v>
      </c>
      <c r="W56" s="13">
        <f t="shared" si="9"/>
        <v>1.0049829585614943E-7</v>
      </c>
      <c r="X56" s="13">
        <f t="shared" si="9"/>
        <v>1.1467811984088792E-7</v>
      </c>
      <c r="Y56" s="13">
        <f t="shared" si="9"/>
        <v>1.4672308292739578E-11</v>
      </c>
      <c r="Z56" s="13">
        <f t="shared" si="9"/>
        <v>6.2023538097506961E-11</v>
      </c>
      <c r="AA56" s="13">
        <f t="shared" si="9"/>
        <v>6.7223878635082647E-8</v>
      </c>
      <c r="AB56" s="13">
        <f t="shared" si="9"/>
        <v>1.3229692626972296E-8</v>
      </c>
      <c r="AC56" s="13">
        <f t="shared" si="9"/>
        <v>2.6351005813612482E-7</v>
      </c>
      <c r="AD56" s="14">
        <f t="shared" si="9"/>
        <v>6.7959885327333392E-7</v>
      </c>
      <c r="AE56" s="13">
        <f t="shared" si="9"/>
        <v>1.1695923000098575E-8</v>
      </c>
      <c r="AF56" s="13">
        <f t="shared" si="9"/>
        <v>3.9795981601243727E-7</v>
      </c>
      <c r="AG56" s="13">
        <f t="shared" si="9"/>
        <v>3.7202943089190456E-8</v>
      </c>
      <c r="AH56" s="13">
        <f t="shared" si="9"/>
        <v>1.4164192164444889E-7</v>
      </c>
      <c r="AI56" s="13">
        <f t="shared" si="9"/>
        <v>9.7790617638719827E-9</v>
      </c>
      <c r="AJ56" s="13">
        <f t="shared" si="9"/>
        <v>3.1310399123899441E-7</v>
      </c>
      <c r="AK56" s="14">
        <f t="shared" si="9"/>
        <v>9.6315030225812638E-7</v>
      </c>
      <c r="AL56" s="13">
        <f t="shared" si="9"/>
        <v>2.2377076820240721E-7</v>
      </c>
      <c r="AM56" s="15">
        <f t="shared" si="9"/>
        <v>2.1066496727746099E-8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5.3595428266689857E-9</v>
      </c>
      <c r="E57" s="13">
        <f t="shared" si="10"/>
        <v>2.1418453369799814E-8</v>
      </c>
      <c r="F57" s="13">
        <f t="shared" si="10"/>
        <v>3.427115919321972E-8</v>
      </c>
      <c r="G57" s="13">
        <f t="shared" si="10"/>
        <v>6.6344813149080591E-8</v>
      </c>
      <c r="H57" s="13">
        <f t="shared" si="10"/>
        <v>8.9943791625858746E-8</v>
      </c>
      <c r="I57" s="13">
        <f t="shared" si="10"/>
        <v>2.1105192950633058E-8</v>
      </c>
      <c r="J57" s="13">
        <f t="shared" si="10"/>
        <v>2.108952746549235E-8</v>
      </c>
      <c r="K57" s="13">
        <f t="shared" si="10"/>
        <v>8.7564845646523702E-8</v>
      </c>
      <c r="L57" s="13">
        <f t="shared" si="10"/>
        <v>3.6460011692298453E-9</v>
      </c>
      <c r="M57" s="13">
        <f t="shared" si="10"/>
        <v>5.2323154870602067E-9</v>
      </c>
      <c r="N57" s="13">
        <f t="shared" si="10"/>
        <v>9.7773492748975112E-9</v>
      </c>
      <c r="O57" s="13">
        <f t="shared" si="10"/>
        <v>4.0037549150285578E-8</v>
      </c>
      <c r="P57" s="13">
        <f t="shared" si="10"/>
        <v>3.9235821517080898E-8</v>
      </c>
      <c r="Q57" s="13">
        <f t="shared" si="10"/>
        <v>2.2644383792025808E-9</v>
      </c>
      <c r="R57" s="13">
        <f t="shared" si="10"/>
        <v>8.6399839178519768E-9</v>
      </c>
      <c r="S57" s="14">
        <f t="shared" si="10"/>
        <v>9.8927582102682933E-5</v>
      </c>
      <c r="T57" s="13">
        <f t="shared" si="10"/>
        <v>6.2043443244400416E-10</v>
      </c>
      <c r="U57" s="13">
        <f t="shared" si="10"/>
        <v>5.0188110991116019E-8</v>
      </c>
      <c r="V57" s="13">
        <f t="shared" si="10"/>
        <v>2.0377627555059842E-8</v>
      </c>
      <c r="W57" s="13">
        <f t="shared" si="10"/>
        <v>1.3911312154545974E-8</v>
      </c>
      <c r="X57" s="13">
        <f t="shared" si="10"/>
        <v>2.2510537593521867E-9</v>
      </c>
      <c r="Y57" s="13">
        <f t="shared" si="10"/>
        <v>1.160852328255351E-7</v>
      </c>
      <c r="Z57" s="14">
        <f t="shared" si="10"/>
        <v>1.6149794037781113E-7</v>
      </c>
      <c r="AA57" s="14">
        <f t="shared" si="10"/>
        <v>3.3954941964434792E-7</v>
      </c>
      <c r="AB57" s="13">
        <f t="shared" si="10"/>
        <v>1.0333784637056775E-7</v>
      </c>
      <c r="AC57" s="13">
        <f t="shared" si="10"/>
        <v>1.3554068529150014E-8</v>
      </c>
      <c r="AD57" s="13">
        <f t="shared" si="10"/>
        <v>1.2521309267884901E-8</v>
      </c>
      <c r="AE57" s="13">
        <f t="shared" si="10"/>
        <v>8.4945095393971327E-8</v>
      </c>
      <c r="AF57" s="13">
        <f t="shared" si="10"/>
        <v>1.2361719870174275E-7</v>
      </c>
      <c r="AG57" s="13">
        <f t="shared" si="10"/>
        <v>1.3480933686923847E-7</v>
      </c>
      <c r="AH57" s="13">
        <f t="shared" si="10"/>
        <v>1.3890075782486145E-8</v>
      </c>
      <c r="AI57" s="13">
        <f t="shared" si="10"/>
        <v>6.2910897042429386E-8</v>
      </c>
      <c r="AJ57" s="13">
        <f t="shared" si="10"/>
        <v>4.7286539549032895E-9</v>
      </c>
      <c r="AK57" s="14">
        <f t="shared" si="10"/>
        <v>2.1358102614965521E-7</v>
      </c>
      <c r="AL57" s="13">
        <f t="shared" si="10"/>
        <v>2.5614081902484751E-12</v>
      </c>
      <c r="AM57" s="15">
        <f t="shared" si="10"/>
        <v>1.1568313942301984E-7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4.1599566792935278E-8</v>
      </c>
      <c r="E58" s="13">
        <f t="shared" si="11"/>
        <v>2.785925623508444E-9</v>
      </c>
      <c r="F58" s="13">
        <f t="shared" si="11"/>
        <v>9.4066948435165176E-9</v>
      </c>
      <c r="G58" s="13">
        <f t="shared" si="11"/>
        <v>2.14803901834422E-8</v>
      </c>
      <c r="H58" s="13">
        <f t="shared" si="11"/>
        <v>1.9643689193097484E-10</v>
      </c>
      <c r="I58" s="14">
        <f t="shared" si="11"/>
        <v>8.7451367717778427E-5</v>
      </c>
      <c r="J58" s="13">
        <f t="shared" si="11"/>
        <v>3.2135232929104396E-8</v>
      </c>
      <c r="K58" s="13">
        <f t="shared" si="11"/>
        <v>7.2172556788411185E-8</v>
      </c>
      <c r="L58" s="13">
        <f t="shared" si="11"/>
        <v>1.834119985511016E-8</v>
      </c>
      <c r="M58" s="13">
        <f t="shared" si="11"/>
        <v>1.9960584758178522E-8</v>
      </c>
      <c r="N58" s="13">
        <f t="shared" si="11"/>
        <v>1.4868172800554582E-8</v>
      </c>
      <c r="O58" s="13">
        <f t="shared" si="11"/>
        <v>3.9964068271225852E-9</v>
      </c>
      <c r="P58" s="13">
        <f t="shared" si="11"/>
        <v>7.180325689217197E-9</v>
      </c>
      <c r="Q58" s="13">
        <f t="shared" si="11"/>
        <v>3.4113298651122192E-9</v>
      </c>
      <c r="R58" s="13">
        <f t="shared" si="11"/>
        <v>2.0734072906460645E-8</v>
      </c>
      <c r="S58" s="13">
        <f t="shared" si="11"/>
        <v>1.8924856709138464E-8</v>
      </c>
      <c r="T58" s="13">
        <f t="shared" si="11"/>
        <v>1.4091887214120419E-10</v>
      </c>
      <c r="U58" s="13">
        <f t="shared" si="11"/>
        <v>4.0950925868217936E-8</v>
      </c>
      <c r="V58" s="13">
        <f t="shared" si="11"/>
        <v>3.9869110764261957E-13</v>
      </c>
      <c r="W58" s="13">
        <f t="shared" si="11"/>
        <v>5.7570047609784219E-9</v>
      </c>
      <c r="X58" s="14">
        <f t="shared" si="11"/>
        <v>1.3489545681679208E-7</v>
      </c>
      <c r="Y58" s="13">
        <f t="shared" si="11"/>
        <v>5.7890243170394087E-9</v>
      </c>
      <c r="Z58" s="13">
        <f t="shared" si="11"/>
        <v>6.3879804114187999E-8</v>
      </c>
      <c r="AA58" s="13">
        <f t="shared" si="11"/>
        <v>3.2351341145605218E-8</v>
      </c>
      <c r="AB58" s="13">
        <f t="shared" si="11"/>
        <v>1.7198256896652179E-8</v>
      </c>
      <c r="AC58" s="13">
        <f t="shared" si="11"/>
        <v>1.7367373338247562E-9</v>
      </c>
      <c r="AD58" s="13">
        <f t="shared" si="11"/>
        <v>3.2330871240384994E-8</v>
      </c>
      <c r="AE58" s="13">
        <f t="shared" si="11"/>
        <v>7.469249550600037E-8</v>
      </c>
      <c r="AF58" s="13">
        <f t="shared" si="11"/>
        <v>1.944994966873622E-8</v>
      </c>
      <c r="AG58" s="14">
        <f t="shared" si="11"/>
        <v>1.4190186121424544E-7</v>
      </c>
      <c r="AH58" s="13">
        <f t="shared" si="11"/>
        <v>3.8633017009826682E-8</v>
      </c>
      <c r="AI58" s="13">
        <f t="shared" si="11"/>
        <v>1.1779442955903898E-7</v>
      </c>
      <c r="AJ58" s="13">
        <f t="shared" si="11"/>
        <v>2.4399000643867271E-9</v>
      </c>
      <c r="AK58" s="13">
        <f t="shared" si="11"/>
        <v>2.8493665020830058E-8</v>
      </c>
      <c r="AL58" s="13">
        <f t="shared" si="11"/>
        <v>9.2167198579079512E-8</v>
      </c>
      <c r="AM58" s="17">
        <f t="shared" si="11"/>
        <v>1.280664297458565E-7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1.6383670084881384E-8</v>
      </c>
      <c r="E59" s="13">
        <f t="shared" si="12"/>
        <v>6.7355467147527201E-10</v>
      </c>
      <c r="F59" s="13">
        <f t="shared" si="12"/>
        <v>1.3513893809149535E-9</v>
      </c>
      <c r="G59" s="13">
        <f t="shared" si="12"/>
        <v>7.6385790114860476E-9</v>
      </c>
      <c r="H59" s="13">
        <f t="shared" si="12"/>
        <v>2.2277277306868169E-8</v>
      </c>
      <c r="I59" s="13">
        <f t="shared" si="12"/>
        <v>1.0141700641874619E-8</v>
      </c>
      <c r="J59" s="13">
        <f t="shared" si="12"/>
        <v>2.4854472167677951E-8</v>
      </c>
      <c r="K59" s="13">
        <f t="shared" si="12"/>
        <v>6.0907544430842626E-8</v>
      </c>
      <c r="L59" s="13">
        <f t="shared" si="12"/>
        <v>1.0743143538238136E-8</v>
      </c>
      <c r="M59" s="14">
        <f t="shared" si="12"/>
        <v>4.47403561433746E-5</v>
      </c>
      <c r="N59" s="13">
        <f t="shared" si="12"/>
        <v>4.2710593618054762E-11</v>
      </c>
      <c r="O59" s="13">
        <f t="shared" si="12"/>
        <v>1.5841212407769268E-8</v>
      </c>
      <c r="P59" s="13">
        <f t="shared" si="12"/>
        <v>2.0623641097498615E-8</v>
      </c>
      <c r="Q59" s="13">
        <f t="shared" si="12"/>
        <v>2.1703077471007483E-9</v>
      </c>
      <c r="R59" s="13">
        <f t="shared" si="12"/>
        <v>3.6690599461950512E-9</v>
      </c>
      <c r="S59" s="13">
        <f t="shared" si="12"/>
        <v>2.3752225468222943E-9</v>
      </c>
      <c r="T59" s="13">
        <f t="shared" si="12"/>
        <v>7.7032594054349318E-9</v>
      </c>
      <c r="U59" s="13">
        <f t="shared" si="12"/>
        <v>1.0928032952972097E-10</v>
      </c>
      <c r="V59" s="13">
        <f t="shared" si="12"/>
        <v>6.7629228515443492E-10</v>
      </c>
      <c r="W59" s="13">
        <f t="shared" si="12"/>
        <v>2.9308218185169093E-9</v>
      </c>
      <c r="X59" s="13">
        <f t="shared" si="12"/>
        <v>1.5393957431312112E-11</v>
      </c>
      <c r="Y59" s="13">
        <f t="shared" si="12"/>
        <v>5.2118608208280722E-8</v>
      </c>
      <c r="Z59" s="13">
        <f t="shared" si="12"/>
        <v>8.5437318685636105E-9</v>
      </c>
      <c r="AA59" s="13">
        <f t="shared" si="12"/>
        <v>5.9678186639678408E-8</v>
      </c>
      <c r="AB59" s="14">
        <f t="shared" si="12"/>
        <v>8.4064571520855989E-8</v>
      </c>
      <c r="AC59" s="13">
        <f t="shared" si="12"/>
        <v>2.2328926776229096E-9</v>
      </c>
      <c r="AD59" s="14">
        <f t="shared" si="12"/>
        <v>6.565129328075504E-8</v>
      </c>
      <c r="AE59" s="13">
        <f t="shared" si="12"/>
        <v>3.7988769966100363E-9</v>
      </c>
      <c r="AF59" s="14">
        <f t="shared" si="12"/>
        <v>7.6426470917554869E-8</v>
      </c>
      <c r="AG59" s="13">
        <f t="shared" si="12"/>
        <v>1.2465751090825922E-9</v>
      </c>
      <c r="AH59" s="14">
        <f t="shared" si="12"/>
        <v>8.4064571520855989E-8</v>
      </c>
      <c r="AI59" s="13">
        <f t="shared" si="12"/>
        <v>5.4020253098524465E-8</v>
      </c>
      <c r="AJ59" s="13">
        <f t="shared" si="12"/>
        <v>4.1517508776693598E-10</v>
      </c>
      <c r="AK59" s="13">
        <f t="shared" si="12"/>
        <v>4.4274021059495674E-8</v>
      </c>
      <c r="AL59" s="13">
        <f t="shared" si="12"/>
        <v>1.9745535215847557E-8</v>
      </c>
      <c r="AM59" s="15">
        <f t="shared" si="12"/>
        <v>8.816074450344055E-11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3.2422872706589803E-6</v>
      </c>
      <c r="E60" s="13">
        <f t="shared" si="13"/>
        <v>3.4748525146317523E-8</v>
      </c>
      <c r="F60" s="13">
        <f t="shared" si="13"/>
        <v>2.325291241532153E-6</v>
      </c>
      <c r="G60" s="13">
        <f t="shared" si="13"/>
        <v>1.0564663650876955E-6</v>
      </c>
      <c r="H60" s="13">
        <f t="shared" si="13"/>
        <v>7.0822596960425152E-7</v>
      </c>
      <c r="I60" s="13">
        <f t="shared" si="13"/>
        <v>1.2956572703044379E-7</v>
      </c>
      <c r="J60" s="13">
        <f t="shared" si="13"/>
        <v>3.2736209408008413E-6</v>
      </c>
      <c r="K60" s="13">
        <f t="shared" si="13"/>
        <v>4.4546653736513831E-6</v>
      </c>
      <c r="L60" s="13">
        <f t="shared" si="13"/>
        <v>8.8543932448672816E-7</v>
      </c>
      <c r="M60" s="13">
        <f t="shared" si="13"/>
        <v>1.6186881907248091E-7</v>
      </c>
      <c r="N60" s="13">
        <f t="shared" si="13"/>
        <v>4.7671903091611104E-8</v>
      </c>
      <c r="O60" s="13">
        <f t="shared" si="13"/>
        <v>3.4498448984659436E-8</v>
      </c>
      <c r="P60" s="13">
        <f t="shared" si="13"/>
        <v>2.2144069496254217E-7</v>
      </c>
      <c r="Q60" s="14">
        <f t="shared" si="13"/>
        <v>3.317068836E-3</v>
      </c>
      <c r="R60" s="13">
        <f t="shared" si="13"/>
        <v>6.0795546295020966E-7</v>
      </c>
      <c r="S60" s="13">
        <f t="shared" si="13"/>
        <v>7.6668096337752256E-8</v>
      </c>
      <c r="T60" s="13">
        <f t="shared" si="13"/>
        <v>1.2306791076916135E-10</v>
      </c>
      <c r="U60" s="13">
        <f t="shared" si="13"/>
        <v>2.3972953930980437E-6</v>
      </c>
      <c r="V60" s="13">
        <f t="shared" si="13"/>
        <v>5.0762580455649074E-10</v>
      </c>
      <c r="W60" s="13">
        <f t="shared" si="13"/>
        <v>1.3535191686682329E-6</v>
      </c>
      <c r="X60" s="13">
        <f t="shared" si="13"/>
        <v>2.2791823099674904E-7</v>
      </c>
      <c r="Y60" s="13">
        <f t="shared" si="13"/>
        <v>2.3376533446505555E-7</v>
      </c>
      <c r="Z60" s="13">
        <f t="shared" si="13"/>
        <v>1.3470689446129716E-7</v>
      </c>
      <c r="AA60" s="13">
        <f t="shared" si="13"/>
        <v>2.252113416940406E-7</v>
      </c>
      <c r="AB60" s="13">
        <f t="shared" si="13"/>
        <v>2.4255688242760753E-8</v>
      </c>
      <c r="AC60" s="13">
        <f t="shared" si="13"/>
        <v>2.5103465853469405E-7</v>
      </c>
      <c r="AD60" s="13">
        <f t="shared" si="13"/>
        <v>2.6231650820895952E-6</v>
      </c>
      <c r="AE60" s="13">
        <f t="shared" si="13"/>
        <v>2.9522087663521519E-6</v>
      </c>
      <c r="AF60" s="13">
        <f t="shared" si="13"/>
        <v>1.3956848192945217E-6</v>
      </c>
      <c r="AG60" s="13">
        <f t="shared" si="13"/>
        <v>7.3837706925450887E-7</v>
      </c>
      <c r="AH60" s="13">
        <f t="shared" si="13"/>
        <v>3.6019484565148849E-6</v>
      </c>
      <c r="AI60" s="14">
        <f t="shared" si="13"/>
        <v>6.5127039999999996E-6</v>
      </c>
      <c r="AJ60" s="13">
        <f t="shared" si="13"/>
        <v>1.194450565587003E-7</v>
      </c>
      <c r="AK60" s="14">
        <f t="shared" si="13"/>
        <v>8.0769640000000023E-6</v>
      </c>
      <c r="AL60" s="13">
        <f t="shared" si="13"/>
        <v>3.4538284339131252E-7</v>
      </c>
      <c r="AM60" s="15">
        <f t="shared" si="13"/>
        <v>3.4813501979833605E-8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4.6099484634790337E-8</v>
      </c>
      <c r="E61" s="14">
        <f t="shared" si="14"/>
        <v>1.1301797450816475E-3</v>
      </c>
      <c r="F61" s="13">
        <f t="shared" si="14"/>
        <v>3.5864954199298618E-7</v>
      </c>
      <c r="G61" s="13">
        <f t="shared" si="14"/>
        <v>1.3506030026744131E-6</v>
      </c>
      <c r="H61" s="13">
        <f t="shared" si="14"/>
        <v>3.6415531779943155E-7</v>
      </c>
      <c r="I61" s="13">
        <f t="shared" si="14"/>
        <v>3.5692096907358856E-8</v>
      </c>
      <c r="J61" s="13">
        <f t="shared" si="14"/>
        <v>2.9355206023893261E-8</v>
      </c>
      <c r="K61" s="13">
        <f t="shared" si="14"/>
        <v>1.0828926429230694E-7</v>
      </c>
      <c r="L61" s="13">
        <f t="shared" si="14"/>
        <v>4.0361442347372462E-7</v>
      </c>
      <c r="M61" s="13">
        <f t="shared" si="14"/>
        <v>1.7053496365708424E-8</v>
      </c>
      <c r="N61" s="13">
        <f t="shared" si="14"/>
        <v>5.5814882248821453E-11</v>
      </c>
      <c r="O61" s="13">
        <f t="shared" si="14"/>
        <v>9.2682043420339587E-7</v>
      </c>
      <c r="P61" s="13">
        <f t="shared" si="14"/>
        <v>7.3443527019595128E-7</v>
      </c>
      <c r="Q61" s="13">
        <f t="shared" si="14"/>
        <v>1.1765065053563497E-8</v>
      </c>
      <c r="R61" s="13">
        <f t="shared" si="14"/>
        <v>7.0490977812226255E-7</v>
      </c>
      <c r="S61" s="13">
        <f t="shared" si="14"/>
        <v>2.4680377334401787E-7</v>
      </c>
      <c r="T61" s="13">
        <f t="shared" si="14"/>
        <v>2.2995391704955311E-8</v>
      </c>
      <c r="U61" s="13">
        <f t="shared" si="14"/>
        <v>3.8988177714670799E-7</v>
      </c>
      <c r="V61" s="13">
        <f t="shared" si="14"/>
        <v>1.1268075567630675E-6</v>
      </c>
      <c r="W61" s="13">
        <f t="shared" si="14"/>
        <v>5.7817247985264437E-7</v>
      </c>
      <c r="X61" s="14">
        <f t="shared" si="14"/>
        <v>1.7468410512620988E-6</v>
      </c>
      <c r="Y61" s="13">
        <f t="shared" si="14"/>
        <v>5.8455985818652031E-7</v>
      </c>
      <c r="Z61" s="13">
        <f t="shared" si="14"/>
        <v>1.6446276087300654E-7</v>
      </c>
      <c r="AA61" s="13">
        <f t="shared" si="14"/>
        <v>6.3767927997680767E-7</v>
      </c>
      <c r="AB61" s="13">
        <f t="shared" si="14"/>
        <v>3.1152995423270687E-7</v>
      </c>
      <c r="AC61" s="13">
        <f t="shared" si="14"/>
        <v>7.1199082708592778E-8</v>
      </c>
      <c r="AD61" s="13">
        <f t="shared" si="14"/>
        <v>9.7531557850829555E-7</v>
      </c>
      <c r="AE61" s="13">
        <f t="shared" si="14"/>
        <v>2.4704981986123836E-8</v>
      </c>
      <c r="AF61" s="13">
        <f t="shared" si="14"/>
        <v>4.7905937387761799E-8</v>
      </c>
      <c r="AG61" s="13">
        <f t="shared" si="14"/>
        <v>5.3131035268833155E-7</v>
      </c>
      <c r="AH61" s="14">
        <f t="shared" si="14"/>
        <v>1.7468410512620988E-6</v>
      </c>
      <c r="AI61" s="14">
        <f t="shared" si="14"/>
        <v>2.7575051703355027E-6</v>
      </c>
      <c r="AJ61" s="13">
        <f t="shared" si="14"/>
        <v>4.9687931153472393E-9</v>
      </c>
      <c r="AK61" s="13">
        <f t="shared" si="14"/>
        <v>1.0696429266928009E-6</v>
      </c>
      <c r="AL61" s="13">
        <f t="shared" si="14"/>
        <v>3.7119947621446863E-7</v>
      </c>
      <c r="AM61" s="15">
        <f t="shared" si="14"/>
        <v>6.1354493957865881E-7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2.8112312566660852E-9</v>
      </c>
      <c r="E62" s="13">
        <f t="shared" si="15"/>
        <v>1.1609365837950565E-9</v>
      </c>
      <c r="F62" s="14">
        <f t="shared" si="15"/>
        <v>3.9870851482224156E-9</v>
      </c>
      <c r="G62" s="13">
        <f t="shared" si="15"/>
        <v>3.3414896922970436E-9</v>
      </c>
      <c r="H62" s="13">
        <f t="shared" si="15"/>
        <v>1.1565277734662337E-9</v>
      </c>
      <c r="I62" s="14">
        <f t="shared" si="15"/>
        <v>3.9870851482224156E-9</v>
      </c>
      <c r="J62" s="13">
        <f t="shared" si="15"/>
        <v>1.2470185675431887E-9</v>
      </c>
      <c r="K62" s="13">
        <f t="shared" si="15"/>
        <v>9.0794579429498283E-10</v>
      </c>
      <c r="L62" s="13">
        <f t="shared" si="15"/>
        <v>1.091279867961754E-9</v>
      </c>
      <c r="M62" s="13">
        <f t="shared" si="15"/>
        <v>6.8949959070194354E-11</v>
      </c>
      <c r="N62" s="13">
        <f t="shared" si="15"/>
        <v>2.4620073866161931E-10</v>
      </c>
      <c r="O62" s="13">
        <f t="shared" si="15"/>
        <v>9.5566051898077307E-11</v>
      </c>
      <c r="P62" s="13">
        <f t="shared" si="15"/>
        <v>2.6502532012256585E-9</v>
      </c>
      <c r="Q62" s="13">
        <f t="shared" si="15"/>
        <v>5.4716151283132685E-10</v>
      </c>
      <c r="R62" s="13">
        <f t="shared" si="15"/>
        <v>2.1793857154858477E-9</v>
      </c>
      <c r="S62" s="13">
        <f t="shared" si="15"/>
        <v>3.3877101053348849E-9</v>
      </c>
      <c r="T62" s="13">
        <f t="shared" si="15"/>
        <v>1.635068282042109E-9</v>
      </c>
      <c r="U62" s="13">
        <f t="shared" si="15"/>
        <v>1.3726857511540722E-10</v>
      </c>
      <c r="V62" s="13">
        <f t="shared" si="15"/>
        <v>7.7498777638901942E-12</v>
      </c>
      <c r="W62" s="13">
        <f t="shared" si="15"/>
        <v>1.3135136003202846E-9</v>
      </c>
      <c r="X62" s="13">
        <f t="shared" si="15"/>
        <v>6.8578180403702183E-11</v>
      </c>
      <c r="Y62" s="13">
        <f t="shared" si="15"/>
        <v>1.4244635434921542E-11</v>
      </c>
      <c r="Z62" s="13">
        <f t="shared" si="15"/>
        <v>5.7931789991799651E-12</v>
      </c>
      <c r="AA62" s="13">
        <f t="shared" si="15"/>
        <v>5.1056110510930671E-11</v>
      </c>
      <c r="AB62" s="13">
        <f t="shared" si="15"/>
        <v>3.0186316396174509E-10</v>
      </c>
      <c r="AC62" s="13">
        <f t="shared" si="15"/>
        <v>6.4347171462089738E-10</v>
      </c>
      <c r="AD62" s="13">
        <f t="shared" si="15"/>
        <v>2.8967782236113752E-10</v>
      </c>
      <c r="AE62" s="13">
        <f t="shared" si="15"/>
        <v>1.2615524131217391E-11</v>
      </c>
      <c r="AF62" s="13">
        <f t="shared" si="15"/>
        <v>1.1822637095268529E-10</v>
      </c>
      <c r="AG62" s="14">
        <f t="shared" si="15"/>
        <v>2.4571633270747278E-6</v>
      </c>
      <c r="AH62" s="13">
        <f t="shared" si="15"/>
        <v>9.658251824372608E-12</v>
      </c>
      <c r="AI62" s="13">
        <f t="shared" si="15"/>
        <v>4.3257198993239955E-10</v>
      </c>
      <c r="AJ62" s="13">
        <f t="shared" si="15"/>
        <v>3.5153555770993763E-10</v>
      </c>
      <c r="AK62" s="13">
        <f t="shared" si="15"/>
        <v>9.0756198981361428E-10</v>
      </c>
      <c r="AL62" s="13">
        <f t="shared" si="15"/>
        <v>1.2645492586222773E-9</v>
      </c>
      <c r="AM62" s="15">
        <f t="shared" si="15"/>
        <v>1.994723408266798E-10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2.3207409227109438E-9</v>
      </c>
      <c r="E63" s="14">
        <f t="shared" si="16"/>
        <v>4.9106116822422276E-7</v>
      </c>
      <c r="F63" s="13">
        <f t="shared" si="16"/>
        <v>1.8287437299642104E-8</v>
      </c>
      <c r="G63" s="13">
        <f t="shared" si="16"/>
        <v>6.0735950518123925E-8</v>
      </c>
      <c r="H63" s="13">
        <f t="shared" si="16"/>
        <v>2.0226352297248502E-7</v>
      </c>
      <c r="I63" s="13">
        <f t="shared" si="16"/>
        <v>2.67588231092322E-7</v>
      </c>
      <c r="J63" s="13">
        <f t="shared" si="16"/>
        <v>6.6145232868419903E-8</v>
      </c>
      <c r="K63" s="13">
        <f t="shared" si="16"/>
        <v>2.4050545372179278E-9</v>
      </c>
      <c r="L63" s="13">
        <f t="shared" si="16"/>
        <v>1.0294121367301944E-8</v>
      </c>
      <c r="M63" s="13">
        <f t="shared" si="16"/>
        <v>2.415538082133418E-7</v>
      </c>
      <c r="N63" s="13">
        <f t="shared" si="16"/>
        <v>5.2286699015316174E-9</v>
      </c>
      <c r="O63" s="13">
        <f t="shared" si="16"/>
        <v>6.1455847389734283E-10</v>
      </c>
      <c r="P63" s="13">
        <f t="shared" si="16"/>
        <v>3.3186726365534311E-9</v>
      </c>
      <c r="Q63" s="14">
        <f t="shared" si="16"/>
        <v>3.9595769332865265E-7</v>
      </c>
      <c r="R63" s="13">
        <f t="shared" si="16"/>
        <v>3.0977117133338736E-8</v>
      </c>
      <c r="S63" s="13">
        <f t="shared" si="16"/>
        <v>1.2801523670372491E-7</v>
      </c>
      <c r="T63" s="13">
        <f t="shared" si="16"/>
        <v>2.1636461353920528E-7</v>
      </c>
      <c r="U63" s="13">
        <f t="shared" si="16"/>
        <v>3.0894083408080595E-9</v>
      </c>
      <c r="V63" s="13">
        <f t="shared" si="16"/>
        <v>5.2254815272567691E-10</v>
      </c>
      <c r="W63" s="13">
        <f t="shared" si="16"/>
        <v>6.2763516525145512E-9</v>
      </c>
      <c r="X63" s="13">
        <f t="shared" si="16"/>
        <v>3.5988012742981695E-9</v>
      </c>
      <c r="Y63" s="13">
        <f t="shared" si="16"/>
        <v>8.9560654079716974E-11</v>
      </c>
      <c r="Z63" s="13">
        <f t="shared" si="16"/>
        <v>2.5896085870519265E-8</v>
      </c>
      <c r="AA63" s="13">
        <f t="shared" si="16"/>
        <v>5.3044810561950495E-9</v>
      </c>
      <c r="AB63" s="13">
        <f t="shared" si="16"/>
        <v>2.9129239463645229E-9</v>
      </c>
      <c r="AC63" s="14">
        <f t="shared" si="16"/>
        <v>4.1416029390006282E-7</v>
      </c>
      <c r="AD63" s="13">
        <f t="shared" si="16"/>
        <v>7.3202500732909839E-8</v>
      </c>
      <c r="AE63" s="13">
        <f t="shared" si="16"/>
        <v>4.7319525374397663E-11</v>
      </c>
      <c r="AF63" s="13">
        <f t="shared" si="16"/>
        <v>1.095174642043174E-7</v>
      </c>
      <c r="AG63" s="13">
        <f t="shared" si="16"/>
        <v>3.5273456298011973E-8</v>
      </c>
      <c r="AH63" s="13">
        <f t="shared" si="16"/>
        <v>3.0901559067020839E-10</v>
      </c>
      <c r="AI63" s="14">
        <f t="shared" si="16"/>
        <v>2.0085874350304574E-4</v>
      </c>
      <c r="AJ63" s="14">
        <f t="shared" si="16"/>
        <v>6.6449718265743415E-7</v>
      </c>
      <c r="AK63" s="13">
        <f t="shared" si="16"/>
        <v>1.4781806959272862E-8</v>
      </c>
      <c r="AL63" s="14">
        <f t="shared" si="16"/>
        <v>3.1108039852938052E-7</v>
      </c>
      <c r="AM63" s="15">
        <f t="shared" si="16"/>
        <v>2.4235370755348914E-9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7.4772558972499734E-7</v>
      </c>
      <c r="E64" s="13">
        <f t="shared" si="17"/>
        <v>2.9166729913167892E-8</v>
      </c>
      <c r="F64" s="14">
        <f t="shared" si="17"/>
        <v>1.0118456797664395E-6</v>
      </c>
      <c r="G64" s="13">
        <f t="shared" si="17"/>
        <v>4.4490868633301866E-7</v>
      </c>
      <c r="H64" s="13">
        <f t="shared" si="17"/>
        <v>8.90769228225774E-10</v>
      </c>
      <c r="I64" s="13">
        <f t="shared" si="17"/>
        <v>1.5200563299488901E-7</v>
      </c>
      <c r="J64" s="13">
        <f t="shared" si="17"/>
        <v>6.5381262315785919E-8</v>
      </c>
      <c r="K64" s="13">
        <f t="shared" si="17"/>
        <v>5.5512230646684142E-10</v>
      </c>
      <c r="L64" s="13">
        <f t="shared" si="17"/>
        <v>1.732786777226844E-7</v>
      </c>
      <c r="M64" s="14">
        <f t="shared" si="17"/>
        <v>1.1779173044926488E-6</v>
      </c>
      <c r="N64" s="13">
        <f t="shared" si="17"/>
        <v>7.3282170130984301E-7</v>
      </c>
      <c r="O64" s="13">
        <f t="shared" si="17"/>
        <v>8.4446152439489341E-8</v>
      </c>
      <c r="P64" s="13">
        <f t="shared" si="17"/>
        <v>5.806846491170425E-7</v>
      </c>
      <c r="Q64" s="13">
        <f t="shared" si="17"/>
        <v>2.8777735092972668E-7</v>
      </c>
      <c r="R64" s="13">
        <f t="shared" si="17"/>
        <v>2.2765606275434554E-8</v>
      </c>
      <c r="S64" s="13">
        <f t="shared" si="17"/>
        <v>8.6439369565308234E-7</v>
      </c>
      <c r="T64" s="13">
        <f t="shared" si="17"/>
        <v>5.4404869883586243E-7</v>
      </c>
      <c r="U64" s="13">
        <f t="shared" si="17"/>
        <v>4.2982902800428673E-7</v>
      </c>
      <c r="V64" s="13">
        <f t="shared" si="17"/>
        <v>7.6478146479169889E-7</v>
      </c>
      <c r="W64" s="13">
        <f t="shared" si="17"/>
        <v>3.4163955791654091E-7</v>
      </c>
      <c r="X64" s="13">
        <f t="shared" si="17"/>
        <v>4.9821498237311026E-7</v>
      </c>
      <c r="Y64" s="13">
        <f t="shared" si="17"/>
        <v>3.0073377448632804E-7</v>
      </c>
      <c r="Z64" s="13">
        <f t="shared" si="17"/>
        <v>5.478678481835419E-7</v>
      </c>
      <c r="AA64" s="13">
        <f t="shared" si="17"/>
        <v>5.9220228559954819E-9</v>
      </c>
      <c r="AB64" s="13">
        <f t="shared" si="17"/>
        <v>6.7087606117092576E-8</v>
      </c>
      <c r="AC64" s="13">
        <f t="shared" si="17"/>
        <v>5.2462819185279246E-7</v>
      </c>
      <c r="AD64" s="13">
        <f t="shared" si="17"/>
        <v>8.5966632975624003E-8</v>
      </c>
      <c r="AE64" s="13">
        <f t="shared" si="17"/>
        <v>2.3451282202102645E-7</v>
      </c>
      <c r="AF64" s="14">
        <f t="shared" si="17"/>
        <v>6.8816787883012787E-4</v>
      </c>
      <c r="AG64" s="13">
        <f t="shared" si="17"/>
        <v>3.2974828603197474E-8</v>
      </c>
      <c r="AH64" s="13">
        <f t="shared" si="17"/>
        <v>3.7901646379598322E-8</v>
      </c>
      <c r="AI64" s="13">
        <f t="shared" si="17"/>
        <v>3.760639905757102E-7</v>
      </c>
      <c r="AJ64" s="13">
        <f t="shared" si="17"/>
        <v>2.9464539590045387E-7</v>
      </c>
      <c r="AK64" s="13">
        <f t="shared" si="17"/>
        <v>8.1738035534271903E-8</v>
      </c>
      <c r="AL64" s="13">
        <f t="shared" si="17"/>
        <v>1.5524243618887321E-7</v>
      </c>
      <c r="AM64" s="15">
        <f t="shared" si="17"/>
        <v>8.5115623379911529E-7</v>
      </c>
    </row>
    <row r="65" spans="1:39" ht="24">
      <c r="A65" s="10" t="s">
        <v>58</v>
      </c>
      <c r="B65" s="11" t="s">
        <v>40</v>
      </c>
      <c r="C65" s="16"/>
      <c r="D65" s="13">
        <f t="shared" ref="D65:AM65" si="18">$C23^2*D23^2</f>
        <v>1.9630301472533441E-7</v>
      </c>
      <c r="E65" s="13">
        <f t="shared" si="18"/>
        <v>1.0345175409634274E-6</v>
      </c>
      <c r="F65" s="14">
        <f t="shared" si="18"/>
        <v>3.2903990440000001E-3</v>
      </c>
      <c r="G65" s="13">
        <f t="shared" si="18"/>
        <v>2.9732906141537512E-7</v>
      </c>
      <c r="H65" s="13">
        <f t="shared" si="18"/>
        <v>2.7260091548617738E-9</v>
      </c>
      <c r="I65" s="13">
        <f t="shared" si="18"/>
        <v>3.4813701148255038E-7</v>
      </c>
      <c r="J65" s="13">
        <f t="shared" si="18"/>
        <v>5.5077914456005446E-8</v>
      </c>
      <c r="K65" s="13">
        <f t="shared" si="18"/>
        <v>9.1297538524773199E-7</v>
      </c>
      <c r="L65" s="13">
        <f t="shared" si="18"/>
        <v>6.9810888361739381E-7</v>
      </c>
      <c r="M65" s="13">
        <f t="shared" si="18"/>
        <v>9.8520571293102085E-8</v>
      </c>
      <c r="N65" s="14">
        <f t="shared" si="18"/>
        <v>5.6548840000000011E-6</v>
      </c>
      <c r="O65" s="13">
        <f t="shared" si="18"/>
        <v>4.6370535536135839E-7</v>
      </c>
      <c r="P65" s="13">
        <f t="shared" si="18"/>
        <v>7.3202884210843865E-8</v>
      </c>
      <c r="Q65" s="13">
        <f t="shared" si="18"/>
        <v>2.275443981575849E-6</v>
      </c>
      <c r="R65" s="13">
        <f t="shared" si="18"/>
        <v>1.3581083729925768E-6</v>
      </c>
      <c r="S65" s="13">
        <f t="shared" si="18"/>
        <v>1.1388770290699404E-6</v>
      </c>
      <c r="T65" s="13">
        <f t="shared" si="18"/>
        <v>3.9115092978637092E-6</v>
      </c>
      <c r="U65" s="13">
        <f t="shared" si="18"/>
        <v>1.8019117765645492E-9</v>
      </c>
      <c r="V65" s="13">
        <f t="shared" si="18"/>
        <v>3.1711729263737796E-6</v>
      </c>
      <c r="W65" s="13">
        <f t="shared" si="18"/>
        <v>3.8630095766911926E-6</v>
      </c>
      <c r="X65" s="13">
        <f t="shared" si="18"/>
        <v>3.2711373981691193E-6</v>
      </c>
      <c r="Y65" s="13">
        <f t="shared" si="18"/>
        <v>1.0889142584935637E-6</v>
      </c>
      <c r="Z65" s="13">
        <f t="shared" si="18"/>
        <v>3.1548312658036344E-6</v>
      </c>
      <c r="AA65" s="13">
        <f t="shared" si="18"/>
        <v>2.4541865454624232E-6</v>
      </c>
      <c r="AB65" s="13">
        <f t="shared" si="18"/>
        <v>2.9490328524652677E-8</v>
      </c>
      <c r="AC65" s="13">
        <f t="shared" si="18"/>
        <v>4.0226824133352634E-6</v>
      </c>
      <c r="AD65" s="13">
        <f t="shared" si="18"/>
        <v>8.2669447763124796E-8</v>
      </c>
      <c r="AE65" s="13">
        <f t="shared" si="18"/>
        <v>3.8050054134150225E-7</v>
      </c>
      <c r="AF65" s="14">
        <f t="shared" si="18"/>
        <v>4.8576160000000003E-6</v>
      </c>
      <c r="AG65" s="14">
        <f t="shared" si="18"/>
        <v>5.3824000000000003E-6</v>
      </c>
      <c r="AH65" s="13">
        <f t="shared" si="18"/>
        <v>9.9539377643453352E-7</v>
      </c>
      <c r="AI65" s="13">
        <f t="shared" si="18"/>
        <v>2.9689707719846845E-7</v>
      </c>
      <c r="AJ65" s="13">
        <f t="shared" si="18"/>
        <v>1.9004519420336846E-6</v>
      </c>
      <c r="AK65" s="13">
        <f t="shared" si="18"/>
        <v>3.863611285396217E-7</v>
      </c>
      <c r="AL65" s="14">
        <f t="shared" si="18"/>
        <v>9.4494760000000009E-6</v>
      </c>
      <c r="AM65" s="17">
        <f t="shared" si="18"/>
        <v>8.7497639999999986E-6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8.0649052194966216E-7</v>
      </c>
      <c r="E66" s="13">
        <f t="shared" si="19"/>
        <v>4.93448354877204E-8</v>
      </c>
      <c r="F66" s="13">
        <f t="shared" si="19"/>
        <v>3.2896655006981764E-7</v>
      </c>
      <c r="G66" s="14">
        <f t="shared" si="19"/>
        <v>2.4548855905792342E-6</v>
      </c>
      <c r="H66" s="13">
        <f t="shared" si="19"/>
        <v>5.3810403926559689E-8</v>
      </c>
      <c r="I66" s="13">
        <f t="shared" si="19"/>
        <v>2.4669481900245645E-7</v>
      </c>
      <c r="J66" s="14">
        <f t="shared" si="19"/>
        <v>2.3953754253108798E-6</v>
      </c>
      <c r="K66" s="14">
        <f t="shared" si="19"/>
        <v>6.1372139764480855E-7</v>
      </c>
      <c r="L66" s="13">
        <f t="shared" si="19"/>
        <v>2.7082727012457895E-7</v>
      </c>
      <c r="M66" s="13">
        <f t="shared" si="19"/>
        <v>6.528336780251865E-8</v>
      </c>
      <c r="N66" s="13">
        <f t="shared" si="19"/>
        <v>6.5556275938782495E-11</v>
      </c>
      <c r="O66" s="13">
        <f t="shared" si="19"/>
        <v>4.4506725229949379E-7</v>
      </c>
      <c r="P66" s="13">
        <f t="shared" si="19"/>
        <v>1.2197026859992961E-7</v>
      </c>
      <c r="Q66" s="13">
        <f t="shared" si="19"/>
        <v>1.3889957225226426E-8</v>
      </c>
      <c r="R66" s="13">
        <f t="shared" si="19"/>
        <v>3.2086503393814977E-8</v>
      </c>
      <c r="S66" s="14">
        <f t="shared" si="19"/>
        <v>5.553065114918226E-7</v>
      </c>
      <c r="T66" s="13">
        <f t="shared" si="19"/>
        <v>5.1262823359553456E-9</v>
      </c>
      <c r="U66" s="13">
        <f t="shared" si="19"/>
        <v>8.8076354949010132E-10</v>
      </c>
      <c r="V66" s="13">
        <f t="shared" si="19"/>
        <v>3.5308465626298951E-9</v>
      </c>
      <c r="W66" s="13">
        <f t="shared" si="19"/>
        <v>7.3692498128323141E-9</v>
      </c>
      <c r="X66" s="13">
        <f t="shared" si="19"/>
        <v>2.0623836705326188E-9</v>
      </c>
      <c r="Y66" s="13">
        <f t="shared" si="19"/>
        <v>3.558204935577502E-8</v>
      </c>
      <c r="Z66" s="14">
        <f t="shared" si="19"/>
        <v>3.527853870367664E-4</v>
      </c>
      <c r="AA66" s="13">
        <f t="shared" si="19"/>
        <v>3.2464199978870544E-7</v>
      </c>
      <c r="AB66" s="13">
        <f t="shared" si="19"/>
        <v>2.1234686840650386E-7</v>
      </c>
      <c r="AC66" s="14">
        <f t="shared" si="19"/>
        <v>8.4117436060299751E-7</v>
      </c>
      <c r="AD66" s="14">
        <f t="shared" si="19"/>
        <v>8.0649052194966216E-7</v>
      </c>
      <c r="AE66" s="13">
        <f t="shared" si="19"/>
        <v>4.2624923298896253E-8</v>
      </c>
      <c r="AF66" s="13">
        <f t="shared" si="19"/>
        <v>2.712199196890029E-7</v>
      </c>
      <c r="AG66" s="13">
        <f t="shared" si="19"/>
        <v>8.4979340905387558E-10</v>
      </c>
      <c r="AH66" s="13">
        <f t="shared" si="19"/>
        <v>2.1728404073867127E-7</v>
      </c>
      <c r="AI66" s="13">
        <f t="shared" si="19"/>
        <v>4.411153429035966E-8</v>
      </c>
      <c r="AJ66" s="13">
        <f t="shared" si="19"/>
        <v>3.2040572557346539E-7</v>
      </c>
      <c r="AK66" s="13">
        <f t="shared" si="19"/>
        <v>2.5882190837749942E-7</v>
      </c>
      <c r="AL66" s="13">
        <f t="shared" si="19"/>
        <v>2.058820007060083E-7</v>
      </c>
      <c r="AM66" s="15">
        <f t="shared" si="19"/>
        <v>3.6508765958978684E-7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1.5837511351722447E-7</v>
      </c>
      <c r="E67" s="14">
        <f t="shared" si="20"/>
        <v>6.9514132195694573E-7</v>
      </c>
      <c r="F67" s="13">
        <f t="shared" si="20"/>
        <v>1.3628038917336989E-7</v>
      </c>
      <c r="G67" s="13">
        <f t="shared" si="20"/>
        <v>2.3978368593413486E-11</v>
      </c>
      <c r="H67" s="13">
        <f t="shared" si="20"/>
        <v>2.0002378209372362E-13</v>
      </c>
      <c r="I67" s="13">
        <f t="shared" si="20"/>
        <v>1.9611247803427769E-7</v>
      </c>
      <c r="J67" s="13">
        <f t="shared" si="20"/>
        <v>1.6059113141586561E-7</v>
      </c>
      <c r="K67" s="13">
        <f t="shared" si="20"/>
        <v>3.2186209012413081E-8</v>
      </c>
      <c r="L67" s="13">
        <f t="shared" si="20"/>
        <v>1.7475659706859252E-7</v>
      </c>
      <c r="M67" s="14">
        <f t="shared" si="20"/>
        <v>8.4504687988059988E-7</v>
      </c>
      <c r="N67" s="13">
        <f t="shared" si="20"/>
        <v>1.6959558771295551E-7</v>
      </c>
      <c r="O67" s="13">
        <f t="shared" si="20"/>
        <v>1.8143862452122628E-7</v>
      </c>
      <c r="P67" s="13">
        <f t="shared" si="20"/>
        <v>3.6622447385858575E-8</v>
      </c>
      <c r="Q67" s="13">
        <f t="shared" si="20"/>
        <v>4.8260403702269082E-7</v>
      </c>
      <c r="R67" s="13">
        <f t="shared" si="20"/>
        <v>3.8085129028463509E-7</v>
      </c>
      <c r="S67" s="13">
        <f t="shared" si="20"/>
        <v>6.3165538013485006E-8</v>
      </c>
      <c r="T67" s="14">
        <f t="shared" si="20"/>
        <v>1.09732696516675E-6</v>
      </c>
      <c r="U67" s="13">
        <f t="shared" si="20"/>
        <v>1.8907058009669331E-7</v>
      </c>
      <c r="V67" s="13">
        <f t="shared" si="20"/>
        <v>4.0235845014918807E-7</v>
      </c>
      <c r="W67" s="13">
        <f t="shared" si="20"/>
        <v>4.5602019854524433E-7</v>
      </c>
      <c r="X67" s="13">
        <f t="shared" si="20"/>
        <v>1.2048084178887875E-7</v>
      </c>
      <c r="Y67" s="13">
        <f t="shared" si="20"/>
        <v>1.0731843658651147E-8</v>
      </c>
      <c r="Z67" s="13">
        <f t="shared" si="20"/>
        <v>2.8545859466840344E-7</v>
      </c>
      <c r="AA67" s="13">
        <f t="shared" si="20"/>
        <v>2.8587236668875188E-7</v>
      </c>
      <c r="AB67" s="13">
        <f t="shared" si="20"/>
        <v>5.7593898447035061E-9</v>
      </c>
      <c r="AC67" s="13">
        <f t="shared" si="20"/>
        <v>1.5464892433827924E-8</v>
      </c>
      <c r="AD67" s="13">
        <f t="shared" si="20"/>
        <v>9.1451226702754889E-8</v>
      </c>
      <c r="AE67" s="13">
        <f t="shared" si="20"/>
        <v>4.4046911527847353E-9</v>
      </c>
      <c r="AF67" s="13">
        <f t="shared" si="20"/>
        <v>2.4685250251786111E-8</v>
      </c>
      <c r="AG67" s="13">
        <f t="shared" si="20"/>
        <v>1.7330290021329814E-9</v>
      </c>
      <c r="AH67" s="14">
        <f t="shared" si="20"/>
        <v>4.4883963485128149E-4</v>
      </c>
      <c r="AI67" s="13">
        <f t="shared" si="20"/>
        <v>6.7573621886223974E-10</v>
      </c>
      <c r="AJ67" s="13">
        <f t="shared" si="20"/>
        <v>1.8692363345490715E-7</v>
      </c>
      <c r="AK67" s="13">
        <f t="shared" si="20"/>
        <v>2.7229307862880005E-7</v>
      </c>
      <c r="AL67" s="13">
        <f t="shared" si="20"/>
        <v>1.6196545531476503E-7</v>
      </c>
      <c r="AM67" s="17">
        <f t="shared" si="20"/>
        <v>1.2837948542912953E-6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6.3225803918199769E-8</v>
      </c>
      <c r="E68" s="13">
        <f t="shared" si="21"/>
        <v>2.2620817621619624E-9</v>
      </c>
      <c r="F68" s="13">
        <f t="shared" si="21"/>
        <v>1.3315979247365915E-7</v>
      </c>
      <c r="G68" s="13">
        <f t="shared" si="21"/>
        <v>2.1478956456596547E-8</v>
      </c>
      <c r="H68" s="13">
        <f t="shared" si="21"/>
        <v>7.5091524889463649E-8</v>
      </c>
      <c r="I68" s="13">
        <f t="shared" si="21"/>
        <v>1.7453883126953662E-10</v>
      </c>
      <c r="J68" s="13">
        <f t="shared" si="21"/>
        <v>5.6961961054033266E-8</v>
      </c>
      <c r="K68" s="14">
        <f t="shared" si="21"/>
        <v>3.851882423427415E-7</v>
      </c>
      <c r="L68" s="13">
        <f t="shared" si="21"/>
        <v>2.1624120468319025E-8</v>
      </c>
      <c r="M68" s="13">
        <f t="shared" si="21"/>
        <v>1.915455668578474E-8</v>
      </c>
      <c r="N68" s="13">
        <f t="shared" si="21"/>
        <v>1.1517600475357281E-7</v>
      </c>
      <c r="O68" s="13">
        <f t="shared" si="21"/>
        <v>4.0695560203410133E-8</v>
      </c>
      <c r="P68" s="13">
        <f t="shared" si="21"/>
        <v>4.8153113923900817E-8</v>
      </c>
      <c r="Q68" s="13">
        <f t="shared" si="21"/>
        <v>3.7981494907644061E-12</v>
      </c>
      <c r="R68" s="13">
        <f t="shared" si="21"/>
        <v>1.3728674062299644E-9</v>
      </c>
      <c r="S68" s="13">
        <f t="shared" si="21"/>
        <v>7.0238245232681591E-10</v>
      </c>
      <c r="T68" s="14">
        <f t="shared" si="21"/>
        <v>1.1199783257685036E-4</v>
      </c>
      <c r="U68" s="13">
        <f t="shared" si="21"/>
        <v>5.8984108742364701E-9</v>
      </c>
      <c r="V68" s="13">
        <f t="shared" si="21"/>
        <v>3.2326029689073111E-11</v>
      </c>
      <c r="W68" s="13">
        <f t="shared" si="21"/>
        <v>1.5748204165916121E-8</v>
      </c>
      <c r="X68" s="13">
        <f t="shared" si="21"/>
        <v>8.7299736791007768E-10</v>
      </c>
      <c r="Y68" s="13">
        <f t="shared" si="21"/>
        <v>5.7725830283815322E-9</v>
      </c>
      <c r="Z68" s="13">
        <f t="shared" si="21"/>
        <v>1.6584151975540868E-9</v>
      </c>
      <c r="AA68" s="13">
        <f t="shared" si="21"/>
        <v>1.018460978466491E-8</v>
      </c>
      <c r="AB68" s="14">
        <f t="shared" si="21"/>
        <v>2.7492181030467371E-7</v>
      </c>
      <c r="AC68" s="13">
        <f t="shared" si="21"/>
        <v>1.0550599422888219E-10</v>
      </c>
      <c r="AD68" s="13">
        <f t="shared" si="21"/>
        <v>9.4185753520793494E-8</v>
      </c>
      <c r="AE68" s="13">
        <f t="shared" si="21"/>
        <v>1.2405392204629434E-7</v>
      </c>
      <c r="AF68" s="13">
        <f t="shared" si="21"/>
        <v>8.7897249517254446E-8</v>
      </c>
      <c r="AG68" s="13">
        <f t="shared" si="21"/>
        <v>7.3503262460890562E-8</v>
      </c>
      <c r="AH68" s="14">
        <f t="shared" si="21"/>
        <v>2.7492181030467371E-7</v>
      </c>
      <c r="AI68" s="13">
        <f t="shared" si="21"/>
        <v>1.2017070852046368E-7</v>
      </c>
      <c r="AJ68" s="13">
        <f t="shared" si="21"/>
        <v>2.7630063550074988E-9</v>
      </c>
      <c r="AK68" s="14">
        <f t="shared" si="21"/>
        <v>3.0961623284624635E-7</v>
      </c>
      <c r="AL68" s="13">
        <f t="shared" si="21"/>
        <v>3.3832627195526412E-8</v>
      </c>
      <c r="AM68" s="15">
        <f t="shared" si="21"/>
        <v>1.8819452037186106E-8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1.3537723908278235E-8</v>
      </c>
      <c r="E69" s="13">
        <f t="shared" si="22"/>
        <v>1.8424731822873873E-9</v>
      </c>
      <c r="F69" s="13">
        <f t="shared" si="22"/>
        <v>4.2661850372402959E-9</v>
      </c>
      <c r="G69" s="13">
        <f t="shared" si="22"/>
        <v>4.4820040847961586E-9</v>
      </c>
      <c r="H69" s="13">
        <f t="shared" si="22"/>
        <v>3.8693900578129095E-12</v>
      </c>
      <c r="I69" s="13">
        <f t="shared" si="22"/>
        <v>2.3451505992471126E-10</v>
      </c>
      <c r="J69" s="14">
        <f t="shared" si="22"/>
        <v>7.1908220357387114E-9</v>
      </c>
      <c r="K69" s="14">
        <f t="shared" si="22"/>
        <v>6.8602542298772797E-9</v>
      </c>
      <c r="L69" s="13">
        <f t="shared" si="22"/>
        <v>1.7272873110334093E-9</v>
      </c>
      <c r="M69" s="13">
        <f t="shared" si="22"/>
        <v>2.3512204263795218E-10</v>
      </c>
      <c r="N69" s="13">
        <f t="shared" si="22"/>
        <v>9.7486320615852082E-10</v>
      </c>
      <c r="O69" s="14">
        <f t="shared" si="22"/>
        <v>8.2291938494446262E-9</v>
      </c>
      <c r="P69" s="13">
        <f t="shared" si="22"/>
        <v>1.2973338054303465E-11</v>
      </c>
      <c r="Q69" s="13">
        <f t="shared" si="22"/>
        <v>1.4613070657094962E-9</v>
      </c>
      <c r="R69" s="13">
        <f t="shared" si="22"/>
        <v>1.2012938778941929E-10</v>
      </c>
      <c r="S69" s="13">
        <f t="shared" si="22"/>
        <v>5.1007225343433786E-10</v>
      </c>
      <c r="T69" s="13">
        <f t="shared" si="22"/>
        <v>5.1035833647719042E-10</v>
      </c>
      <c r="U69" s="13">
        <f t="shared" si="22"/>
        <v>1.1495428952651584E-9</v>
      </c>
      <c r="V69" s="14">
        <f t="shared" si="22"/>
        <v>1.6940627792145936E-8</v>
      </c>
      <c r="W69" s="14">
        <f t="shared" si="22"/>
        <v>3.7502878684649528E-6</v>
      </c>
      <c r="X69" s="13">
        <f t="shared" si="22"/>
        <v>2.6261517668684428E-10</v>
      </c>
      <c r="Y69" s="13">
        <f t="shared" si="22"/>
        <v>3.6098108595052152E-10</v>
      </c>
      <c r="Z69" s="13">
        <f t="shared" si="22"/>
        <v>7.8714592727926894E-11</v>
      </c>
      <c r="AA69" s="13">
        <f t="shared" si="22"/>
        <v>3.5761058328700634E-9</v>
      </c>
      <c r="AB69" s="13">
        <f t="shared" si="22"/>
        <v>1.1729248577516457E-11</v>
      </c>
      <c r="AC69" s="13">
        <f t="shared" si="22"/>
        <v>4.5317338306422639E-9</v>
      </c>
      <c r="AD69" s="14">
        <f t="shared" si="22"/>
        <v>1.7982888638861985E-8</v>
      </c>
      <c r="AE69" s="13">
        <f t="shared" si="22"/>
        <v>8.1462591282547706E-11</v>
      </c>
      <c r="AF69" s="13">
        <f t="shared" si="22"/>
        <v>1.7938038705544579E-9</v>
      </c>
      <c r="AG69" s="13">
        <f t="shared" si="22"/>
        <v>1.9117178286524373E-9</v>
      </c>
      <c r="AH69" s="13">
        <f t="shared" si="22"/>
        <v>3.6769986571180314E-9</v>
      </c>
      <c r="AI69" s="13">
        <f t="shared" si="22"/>
        <v>1.1339341109018159E-10</v>
      </c>
      <c r="AJ69" s="14">
        <f t="shared" si="22"/>
        <v>2.614985796014446E-8</v>
      </c>
      <c r="AK69" s="13">
        <f t="shared" si="22"/>
        <v>4.5708711110327045E-9</v>
      </c>
      <c r="AL69" s="13">
        <f t="shared" si="22"/>
        <v>4.4189798233152923E-9</v>
      </c>
      <c r="AM69" s="15">
        <f t="shared" si="22"/>
        <v>4.8253901189201901E-10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6.6230369049972057E-10</v>
      </c>
      <c r="E70" s="13">
        <f t="shared" si="23"/>
        <v>1.9730232726992123E-8</v>
      </c>
      <c r="F70" s="13">
        <f t="shared" si="23"/>
        <v>2.4648099164752444E-9</v>
      </c>
      <c r="G70" s="13">
        <f t="shared" si="23"/>
        <v>6.8432626741041254E-10</v>
      </c>
      <c r="H70" s="13">
        <f t="shared" si="23"/>
        <v>8.1037175901617624E-10</v>
      </c>
      <c r="I70" s="13">
        <f t="shared" si="23"/>
        <v>6.7517595081434013E-9</v>
      </c>
      <c r="J70" s="13">
        <f t="shared" si="23"/>
        <v>1.7636605557044973E-9</v>
      </c>
      <c r="K70" s="13">
        <f t="shared" si="23"/>
        <v>6.3744248839970454E-11</v>
      </c>
      <c r="L70" s="13">
        <f t="shared" si="23"/>
        <v>4.2698612761752503E-9</v>
      </c>
      <c r="M70" s="13">
        <f t="shared" si="23"/>
        <v>2.065319007776825E-8</v>
      </c>
      <c r="N70" s="14">
        <f t="shared" si="23"/>
        <v>5.5767234925483843E-8</v>
      </c>
      <c r="O70" s="13">
        <f t="shared" si="23"/>
        <v>1.2853080366518106E-8</v>
      </c>
      <c r="P70" s="13">
        <f t="shared" si="23"/>
        <v>4.8460097826852015E-14</v>
      </c>
      <c r="Q70" s="14">
        <f t="shared" si="23"/>
        <v>5.1479096907376684E-8</v>
      </c>
      <c r="R70" s="13">
        <f t="shared" si="23"/>
        <v>1.5776016644760411E-8</v>
      </c>
      <c r="S70" s="14">
        <f t="shared" si="23"/>
        <v>4.5368500231573944E-8</v>
      </c>
      <c r="T70" s="14">
        <f t="shared" si="23"/>
        <v>5.7975626004809045E-8</v>
      </c>
      <c r="U70" s="13">
        <f t="shared" si="23"/>
        <v>2.0836319143197072E-8</v>
      </c>
      <c r="V70" s="13">
        <f t="shared" si="23"/>
        <v>1.1039996492278374E-8</v>
      </c>
      <c r="W70" s="13">
        <f t="shared" si="23"/>
        <v>2.645761918378031E-8</v>
      </c>
      <c r="X70" s="13">
        <f t="shared" si="23"/>
        <v>6.635799598415397E-9</v>
      </c>
      <c r="Y70" s="13">
        <f t="shared" si="23"/>
        <v>8.9595283755756737E-11</v>
      </c>
      <c r="Z70" s="13">
        <f t="shared" si="23"/>
        <v>1.5869700214603182E-8</v>
      </c>
      <c r="AA70" s="13">
        <f t="shared" si="23"/>
        <v>2.0042121954108983E-9</v>
      </c>
      <c r="AB70" s="13">
        <f t="shared" si="23"/>
        <v>8.815621878348368E-10</v>
      </c>
      <c r="AC70" s="13">
        <f t="shared" si="23"/>
        <v>1.8578912615096985E-8</v>
      </c>
      <c r="AD70" s="13">
        <f t="shared" si="23"/>
        <v>1.2890844509636328E-10</v>
      </c>
      <c r="AE70" s="13">
        <f t="shared" si="23"/>
        <v>3.4117402209398036E-10</v>
      </c>
      <c r="AF70" s="13">
        <f t="shared" si="23"/>
        <v>2.4780737177638234E-9</v>
      </c>
      <c r="AG70" s="13">
        <f t="shared" si="23"/>
        <v>7.6581568579397884E-9</v>
      </c>
      <c r="AH70" s="13">
        <f t="shared" si="23"/>
        <v>1.272649614013378E-8</v>
      </c>
      <c r="AI70" s="13">
        <f t="shared" si="23"/>
        <v>1.5424848473607745E-9</v>
      </c>
      <c r="AJ70" s="13">
        <f t="shared" si="23"/>
        <v>6.7547065374256733E-9</v>
      </c>
      <c r="AK70" s="14">
        <f t="shared" si="23"/>
        <v>2.1014020357734225E-5</v>
      </c>
      <c r="AL70" s="13">
        <f t="shared" si="23"/>
        <v>4.372322943586685E-10</v>
      </c>
      <c r="AM70" s="15">
        <f t="shared" si="23"/>
        <v>2.6613656224986241E-10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5.2977374749355927E-7</v>
      </c>
      <c r="E71" s="13">
        <f t="shared" si="24"/>
        <v>7.4401509536601216E-7</v>
      </c>
      <c r="F71" s="13">
        <f t="shared" si="24"/>
        <v>1.2867802867393036E-7</v>
      </c>
      <c r="G71" s="13">
        <f t="shared" si="24"/>
        <v>1.0765829285890052E-6</v>
      </c>
      <c r="H71" s="14">
        <f t="shared" si="24"/>
        <v>1.5471353365202583E-6</v>
      </c>
      <c r="I71" s="13">
        <f t="shared" si="24"/>
        <v>4.0965389766616147E-8</v>
      </c>
      <c r="J71" s="13">
        <f t="shared" si="24"/>
        <v>3.8491976855497391E-7</v>
      </c>
      <c r="K71" s="14">
        <f t="shared" si="24"/>
        <v>2.0460864825480414E-6</v>
      </c>
      <c r="L71" s="13">
        <f t="shared" si="24"/>
        <v>2.6576632223322229E-9</v>
      </c>
      <c r="M71" s="13">
        <f t="shared" si="24"/>
        <v>3.2125141569418399E-7</v>
      </c>
      <c r="N71" s="13">
        <f t="shared" si="24"/>
        <v>3.848171270854781E-7</v>
      </c>
      <c r="O71" s="14">
        <f t="shared" si="24"/>
        <v>9.362644202485995E-4</v>
      </c>
      <c r="P71" s="13">
        <f t="shared" si="24"/>
        <v>2.7167600706868397E-7</v>
      </c>
      <c r="Q71" s="13">
        <f t="shared" si="24"/>
        <v>9.3232627810465902E-9</v>
      </c>
      <c r="R71" s="13">
        <f t="shared" si="24"/>
        <v>8.4862706957404911E-7</v>
      </c>
      <c r="S71" s="13">
        <f t="shared" si="24"/>
        <v>3.7130427028562081E-7</v>
      </c>
      <c r="T71" s="13">
        <f t="shared" si="24"/>
        <v>3.3306538430638038E-7</v>
      </c>
      <c r="U71" s="13">
        <f t="shared" si="24"/>
        <v>9.0880975476858235E-7</v>
      </c>
      <c r="V71" s="13">
        <f t="shared" si="24"/>
        <v>3.1058085180460743E-7</v>
      </c>
      <c r="W71" s="14">
        <f t="shared" si="24"/>
        <v>2.0460864825480414E-6</v>
      </c>
      <c r="X71" s="13">
        <f t="shared" si="24"/>
        <v>8.7604811518160016E-7</v>
      </c>
      <c r="Y71" s="14">
        <f t="shared" si="24"/>
        <v>2.9250527456086132E-6</v>
      </c>
      <c r="Z71" s="13">
        <f t="shared" si="24"/>
        <v>1.187062477283518E-6</v>
      </c>
      <c r="AA71" s="14">
        <f t="shared" si="24"/>
        <v>5.4391476674540329E-6</v>
      </c>
      <c r="AB71" s="13">
        <f t="shared" si="24"/>
        <v>9.0593147546412897E-7</v>
      </c>
      <c r="AC71" s="13">
        <f t="shared" si="24"/>
        <v>6.0934237636601084E-9</v>
      </c>
      <c r="AD71" s="13">
        <f t="shared" si="24"/>
        <v>6.5255056834180315E-7</v>
      </c>
      <c r="AE71" s="14">
        <f t="shared" si="24"/>
        <v>1.5471353365202583E-6</v>
      </c>
      <c r="AF71" s="13">
        <f t="shared" si="24"/>
        <v>1.1204310709813962E-7</v>
      </c>
      <c r="AG71" s="13">
        <f t="shared" si="24"/>
        <v>3.4871552344175055E-8</v>
      </c>
      <c r="AH71" s="13">
        <f t="shared" si="24"/>
        <v>3.6891685019398993E-7</v>
      </c>
      <c r="AI71" s="13">
        <f t="shared" si="24"/>
        <v>2.7965986976379986E-9</v>
      </c>
      <c r="AJ71" s="13">
        <f t="shared" si="24"/>
        <v>1.1156819487446751E-7</v>
      </c>
      <c r="AK71" s="13">
        <f t="shared" si="24"/>
        <v>5.6012357400847585E-7</v>
      </c>
      <c r="AL71" s="13">
        <f t="shared" si="24"/>
        <v>3.8654596325256299E-7</v>
      </c>
      <c r="AM71" s="17">
        <f t="shared" si="24"/>
        <v>2.6146587187192361E-6</v>
      </c>
    </row>
    <row r="72" spans="1:39" ht="24">
      <c r="A72" s="10" t="s">
        <v>65</v>
      </c>
      <c r="B72" s="11" t="s">
        <v>40</v>
      </c>
      <c r="C72" s="16"/>
      <c r="D72" s="14">
        <f t="shared" ref="D72:AM72" si="25">$C30^2*D30^2</f>
        <v>4.8620250000000003E-6</v>
      </c>
      <c r="E72" s="13">
        <f t="shared" si="25"/>
        <v>2.2113235382911057E-6</v>
      </c>
      <c r="F72" s="13">
        <f t="shared" si="25"/>
        <v>2.1560863010606206E-6</v>
      </c>
      <c r="G72" s="14">
        <f t="shared" si="25"/>
        <v>5.5319040000000013E-6</v>
      </c>
      <c r="H72" s="13">
        <f t="shared" si="25"/>
        <v>1.7844210352075057E-7</v>
      </c>
      <c r="I72" s="13">
        <f t="shared" si="25"/>
        <v>4.4938198261252551E-12</v>
      </c>
      <c r="J72" s="14">
        <f t="shared" si="25"/>
        <v>9.8344960000000012E-6</v>
      </c>
      <c r="K72" s="14">
        <f t="shared" si="25"/>
        <v>4.2353640000000008E-6</v>
      </c>
      <c r="L72" s="13">
        <f t="shared" si="25"/>
        <v>4.1933813890570238E-7</v>
      </c>
      <c r="M72" s="13">
        <f t="shared" si="25"/>
        <v>3.3764431665714863E-8</v>
      </c>
      <c r="N72" s="14">
        <f t="shared" si="25"/>
        <v>3.6519210000000005E-6</v>
      </c>
      <c r="O72" s="13">
        <f t="shared" si="25"/>
        <v>7.5933973843508496E-7</v>
      </c>
      <c r="P72" s="13">
        <f t="shared" si="25"/>
        <v>1.5999958791245824E-6</v>
      </c>
      <c r="Q72" s="13">
        <f t="shared" si="25"/>
        <v>3.4998087997717049E-10</v>
      </c>
      <c r="R72" s="13">
        <f t="shared" si="25"/>
        <v>3.0433278214357331E-7</v>
      </c>
      <c r="S72" s="13">
        <f t="shared" si="25"/>
        <v>4.6059599902776481E-7</v>
      </c>
      <c r="T72" s="13">
        <f t="shared" si="25"/>
        <v>6.3053748395903946E-10</v>
      </c>
      <c r="U72" s="13">
        <f t="shared" si="25"/>
        <v>1.3532248992855564E-6</v>
      </c>
      <c r="V72" s="14">
        <f t="shared" si="25"/>
        <v>2.3153419240000001E-3</v>
      </c>
      <c r="W72" s="14">
        <f t="shared" si="25"/>
        <v>1.0458756000000004E-5</v>
      </c>
      <c r="X72" s="13">
        <f t="shared" si="25"/>
        <v>1.1196127078660862E-6</v>
      </c>
      <c r="Y72" s="13">
        <f t="shared" si="25"/>
        <v>6.0179523587735067E-7</v>
      </c>
      <c r="Z72" s="13">
        <f t="shared" si="25"/>
        <v>2.3272585544182365E-8</v>
      </c>
      <c r="AA72" s="13">
        <f t="shared" si="25"/>
        <v>4.8675713478889608E-7</v>
      </c>
      <c r="AB72" s="13">
        <f t="shared" si="25"/>
        <v>1.2121022902560821E-7</v>
      </c>
      <c r="AC72" s="14">
        <f t="shared" si="25"/>
        <v>6.4923040000000006E-6</v>
      </c>
      <c r="AD72" s="14">
        <f t="shared" si="25"/>
        <v>6.7444090000000006E-6</v>
      </c>
      <c r="AE72" s="13">
        <f t="shared" si="25"/>
        <v>9.6005394116779107E-9</v>
      </c>
      <c r="AF72" s="13">
        <f t="shared" si="25"/>
        <v>2.4727463140697313E-6</v>
      </c>
      <c r="AG72" s="13">
        <f t="shared" si="25"/>
        <v>6.7830476470344679E-9</v>
      </c>
      <c r="AH72" s="13">
        <f t="shared" si="25"/>
        <v>1.9979574863504289E-6</v>
      </c>
      <c r="AI72" s="13">
        <f t="shared" si="25"/>
        <v>5.9044537976087865E-9</v>
      </c>
      <c r="AJ72" s="14">
        <f t="shared" si="25"/>
        <v>1.3868176000000002E-5</v>
      </c>
      <c r="AK72" s="13">
        <f t="shared" si="25"/>
        <v>1.1736776209040023E-6</v>
      </c>
      <c r="AL72" s="14">
        <f t="shared" si="25"/>
        <v>3.6519210000000005E-6</v>
      </c>
      <c r="AM72" s="15">
        <f t="shared" si="25"/>
        <v>8.3479933803527846E-7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9.7049193810678824E-7</v>
      </c>
      <c r="E73" s="13">
        <f t="shared" si="26"/>
        <v>5.3476729268933583E-7</v>
      </c>
      <c r="F73" s="14">
        <f t="shared" si="26"/>
        <v>2.646519203593886E-6</v>
      </c>
      <c r="G73" s="14">
        <f t="shared" si="26"/>
        <v>4.8950019189672516E-6</v>
      </c>
      <c r="H73" s="13">
        <f t="shared" si="26"/>
        <v>1.1191053071427895E-7</v>
      </c>
      <c r="I73" s="13">
        <f t="shared" si="26"/>
        <v>1.398814237792574E-6</v>
      </c>
      <c r="J73" s="14">
        <f t="shared" si="26"/>
        <v>4.7520898819731814E-6</v>
      </c>
      <c r="K73" s="14">
        <f t="shared" si="26"/>
        <v>2.439032098032125E-6</v>
      </c>
      <c r="L73" s="13">
        <f t="shared" si="26"/>
        <v>6.4803663818380414E-8</v>
      </c>
      <c r="M73" s="13">
        <f t="shared" si="26"/>
        <v>1.9184390625122553E-9</v>
      </c>
      <c r="N73" s="13">
        <f t="shared" si="26"/>
        <v>5.6038546684285827E-8</v>
      </c>
      <c r="O73" s="14">
        <f t="shared" si="26"/>
        <v>2.8624751706071465E-6</v>
      </c>
      <c r="P73" s="13">
        <f t="shared" si="26"/>
        <v>2.4890697712270163E-7</v>
      </c>
      <c r="Q73" s="13">
        <f t="shared" si="26"/>
        <v>1.0374273306432239E-8</v>
      </c>
      <c r="R73" s="13">
        <f t="shared" si="26"/>
        <v>5.2195887403188893E-7</v>
      </c>
      <c r="S73" s="13">
        <f t="shared" si="26"/>
        <v>1.1607222899634471E-6</v>
      </c>
      <c r="T73" s="13">
        <f t="shared" si="26"/>
        <v>1.6699566268656522E-7</v>
      </c>
      <c r="U73" s="13">
        <f t="shared" si="26"/>
        <v>1.4472148249092914E-7</v>
      </c>
      <c r="V73" s="13">
        <f t="shared" si="26"/>
        <v>3.7054162099604974E-7</v>
      </c>
      <c r="W73" s="13">
        <f t="shared" si="26"/>
        <v>1.3153644634760331E-7</v>
      </c>
      <c r="X73" s="13">
        <f t="shared" si="26"/>
        <v>5.3538526461781347E-8</v>
      </c>
      <c r="Y73" s="13">
        <f t="shared" si="26"/>
        <v>1.086102713549131E-7</v>
      </c>
      <c r="Z73" s="13">
        <f t="shared" si="26"/>
        <v>1.0555017099005496E-6</v>
      </c>
      <c r="AA73" s="13">
        <f t="shared" si="26"/>
        <v>3.5364139960563859E-7</v>
      </c>
      <c r="AB73" s="13">
        <f t="shared" si="26"/>
        <v>1.1791348706104879E-7</v>
      </c>
      <c r="AC73" s="14">
        <f t="shared" si="26"/>
        <v>2.2400138539218644E-6</v>
      </c>
      <c r="AD73" s="14">
        <f t="shared" si="26"/>
        <v>3.4394163569906136E-6</v>
      </c>
      <c r="AE73" s="13">
        <f t="shared" si="26"/>
        <v>4.1272313420801784E-7</v>
      </c>
      <c r="AF73" s="13">
        <f t="shared" si="26"/>
        <v>1.2207755431759179E-6</v>
      </c>
      <c r="AG73" s="13">
        <f t="shared" si="26"/>
        <v>7.9616293618711253E-8</v>
      </c>
      <c r="AH73" s="14">
        <f t="shared" si="26"/>
        <v>2.8624751706071465E-6</v>
      </c>
      <c r="AI73" s="13">
        <f t="shared" si="26"/>
        <v>1.2040556853491836E-8</v>
      </c>
      <c r="AJ73" s="13">
        <f t="shared" si="26"/>
        <v>7.826193203350564E-7</v>
      </c>
      <c r="AK73" s="13">
        <f t="shared" si="26"/>
        <v>1.2574970085931501E-8</v>
      </c>
      <c r="AL73" s="13">
        <f t="shared" si="26"/>
        <v>1.4685840956565229E-7</v>
      </c>
      <c r="AM73" s="17">
        <f t="shared" si="26"/>
        <v>1.0229209578886127E-3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1.0100537408382784E-3</v>
      </c>
      <c r="E74" s="13">
        <f t="shared" si="27"/>
        <v>3.8722340563026357E-8</v>
      </c>
      <c r="F74" s="13">
        <f t="shared" si="27"/>
        <v>5.8811868391096766E-8</v>
      </c>
      <c r="G74" s="13">
        <f t="shared" si="27"/>
        <v>1.183618456760164E-6</v>
      </c>
      <c r="H74" s="13">
        <f t="shared" si="27"/>
        <v>1.1648427402664807E-6</v>
      </c>
      <c r="I74" s="13">
        <f t="shared" si="27"/>
        <v>4.5440050346020514E-7</v>
      </c>
      <c r="J74" s="14">
        <f t="shared" si="27"/>
        <v>1.5186563950129885E-6</v>
      </c>
      <c r="K74" s="13">
        <f t="shared" si="27"/>
        <v>1.025856022062822E-7</v>
      </c>
      <c r="L74" s="13">
        <f t="shared" si="27"/>
        <v>5.6235704017314458E-8</v>
      </c>
      <c r="M74" s="13">
        <f t="shared" si="27"/>
        <v>3.5170452306391181E-7</v>
      </c>
      <c r="N74" s="13">
        <f t="shared" si="27"/>
        <v>1.2980263171493992E-6</v>
      </c>
      <c r="O74" s="13">
        <f t="shared" si="27"/>
        <v>5.6403205031505033E-7</v>
      </c>
      <c r="P74" s="13">
        <f t="shared" si="27"/>
        <v>3.2833346084095192E-7</v>
      </c>
      <c r="Q74" s="13">
        <f t="shared" si="27"/>
        <v>9.3652983513502496E-7</v>
      </c>
      <c r="R74" s="13">
        <f t="shared" si="27"/>
        <v>5.2235691016818426E-7</v>
      </c>
      <c r="S74" s="13">
        <f t="shared" si="27"/>
        <v>5.185301012436692E-8</v>
      </c>
      <c r="T74" s="13">
        <f t="shared" si="27"/>
        <v>5.4826704482458752E-7</v>
      </c>
      <c r="U74" s="13">
        <f t="shared" si="27"/>
        <v>4.9688052179060946E-7</v>
      </c>
      <c r="V74" s="14">
        <f t="shared" si="27"/>
        <v>2.0360933384661672E-6</v>
      </c>
      <c r="W74" s="14">
        <f t="shared" si="27"/>
        <v>3.5379225158058825E-6</v>
      </c>
      <c r="X74" s="14">
        <f t="shared" si="27"/>
        <v>2.9542284027641863E-6</v>
      </c>
      <c r="Y74" s="14">
        <f t="shared" si="27"/>
        <v>2.4231193449514721E-6</v>
      </c>
      <c r="Z74" s="14">
        <f t="shared" si="27"/>
        <v>2.2253995372905012E-6</v>
      </c>
      <c r="AA74" s="14">
        <f t="shared" si="27"/>
        <v>1.094189829204649E-5</v>
      </c>
      <c r="AB74" s="13">
        <f t="shared" si="27"/>
        <v>6.6230658907975839E-7</v>
      </c>
      <c r="AC74" s="13">
        <f t="shared" si="27"/>
        <v>2.2714744669591239E-7</v>
      </c>
      <c r="AD74" s="13">
        <f t="shared" si="27"/>
        <v>1.193626694716824E-6</v>
      </c>
      <c r="AE74" s="13">
        <f t="shared" si="27"/>
        <v>6.5935603078146301E-7</v>
      </c>
      <c r="AF74" s="13">
        <f t="shared" si="27"/>
        <v>1.0484834029215095E-6</v>
      </c>
      <c r="AG74" s="13">
        <f t="shared" si="27"/>
        <v>1.0965760361091738E-6</v>
      </c>
      <c r="AH74" s="13">
        <f t="shared" si="27"/>
        <v>3.4068384886790605E-7</v>
      </c>
      <c r="AI74" s="13">
        <f t="shared" si="27"/>
        <v>1.1179506953115654E-8</v>
      </c>
      <c r="AJ74" s="13">
        <f t="shared" si="27"/>
        <v>2.1054218220269385E-7</v>
      </c>
      <c r="AK74" s="13">
        <f t="shared" si="27"/>
        <v>3.0761525017277499E-8</v>
      </c>
      <c r="AL74" s="13">
        <f t="shared" si="27"/>
        <v>2.4592166119884528E-7</v>
      </c>
      <c r="AM74" s="15">
        <f t="shared" si="27"/>
        <v>9.4914931310767811E-7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1.2472982015106828E-6</v>
      </c>
      <c r="E75" s="13">
        <f t="shared" si="28"/>
        <v>1.1271434865402947E-6</v>
      </c>
      <c r="F75" s="13">
        <f t="shared" si="28"/>
        <v>3.3072430270570267E-6</v>
      </c>
      <c r="G75" s="13">
        <f t="shared" si="28"/>
        <v>3.6435201377830324E-6</v>
      </c>
      <c r="H75" s="13">
        <f t="shared" si="28"/>
        <v>1.2332425557727179E-6</v>
      </c>
      <c r="I75" s="13">
        <f t="shared" si="28"/>
        <v>9.6602719347515204E-6</v>
      </c>
      <c r="J75" s="14">
        <f t="shared" si="28"/>
        <v>1.9421649000000001E-5</v>
      </c>
      <c r="K75" s="14">
        <f t="shared" si="28"/>
        <v>1.2288387609000001E-2</v>
      </c>
      <c r="L75" s="14">
        <f t="shared" si="28"/>
        <v>2.4720783999999998E-5</v>
      </c>
      <c r="M75" s="13">
        <f t="shared" si="28"/>
        <v>1.6047755702996166E-5</v>
      </c>
      <c r="N75" s="14">
        <f t="shared" si="28"/>
        <v>1.9421649000000001E-5</v>
      </c>
      <c r="O75" s="14">
        <f t="shared" si="28"/>
        <v>2.5857224999999999E-5</v>
      </c>
      <c r="P75" s="13">
        <f t="shared" si="28"/>
        <v>2.1649819687559633E-7</v>
      </c>
      <c r="Q75" s="13">
        <f t="shared" si="28"/>
        <v>1.5753222445697868E-5</v>
      </c>
      <c r="R75" s="13">
        <f t="shared" si="28"/>
        <v>5.4047683329838829E-8</v>
      </c>
      <c r="S75" s="13">
        <f t="shared" si="28"/>
        <v>1.0516425768952489E-5</v>
      </c>
      <c r="T75" s="14">
        <f t="shared" si="28"/>
        <v>4.0043584000000007E-5</v>
      </c>
      <c r="U75" s="13">
        <f t="shared" si="28"/>
        <v>7.4917966777792802E-6</v>
      </c>
      <c r="V75" s="14">
        <f t="shared" si="28"/>
        <v>2.2524516000000005E-5</v>
      </c>
      <c r="W75" s="14">
        <f t="shared" si="28"/>
        <v>2.2524516000000005E-5</v>
      </c>
      <c r="X75" s="13">
        <f t="shared" si="28"/>
        <v>1.6335574373308655E-5</v>
      </c>
      <c r="Y75" s="13">
        <f t="shared" si="28"/>
        <v>5.7418689449374434E-7</v>
      </c>
      <c r="Z75" s="14">
        <f t="shared" si="28"/>
        <v>2.0430400000000003E-5</v>
      </c>
      <c r="AA75" s="13">
        <f t="shared" si="28"/>
        <v>2.2788230357872773E-7</v>
      </c>
      <c r="AB75" s="13">
        <f t="shared" si="28"/>
        <v>3.4573808429324464E-6</v>
      </c>
      <c r="AC75" s="14">
        <f t="shared" si="28"/>
        <v>4.4448888999999997E-5</v>
      </c>
      <c r="AD75" s="13">
        <f t="shared" si="28"/>
        <v>1.3151694533839071E-6</v>
      </c>
      <c r="AE75" s="13">
        <f t="shared" si="28"/>
        <v>1.548389175280884E-6</v>
      </c>
      <c r="AF75" s="13">
        <f t="shared" si="28"/>
        <v>9.1851624583319063E-9</v>
      </c>
      <c r="AG75" s="13">
        <f t="shared" si="28"/>
        <v>4.3155560896202188E-6</v>
      </c>
      <c r="AH75" s="13">
        <f t="shared" si="28"/>
        <v>8.4635720084269892E-7</v>
      </c>
      <c r="AI75" s="13">
        <f t="shared" si="28"/>
        <v>1.3973275412906988E-7</v>
      </c>
      <c r="AJ75" s="14">
        <f t="shared" si="28"/>
        <v>3.4527375999999998E-5</v>
      </c>
      <c r="AK75" s="13">
        <f t="shared" si="28"/>
        <v>3.63402788874249E-8</v>
      </c>
      <c r="AL75" s="14">
        <f t="shared" si="28"/>
        <v>5.9043856000000012E-5</v>
      </c>
      <c r="AM75" s="17">
        <f t="shared" si="28"/>
        <v>2.8206721000000003E-5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1.7717567646078332E-8</v>
      </c>
      <c r="E76" s="13">
        <f t="shared" si="29"/>
        <v>2.2993910513132144E-8</v>
      </c>
      <c r="F76" s="14">
        <f t="shared" si="29"/>
        <v>2.037866282110022E-7</v>
      </c>
      <c r="G76" s="13">
        <f t="shared" si="29"/>
        <v>5.7305339781323757E-10</v>
      </c>
      <c r="H76" s="14">
        <f t="shared" si="29"/>
        <v>1.6648101394900292E-7</v>
      </c>
      <c r="I76" s="13">
        <f t="shared" si="29"/>
        <v>7.3349011800524913E-8</v>
      </c>
      <c r="J76" s="13">
        <f t="shared" si="29"/>
        <v>1.5680702561638442E-10</v>
      </c>
      <c r="K76" s="14">
        <f t="shared" si="29"/>
        <v>3.4848719262118135E-7</v>
      </c>
      <c r="L76" s="13">
        <f t="shared" si="29"/>
        <v>1.9674857030146759E-8</v>
      </c>
      <c r="M76" s="13">
        <f t="shared" si="29"/>
        <v>3.0894858354661834E-8</v>
      </c>
      <c r="N76" s="13">
        <f t="shared" si="29"/>
        <v>4.1973775690105317E-8</v>
      </c>
      <c r="O76" s="13">
        <f t="shared" si="29"/>
        <v>2.9738709060295606E-8</v>
      </c>
      <c r="P76" s="14">
        <f t="shared" si="29"/>
        <v>1.0882688281682219E-7</v>
      </c>
      <c r="Q76" s="13">
        <f t="shared" si="29"/>
        <v>7.3011637141584183E-9</v>
      </c>
      <c r="R76" s="13">
        <f t="shared" si="29"/>
        <v>7.6859201805362461E-9</v>
      </c>
      <c r="S76" s="13">
        <f t="shared" si="29"/>
        <v>1.7720055016474872E-12</v>
      </c>
      <c r="T76" s="13">
        <f t="shared" si="29"/>
        <v>2.1314246935566317E-8</v>
      </c>
      <c r="U76" s="14">
        <f t="shared" si="29"/>
        <v>1.4590640244693057E-7</v>
      </c>
      <c r="V76" s="14">
        <f t="shared" si="29"/>
        <v>1.1462997836868875E-7</v>
      </c>
      <c r="W76" s="13">
        <f t="shared" si="29"/>
        <v>8.5839006584119215E-8</v>
      </c>
      <c r="X76" s="13">
        <f t="shared" si="29"/>
        <v>2.6500163249310541E-8</v>
      </c>
      <c r="Y76" s="14">
        <f t="shared" si="29"/>
        <v>1.0882688281682219E-7</v>
      </c>
      <c r="Z76" s="13">
        <f t="shared" si="29"/>
        <v>4.2327392443845521E-8</v>
      </c>
      <c r="AA76" s="14">
        <f t="shared" si="29"/>
        <v>1.1462997836868875E-7</v>
      </c>
      <c r="AB76" s="13">
        <f t="shared" si="29"/>
        <v>3.1460025475388152E-8</v>
      </c>
      <c r="AC76" s="13">
        <f t="shared" si="29"/>
        <v>1.0077868484578326E-8</v>
      </c>
      <c r="AD76" s="14">
        <f t="shared" si="29"/>
        <v>2.3634425520329253E-7</v>
      </c>
      <c r="AE76" s="14">
        <f t="shared" si="29"/>
        <v>2.6234513787074654E-7</v>
      </c>
      <c r="AF76" s="13">
        <f t="shared" si="29"/>
        <v>1.5809997561681394E-8</v>
      </c>
      <c r="AG76" s="13">
        <f t="shared" si="29"/>
        <v>3.5828351500217594E-8</v>
      </c>
      <c r="AH76" s="13">
        <f t="shared" si="29"/>
        <v>2.5414170669848686E-8</v>
      </c>
      <c r="AI76" s="14">
        <f t="shared" si="29"/>
        <v>1.0882688281682219E-7</v>
      </c>
      <c r="AJ76" s="13">
        <f t="shared" si="29"/>
        <v>5.616469076187702E-8</v>
      </c>
      <c r="AK76" s="13">
        <f t="shared" si="29"/>
        <v>1.4631436198237425E-9</v>
      </c>
      <c r="AL76" s="14">
        <f t="shared" si="29"/>
        <v>7.282425191841017E-5</v>
      </c>
      <c r="AM76" s="15">
        <f t="shared" si="29"/>
        <v>1.0387209422695602E-8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6.3916527775355608E-7</v>
      </c>
      <c r="E77" s="13">
        <f t="shared" si="30"/>
        <v>1.6890959763095049E-7</v>
      </c>
      <c r="F77" s="13">
        <f t="shared" si="30"/>
        <v>3.3305128259808493E-6</v>
      </c>
      <c r="G77" s="13">
        <f t="shared" si="30"/>
        <v>4.3283747251305118E-7</v>
      </c>
      <c r="H77" s="14">
        <f t="shared" si="30"/>
        <v>4.6655999999999998E-6</v>
      </c>
      <c r="I77" s="13">
        <f t="shared" si="30"/>
        <v>5.42818579796228E-8</v>
      </c>
      <c r="J77" s="13">
        <f t="shared" si="30"/>
        <v>1.0296066101690901E-6</v>
      </c>
      <c r="K77" s="14">
        <f t="shared" si="30"/>
        <v>1.0150595999999998E-5</v>
      </c>
      <c r="L77" s="14">
        <f t="shared" si="30"/>
        <v>5.9048999999999991E-6</v>
      </c>
      <c r="M77" s="13">
        <f t="shared" si="30"/>
        <v>1.3596324866680301E-7</v>
      </c>
      <c r="N77" s="13">
        <f t="shared" si="30"/>
        <v>1.9104105335275469E-6</v>
      </c>
      <c r="O77" s="13">
        <f t="shared" si="30"/>
        <v>1.8157067361056956E-8</v>
      </c>
      <c r="P77" s="13">
        <f t="shared" si="30"/>
        <v>3.2138965923818223E-6</v>
      </c>
      <c r="Q77" s="13">
        <f t="shared" si="30"/>
        <v>2.0473322668765865E-7</v>
      </c>
      <c r="R77" s="13">
        <f t="shared" si="30"/>
        <v>4.0673473959355043E-7</v>
      </c>
      <c r="S77" s="13">
        <f t="shared" si="30"/>
        <v>3.740105229454778E-7</v>
      </c>
      <c r="T77" s="13">
        <f t="shared" si="30"/>
        <v>2.6295938853354644E-9</v>
      </c>
      <c r="U77" s="14">
        <f t="shared" si="30"/>
        <v>9.8094240000000003E-6</v>
      </c>
      <c r="V77" s="14">
        <f t="shared" si="30"/>
        <v>7.8848639999999995E-6</v>
      </c>
      <c r="W77" s="13">
        <f t="shared" si="30"/>
        <v>3.3929473962931904E-6</v>
      </c>
      <c r="X77" s="13">
        <f t="shared" si="30"/>
        <v>1.6266563531781162E-6</v>
      </c>
      <c r="Y77" s="14">
        <f t="shared" si="30"/>
        <v>9.1445759999999998E-6</v>
      </c>
      <c r="Z77" s="14">
        <f t="shared" si="30"/>
        <v>6.718464E-6</v>
      </c>
      <c r="AA77" s="13">
        <f t="shared" si="30"/>
        <v>2.6677427107044583E-6</v>
      </c>
      <c r="AB77" s="13">
        <f t="shared" si="30"/>
        <v>2.4250548309586873E-6</v>
      </c>
      <c r="AC77" s="14">
        <f t="shared" si="30"/>
        <v>2.8119687839999997E-3</v>
      </c>
      <c r="AD77" s="13">
        <f t="shared" si="30"/>
        <v>1.4926691059489985E-6</v>
      </c>
      <c r="AE77" s="13">
        <f t="shared" si="30"/>
        <v>3.1229067326247512E-6</v>
      </c>
      <c r="AF77" s="13">
        <f t="shared" si="30"/>
        <v>2.068786071207435E-6</v>
      </c>
      <c r="AG77" s="13">
        <f t="shared" si="30"/>
        <v>7.0193872413336987E-7</v>
      </c>
      <c r="AH77" s="13">
        <f t="shared" si="30"/>
        <v>9.30499902209544E-8</v>
      </c>
      <c r="AI77" s="14">
        <f t="shared" si="30"/>
        <v>5.6453759999999987E-6</v>
      </c>
      <c r="AJ77" s="13">
        <f t="shared" si="30"/>
        <v>2.9973854667635518E-6</v>
      </c>
      <c r="AK77" s="13">
        <f t="shared" si="30"/>
        <v>2.406178751096824E-6</v>
      </c>
      <c r="AL77" s="13">
        <f t="shared" si="30"/>
        <v>3.9058212916813163E-7</v>
      </c>
      <c r="AM77" s="17">
        <f t="shared" si="30"/>
        <v>5.9048999999999991E-6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3.9087563836992319E-7</v>
      </c>
      <c r="E78" s="13">
        <f t="shared" si="31"/>
        <v>2.7275138285626305E-7</v>
      </c>
      <c r="F78" s="13">
        <f t="shared" si="31"/>
        <v>8.0920535295461878E-9</v>
      </c>
      <c r="G78" s="13">
        <f t="shared" si="31"/>
        <v>3.844489693926796E-7</v>
      </c>
      <c r="H78" s="13">
        <f t="shared" si="31"/>
        <v>3.0128973249413245E-8</v>
      </c>
      <c r="I78" s="13">
        <f t="shared" si="31"/>
        <v>1.162187222010605E-7</v>
      </c>
      <c r="J78" s="13">
        <f t="shared" si="31"/>
        <v>1.2802688378751772E-7</v>
      </c>
      <c r="K78" s="13">
        <f t="shared" si="31"/>
        <v>3.5268282189412547E-8</v>
      </c>
      <c r="L78" s="13">
        <f t="shared" si="31"/>
        <v>7.4851734171556709E-9</v>
      </c>
      <c r="M78" s="13">
        <f t="shared" si="31"/>
        <v>4.6132017231229966E-7</v>
      </c>
      <c r="N78" s="14">
        <f t="shared" si="31"/>
        <v>5.7974132463718796E-7</v>
      </c>
      <c r="O78" s="13">
        <f t="shared" si="31"/>
        <v>2.2709460587128907E-7</v>
      </c>
      <c r="P78" s="13">
        <f t="shared" si="31"/>
        <v>2.2701348554365596E-7</v>
      </c>
      <c r="Q78" s="13">
        <f t="shared" si="31"/>
        <v>2.4908347765907672E-7</v>
      </c>
      <c r="R78" s="13">
        <f t="shared" si="31"/>
        <v>3.93936969655099E-7</v>
      </c>
      <c r="S78" s="13">
        <f t="shared" si="31"/>
        <v>4.0365560398184508E-8</v>
      </c>
      <c r="T78" s="13">
        <f t="shared" si="31"/>
        <v>2.6850885990759856E-7</v>
      </c>
      <c r="U78" s="13">
        <f t="shared" si="31"/>
        <v>3.6701995274246212E-7</v>
      </c>
      <c r="V78" s="14">
        <f t="shared" si="31"/>
        <v>9.687646525317434E-7</v>
      </c>
      <c r="W78" s="14">
        <f t="shared" si="31"/>
        <v>1.5947197412982493E-6</v>
      </c>
      <c r="X78" s="14">
        <f t="shared" si="31"/>
        <v>5.7974132463718796E-7</v>
      </c>
      <c r="Y78" s="14">
        <f t="shared" si="31"/>
        <v>7.6183735046017132E-7</v>
      </c>
      <c r="Z78" s="14">
        <f t="shared" si="31"/>
        <v>7.2976361863907761E-7</v>
      </c>
      <c r="AA78" s="14">
        <f t="shared" si="31"/>
        <v>1.0056666880678404E-6</v>
      </c>
      <c r="AB78" s="13">
        <f t="shared" si="31"/>
        <v>2.0251636878079722E-7</v>
      </c>
      <c r="AC78" s="13">
        <f t="shared" si="31"/>
        <v>1.7471642341743686E-7</v>
      </c>
      <c r="AD78" s="14">
        <f t="shared" si="31"/>
        <v>3.3122163484922975E-4</v>
      </c>
      <c r="AE78" s="13">
        <f t="shared" si="31"/>
        <v>1.3953656482931854E-7</v>
      </c>
      <c r="AF78" s="13">
        <f t="shared" si="31"/>
        <v>3.9793220522368297E-8</v>
      </c>
      <c r="AG78" s="13">
        <f t="shared" si="31"/>
        <v>3.7088507617193244E-8</v>
      </c>
      <c r="AH78" s="13">
        <f t="shared" si="31"/>
        <v>6.4976579012021761E-8</v>
      </c>
      <c r="AI78" s="13">
        <f t="shared" si="31"/>
        <v>1.1575065201107879E-7</v>
      </c>
      <c r="AJ78" s="13">
        <f t="shared" si="31"/>
        <v>2.8870840444580252E-7</v>
      </c>
      <c r="AK78" s="13">
        <f t="shared" si="31"/>
        <v>1.9698495267526539E-9</v>
      </c>
      <c r="AL78" s="14">
        <f t="shared" si="31"/>
        <v>1.0815400321607504E-6</v>
      </c>
      <c r="AM78" s="17">
        <f t="shared" si="31"/>
        <v>1.0815400321607504E-6</v>
      </c>
    </row>
    <row r="79" spans="1:39" ht="24">
      <c r="A79" s="10" t="s">
        <v>72</v>
      </c>
      <c r="B79" s="11" t="s">
        <v>40</v>
      </c>
      <c r="C79" s="16"/>
      <c r="D79" s="14">
        <f t="shared" ref="D79:AM79" si="32">$C37^2*D37^2</f>
        <v>1.4440000000000002E-5</v>
      </c>
      <c r="E79" s="13">
        <f t="shared" si="32"/>
        <v>2.3352579523653799E-7</v>
      </c>
      <c r="F79" s="13">
        <f t="shared" si="32"/>
        <v>1.4834193215237221E-7</v>
      </c>
      <c r="G79" s="14">
        <f t="shared" si="32"/>
        <v>5.1840000000000005E-5</v>
      </c>
      <c r="H79" s="14">
        <f t="shared" si="32"/>
        <v>1.8490000000000001E-5</v>
      </c>
      <c r="I79" s="13">
        <f t="shared" si="32"/>
        <v>3.2581016776758826E-6</v>
      </c>
      <c r="J79" s="14">
        <f t="shared" si="32"/>
        <v>9.5257600000000012E-3</v>
      </c>
      <c r="K79" s="14">
        <f t="shared" si="32"/>
        <v>1.4440000000000002E-5</v>
      </c>
      <c r="L79" s="13">
        <f t="shared" si="32"/>
        <v>2.1110376930740956E-7</v>
      </c>
      <c r="M79" s="13">
        <f t="shared" si="32"/>
        <v>4.9688678282247455E-6</v>
      </c>
      <c r="N79" s="14">
        <f t="shared" si="32"/>
        <v>1.7640000000000004E-5</v>
      </c>
      <c r="O79" s="13">
        <f t="shared" si="32"/>
        <v>3.7964774658720292E-6</v>
      </c>
      <c r="P79" s="13">
        <f t="shared" si="32"/>
        <v>4.0401868867529928E-6</v>
      </c>
      <c r="Q79" s="13">
        <f t="shared" si="32"/>
        <v>8.7794840776632439E-6</v>
      </c>
      <c r="R79" s="13">
        <f t="shared" si="32"/>
        <v>5.3031310061546065E-6</v>
      </c>
      <c r="S79" s="13">
        <f t="shared" si="32"/>
        <v>1.9077142911870653E-6</v>
      </c>
      <c r="T79" s="13">
        <f t="shared" si="32"/>
        <v>4.5860389654308692E-6</v>
      </c>
      <c r="U79" s="14">
        <f t="shared" si="32"/>
        <v>1.9360000000000001E-5</v>
      </c>
      <c r="V79" s="14">
        <f t="shared" si="32"/>
        <v>3.9690000000000008E-5</v>
      </c>
      <c r="W79" s="14">
        <f t="shared" si="32"/>
        <v>1.7640000000000004E-5</v>
      </c>
      <c r="X79" s="14">
        <f t="shared" si="32"/>
        <v>2.601E-5</v>
      </c>
      <c r="Y79" s="13">
        <f t="shared" si="32"/>
        <v>1.2944343023606163E-5</v>
      </c>
      <c r="Z79" s="14">
        <f t="shared" si="32"/>
        <v>6.2410000000000007E-5</v>
      </c>
      <c r="AA79" s="14">
        <f t="shared" si="32"/>
        <v>5.4760000000000004E-5</v>
      </c>
      <c r="AB79" s="13">
        <f t="shared" si="32"/>
        <v>8.4519597414436033E-7</v>
      </c>
      <c r="AC79" s="13">
        <f t="shared" si="32"/>
        <v>3.3875046459268162E-6</v>
      </c>
      <c r="AD79" s="13">
        <f t="shared" si="32"/>
        <v>3.6286449178682423E-6</v>
      </c>
      <c r="AE79" s="13">
        <f t="shared" si="32"/>
        <v>1.0376472011299293E-9</v>
      </c>
      <c r="AF79" s="13">
        <f t="shared" si="32"/>
        <v>8.4605997862818242E-7</v>
      </c>
      <c r="AG79" s="13">
        <f t="shared" si="32"/>
        <v>4.521361763822369E-6</v>
      </c>
      <c r="AH79" s="13">
        <f t="shared" si="32"/>
        <v>3.2015294962886202E-6</v>
      </c>
      <c r="AI79" s="13">
        <f t="shared" si="32"/>
        <v>2.950128818684963E-6</v>
      </c>
      <c r="AJ79" s="13">
        <f t="shared" si="32"/>
        <v>3.4095194669939028E-6</v>
      </c>
      <c r="AK79" s="13">
        <f t="shared" si="32"/>
        <v>7.5281781476378025E-7</v>
      </c>
      <c r="AL79" s="13">
        <f t="shared" si="32"/>
        <v>1.8805850585356552E-8</v>
      </c>
      <c r="AM79" s="17">
        <f t="shared" si="32"/>
        <v>4.3560000000000017E-5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1.0752398287554595E-6</v>
      </c>
      <c r="E80" s="13">
        <f t="shared" si="33"/>
        <v>5.3260293422832183E-8</v>
      </c>
      <c r="F80" s="13">
        <f t="shared" si="33"/>
        <v>7.1290705891777597E-8</v>
      </c>
      <c r="G80" s="14">
        <f t="shared" si="33"/>
        <v>1.0752398287554595E-6</v>
      </c>
      <c r="H80" s="13">
        <f t="shared" si="33"/>
        <v>7.2348979416534114E-9</v>
      </c>
      <c r="I80" s="13">
        <f t="shared" si="33"/>
        <v>3.4675899181214047E-8</v>
      </c>
      <c r="J80" s="14">
        <f t="shared" si="33"/>
        <v>5.8880133022648945E-7</v>
      </c>
      <c r="K80" s="13">
        <f t="shared" si="33"/>
        <v>1.8451230562092568E-9</v>
      </c>
      <c r="L80" s="14">
        <f t="shared" si="33"/>
        <v>2.2752074776465518E-7</v>
      </c>
      <c r="M80" s="13">
        <f t="shared" si="33"/>
        <v>1.2622524678093343E-7</v>
      </c>
      <c r="N80" s="13">
        <f t="shared" si="33"/>
        <v>1.7308116477457695E-8</v>
      </c>
      <c r="O80" s="14">
        <f t="shared" si="33"/>
        <v>5.7299530474378426E-7</v>
      </c>
      <c r="P80" s="13">
        <f t="shared" si="33"/>
        <v>6.6814359203699364E-12</v>
      </c>
      <c r="Q80" s="13">
        <f t="shared" si="33"/>
        <v>6.3091260787908501E-9</v>
      </c>
      <c r="R80" s="13">
        <f t="shared" si="33"/>
        <v>3.7531789758865111E-10</v>
      </c>
      <c r="S80" s="14">
        <f t="shared" si="33"/>
        <v>3.2526004819852642E-7</v>
      </c>
      <c r="T80" s="13">
        <f t="shared" si="33"/>
        <v>8.5961655116293681E-9</v>
      </c>
      <c r="U80" s="13">
        <f t="shared" si="33"/>
        <v>9.9843076163944479E-10</v>
      </c>
      <c r="V80" s="13">
        <f t="shared" si="33"/>
        <v>2.1001566249299739E-8</v>
      </c>
      <c r="W80" s="13">
        <f t="shared" si="33"/>
        <v>9.4685207021401651E-8</v>
      </c>
      <c r="X80" s="13">
        <f t="shared" si="33"/>
        <v>1.6985702648017747E-9</v>
      </c>
      <c r="Y80" s="13">
        <f t="shared" si="33"/>
        <v>4.2429853939524696E-8</v>
      </c>
      <c r="Z80" s="13">
        <f t="shared" si="33"/>
        <v>9.0964848815538514E-8</v>
      </c>
      <c r="AA80" s="14">
        <f t="shared" si="33"/>
        <v>1.020054219784414E-4</v>
      </c>
      <c r="AB80" s="13">
        <f t="shared" si="33"/>
        <v>5.7501285865836959E-10</v>
      </c>
      <c r="AC80" s="13">
        <f t="shared" si="33"/>
        <v>9.3527647781694644E-8</v>
      </c>
      <c r="AD80" s="14">
        <f t="shared" si="33"/>
        <v>3.0203486789740852E-7</v>
      </c>
      <c r="AE80" s="13">
        <f t="shared" si="33"/>
        <v>7.7585890768240975E-10</v>
      </c>
      <c r="AF80" s="13">
        <f t="shared" si="33"/>
        <v>7.8471341657035099E-10</v>
      </c>
      <c r="AG80" s="13">
        <f t="shared" si="33"/>
        <v>1.8823091537828901E-9</v>
      </c>
      <c r="AH80" s="13">
        <f t="shared" si="33"/>
        <v>6.0540442076093774E-8</v>
      </c>
      <c r="AI80" s="13">
        <f t="shared" si="33"/>
        <v>2.5263108228744469E-9</v>
      </c>
      <c r="AJ80" s="14">
        <f t="shared" si="33"/>
        <v>1.8967230579246304E-7</v>
      </c>
      <c r="AK80" s="13">
        <f t="shared" si="33"/>
        <v>9.0833089444713244E-9</v>
      </c>
      <c r="AL80" s="14">
        <f t="shared" si="33"/>
        <v>1.5526463127228832E-7</v>
      </c>
      <c r="AM80" s="15">
        <f t="shared" si="33"/>
        <v>3.4379323905171529E-8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1.0399746466374809E-6</v>
      </c>
      <c r="E81" s="13">
        <f t="shared" si="34"/>
        <v>1.0088655522523739E-6</v>
      </c>
      <c r="F81" s="13">
        <f t="shared" si="34"/>
        <v>7.6480402672738101E-8</v>
      </c>
      <c r="G81" s="14">
        <f t="shared" si="34"/>
        <v>9.1298698262718846E-4</v>
      </c>
      <c r="H81" s="13">
        <f t="shared" si="34"/>
        <v>5.9430082064948854E-7</v>
      </c>
      <c r="I81" s="13">
        <f t="shared" si="34"/>
        <v>2.0583924922300093E-7</v>
      </c>
      <c r="J81" s="14">
        <f t="shared" si="34"/>
        <v>4.9992389775102956E-6</v>
      </c>
      <c r="K81" s="13">
        <f t="shared" si="34"/>
        <v>2.6094069911375811E-7</v>
      </c>
      <c r="L81" s="13">
        <f t="shared" si="34"/>
        <v>1.7309795351755864E-7</v>
      </c>
      <c r="M81" s="13">
        <f t="shared" si="34"/>
        <v>1.4408072711768919E-7</v>
      </c>
      <c r="N81" s="13">
        <f t="shared" si="34"/>
        <v>3.3326451215121186E-7</v>
      </c>
      <c r="O81" s="13">
        <f t="shared" si="34"/>
        <v>1.0057257600015262E-6</v>
      </c>
      <c r="P81" s="13">
        <f t="shared" si="34"/>
        <v>1.1776043303640802E-6</v>
      </c>
      <c r="Q81" s="13">
        <f t="shared" si="34"/>
        <v>2.6841609480435279E-7</v>
      </c>
      <c r="R81" s="13">
        <f t="shared" si="34"/>
        <v>4.3985677213256644E-7</v>
      </c>
      <c r="S81" s="13">
        <f t="shared" si="34"/>
        <v>5.742242557479079E-7</v>
      </c>
      <c r="T81" s="13">
        <f t="shared" si="34"/>
        <v>1.6384051717899996E-7</v>
      </c>
      <c r="U81" s="14">
        <f t="shared" si="34"/>
        <v>1.4667906027764585E-6</v>
      </c>
      <c r="V81" s="14">
        <f t="shared" si="34"/>
        <v>2.130269849791714E-6</v>
      </c>
      <c r="W81" s="13">
        <f t="shared" si="34"/>
        <v>1.0545270866547874E-6</v>
      </c>
      <c r="X81" s="13">
        <f t="shared" si="34"/>
        <v>5.382556599938735E-7</v>
      </c>
      <c r="Y81" s="14">
        <f t="shared" si="34"/>
        <v>3.3569349692734067E-6</v>
      </c>
      <c r="Z81" s="14">
        <f t="shared" si="34"/>
        <v>6.1718999722349344E-6</v>
      </c>
      <c r="AA81" s="14">
        <f t="shared" si="34"/>
        <v>9.6435937066170865E-6</v>
      </c>
      <c r="AB81" s="14">
        <f t="shared" si="34"/>
        <v>2.508298723091103E-6</v>
      </c>
      <c r="AC81" s="13">
        <f t="shared" si="34"/>
        <v>1.3588297729798807E-7</v>
      </c>
      <c r="AD81" s="13">
        <f t="shared" si="34"/>
        <v>1.0326530668408717E-6</v>
      </c>
      <c r="AE81" s="13">
        <f t="shared" si="34"/>
        <v>3.5227872560532755E-7</v>
      </c>
      <c r="AF81" s="13">
        <f t="shared" si="34"/>
        <v>5.4694915972307002E-7</v>
      </c>
      <c r="AG81" s="13">
        <f t="shared" si="34"/>
        <v>1.1454343691835367E-6</v>
      </c>
      <c r="AH81" s="13">
        <f t="shared" si="34"/>
        <v>5.9001880136856143E-11</v>
      </c>
      <c r="AI81" s="13">
        <f t="shared" si="34"/>
        <v>2.5651299869693255E-7</v>
      </c>
      <c r="AJ81" s="13">
        <f t="shared" si="34"/>
        <v>1.2824884885014314E-6</v>
      </c>
      <c r="AK81" s="13">
        <f t="shared" si="34"/>
        <v>2.7731157373091556E-8</v>
      </c>
      <c r="AL81" s="13">
        <f t="shared" si="34"/>
        <v>7.1906804837002592E-9</v>
      </c>
      <c r="AM81" s="17">
        <f t="shared" si="34"/>
        <v>4.200749418602402E-6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1.0055775695459617E-7</v>
      </c>
      <c r="E82" s="13">
        <f t="shared" si="35"/>
        <v>2.1288434284163363E-9</v>
      </c>
      <c r="F82" s="13">
        <f t="shared" si="35"/>
        <v>2.669211848498539E-7</v>
      </c>
      <c r="G82" s="13">
        <f t="shared" si="35"/>
        <v>6.9657079037089546E-7</v>
      </c>
      <c r="H82" s="13">
        <f t="shared" si="35"/>
        <v>4.3831798622423834E-7</v>
      </c>
      <c r="I82" s="13">
        <f t="shared" si="35"/>
        <v>1.2558347714587865E-8</v>
      </c>
      <c r="J82" s="13">
        <f t="shared" si="35"/>
        <v>1.7542122546060131E-7</v>
      </c>
      <c r="K82" s="14">
        <f t="shared" si="35"/>
        <v>1.3545809819955725E-6</v>
      </c>
      <c r="L82" s="13">
        <f t="shared" si="35"/>
        <v>4.5233085895576421E-8</v>
      </c>
      <c r="M82" s="13">
        <f t="shared" si="35"/>
        <v>4.3542464359110789E-9</v>
      </c>
      <c r="N82" s="13">
        <f t="shared" si="35"/>
        <v>3.8668550005462564E-7</v>
      </c>
      <c r="O82" s="13">
        <f t="shared" si="35"/>
        <v>5.6849372430828421E-8</v>
      </c>
      <c r="P82" s="13">
        <f t="shared" si="35"/>
        <v>7.0458492279153094E-7</v>
      </c>
      <c r="Q82" s="13">
        <f t="shared" si="35"/>
        <v>1.6690853940141373E-8</v>
      </c>
      <c r="R82" s="14">
        <f t="shared" si="35"/>
        <v>1.0546045707577988E-6</v>
      </c>
      <c r="S82" s="13">
        <f t="shared" si="35"/>
        <v>2.1941052585836337E-8</v>
      </c>
      <c r="T82" s="13">
        <f t="shared" si="35"/>
        <v>1.1364051892859751E-8</v>
      </c>
      <c r="U82" s="14">
        <f t="shared" si="35"/>
        <v>2.0670249586852861E-6</v>
      </c>
      <c r="V82" s="14">
        <f t="shared" si="35"/>
        <v>2.851859076281336E-6</v>
      </c>
      <c r="W82" s="14">
        <f t="shared" si="35"/>
        <v>3.333071235975266E-6</v>
      </c>
      <c r="X82" s="14">
        <f t="shared" si="35"/>
        <v>7.9212521092474671E-7</v>
      </c>
      <c r="Y82" s="14">
        <f t="shared" si="35"/>
        <v>2.1331655910241701E-6</v>
      </c>
      <c r="Z82" s="13">
        <f t="shared" si="35"/>
        <v>4.3134861556441719E-7</v>
      </c>
      <c r="AA82" s="14">
        <f t="shared" si="35"/>
        <v>9.1867775941568268E-7</v>
      </c>
      <c r="AB82" s="14">
        <f t="shared" si="35"/>
        <v>1.1999056449510957E-6</v>
      </c>
      <c r="AC82" s="13">
        <f t="shared" si="35"/>
        <v>5.1130588439797837E-7</v>
      </c>
      <c r="AD82" s="13">
        <f t="shared" si="35"/>
        <v>4.2082751887325792E-7</v>
      </c>
      <c r="AE82" s="14">
        <f t="shared" si="35"/>
        <v>1.8128782769421717E-6</v>
      </c>
      <c r="AF82" s="13">
        <f t="shared" si="35"/>
        <v>1.9819528683149549E-7</v>
      </c>
      <c r="AG82" s="13">
        <f t="shared" si="35"/>
        <v>6.5147314637030076E-8</v>
      </c>
      <c r="AH82" s="13">
        <f t="shared" si="35"/>
        <v>1.9178673215244407E-7</v>
      </c>
      <c r="AI82" s="14">
        <f t="shared" si="35"/>
        <v>1.5186305818912303E-6</v>
      </c>
      <c r="AJ82" s="14">
        <f t="shared" si="35"/>
        <v>4.9406323247813612E-4</v>
      </c>
      <c r="AK82" s="13">
        <f t="shared" si="35"/>
        <v>1.4837357541272233E-7</v>
      </c>
      <c r="AL82" s="13">
        <f t="shared" si="35"/>
        <v>3.7020065079997619E-7</v>
      </c>
      <c r="AM82" s="15">
        <f t="shared" si="35"/>
        <v>3.6479362694756432E-7</v>
      </c>
    </row>
    <row r="83" spans="1:39">
      <c r="A83" t="s">
        <v>130</v>
      </c>
      <c r="D83" s="18">
        <f>SUM($D$47:$D$82)</f>
        <v>1.0446646942259866E-3</v>
      </c>
      <c r="E83" s="18">
        <f>SUM($E$47:$E$82)</f>
        <v>1.1407676493441436E-3</v>
      </c>
      <c r="F83" s="18">
        <f>SUM($F$47:$F$82)</f>
        <v>3.3086404917575885E-3</v>
      </c>
      <c r="G83">
        <f>SUM($G$47:$G$82)</f>
        <v>9.9567693927050949E-4</v>
      </c>
      <c r="H83" s="18">
        <f>SUM($H$47:$H$82)</f>
        <v>1.7200534237878329E-4</v>
      </c>
      <c r="I83" s="18">
        <f>SUM($I$47:$I$82)</f>
        <v>1.0614221725354983E-4</v>
      </c>
      <c r="J83">
        <f>SUM($J$47:$J$82)</f>
        <v>9.5778216539774506E-3</v>
      </c>
      <c r="K83" s="18">
        <f>SUM($K$47:$K$82)</f>
        <v>1.2331984194865742E-2</v>
      </c>
      <c r="L83" s="18">
        <f>SUM($L$47:$L$82)</f>
        <v>5.388512914379506E-5</v>
      </c>
      <c r="M83" s="18">
        <f>SUM($M$47:$M$82)</f>
        <v>7.2621408397960383E-5</v>
      </c>
      <c r="N83" s="18">
        <f>SUM($N$47:$N$82)</f>
        <v>4.3050113619453245E-4</v>
      </c>
      <c r="O83" s="18">
        <f>SUM($O$47:$O$82)</f>
        <v>9.7988234237041485E-4</v>
      </c>
      <c r="P83" s="18">
        <f>SUM($P$47:$P$82)</f>
        <v>6.6208250760794801E-4</v>
      </c>
      <c r="Q83" s="18">
        <f>SUM($Q$47:$Q$82)</f>
        <v>3.3484135890277014E-3</v>
      </c>
      <c r="R83" s="18">
        <f>SUM($R$47:$R$82)</f>
        <v>1.0753414001033708E-3</v>
      </c>
      <c r="S83" s="18">
        <f>SUM($S$47:$S$82)</f>
        <v>1.2081095196110037E-4</v>
      </c>
      <c r="T83" s="18">
        <f>SUM($T$47:$T$82)</f>
        <v>1.6863073363726765E-4</v>
      </c>
      <c r="U83">
        <f>SUM($U$47:$U$82)</f>
        <v>2.0558428424811891E-4</v>
      </c>
      <c r="V83" s="18">
        <f>SUM($V$47:$V$82)</f>
        <v>2.4012806289543461E-3</v>
      </c>
      <c r="W83" s="18">
        <f>SUM($W$47:$W$82)</f>
        <v>7.6573825541866326E-5</v>
      </c>
      <c r="X83" s="18">
        <f>SUM($X$47:$X$82)</f>
        <v>2.0363324628418762E-4</v>
      </c>
      <c r="Y83" s="18">
        <f>SUM($Y$47:$Y$82)</f>
        <v>2.0780120436233706E-4</v>
      </c>
      <c r="Z83" s="18">
        <f>SUM($Z$47:$Z$82)</f>
        <v>4.6002002783926898E-4</v>
      </c>
      <c r="AA83" s="18">
        <f>SUM($AA$47:$AA$82)</f>
        <v>1.9317113193841821E-4</v>
      </c>
      <c r="AB83" s="18">
        <f>SUM($AB$47:$AB$82)</f>
        <v>9.7909967650381931E-4</v>
      </c>
      <c r="AC83">
        <f>SUM($AC$47:$AC$82)</f>
        <v>2.8809176499007289E-3</v>
      </c>
      <c r="AD83" s="18">
        <f>SUM($AD$47:$AD$82)</f>
        <v>3.6116576891822335E-4</v>
      </c>
      <c r="AE83" s="18">
        <f>SUM($AE$47:$AE$82)</f>
        <v>1.3243612650241875E-3</v>
      </c>
      <c r="AF83" s="18">
        <f>SUM($AF$47:$AF$82)</f>
        <v>7.0556512464371257E-4</v>
      </c>
      <c r="AG83" s="18">
        <f>SUM($AG$47:$AG$82)</f>
        <v>2.3472168124480603E-5</v>
      </c>
      <c r="AH83" s="18">
        <f>SUM($AH$47:$AH$82)</f>
        <v>4.6716929942190602E-4</v>
      </c>
      <c r="AI83" s="18">
        <f>SUM($AI$47:$AI$82)</f>
        <v>2.2232220562028195E-4</v>
      </c>
      <c r="AJ83">
        <f>SUM($AJ$47:$AJ$82)</f>
        <v>5.6865871538436881E-4</v>
      </c>
      <c r="AK83" s="18">
        <f>SUM($AK$47:$AK$82)</f>
        <v>3.898234792394298E-5</v>
      </c>
      <c r="AL83">
        <f>SUM($AL$47:$AL$82)</f>
        <v>1.5717537686095868E-4</v>
      </c>
      <c r="AM83" s="18">
        <f>SUM($AM$47:$AM$82)</f>
        <v>1.1243279330455283E-3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4.8191154262058528E-2</v>
      </c>
      <c r="D85" s="19">
        <f>$D$83/$C$85</f>
        <v>2.1677519665646683E-2</v>
      </c>
      <c r="E85" s="19">
        <f>$E$83/$C$85</f>
        <v>2.3671722887996554E-2</v>
      </c>
      <c r="F85" s="19">
        <f>$F$83/$C$85</f>
        <v>6.8656593568303892E-2</v>
      </c>
      <c r="G85" s="19">
        <f>$G$83/$C$85</f>
        <v>2.0660989646691611E-2</v>
      </c>
      <c r="H85" s="19">
        <f>$H$83/$C$85</f>
        <v>3.5692305986994204E-3</v>
      </c>
      <c r="I85" s="19">
        <f>$I$83/$C$85</f>
        <v>2.2025249006562366E-3</v>
      </c>
      <c r="J85" s="19">
        <f>$J$83/$C$85</f>
        <v>0.19874646707763513</v>
      </c>
      <c r="K85" s="19">
        <f>$K$83/$C$85</f>
        <v>0.2558972571564832</v>
      </c>
      <c r="L85" s="19">
        <f>$L$83/$C$85</f>
        <v>1.1181539427500176E-3</v>
      </c>
      <c r="M85" s="19">
        <f>$M$83/$C$85</f>
        <v>1.5069447808419912E-3</v>
      </c>
      <c r="N85" s="19">
        <f>$N$83/$C$85</f>
        <v>8.9331982764619348E-3</v>
      </c>
      <c r="O85" s="19">
        <f>$O$83/$C$85</f>
        <v>2.033324076534701E-2</v>
      </c>
      <c r="P85" s="19">
        <f>$P$83/$C$85</f>
        <v>1.3738672952459525E-2</v>
      </c>
      <c r="Q85" s="19">
        <f>$Q$83/$C$85</f>
        <v>6.9481913025352615E-2</v>
      </c>
      <c r="R85" s="19">
        <f>$R$83/$C$85</f>
        <v>2.2314082668694241E-2</v>
      </c>
      <c r="S85" s="19">
        <f>$S$83/$C$85</f>
        <v>2.506911357718117E-3</v>
      </c>
      <c r="T85" s="19">
        <f>$T$83/$C$85</f>
        <v>3.4992051180237583E-3</v>
      </c>
      <c r="U85" s="19">
        <f>$U$83/$C$85</f>
        <v>4.2660170190191495E-3</v>
      </c>
      <c r="V85" s="19">
        <f>$V$83/$C$85</f>
        <v>4.98282447416891E-2</v>
      </c>
      <c r="W85" s="19">
        <f>$W$83/$C$85</f>
        <v>1.5889601881180467E-3</v>
      </c>
      <c r="X85" s="19">
        <f>$X$83/$C$85</f>
        <v>4.2255316230205035E-3</v>
      </c>
      <c r="Y85" s="19">
        <f>$Y$83/$C$85</f>
        <v>4.3120196547344674E-3</v>
      </c>
      <c r="Z85" s="19">
        <f>$Z$83/$C$85</f>
        <v>9.5457358281506918E-3</v>
      </c>
      <c r="AA85" s="19">
        <f>$AA$83/$C$85</f>
        <v>4.0084354669733266E-3</v>
      </c>
      <c r="AB85" s="19">
        <f>$AB$83/$C$85</f>
        <v>2.0316999903749477E-2</v>
      </c>
      <c r="AC85" s="19">
        <f>$AC$83/$C$85</f>
        <v>5.978104683350384E-2</v>
      </c>
      <c r="AD85" s="19">
        <f>$AD$83/$C$85</f>
        <v>7.4944411365256191E-3</v>
      </c>
      <c r="AE85" s="19">
        <f>$AE$83/$C$85</f>
        <v>2.7481418225063618E-2</v>
      </c>
      <c r="AF85" s="19">
        <f>$AF$83/$C$85</f>
        <v>1.4640967527088523E-2</v>
      </c>
      <c r="AG85" s="19">
        <f>$AG$83/$C$85</f>
        <v>4.8706382911771262E-4</v>
      </c>
      <c r="AH85" s="19">
        <f>$AH$83/$C$85</f>
        <v>9.6940881905730573E-3</v>
      </c>
      <c r="AI85" s="19">
        <f>$AI$83/$C$85</f>
        <v>4.6133405398699669E-3</v>
      </c>
      <c r="AJ85" s="19">
        <f>$AJ$83/$C$85</f>
        <v>1.1800064225315321E-2</v>
      </c>
      <c r="AK85" s="19">
        <f>$AK$83/$C$85</f>
        <v>8.0891085762256263E-4</v>
      </c>
      <c r="AL85" s="19">
        <f>$AL$83/$C$85</f>
        <v>3.2614984900808807E-3</v>
      </c>
      <c r="AM85" s="19">
        <f>$AM$83/$C$85</f>
        <v>2.3330587330022204E-2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2EEF7-9DF7-49E3-9E19-10764F5A54B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3.113059233789028E-2</v>
      </c>
      <c r="D5" s="7">
        <v>-3.9919752447950749E-2</v>
      </c>
      <c r="E5" s="7">
        <v>-4.0065637603900639E-2</v>
      </c>
      <c r="F5" s="7">
        <v>2.1318796720474126E-2</v>
      </c>
      <c r="G5" s="7">
        <v>-1.1602936092480639E-2</v>
      </c>
      <c r="H5" s="7">
        <v>-2.4830561839474446E-2</v>
      </c>
      <c r="I5" s="7">
        <v>-3.4389902931563104E-2</v>
      </c>
      <c r="J5" s="7">
        <v>1.9698753735728114E-3</v>
      </c>
      <c r="K5" s="7">
        <v>5.4461786246362389E-3</v>
      </c>
      <c r="L5" s="7">
        <v>-3.6727275977331268E-2</v>
      </c>
      <c r="M5" s="7">
        <v>-2.5712615191933491E-2</v>
      </c>
      <c r="N5" s="7">
        <v>-2.0541827155236336E-2</v>
      </c>
      <c r="O5" s="7">
        <v>-2.6442051505739077E-2</v>
      </c>
      <c r="P5" s="8" t="s">
        <v>105</v>
      </c>
      <c r="Q5" s="7">
        <v>-5.6580700667404986E-4</v>
      </c>
      <c r="R5" s="7">
        <v>-8.9813960774100428E-3</v>
      </c>
      <c r="S5" s="7">
        <v>-1.711737261670759E-2</v>
      </c>
      <c r="T5" s="7">
        <v>-3.1940482474914739E-2</v>
      </c>
      <c r="U5" s="7">
        <v>-1.3231350119045243E-3</v>
      </c>
      <c r="V5" s="7">
        <v>-9.9218370070099995E-3</v>
      </c>
      <c r="W5" s="7">
        <v>-2.041700185194977E-3</v>
      </c>
      <c r="X5" s="8" t="s">
        <v>151</v>
      </c>
      <c r="Y5" s="7">
        <v>1.5669956234280642E-2</v>
      </c>
      <c r="Z5" s="7">
        <v>7.8071190838012762E-3</v>
      </c>
      <c r="AA5" s="7">
        <v>2.2635087352561985E-2</v>
      </c>
      <c r="AB5" s="7">
        <v>4.1724418958037687E-3</v>
      </c>
      <c r="AC5" s="7">
        <v>2.6874408335485531E-2</v>
      </c>
      <c r="AD5" s="7">
        <v>1.8762556342893456E-2</v>
      </c>
      <c r="AE5" s="7">
        <v>1.4647140910892963E-2</v>
      </c>
      <c r="AF5" s="7">
        <v>3.4692303595056741E-5</v>
      </c>
      <c r="AG5" s="7">
        <v>1.6412700459251455E-2</v>
      </c>
      <c r="AH5" s="7">
        <v>-2.4129172212778876E-3</v>
      </c>
      <c r="AI5" s="7">
        <v>-7.3703471493358286E-3</v>
      </c>
      <c r="AJ5" s="7">
        <v>3.8352199507611734E-2</v>
      </c>
      <c r="AK5" s="7">
        <v>-2.4177999364858472E-3</v>
      </c>
      <c r="AL5" s="7">
        <v>2.71398461116414E-2</v>
      </c>
      <c r="AM5" s="9">
        <v>2.4894923685777698E-2</v>
      </c>
    </row>
    <row r="6" spans="1:39" ht="24">
      <c r="A6" s="10" t="s">
        <v>41</v>
      </c>
      <c r="B6" s="11" t="s">
        <v>40</v>
      </c>
      <c r="C6" s="12">
        <v>1.8409613210035137E-2</v>
      </c>
      <c r="D6" s="13">
        <v>1.6771985377599601E-2</v>
      </c>
      <c r="E6" s="14" t="s">
        <v>105</v>
      </c>
      <c r="F6" s="13">
        <v>-2.2627090599317046E-2</v>
      </c>
      <c r="G6" s="13">
        <v>-2.9894613897343148E-2</v>
      </c>
      <c r="H6" s="13">
        <v>-1.8828903791056697E-3</v>
      </c>
      <c r="I6" s="13">
        <v>-1.6511427247164208E-2</v>
      </c>
      <c r="J6" s="13">
        <v>-5.302238102557956E-3</v>
      </c>
      <c r="K6" s="13">
        <v>2.3389912547664277E-2</v>
      </c>
      <c r="L6" s="13">
        <v>-7.5817982045112186E-3</v>
      </c>
      <c r="M6" s="13">
        <v>-8.2534798764139303E-3</v>
      </c>
      <c r="N6" s="13">
        <v>-3.3108952067543232E-2</v>
      </c>
      <c r="O6" s="13">
        <v>-1.4928593179511115E-2</v>
      </c>
      <c r="P6" s="13">
        <v>-4.0124014254469792E-2</v>
      </c>
      <c r="Q6" s="13">
        <v>-2.428021008286783E-3</v>
      </c>
      <c r="R6" s="13">
        <v>-1.545568441608953E-2</v>
      </c>
      <c r="S6" s="13">
        <v>-4.3873886445665145E-2</v>
      </c>
      <c r="T6" s="13">
        <v>3.6955249536191016E-3</v>
      </c>
      <c r="U6" s="13">
        <v>-3.10410115851622E-2</v>
      </c>
      <c r="V6" s="13">
        <v>-6.4924167564988028E-3</v>
      </c>
      <c r="W6" s="13">
        <v>-7.3271328068823154E-3</v>
      </c>
      <c r="X6" s="14" t="s">
        <v>142</v>
      </c>
      <c r="Y6" s="13">
        <v>1.0736467081582716E-2</v>
      </c>
      <c r="Z6" s="13">
        <v>1.4772965744777171E-2</v>
      </c>
      <c r="AA6" s="13">
        <v>1.7868288043199235E-2</v>
      </c>
      <c r="AB6" s="13">
        <v>1.6021302360968138E-2</v>
      </c>
      <c r="AC6" s="13">
        <v>2.3778045045251404E-2</v>
      </c>
      <c r="AD6" s="13">
        <v>1.1117932056281971E-2</v>
      </c>
      <c r="AE6" s="13">
        <v>7.3944870535295349E-3</v>
      </c>
      <c r="AF6" s="13">
        <v>9.2959748883195623E-3</v>
      </c>
      <c r="AG6" s="13">
        <v>2.3826810007609094E-2</v>
      </c>
      <c r="AH6" s="13">
        <v>9.1190598966307546E-3</v>
      </c>
      <c r="AI6" s="13">
        <v>4.1948527954909186E-2</v>
      </c>
      <c r="AJ6" s="13">
        <v>-1.6854341478041716E-2</v>
      </c>
      <c r="AK6" s="13">
        <v>2.3756993690482228E-2</v>
      </c>
      <c r="AL6" s="13">
        <v>4.1306632384633675E-2</v>
      </c>
      <c r="AM6" s="15">
        <v>2.5699804356495885E-2</v>
      </c>
    </row>
    <row r="7" spans="1:39" ht="24">
      <c r="A7" s="10" t="s">
        <v>42</v>
      </c>
      <c r="B7" s="11" t="s">
        <v>40</v>
      </c>
      <c r="C7" s="12">
        <v>-4.2306619176757057E-2</v>
      </c>
      <c r="D7" s="13">
        <v>2.6730483272447172E-2</v>
      </c>
      <c r="E7" s="13">
        <v>1.5992117045279145E-2</v>
      </c>
      <c r="F7" s="13">
        <v>9.0976892610701511E-4</v>
      </c>
      <c r="G7" s="13">
        <v>4.5378141343061944E-2</v>
      </c>
      <c r="H7" s="13">
        <v>-8.9373865816001086E-3</v>
      </c>
      <c r="I7" s="13">
        <v>-8.4917774249415028E-3</v>
      </c>
      <c r="J7" s="13">
        <v>2.2769241306290718E-2</v>
      </c>
      <c r="K7" s="13">
        <v>-2.1460008053738957E-2</v>
      </c>
      <c r="L7" s="13">
        <v>1.4317076385216128E-2</v>
      </c>
      <c r="M7" s="13">
        <v>3.3033833606779819E-2</v>
      </c>
      <c r="N7" s="13">
        <v>1.2913572950769244E-2</v>
      </c>
      <c r="O7" s="13">
        <v>2.7483765789979818E-2</v>
      </c>
      <c r="P7" s="13">
        <v>4.1738346664279297E-3</v>
      </c>
      <c r="Q7" s="13">
        <v>1.9955755804255383E-2</v>
      </c>
      <c r="R7" s="13">
        <v>-1.2002024494409387E-2</v>
      </c>
      <c r="S7" s="14" t="s">
        <v>86</v>
      </c>
      <c r="T7" s="13">
        <v>3.0308077898642292E-2</v>
      </c>
      <c r="U7" s="13">
        <v>1.5409035605918149E-2</v>
      </c>
      <c r="V7" s="13">
        <v>1.7873507979298528E-2</v>
      </c>
      <c r="W7" s="13">
        <v>9.6489435838480898E-3</v>
      </c>
      <c r="X7" s="14" t="s">
        <v>182</v>
      </c>
      <c r="Y7" s="13">
        <v>3.9292912269188324E-2</v>
      </c>
      <c r="Z7" s="13">
        <v>-1.1901924976773491E-2</v>
      </c>
      <c r="AA7" s="13">
        <v>5.8846977333423846E-3</v>
      </c>
      <c r="AB7" s="14" t="s">
        <v>105</v>
      </c>
      <c r="AC7" s="13">
        <v>-3.2314938817163061E-2</v>
      </c>
      <c r="AD7" s="13">
        <v>1.4026600133424858E-3</v>
      </c>
      <c r="AE7" s="13">
        <v>-8.8153002156696903E-3</v>
      </c>
      <c r="AF7" s="13">
        <v>5.8428228492074371E-3</v>
      </c>
      <c r="AG7" s="13">
        <v>3.1912518529335458E-3</v>
      </c>
      <c r="AH7" s="13">
        <v>-1.2686177640197157E-2</v>
      </c>
      <c r="AI7" s="13">
        <v>-2.6669373281722888E-2</v>
      </c>
      <c r="AJ7" s="13">
        <v>-1.7685899890355489E-2</v>
      </c>
      <c r="AK7" s="13">
        <v>-3.9199278393052105E-3</v>
      </c>
      <c r="AL7" s="13">
        <v>-3.6954553730269242E-2</v>
      </c>
      <c r="AM7" s="15">
        <v>1.3073957663740456E-2</v>
      </c>
    </row>
    <row r="8" spans="1:39" ht="24">
      <c r="A8" s="10" t="s">
        <v>43</v>
      </c>
      <c r="B8" s="11" t="s">
        <v>40</v>
      </c>
      <c r="C8" s="12">
        <v>4.8308636277181974E-2</v>
      </c>
      <c r="D8" s="13">
        <v>-2.4241859606365813E-2</v>
      </c>
      <c r="E8" s="13">
        <v>-1.5335184912817854E-2</v>
      </c>
      <c r="F8" s="13">
        <v>8.2319758870808835E-3</v>
      </c>
      <c r="G8" s="13">
        <v>-3.1826523708261917E-2</v>
      </c>
      <c r="H8" s="13">
        <v>-2.5776421857782946E-2</v>
      </c>
      <c r="I8" s="13">
        <v>-2.2370948650023731E-2</v>
      </c>
      <c r="J8" s="13">
        <v>-2.1500927376841294E-2</v>
      </c>
      <c r="K8" s="13">
        <v>1.2076875165257151E-2</v>
      </c>
      <c r="L8" s="13">
        <v>-1.3846245144904359E-2</v>
      </c>
      <c r="M8" s="13">
        <v>-3.1433490603634928E-2</v>
      </c>
      <c r="N8" s="13">
        <v>-5.8676829691505722E-3</v>
      </c>
      <c r="O8" s="13">
        <v>-1.7825976615297435E-2</v>
      </c>
      <c r="P8" s="13">
        <v>-8.9170837516808991E-3</v>
      </c>
      <c r="Q8" s="13">
        <v>-4.1560346576187721E-2</v>
      </c>
      <c r="R8" s="14" t="s">
        <v>111</v>
      </c>
      <c r="S8" s="13">
        <v>-3.1270939251090243E-2</v>
      </c>
      <c r="T8" s="13">
        <v>-1.8577499471071155E-2</v>
      </c>
      <c r="U8" s="13">
        <v>-8.4673934068664764E-3</v>
      </c>
      <c r="V8" s="13">
        <v>-6.0655763416552974E-3</v>
      </c>
      <c r="W8" s="13">
        <v>4.1446206116754619E-3</v>
      </c>
      <c r="X8" s="14" t="s">
        <v>98</v>
      </c>
      <c r="Y8" s="13">
        <v>-2.5842904433157421E-3</v>
      </c>
      <c r="Z8" s="13">
        <v>-3.3197532140402934E-2</v>
      </c>
      <c r="AA8" s="13">
        <v>-6.980484512428815E-3</v>
      </c>
      <c r="AB8" s="13">
        <v>-1.1908899326014197E-2</v>
      </c>
      <c r="AC8" s="13">
        <v>3.2174481135154712E-2</v>
      </c>
      <c r="AD8" s="13">
        <v>3.1417542975564372E-2</v>
      </c>
      <c r="AE8" s="13">
        <v>-1.3544343783398496E-2</v>
      </c>
      <c r="AF8" s="13">
        <v>2.9170597570935451E-2</v>
      </c>
      <c r="AG8" s="13">
        <v>1.0531213684659885E-2</v>
      </c>
      <c r="AH8" s="13">
        <v>4.1083480118493344E-3</v>
      </c>
      <c r="AI8" s="13">
        <v>-2.2750485343771987E-3</v>
      </c>
      <c r="AJ8" s="14" t="s">
        <v>151</v>
      </c>
      <c r="AK8" s="13">
        <v>1.4683475958906457E-2</v>
      </c>
      <c r="AL8" s="14" t="s">
        <v>95</v>
      </c>
      <c r="AM8" s="15">
        <v>4.201251020855918E-2</v>
      </c>
    </row>
    <row r="9" spans="1:39" ht="24">
      <c r="A9" s="10" t="s">
        <v>44</v>
      </c>
      <c r="B9" s="11" t="s">
        <v>40</v>
      </c>
      <c r="C9" s="12">
        <v>-1.3588404383652773E-2</v>
      </c>
      <c r="D9" s="13">
        <v>3.9643184108925061E-2</v>
      </c>
      <c r="E9" s="13">
        <v>2.3867853853823454E-2</v>
      </c>
      <c r="F9" s="13">
        <v>1.7607368222531988E-2</v>
      </c>
      <c r="G9" s="13">
        <v>3.4857897828955244E-2</v>
      </c>
      <c r="H9" s="13">
        <v>1.5344252023605969E-2</v>
      </c>
      <c r="I9" s="13">
        <v>3.2164854401198921E-2</v>
      </c>
      <c r="J9" s="13">
        <v>-4.8811960992398212E-3</v>
      </c>
      <c r="K9" s="13">
        <v>2.5896118104846093E-2</v>
      </c>
      <c r="L9" s="13">
        <v>2.4128389485600438E-2</v>
      </c>
      <c r="M9" s="13">
        <v>2.270575102093985E-2</v>
      </c>
      <c r="N9" s="13">
        <v>9.3685751204004419E-3</v>
      </c>
      <c r="O9" s="13">
        <v>3.756946379562992E-2</v>
      </c>
      <c r="P9" s="13">
        <v>1.6471159759514666E-2</v>
      </c>
      <c r="Q9" s="13">
        <v>1.4330773039428523E-2</v>
      </c>
      <c r="R9" s="13">
        <v>1.0638544060712959E-2</v>
      </c>
      <c r="S9" s="14" t="s">
        <v>142</v>
      </c>
      <c r="T9" s="13">
        <v>1.4369925691659397E-2</v>
      </c>
      <c r="U9" s="13">
        <v>1.1438915307670845E-2</v>
      </c>
      <c r="V9" s="13">
        <v>-2.8759684043693179E-4</v>
      </c>
      <c r="W9" s="13">
        <v>1.5912743550585955E-2</v>
      </c>
      <c r="X9" s="14" t="s">
        <v>185</v>
      </c>
      <c r="Y9" s="13">
        <v>-4.3177969638698802E-3</v>
      </c>
      <c r="Z9" s="13">
        <v>-6.1536031779573508E-3</v>
      </c>
      <c r="AA9" s="13">
        <v>2.1542783070582539E-2</v>
      </c>
      <c r="AB9" s="13">
        <v>3.1950250008537708E-3</v>
      </c>
      <c r="AC9" s="13">
        <v>1.3369298036301491E-2</v>
      </c>
      <c r="AD9" s="13">
        <v>1.6479459564794519E-2</v>
      </c>
      <c r="AE9" s="13">
        <v>-6.0662223709227281E-4</v>
      </c>
      <c r="AF9" s="13">
        <v>-7.6612705229363882E-3</v>
      </c>
      <c r="AG9" s="14" t="s">
        <v>79</v>
      </c>
      <c r="AH9" s="13">
        <v>2.2232531847395638E-4</v>
      </c>
      <c r="AI9" s="13">
        <v>-1.9582951958319484E-2</v>
      </c>
      <c r="AJ9" s="13">
        <v>-1.3450281209580972E-2</v>
      </c>
      <c r="AK9" s="13">
        <v>-1.2315287712512319E-2</v>
      </c>
      <c r="AL9" s="13">
        <v>-2.5525791085948029E-2</v>
      </c>
      <c r="AM9" s="15">
        <v>-1.6040121477837597E-2</v>
      </c>
    </row>
    <row r="10" spans="1:39" ht="24">
      <c r="A10" s="10" t="s">
        <v>45</v>
      </c>
      <c r="B10" s="11" t="s">
        <v>40</v>
      </c>
      <c r="C10" s="12">
        <v>6.0992394737402109E-4</v>
      </c>
      <c r="D10" s="13">
        <v>-2.9387006591771198E-2</v>
      </c>
      <c r="E10" s="13">
        <v>-7.3909348833983935E-3</v>
      </c>
      <c r="F10" s="13">
        <v>-2.8453680316309956E-2</v>
      </c>
      <c r="G10" s="13">
        <v>-1.7165414500640026E-2</v>
      </c>
      <c r="H10" s="13">
        <v>-1.3106374485203137E-2</v>
      </c>
      <c r="I10" s="13">
        <v>-5.028085593426484E-3</v>
      </c>
      <c r="J10" s="13">
        <v>-2.517192640293019E-2</v>
      </c>
      <c r="K10" s="13">
        <v>-2.2570902840749332E-2</v>
      </c>
      <c r="L10" s="13">
        <v>-1.0205974943603612E-2</v>
      </c>
      <c r="M10" s="13">
        <v>7.8107864739954645E-3</v>
      </c>
      <c r="N10" s="13">
        <v>2.3531849460168711E-3</v>
      </c>
      <c r="O10" s="13">
        <v>7.854694859689159E-3</v>
      </c>
      <c r="P10" s="13">
        <v>-2.0728817960443038E-3</v>
      </c>
      <c r="Q10" s="13">
        <v>-1.1131470659799294E-2</v>
      </c>
      <c r="R10" s="13">
        <v>4.1983171540953329E-3</v>
      </c>
      <c r="S10" s="13">
        <v>-6.5422090049835104E-3</v>
      </c>
      <c r="T10" s="13">
        <v>-1.5694871876059936E-2</v>
      </c>
      <c r="U10" s="13">
        <v>-2.4523366464776854E-2</v>
      </c>
      <c r="V10" s="13">
        <v>1.6111751556046962E-2</v>
      </c>
      <c r="W10" s="14" t="s">
        <v>84</v>
      </c>
      <c r="X10" s="13">
        <v>3.337988378291179E-2</v>
      </c>
      <c r="Y10" s="13">
        <v>2.9751625733126036E-2</v>
      </c>
      <c r="Z10" s="13">
        <v>1.7849367092439696E-2</v>
      </c>
      <c r="AA10" s="13">
        <v>-1.269915780847297E-2</v>
      </c>
      <c r="AB10" s="13">
        <v>9.7458903319654223E-3</v>
      </c>
      <c r="AC10" s="13">
        <v>2.70665173721149E-2</v>
      </c>
      <c r="AD10" s="13">
        <v>2.132676344102916E-2</v>
      </c>
      <c r="AE10" s="13">
        <v>7.2629563058187966E-3</v>
      </c>
      <c r="AF10" s="13">
        <v>1.1073695777074977E-2</v>
      </c>
      <c r="AG10" s="13">
        <v>1.6012758349189273E-2</v>
      </c>
      <c r="AH10" s="13">
        <v>2.9429193550462605E-2</v>
      </c>
      <c r="AI10" s="13">
        <v>1.1273426639870413E-2</v>
      </c>
      <c r="AJ10" s="13">
        <v>4.4218614708204929E-2</v>
      </c>
      <c r="AK10" s="13">
        <v>3.9345764081159196E-2</v>
      </c>
      <c r="AL10" s="13">
        <v>3.2449969315191715E-2</v>
      </c>
      <c r="AM10" s="15">
        <v>-7.6832151561633975E-3</v>
      </c>
    </row>
    <row r="11" spans="1:39" ht="24">
      <c r="A11" s="10" t="s">
        <v>46</v>
      </c>
      <c r="B11" s="11" t="s">
        <v>40</v>
      </c>
      <c r="C11" s="12">
        <v>1.5887367959234733E-2</v>
      </c>
      <c r="D11" s="13">
        <v>1.0110190727300093E-2</v>
      </c>
      <c r="E11" s="13">
        <v>9.0594315220306788E-3</v>
      </c>
      <c r="F11" s="13">
        <v>-1.2356947817380413E-2</v>
      </c>
      <c r="G11" s="13">
        <v>2.8736220492779272E-2</v>
      </c>
      <c r="H11" s="13">
        <v>-1.3657785377432593E-2</v>
      </c>
      <c r="I11" s="13">
        <v>5.0672317719864931E-3</v>
      </c>
      <c r="J11" s="13">
        <v>2.0418956219239861E-2</v>
      </c>
      <c r="K11" s="13">
        <v>4.3269972033594074E-3</v>
      </c>
      <c r="L11" s="13">
        <v>2.5805729284833611E-2</v>
      </c>
      <c r="M11" s="13">
        <v>1.8960966870295231E-2</v>
      </c>
      <c r="N11" s="13">
        <v>3.3217312161472876E-2</v>
      </c>
      <c r="O11" s="13">
        <v>8.1291672185617864E-3</v>
      </c>
      <c r="P11" s="13">
        <v>-2.3841366872182973E-3</v>
      </c>
      <c r="Q11" s="13">
        <v>-2.0177298644547936E-3</v>
      </c>
      <c r="R11" s="13">
        <v>4.1286493821332138E-3</v>
      </c>
      <c r="S11" s="13">
        <v>1.6904821943814336E-2</v>
      </c>
      <c r="T11" s="13">
        <v>1.0343110978269709E-2</v>
      </c>
      <c r="U11" s="13">
        <v>3.7774986850148233E-2</v>
      </c>
      <c r="V11" s="13">
        <v>3.0692521237681909E-2</v>
      </c>
      <c r="W11" s="13">
        <v>2.9004617110445042E-2</v>
      </c>
      <c r="X11" s="13">
        <v>-4.6739324754045589E-2</v>
      </c>
      <c r="Y11" s="13">
        <v>1.332028143050617E-3</v>
      </c>
      <c r="Z11" s="13">
        <v>-3.1878978549247913E-2</v>
      </c>
      <c r="AA11" s="13">
        <v>3.3819992730204167E-3</v>
      </c>
      <c r="AB11" s="13">
        <v>-1.2629147152651076E-2</v>
      </c>
      <c r="AC11" s="13">
        <v>-1.717730189861004E-2</v>
      </c>
      <c r="AD11" s="14" t="s">
        <v>181</v>
      </c>
      <c r="AE11" s="13">
        <v>-2.122131146223187E-2</v>
      </c>
      <c r="AF11" s="13">
        <v>4.0869425380411651E-3</v>
      </c>
      <c r="AG11" s="13">
        <v>2.2437220427186098E-4</v>
      </c>
      <c r="AH11" s="14" t="s">
        <v>111</v>
      </c>
      <c r="AI11" s="13">
        <v>-2.2673780123260188E-2</v>
      </c>
      <c r="AJ11" s="13">
        <v>-3.0452795344297012E-2</v>
      </c>
      <c r="AK11" s="13">
        <v>2.7633794682480398E-2</v>
      </c>
      <c r="AL11" s="13">
        <v>-4.8458512990670881E-2</v>
      </c>
      <c r="AM11" s="17" t="s">
        <v>177</v>
      </c>
    </row>
    <row r="12" spans="1:39" ht="24">
      <c r="A12" s="10" t="s">
        <v>47</v>
      </c>
      <c r="B12" s="11" t="s">
        <v>40</v>
      </c>
      <c r="C12" s="12">
        <v>-1.8757969136166782E-2</v>
      </c>
      <c r="D12" s="13">
        <v>2.130144936153119E-2</v>
      </c>
      <c r="E12" s="13">
        <v>7.3649396446194516E-3</v>
      </c>
      <c r="F12" s="13">
        <v>-9.9675104696675017E-3</v>
      </c>
      <c r="G12" s="13">
        <v>2.0009095756380921E-2</v>
      </c>
      <c r="H12" s="13">
        <v>2.8319182458084069E-2</v>
      </c>
      <c r="I12" s="13">
        <v>2.7946976516170109E-2</v>
      </c>
      <c r="J12" s="13">
        <v>-4.7613196184028705E-3</v>
      </c>
      <c r="K12" s="13">
        <v>6.0303749189065297E-3</v>
      </c>
      <c r="L12" s="13">
        <v>2.1367184903465161E-2</v>
      </c>
      <c r="M12" s="13">
        <v>3.3773322526303599E-2</v>
      </c>
      <c r="N12" s="13">
        <v>4.1978024938863238E-3</v>
      </c>
      <c r="O12" s="13">
        <v>3.1917390338974526E-2</v>
      </c>
      <c r="P12" s="13">
        <v>1.4615399122840022E-2</v>
      </c>
      <c r="Q12" s="13">
        <v>4.0828282631772052E-2</v>
      </c>
      <c r="R12" s="13">
        <v>-1.3623319486440213E-2</v>
      </c>
      <c r="S12" s="13">
        <v>-1.6861611413479683E-2</v>
      </c>
      <c r="T12" s="13">
        <v>7.1058190738666933E-3</v>
      </c>
      <c r="U12" s="13">
        <v>-1.3724562833850229E-2</v>
      </c>
      <c r="V12" s="13">
        <v>-7.1100412999881022E-3</v>
      </c>
      <c r="W12" s="13">
        <v>7.1707080876646442E-3</v>
      </c>
      <c r="X12" s="13">
        <v>-1.5042390588569009E-2</v>
      </c>
      <c r="Y12" s="13">
        <v>1.7713032527587526E-3</v>
      </c>
      <c r="Z12" s="13">
        <v>-1.2033101609918901E-2</v>
      </c>
      <c r="AA12" s="13">
        <v>3.6987446487576894E-3</v>
      </c>
      <c r="AB12" s="13">
        <v>-8.7905016831199036E-3</v>
      </c>
      <c r="AC12" s="13">
        <v>-3.8790740426891922E-2</v>
      </c>
      <c r="AD12" s="13">
        <v>-2.3177396207298183E-3</v>
      </c>
      <c r="AE12" s="14" t="s">
        <v>101</v>
      </c>
      <c r="AF12" s="13">
        <v>-4.1359060166627097E-2</v>
      </c>
      <c r="AG12" s="13">
        <v>-5.9257723581519588E-4</v>
      </c>
      <c r="AH12" s="13">
        <v>-2.1290648206582864E-2</v>
      </c>
      <c r="AI12" s="13">
        <v>7.482506450630636E-3</v>
      </c>
      <c r="AJ12" s="14" t="s">
        <v>141</v>
      </c>
      <c r="AK12" s="13">
        <v>-1.9415845444389547E-2</v>
      </c>
      <c r="AL12" s="14" t="s">
        <v>192</v>
      </c>
      <c r="AM12" s="15">
        <v>-1.5565172875892978E-2</v>
      </c>
    </row>
    <row r="13" spans="1:39" ht="24">
      <c r="A13" s="10" t="s">
        <v>48</v>
      </c>
      <c r="B13" s="11" t="s">
        <v>40</v>
      </c>
      <c r="C13" s="12">
        <v>1.0484453057708003E-2</v>
      </c>
      <c r="D13" s="13">
        <v>-5.3769352160742204E-3</v>
      </c>
      <c r="E13" s="13">
        <v>-2.4437841853619108E-3</v>
      </c>
      <c r="F13" s="13">
        <v>-1.6433474692408967E-2</v>
      </c>
      <c r="G13" s="13">
        <v>-5.4590055380714653E-3</v>
      </c>
      <c r="H13" s="13">
        <v>-3.6609888579519884E-2</v>
      </c>
      <c r="I13" s="13">
        <v>3.5307930923211936E-3</v>
      </c>
      <c r="J13" s="13">
        <v>-1.3072143646664513E-2</v>
      </c>
      <c r="K13" s="13">
        <v>-3.750039836559297E-2</v>
      </c>
      <c r="L13" s="13">
        <v>5.1607155154065479E-3</v>
      </c>
      <c r="M13" s="13">
        <v>-2.4807996899633061E-2</v>
      </c>
      <c r="N13" s="13">
        <v>-6.6819301781801503E-3</v>
      </c>
      <c r="O13" s="13">
        <v>5.2751355770786238E-3</v>
      </c>
      <c r="P13" s="13">
        <v>-5.7890244750468528E-4</v>
      </c>
      <c r="Q13" s="14" t="s">
        <v>79</v>
      </c>
      <c r="R13" s="13">
        <v>-4.204839443134227E-2</v>
      </c>
      <c r="S13" s="13">
        <v>-1.8853179497451779E-2</v>
      </c>
      <c r="T13" s="13">
        <v>-2.0998638413299377E-2</v>
      </c>
      <c r="U13" s="13">
        <v>-3.3166571398368427E-2</v>
      </c>
      <c r="V13" s="13">
        <v>-3.2668605546601497E-2</v>
      </c>
      <c r="W13" s="13">
        <v>-1.1079665890565093E-2</v>
      </c>
      <c r="X13" s="13">
        <v>3.3749548933838136E-2</v>
      </c>
      <c r="Y13" s="13">
        <v>1.6758958401194679E-2</v>
      </c>
      <c r="Z13" s="13">
        <v>5.0715068918955998E-3</v>
      </c>
      <c r="AA13" s="13">
        <v>-1.4124563145358104E-2</v>
      </c>
      <c r="AB13" s="13">
        <v>2.0054516762220427E-2</v>
      </c>
      <c r="AC13" s="13">
        <v>6.6347593108035847E-3</v>
      </c>
      <c r="AD13" s="13">
        <v>-3.830832043626491E-3</v>
      </c>
      <c r="AE13" s="13">
        <v>4.1086919526827213E-2</v>
      </c>
      <c r="AF13" s="13">
        <v>1.2604373623552829E-2</v>
      </c>
      <c r="AG13" s="13">
        <v>1.4354866445520415E-2</v>
      </c>
      <c r="AH13" s="13">
        <v>-2.028783518289624E-3</v>
      </c>
      <c r="AI13" s="13">
        <v>4.4012585501977376E-2</v>
      </c>
      <c r="AJ13" s="13">
        <v>-2.2920985996743758E-2</v>
      </c>
      <c r="AK13" s="13">
        <v>2.2946558085965053E-2</v>
      </c>
      <c r="AL13" s="13">
        <v>2.4783886491282797E-2</v>
      </c>
      <c r="AM13" s="15">
        <v>3.2976202020154652E-2</v>
      </c>
    </row>
    <row r="14" spans="1:39" ht="24">
      <c r="A14" s="10" t="s">
        <v>49</v>
      </c>
      <c r="B14" s="11" t="s">
        <v>40</v>
      </c>
      <c r="C14" s="12">
        <v>-3.733322814199791E-2</v>
      </c>
      <c r="D14" s="13">
        <v>4.1788262483696013E-2</v>
      </c>
      <c r="E14" s="13">
        <v>9.2420736470066704E-3</v>
      </c>
      <c r="F14" s="13">
        <v>2.7051660592486634E-2</v>
      </c>
      <c r="G14" s="13">
        <v>1.3032363122965346E-2</v>
      </c>
      <c r="H14" s="13">
        <v>-2.6032478903501334E-2</v>
      </c>
      <c r="I14" s="13">
        <v>-1.3512768828490694E-2</v>
      </c>
      <c r="J14" s="13">
        <v>1.7490824135519902E-5</v>
      </c>
      <c r="K14" s="13">
        <v>2.1352974684170793E-2</v>
      </c>
      <c r="L14" s="13">
        <v>1.8634168556364846E-2</v>
      </c>
      <c r="M14" s="13">
        <v>3.3933725858783063E-2</v>
      </c>
      <c r="N14" s="13">
        <v>2.6639936379502925E-2</v>
      </c>
      <c r="O14" s="13">
        <v>2.280064811694086E-2</v>
      </c>
      <c r="P14" s="13">
        <v>4.6936256063306639E-5</v>
      </c>
      <c r="Q14" s="13">
        <v>1.2476961075080811E-2</v>
      </c>
      <c r="R14" s="13">
        <v>2.9220263557803279E-2</v>
      </c>
      <c r="S14" s="13">
        <v>3.4124211546472577E-2</v>
      </c>
      <c r="T14" s="13">
        <v>3.5446955971495879E-2</v>
      </c>
      <c r="U14" s="13">
        <v>1.7745688235449562E-2</v>
      </c>
      <c r="V14" s="13">
        <v>2.5608981470384533E-2</v>
      </c>
      <c r="W14" s="13">
        <v>1.0911364942346504E-2</v>
      </c>
      <c r="X14" s="14" t="s">
        <v>115</v>
      </c>
      <c r="Y14" s="13">
        <v>-1.0877505628851386E-3</v>
      </c>
      <c r="Z14" s="13">
        <v>-2.6119566914059204E-2</v>
      </c>
      <c r="AA14" s="13">
        <v>3.7442255640486224E-3</v>
      </c>
      <c r="AB14" s="13">
        <v>5.8049740892727394E-3</v>
      </c>
      <c r="AC14" s="13">
        <v>2.5645726541086884E-2</v>
      </c>
      <c r="AD14" s="14" t="s">
        <v>119</v>
      </c>
      <c r="AE14" s="13">
        <v>-4.1209956900773753E-2</v>
      </c>
      <c r="AF14" s="14" t="s">
        <v>111</v>
      </c>
      <c r="AG14" s="13">
        <v>-7.5987423531153819E-3</v>
      </c>
      <c r="AH14" s="13">
        <v>4.0818101889851409E-3</v>
      </c>
      <c r="AI14" s="13">
        <v>-4.5905829659467857E-2</v>
      </c>
      <c r="AJ14" s="13">
        <v>2.7117543463086955E-2</v>
      </c>
      <c r="AK14" s="13">
        <v>9.5590094161362802E-3</v>
      </c>
      <c r="AL14" s="13">
        <v>-3.0685987282827568E-2</v>
      </c>
      <c r="AM14" s="15">
        <v>5.3951095827367991E-4</v>
      </c>
    </row>
    <row r="15" spans="1:39" ht="24">
      <c r="A15" s="10" t="s">
        <v>50</v>
      </c>
      <c r="B15" s="11" t="s">
        <v>40</v>
      </c>
      <c r="C15" s="12">
        <v>7.0064625487817611E-3</v>
      </c>
      <c r="D15" s="13">
        <v>-8.0854964687353155E-3</v>
      </c>
      <c r="E15" s="13">
        <v>-7.6018155804239837E-3</v>
      </c>
      <c r="F15" s="13">
        <v>1.420105516559856E-2</v>
      </c>
      <c r="G15" s="13">
        <v>1.1882538248888646E-2</v>
      </c>
      <c r="H15" s="13">
        <v>-3.768551832238512E-2</v>
      </c>
      <c r="I15" s="13">
        <v>-3.9945717044357152E-3</v>
      </c>
      <c r="J15" s="13">
        <v>-1.15966272797389E-2</v>
      </c>
      <c r="K15" s="13">
        <v>-3.3697717979784804E-2</v>
      </c>
      <c r="L15" s="14" t="s">
        <v>79</v>
      </c>
      <c r="M15" s="13">
        <v>1.9564439059180927E-3</v>
      </c>
      <c r="N15" s="13">
        <v>-1.7907402856290864E-2</v>
      </c>
      <c r="O15" s="13">
        <v>-6.129093689647996E-4</v>
      </c>
      <c r="P15" s="13">
        <v>-3.6872892772625399E-2</v>
      </c>
      <c r="Q15" s="13">
        <v>5.1569776058727253E-3</v>
      </c>
      <c r="R15" s="13">
        <v>-1.4005117765498884E-2</v>
      </c>
      <c r="S15" s="13">
        <v>3.839209436718837E-3</v>
      </c>
      <c r="T15" s="13">
        <v>3.899013807367813E-3</v>
      </c>
      <c r="U15" s="13">
        <v>-4.1324822386790076E-2</v>
      </c>
      <c r="V15" s="13">
        <v>-1.7721030142704958E-2</v>
      </c>
      <c r="W15" s="13">
        <v>-1.0147600750019291E-2</v>
      </c>
      <c r="X15" s="13">
        <v>2.235907460792615E-2</v>
      </c>
      <c r="Y15" s="13">
        <v>2.0789306701585845E-2</v>
      </c>
      <c r="Z15" s="14" t="s">
        <v>142</v>
      </c>
      <c r="AA15" s="13">
        <v>3.2490942082940233E-2</v>
      </c>
      <c r="AB15" s="13">
        <v>1.4377792734255004E-2</v>
      </c>
      <c r="AC15" s="13">
        <v>3.8910004646210528E-2</v>
      </c>
      <c r="AD15" s="13">
        <v>2.1877376491886612E-2</v>
      </c>
      <c r="AE15" s="13">
        <v>2.148954843290905E-2</v>
      </c>
      <c r="AF15" s="13">
        <v>1.8801670471272649E-2</v>
      </c>
      <c r="AG15" s="13">
        <v>2.4146915946075955E-2</v>
      </c>
      <c r="AH15" s="13">
        <v>2.6043114567413067E-2</v>
      </c>
      <c r="AI15" s="13">
        <v>1.058574865916689E-2</v>
      </c>
      <c r="AJ15" s="13">
        <v>-4.3325375732983538E-4</v>
      </c>
      <c r="AK15" s="13">
        <v>-1.8698497748181642E-4</v>
      </c>
      <c r="AL15" s="13">
        <v>2.3596512913865858E-2</v>
      </c>
      <c r="AM15" s="15">
        <v>6.8734227863916442E-3</v>
      </c>
    </row>
    <row r="16" spans="1:39" ht="24">
      <c r="A16" s="10" t="s">
        <v>51</v>
      </c>
      <c r="B16" s="11" t="s">
        <v>40</v>
      </c>
      <c r="C16" s="16" t="s">
        <v>104</v>
      </c>
      <c r="D16" s="13">
        <v>1.6571088559521253E-2</v>
      </c>
      <c r="E16" s="13">
        <v>-2.2489321905472641E-2</v>
      </c>
      <c r="F16" s="14" t="s">
        <v>111</v>
      </c>
      <c r="G16" s="13">
        <v>-2.179941878855508E-2</v>
      </c>
      <c r="H16" s="13">
        <v>-9.4372937801927882E-3</v>
      </c>
      <c r="I16" s="13">
        <v>2.073124835978065E-2</v>
      </c>
      <c r="J16" s="13">
        <v>1.4040461391882777E-2</v>
      </c>
      <c r="K16" s="13">
        <v>1.2090418313139412E-2</v>
      </c>
      <c r="L16" s="13">
        <v>1.4084412068521252E-2</v>
      </c>
      <c r="M16" s="13">
        <v>-6.4749771301764163E-3</v>
      </c>
      <c r="N16" s="13">
        <v>-1.331253620612873E-2</v>
      </c>
      <c r="O16" s="13">
        <v>-8.6744152800350624E-3</v>
      </c>
      <c r="P16" s="13">
        <v>2.1213799942451601E-2</v>
      </c>
      <c r="Q16" s="13">
        <v>-1.6279471388279319E-2</v>
      </c>
      <c r="R16" s="13">
        <v>8.2347953246440196E-3</v>
      </c>
      <c r="S16" s="13">
        <v>-1.5542789639154776E-2</v>
      </c>
      <c r="T16" s="13">
        <v>-3.108379494394687E-2</v>
      </c>
      <c r="U16" s="13">
        <v>-1.041894831695887E-2</v>
      </c>
      <c r="V16" s="13">
        <v>-5.0521027750116748E-3</v>
      </c>
      <c r="W16" s="13">
        <v>-2.8045017436384337E-2</v>
      </c>
      <c r="X16" s="13">
        <v>3.8036095853451912E-2</v>
      </c>
      <c r="Y16" s="13">
        <v>1.5996494485995043E-2</v>
      </c>
      <c r="Z16" s="14" t="s">
        <v>113</v>
      </c>
      <c r="AA16" s="13">
        <v>2.172883798845825E-2</v>
      </c>
      <c r="AB16" s="13">
        <v>9.0473467247316811E-4</v>
      </c>
      <c r="AC16" s="13">
        <v>4.3797599701667092E-2</v>
      </c>
      <c r="AD16" s="13">
        <v>1.4943391188510134E-3</v>
      </c>
      <c r="AE16" s="13">
        <v>-9.928000463080601E-3</v>
      </c>
      <c r="AF16" s="13">
        <v>2.7066094463073322E-2</v>
      </c>
      <c r="AG16" s="13">
        <v>1.7466767164625079E-2</v>
      </c>
      <c r="AH16" s="13">
        <v>-1.2372965548319305E-2</v>
      </c>
      <c r="AI16" s="13">
        <v>3.6630830875917293E-2</v>
      </c>
      <c r="AJ16" s="14" t="s">
        <v>109</v>
      </c>
      <c r="AK16" s="13">
        <v>-1.7000136476590124E-2</v>
      </c>
      <c r="AL16" s="14" t="s">
        <v>104</v>
      </c>
      <c r="AM16" s="15">
        <v>3.288120507224418E-2</v>
      </c>
    </row>
    <row r="17" spans="1:39" ht="24">
      <c r="A17" s="10" t="s">
        <v>52</v>
      </c>
      <c r="B17" s="11" t="s">
        <v>40</v>
      </c>
      <c r="C17" s="12">
        <v>-3.6756761719997096E-2</v>
      </c>
      <c r="D17" s="13">
        <v>-3.8428700151836859E-3</v>
      </c>
      <c r="E17" s="13">
        <v>-1.6474380563223187E-2</v>
      </c>
      <c r="F17" s="13">
        <v>2.0815326790279733E-2</v>
      </c>
      <c r="G17" s="13">
        <v>-2.0984790105171937E-2</v>
      </c>
      <c r="H17" s="13">
        <v>2.0153391354132223E-2</v>
      </c>
      <c r="I17" s="14" t="s">
        <v>105</v>
      </c>
      <c r="J17" s="13">
        <v>1.5598471163907834E-2</v>
      </c>
      <c r="K17" s="13">
        <v>-1.0744115990947321E-2</v>
      </c>
      <c r="L17" s="13">
        <v>-3.9757833577047071E-3</v>
      </c>
      <c r="M17" s="13">
        <v>-1.1394351439907439E-2</v>
      </c>
      <c r="N17" s="13">
        <v>-3.1091720434845805E-2</v>
      </c>
      <c r="O17" s="13">
        <v>-1.9739326477876986E-2</v>
      </c>
      <c r="P17" s="13">
        <v>-3.4365719857788378E-2</v>
      </c>
      <c r="Q17" s="13">
        <v>3.5158509636324118E-3</v>
      </c>
      <c r="R17" s="13">
        <v>-2.2515392810808783E-2</v>
      </c>
      <c r="S17" s="13">
        <v>-2.7359846419743755E-3</v>
      </c>
      <c r="T17" s="13">
        <v>-6.6183295887627461E-3</v>
      </c>
      <c r="U17" s="13">
        <v>-9.6341535697824048E-3</v>
      </c>
      <c r="V17" s="13">
        <v>-1.3871122957163536E-2</v>
      </c>
      <c r="W17" s="13">
        <v>-4.9727465334947494E-3</v>
      </c>
      <c r="X17" s="13">
        <v>4.475559446783222E-2</v>
      </c>
      <c r="Y17" s="13">
        <v>2.8621723466011769E-2</v>
      </c>
      <c r="Z17" s="14" t="s">
        <v>103</v>
      </c>
      <c r="AA17" s="13">
        <v>3.3964812435839799E-2</v>
      </c>
      <c r="AB17" s="13">
        <v>-8.4785664828320485E-3</v>
      </c>
      <c r="AC17" s="13">
        <v>-2.2549853110943679E-3</v>
      </c>
      <c r="AD17" s="13">
        <v>2.4758680861999131E-3</v>
      </c>
      <c r="AE17" s="13">
        <v>2.7973971921834241E-2</v>
      </c>
      <c r="AF17" s="13">
        <v>-1.3577686870599544E-2</v>
      </c>
      <c r="AG17" s="13">
        <v>3.2036064887240215E-2</v>
      </c>
      <c r="AH17" s="13">
        <v>5.0916684629256515E-3</v>
      </c>
      <c r="AI17" s="14" t="s">
        <v>135</v>
      </c>
      <c r="AJ17" s="13">
        <v>-1.3987764827299326E-2</v>
      </c>
      <c r="AK17" s="13">
        <v>1.2478191230311811E-2</v>
      </c>
      <c r="AL17" s="13">
        <v>3.7231622592968208E-2</v>
      </c>
      <c r="AM17" s="15">
        <v>3.2418972927132923E-2</v>
      </c>
    </row>
    <row r="18" spans="1:39" ht="24">
      <c r="A18" s="10" t="s">
        <v>53</v>
      </c>
      <c r="B18" s="11" t="s">
        <v>40</v>
      </c>
      <c r="C18" s="12">
        <v>2.1880735541053666E-3</v>
      </c>
      <c r="D18" s="13">
        <v>3.2934141055525598E-2</v>
      </c>
      <c r="E18" s="13">
        <v>1.073377052845533E-2</v>
      </c>
      <c r="F18" s="13">
        <v>1.6090854349248677E-2</v>
      </c>
      <c r="G18" s="13">
        <v>4.2943876334953807E-2</v>
      </c>
      <c r="H18" s="13">
        <v>-6.7013815340865989E-3</v>
      </c>
      <c r="I18" s="13">
        <v>2.8658211347521487E-2</v>
      </c>
      <c r="J18" s="13">
        <v>4.7857963487706514E-3</v>
      </c>
      <c r="K18" s="13">
        <v>-1.1612309249651311E-2</v>
      </c>
      <c r="L18" s="13">
        <v>2.0724638255198755E-2</v>
      </c>
      <c r="M18" s="13">
        <v>4.1547737925943094E-2</v>
      </c>
      <c r="N18" s="13">
        <v>4.5495786122606407E-4</v>
      </c>
      <c r="O18" s="13">
        <v>3.2828468410052797E-2</v>
      </c>
      <c r="P18" s="13">
        <v>1.568566536458595E-2</v>
      </c>
      <c r="Q18" s="13">
        <v>1.6686547061652981E-2</v>
      </c>
      <c r="R18" s="13">
        <v>-2.5926988967233792E-3</v>
      </c>
      <c r="S18" s="13">
        <v>3.3903356013125434E-2</v>
      </c>
      <c r="T18" s="13">
        <v>2.113482103337929E-2</v>
      </c>
      <c r="U18" s="13">
        <v>-2.4106418734527648E-3</v>
      </c>
      <c r="V18" s="13">
        <v>-9.4570747491647383E-3</v>
      </c>
      <c r="W18" s="13">
        <v>2.9493866294277648E-2</v>
      </c>
      <c r="X18" s="13">
        <v>-3.7614277890356505E-2</v>
      </c>
      <c r="Y18" s="14" t="s">
        <v>105</v>
      </c>
      <c r="Z18" s="13">
        <v>-2.0283544926584476E-2</v>
      </c>
      <c r="AA18" s="13">
        <v>2.7775027431298345E-2</v>
      </c>
      <c r="AB18" s="13">
        <v>3.9295140485618961E-2</v>
      </c>
      <c r="AC18" s="13">
        <v>-3.8431119916855411E-2</v>
      </c>
      <c r="AD18" s="13">
        <v>-1.8665074940283442E-2</v>
      </c>
      <c r="AE18" s="13">
        <v>1.7598730175988106E-3</v>
      </c>
      <c r="AF18" s="13">
        <v>-1.0916149472961797E-3</v>
      </c>
      <c r="AG18" s="13">
        <v>-4.313413161550283E-3</v>
      </c>
      <c r="AH18" s="13">
        <v>1.3452239378939691E-3</v>
      </c>
      <c r="AI18" s="13">
        <v>1.5845521669249966E-2</v>
      </c>
      <c r="AJ18" s="13">
        <v>-3.8373931884875971E-2</v>
      </c>
      <c r="AK18" s="13">
        <v>-1.1554468620785961E-2</v>
      </c>
      <c r="AL18" s="13">
        <v>-4.1048692751359056E-2</v>
      </c>
      <c r="AM18" s="15">
        <v>-1.4486251748254042E-3</v>
      </c>
    </row>
    <row r="19" spans="1:39" ht="24">
      <c r="A19" s="10" t="s">
        <v>54</v>
      </c>
      <c r="B19" s="11" t="s">
        <v>40</v>
      </c>
      <c r="C19" s="12">
        <v>-8.6681657635580452E-3</v>
      </c>
      <c r="D19" s="13">
        <v>-1.0067571387315868E-2</v>
      </c>
      <c r="E19" s="13">
        <v>3.7066410449887433E-3</v>
      </c>
      <c r="F19" s="13">
        <v>-3.1371197494919886E-2</v>
      </c>
      <c r="G19" s="13">
        <v>3.5158599721812718E-3</v>
      </c>
      <c r="H19" s="14" t="s">
        <v>168</v>
      </c>
      <c r="I19" s="13">
        <v>-6.6614187186207425E-3</v>
      </c>
      <c r="J19" s="13">
        <v>-1.3684287496035771E-2</v>
      </c>
      <c r="K19" s="13">
        <v>-3.0104124100419571E-2</v>
      </c>
      <c r="L19" s="13">
        <v>3.901060846971035E-3</v>
      </c>
      <c r="M19" s="13">
        <v>1.9513201064017702E-2</v>
      </c>
      <c r="N19" s="13">
        <v>-1.0047587040915306E-2</v>
      </c>
      <c r="O19" s="13">
        <v>-4.7275280068462234E-4</v>
      </c>
      <c r="P19" s="13">
        <v>-3.206945303956709E-2</v>
      </c>
      <c r="Q19" s="13">
        <v>-2.0990144363032152E-2</v>
      </c>
      <c r="R19" s="13">
        <v>-1.8795462284760259E-2</v>
      </c>
      <c r="S19" s="13">
        <v>2.7871443679127715E-2</v>
      </c>
      <c r="T19" s="14" t="s">
        <v>79</v>
      </c>
      <c r="U19" s="13">
        <v>-5.9637180371485627E-3</v>
      </c>
      <c r="V19" s="13">
        <v>-2.0910293727669578E-4</v>
      </c>
      <c r="W19" s="13">
        <v>-1.5617114607301865E-2</v>
      </c>
      <c r="X19" s="13">
        <v>1.7946639602099722E-3</v>
      </c>
      <c r="Y19" s="13">
        <v>2.1214748483443152E-2</v>
      </c>
      <c r="Z19" s="13">
        <v>5.3322470548023849E-3</v>
      </c>
      <c r="AA19" s="13">
        <v>4.1430324087369109E-2</v>
      </c>
      <c r="AB19" s="13">
        <v>3.0431011498567567E-2</v>
      </c>
      <c r="AC19" s="13">
        <v>1.758467765083381E-2</v>
      </c>
      <c r="AD19" s="13">
        <v>1.0123145252359817E-2</v>
      </c>
      <c r="AE19" s="13">
        <v>7.1508808799746592E-3</v>
      </c>
      <c r="AF19" s="13">
        <v>3.5792073610156537E-2</v>
      </c>
      <c r="AG19" s="13">
        <v>1.437743286398405E-2</v>
      </c>
      <c r="AH19" s="13">
        <v>1.044814692563834E-2</v>
      </c>
      <c r="AI19" s="13">
        <v>3.1288164826942765E-2</v>
      </c>
      <c r="AJ19" s="13">
        <v>2.5670795162897594E-2</v>
      </c>
      <c r="AK19" s="13">
        <v>4.6307419748664348E-2</v>
      </c>
      <c r="AL19" s="13">
        <v>5.1126228357690822E-3</v>
      </c>
      <c r="AM19" s="15">
        <v>-6.4172039085021626E-4</v>
      </c>
    </row>
    <row r="20" spans="1:39" ht="24">
      <c r="A20" s="10" t="s">
        <v>55</v>
      </c>
      <c r="B20" s="11" t="s">
        <v>40</v>
      </c>
      <c r="C20" s="12">
        <v>-4.4996228439867503E-2</v>
      </c>
      <c r="D20" s="13">
        <v>-1.2907263605704088E-2</v>
      </c>
      <c r="E20" s="13">
        <v>-1.4960206770364462E-2</v>
      </c>
      <c r="F20" s="13">
        <v>-8.7498934246372801E-3</v>
      </c>
      <c r="G20" s="13">
        <v>5.5685306841652326E-3</v>
      </c>
      <c r="H20" s="13">
        <v>-2.4349936520021535E-2</v>
      </c>
      <c r="I20" s="13">
        <v>-1.9825879671631769E-2</v>
      </c>
      <c r="J20" s="13">
        <v>7.3555605610008705E-3</v>
      </c>
      <c r="K20" s="14" t="s">
        <v>180</v>
      </c>
      <c r="L20" s="13">
        <v>-6.1779533987785023E-4</v>
      </c>
      <c r="M20" s="13">
        <v>2.698571885702096E-2</v>
      </c>
      <c r="N20" s="13">
        <v>-2.2450885027682468E-2</v>
      </c>
      <c r="O20" s="14" t="s">
        <v>79</v>
      </c>
      <c r="P20" s="13">
        <v>-2.6527076507825542E-2</v>
      </c>
      <c r="Q20" s="13">
        <v>5.2691914493979038E-3</v>
      </c>
      <c r="R20" s="13">
        <v>-1.8016742336008328E-2</v>
      </c>
      <c r="S20" s="13">
        <v>1.9232543321281687E-2</v>
      </c>
      <c r="T20" s="13">
        <v>-4.7372376720197741E-4</v>
      </c>
      <c r="U20" s="13">
        <v>-1.636525486246217E-2</v>
      </c>
      <c r="V20" s="13">
        <v>-1.4294969359164843E-2</v>
      </c>
      <c r="W20" s="13">
        <v>7.8113974596581469E-3</v>
      </c>
      <c r="X20" s="13">
        <v>-1.601682121690028E-2</v>
      </c>
      <c r="Y20" s="13">
        <v>3.2926976451268991E-2</v>
      </c>
      <c r="Z20" s="13">
        <v>4.1496358873636577E-2</v>
      </c>
      <c r="AA20" s="13">
        <v>4.4893612617236373E-2</v>
      </c>
      <c r="AB20" s="13">
        <v>2.757502432776382E-2</v>
      </c>
      <c r="AC20" s="13">
        <v>-8.8160365965902418E-3</v>
      </c>
      <c r="AD20" s="13">
        <v>1.2408054298082971E-2</v>
      </c>
      <c r="AE20" s="13">
        <v>3.2082256802715398E-2</v>
      </c>
      <c r="AF20" s="13">
        <v>2.299744353466221E-2</v>
      </c>
      <c r="AG20" s="13">
        <v>3.7578429727544778E-2</v>
      </c>
      <c r="AH20" s="13">
        <v>8.2053915574057112E-3</v>
      </c>
      <c r="AI20" s="13">
        <v>1.9601868900521952E-3</v>
      </c>
      <c r="AJ20" s="13">
        <v>-5.5396442290375561E-3</v>
      </c>
      <c r="AK20" s="13">
        <v>1.438309357527014E-2</v>
      </c>
      <c r="AL20" s="13">
        <v>4.4905806969398939E-3</v>
      </c>
      <c r="AM20" s="15">
        <v>3.4781546561120126E-2</v>
      </c>
    </row>
    <row r="21" spans="1:39" ht="24">
      <c r="A21" s="10" t="s">
        <v>56</v>
      </c>
      <c r="B21" s="11" t="s">
        <v>40</v>
      </c>
      <c r="C21" s="12">
        <v>-2.0319959087404301E-2</v>
      </c>
      <c r="D21" s="13">
        <v>-3.0991317868487352E-2</v>
      </c>
      <c r="E21" s="13">
        <v>-3.3102262903760019E-2</v>
      </c>
      <c r="F21" s="13">
        <v>-1.340545572277458E-2</v>
      </c>
      <c r="G21" s="13">
        <v>-4.3495524161912486E-3</v>
      </c>
      <c r="H21" s="13">
        <v>-4.6768777358424593E-2</v>
      </c>
      <c r="I21" s="13">
        <v>-3.1160345700477373E-2</v>
      </c>
      <c r="J21" s="13">
        <v>-4.0134446825567077E-2</v>
      </c>
      <c r="K21" s="13">
        <v>-2.7592825367679874E-2</v>
      </c>
      <c r="L21" s="13">
        <v>-1.7867827101617099E-2</v>
      </c>
      <c r="M21" s="13">
        <v>3.8074026509158421E-2</v>
      </c>
      <c r="N21" s="14" t="s">
        <v>105</v>
      </c>
      <c r="O21" s="13">
        <v>-2.2399623699370971E-2</v>
      </c>
      <c r="P21" s="13">
        <v>-2.0565048020556784E-2</v>
      </c>
      <c r="Q21" s="13">
        <v>-6.6573680409545161E-3</v>
      </c>
      <c r="R21" s="13">
        <v>-5.9184383367128033E-3</v>
      </c>
      <c r="S21" s="13">
        <v>-6.1789839432477419E-3</v>
      </c>
      <c r="T21" s="13">
        <v>-1.0018348742140774E-2</v>
      </c>
      <c r="U21" s="13">
        <v>1.796743855317387E-2</v>
      </c>
      <c r="V21" s="13">
        <v>3.7426196138390529E-3</v>
      </c>
      <c r="W21" s="13">
        <v>2.3371564421553158E-3</v>
      </c>
      <c r="X21" s="13">
        <v>-2.2632175409606738E-2</v>
      </c>
      <c r="Y21" s="13">
        <v>4.5426100994348643E-4</v>
      </c>
      <c r="Z21" s="13">
        <v>1.2462241906321867E-2</v>
      </c>
      <c r="AA21" s="13">
        <v>4.7347737457776968E-3</v>
      </c>
      <c r="AB21" s="13">
        <v>1.2928825602379552E-2</v>
      </c>
      <c r="AC21" s="13">
        <v>2.7512517483648389E-2</v>
      </c>
      <c r="AD21" s="13">
        <v>2.9335043374594888E-2</v>
      </c>
      <c r="AE21" s="13">
        <v>4.213390382359925E-3</v>
      </c>
      <c r="AF21" s="13">
        <v>2.6815991571805121E-2</v>
      </c>
      <c r="AG21" s="13">
        <v>9.3531448777889395E-3</v>
      </c>
      <c r="AH21" s="13">
        <v>3.3446139815732731E-2</v>
      </c>
      <c r="AI21" s="13">
        <v>1.9434488090339878E-3</v>
      </c>
      <c r="AJ21" s="13">
        <v>2.0570120867509235E-2</v>
      </c>
      <c r="AK21" s="14" t="s">
        <v>109</v>
      </c>
      <c r="AL21" s="13">
        <v>7.769824552350317E-4</v>
      </c>
      <c r="AM21" s="15">
        <v>2.2168031529850512E-2</v>
      </c>
    </row>
    <row r="22" spans="1:39" ht="24">
      <c r="A22" s="10" t="s">
        <v>57</v>
      </c>
      <c r="B22" s="11" t="s">
        <v>40</v>
      </c>
      <c r="C22" s="12">
        <v>-3.7972364224849245E-2</v>
      </c>
      <c r="D22" s="13">
        <v>-1.7926619630907196E-2</v>
      </c>
      <c r="E22" s="13">
        <v>-6.4248768430615584E-3</v>
      </c>
      <c r="F22" s="13">
        <v>-5.0422820731180727E-3</v>
      </c>
      <c r="G22" s="13">
        <v>-1.8926128474271182E-2</v>
      </c>
      <c r="H22" s="13">
        <v>-4.8664232924819632E-2</v>
      </c>
      <c r="I22" s="13">
        <v>-1.3771643091752606E-2</v>
      </c>
      <c r="J22" s="14" t="s">
        <v>115</v>
      </c>
      <c r="K22" s="13">
        <v>-2.1753490822210526E-2</v>
      </c>
      <c r="L22" s="13">
        <v>-1.7497821248629856E-2</v>
      </c>
      <c r="M22" s="13">
        <v>-7.1820294589204194E-3</v>
      </c>
      <c r="N22" s="13">
        <v>3.7239677893882057E-3</v>
      </c>
      <c r="O22" s="13">
        <v>-1.4122974715166754E-2</v>
      </c>
      <c r="P22" s="13">
        <v>-9.828135297373997E-3</v>
      </c>
      <c r="Q22" s="13">
        <v>-3.2247130139166157E-2</v>
      </c>
      <c r="R22" s="13">
        <v>-6.0531187211205206E-3</v>
      </c>
      <c r="S22" s="13">
        <v>1.274563727899403E-2</v>
      </c>
      <c r="T22" s="13">
        <v>-1.9832528528699968E-4</v>
      </c>
      <c r="U22" s="14" t="s">
        <v>95</v>
      </c>
      <c r="V22" s="14" t="s">
        <v>116</v>
      </c>
      <c r="W22" s="13">
        <v>1.5846184491616813E-2</v>
      </c>
      <c r="X22" s="13">
        <v>5.8775324627360849E-4</v>
      </c>
      <c r="Y22" s="13">
        <v>-9.3837691363768388E-3</v>
      </c>
      <c r="Z22" s="13">
        <v>5.502436388146072E-3</v>
      </c>
      <c r="AA22" s="13">
        <v>1.2411308077101522E-2</v>
      </c>
      <c r="AB22" s="13">
        <v>1.7718734399222374E-2</v>
      </c>
      <c r="AC22" s="13">
        <v>2.8276717496868962E-2</v>
      </c>
      <c r="AD22" s="14" t="s">
        <v>125</v>
      </c>
      <c r="AE22" s="13">
        <v>-7.0606476593460922E-3</v>
      </c>
      <c r="AF22" s="13">
        <v>2.5547774459173996E-2</v>
      </c>
      <c r="AG22" s="13">
        <v>-2.8220332822028409E-4</v>
      </c>
      <c r="AH22" s="13">
        <v>3.0607687539361238E-2</v>
      </c>
      <c r="AI22" s="13">
        <v>-3.8259630379579479E-3</v>
      </c>
      <c r="AJ22" s="14" t="s">
        <v>119</v>
      </c>
      <c r="AK22" s="14" t="s">
        <v>109</v>
      </c>
      <c r="AL22" s="13">
        <v>9.2162569945634012E-3</v>
      </c>
      <c r="AM22" s="15">
        <v>9.4805277176368795E-3</v>
      </c>
    </row>
    <row r="23" spans="1:39" ht="24">
      <c r="A23" s="10" t="s">
        <v>58</v>
      </c>
      <c r="B23" s="11" t="s">
        <v>40</v>
      </c>
      <c r="C23" s="12">
        <v>2.1020328028903839E-2</v>
      </c>
      <c r="D23" s="13">
        <v>-4.8296023243842363E-2</v>
      </c>
      <c r="E23" s="13">
        <v>-3.0704942972548797E-2</v>
      </c>
      <c r="F23" s="13">
        <v>-1.0369384240813411E-2</v>
      </c>
      <c r="G23" s="13">
        <v>-3.0294939067859086E-2</v>
      </c>
      <c r="H23" s="13">
        <v>-3.3430859485888816E-2</v>
      </c>
      <c r="I23" s="13">
        <v>-9.5515127996645219E-3</v>
      </c>
      <c r="J23" s="13">
        <v>-2.9858995432892881E-2</v>
      </c>
      <c r="K23" s="13">
        <v>-2.0698905168303423E-2</v>
      </c>
      <c r="L23" s="13">
        <v>-4.0768166106457469E-2</v>
      </c>
      <c r="M23" s="13">
        <v>2.2483021462750786E-3</v>
      </c>
      <c r="N23" s="13">
        <v>1.7775742825654049E-2</v>
      </c>
      <c r="O23" s="13">
        <v>-1.6155286403048381E-2</v>
      </c>
      <c r="P23" s="13">
        <v>-1.3100389865109278E-3</v>
      </c>
      <c r="Q23" s="13">
        <v>-3.2702674196433169E-2</v>
      </c>
      <c r="R23" s="13">
        <v>-8.4485244297945877E-3</v>
      </c>
      <c r="S23" s="13">
        <v>4.0222739738630768E-3</v>
      </c>
      <c r="T23" s="13">
        <v>-5.878837335817501E-3</v>
      </c>
      <c r="U23" s="14" t="s">
        <v>116</v>
      </c>
      <c r="V23" s="14" t="s">
        <v>95</v>
      </c>
      <c r="W23" s="13">
        <v>-2.4048553798730839E-2</v>
      </c>
      <c r="X23" s="13">
        <v>2.9114317456669897E-2</v>
      </c>
      <c r="Y23" s="13">
        <v>-2.4010296268469336E-3</v>
      </c>
      <c r="Z23" s="13">
        <v>7.8552783650243305E-3</v>
      </c>
      <c r="AA23" s="13">
        <v>4.7412020144842627E-3</v>
      </c>
      <c r="AB23" s="13">
        <v>1.5256151967361156E-2</v>
      </c>
      <c r="AC23" s="13">
        <v>3.1075978218909561E-2</v>
      </c>
      <c r="AD23" s="13">
        <v>2.1953507449382553E-2</v>
      </c>
      <c r="AE23" s="13">
        <v>-1.3611897137524778E-2</v>
      </c>
      <c r="AF23" s="13">
        <v>1.7669514997484367E-2</v>
      </c>
      <c r="AG23" s="13">
        <v>1.1286687691467566E-2</v>
      </c>
      <c r="AH23" s="13">
        <v>3.7604161507425835E-2</v>
      </c>
      <c r="AI23" s="13">
        <v>-7.2575918869750939E-3</v>
      </c>
      <c r="AJ23" s="14" t="s">
        <v>133</v>
      </c>
      <c r="AK23" s="13">
        <v>2.6389238522536808E-2</v>
      </c>
      <c r="AL23" s="14" t="s">
        <v>109</v>
      </c>
      <c r="AM23" s="15">
        <v>1.2433734319750384E-2</v>
      </c>
    </row>
    <row r="24" spans="1:39" ht="24">
      <c r="A24" s="10" t="s">
        <v>59</v>
      </c>
      <c r="B24" s="11" t="s">
        <v>40</v>
      </c>
      <c r="C24" s="12">
        <v>4.2260592806349064E-2</v>
      </c>
      <c r="D24" s="13">
        <v>2.0972729269137298E-2</v>
      </c>
      <c r="E24" s="13">
        <v>-2.9767651405142832E-2</v>
      </c>
      <c r="F24" s="13">
        <v>-2.1849346437806959E-2</v>
      </c>
      <c r="G24" s="14" t="s">
        <v>101</v>
      </c>
      <c r="H24" s="13">
        <v>-2.6154008170595388E-2</v>
      </c>
      <c r="I24" s="13">
        <v>-2.0951287668374317E-2</v>
      </c>
      <c r="J24" s="13">
        <v>-3.7142420272093012E-3</v>
      </c>
      <c r="K24" s="13">
        <v>-2.4638010325211023E-2</v>
      </c>
      <c r="L24" s="13">
        <v>1.1813363039918682E-2</v>
      </c>
      <c r="M24" s="13">
        <v>-1.8503793262097602E-2</v>
      </c>
      <c r="N24" s="13">
        <v>-4.3356482874927701E-3</v>
      </c>
      <c r="O24" s="13">
        <v>5.5426499314919254E-3</v>
      </c>
      <c r="P24" s="13">
        <v>-1.155564296680048E-2</v>
      </c>
      <c r="Q24" s="13">
        <v>-5.4278349553604516E-3</v>
      </c>
      <c r="R24" s="13">
        <v>-3.1979262329288681E-2</v>
      </c>
      <c r="S24" s="13">
        <v>3.4630068336912956E-2</v>
      </c>
      <c r="T24" s="13">
        <v>3.4976675303642836E-3</v>
      </c>
      <c r="U24" s="13">
        <v>-3.0509599568352686E-2</v>
      </c>
      <c r="V24" s="13">
        <v>-1.9043679491050545E-2</v>
      </c>
      <c r="W24" s="13">
        <v>-1.6969103672269538E-2</v>
      </c>
      <c r="X24" s="13">
        <v>-2.904444729596966E-2</v>
      </c>
      <c r="Y24" s="13">
        <v>4.2830042852089224E-2</v>
      </c>
      <c r="Z24" s="13">
        <v>1.6857829744112797E-2</v>
      </c>
      <c r="AA24" s="14" t="s">
        <v>120</v>
      </c>
      <c r="AB24" s="13">
        <v>4.5255609844333168E-2</v>
      </c>
      <c r="AC24" s="13">
        <v>1.782121161674222E-2</v>
      </c>
      <c r="AD24" s="13">
        <v>8.4190891674598214E-3</v>
      </c>
      <c r="AE24" s="13">
        <v>1.9993509477880509E-2</v>
      </c>
      <c r="AF24" s="13">
        <v>1.3069651346440435E-2</v>
      </c>
      <c r="AG24" s="13">
        <v>3.4659890633939566E-2</v>
      </c>
      <c r="AH24" s="13">
        <v>2.8825743763604375E-2</v>
      </c>
      <c r="AI24" s="13">
        <v>2.1634620371954114E-2</v>
      </c>
      <c r="AJ24" s="13">
        <v>-3.4311202268758213E-3</v>
      </c>
      <c r="AK24" s="13">
        <v>1.7523667979015427E-2</v>
      </c>
      <c r="AL24" s="13">
        <v>-6.2805491766070032E-3</v>
      </c>
      <c r="AM24" s="15">
        <v>2.7028283594379629E-2</v>
      </c>
    </row>
    <row r="25" spans="1:39" ht="24">
      <c r="A25" s="10" t="s">
        <v>60</v>
      </c>
      <c r="B25" s="11" t="s">
        <v>40</v>
      </c>
      <c r="C25" s="16" t="s">
        <v>193</v>
      </c>
      <c r="D25" s="13">
        <v>-1.8964476525508138E-2</v>
      </c>
      <c r="E25" s="13">
        <v>-5.2214049082161054E-3</v>
      </c>
      <c r="F25" s="13">
        <v>1.3946208823854259E-2</v>
      </c>
      <c r="G25" s="13">
        <v>-3.6810238901572125E-3</v>
      </c>
      <c r="H25" s="13">
        <v>-7.1377298292793446E-3</v>
      </c>
      <c r="I25" s="13">
        <v>1.5437069369330193E-2</v>
      </c>
      <c r="J25" s="14" t="s">
        <v>121</v>
      </c>
      <c r="K25" s="14" t="s">
        <v>95</v>
      </c>
      <c r="L25" s="13">
        <v>-1.1414503423063065E-2</v>
      </c>
      <c r="M25" s="13">
        <v>-3.868081981565559E-2</v>
      </c>
      <c r="N25" s="13">
        <v>-3.9616395163210499E-2</v>
      </c>
      <c r="O25" s="13">
        <v>7.2493248535286658E-3</v>
      </c>
      <c r="P25" s="13">
        <v>1.9410708046173641E-3</v>
      </c>
      <c r="Q25" s="13">
        <v>-1.2853236704033573E-2</v>
      </c>
      <c r="R25" s="13">
        <v>-2.1416768584549679E-2</v>
      </c>
      <c r="S25" s="13">
        <v>-1.6254897681140097E-2</v>
      </c>
      <c r="T25" s="13">
        <v>-1.3460175563385711E-2</v>
      </c>
      <c r="U25" s="13">
        <v>-2.9819729080552217E-2</v>
      </c>
      <c r="V25" s="14" t="s">
        <v>115</v>
      </c>
      <c r="W25" s="13">
        <v>-2.4653372239700311E-2</v>
      </c>
      <c r="X25" s="13">
        <v>3.4932636589750446E-2</v>
      </c>
      <c r="Y25" s="13">
        <v>4.7310247052248598E-3</v>
      </c>
      <c r="Z25" s="13">
        <v>3.2510960467573735E-2</v>
      </c>
      <c r="AA25" s="13">
        <v>4.1944172695867719E-2</v>
      </c>
      <c r="AB25" s="13">
        <v>2.2498037123226775E-2</v>
      </c>
      <c r="AC25" s="14" t="s">
        <v>95</v>
      </c>
      <c r="AD25" s="13">
        <v>4.5783493138850054E-3</v>
      </c>
      <c r="AE25" s="13">
        <v>-4.6983669571026227E-3</v>
      </c>
      <c r="AF25" s="13">
        <v>1.1360308958017679E-5</v>
      </c>
      <c r="AG25" s="13">
        <v>-4.8085058126036148E-3</v>
      </c>
      <c r="AH25" s="13">
        <v>2.0287225204239579E-2</v>
      </c>
      <c r="AI25" s="14" t="s">
        <v>133</v>
      </c>
      <c r="AJ25" s="13">
        <v>3.4997134815306363E-2</v>
      </c>
      <c r="AK25" s="13">
        <v>-1.6294826411409967E-2</v>
      </c>
      <c r="AL25" s="13">
        <v>4.3740678818004156E-2</v>
      </c>
      <c r="AM25" s="15">
        <v>2.1945137883360215E-2</v>
      </c>
    </row>
    <row r="26" spans="1:39" ht="24">
      <c r="A26" s="10" t="s">
        <v>61</v>
      </c>
      <c r="B26" s="11" t="s">
        <v>40</v>
      </c>
      <c r="C26" s="16" t="s">
        <v>160</v>
      </c>
      <c r="D26" s="13">
        <v>-3.2586756204738168E-3</v>
      </c>
      <c r="E26" s="13">
        <v>2.3661915298540278E-2</v>
      </c>
      <c r="F26" s="13">
        <v>-1.7032032317333034E-2</v>
      </c>
      <c r="G26" s="13">
        <v>1.7509767283051075E-2</v>
      </c>
      <c r="H26" s="13">
        <v>-1.5667358769944646E-2</v>
      </c>
      <c r="I26" s="13">
        <v>1.2454699369516398E-2</v>
      </c>
      <c r="J26" s="13">
        <v>-1.6433159194344776E-2</v>
      </c>
      <c r="K26" s="13">
        <v>-1.9074455135233436E-2</v>
      </c>
      <c r="L26" s="13">
        <v>-1.8368504140547773E-4</v>
      </c>
      <c r="M26" s="13">
        <v>4.7737707950785017E-2</v>
      </c>
      <c r="N26" s="14" t="s">
        <v>109</v>
      </c>
      <c r="O26" s="13">
        <v>1.4288803600253324E-2</v>
      </c>
      <c r="P26" s="13">
        <v>-2.4057510462383342E-3</v>
      </c>
      <c r="Q26" s="13">
        <v>2.2771103841632414E-2</v>
      </c>
      <c r="R26" s="13">
        <v>1.474309069647901E-2</v>
      </c>
      <c r="S26" s="13">
        <v>2.7899932065559262E-2</v>
      </c>
      <c r="T26" s="13">
        <v>4.5976518583286254E-2</v>
      </c>
      <c r="U26" s="13">
        <v>2.6574427150174929E-2</v>
      </c>
      <c r="V26" s="14" t="s">
        <v>109</v>
      </c>
      <c r="W26" s="13">
        <v>3.8877459408404556E-2</v>
      </c>
      <c r="X26" s="13">
        <v>-3.3924199390042563E-2</v>
      </c>
      <c r="Y26" s="13">
        <v>-1.1517759172186526E-2</v>
      </c>
      <c r="Z26" s="13">
        <v>-2.1300800027707501E-2</v>
      </c>
      <c r="AA26" s="13">
        <v>3.1584606217750616E-3</v>
      </c>
      <c r="AB26" s="13">
        <v>-3.9115672154949295E-3</v>
      </c>
      <c r="AC26" s="13">
        <v>-2.7056727801306572E-2</v>
      </c>
      <c r="AD26" s="13">
        <v>-1.4809389257519791E-2</v>
      </c>
      <c r="AE26" s="13">
        <v>-1.9397357099770907E-2</v>
      </c>
      <c r="AF26" s="13">
        <v>9.5910585994665558E-3</v>
      </c>
      <c r="AG26" s="13">
        <v>-1.2247667751268541E-2</v>
      </c>
      <c r="AH26" s="13">
        <v>2.7716239407667442E-2</v>
      </c>
      <c r="AI26" s="13">
        <v>-1.8497082266809465E-2</v>
      </c>
      <c r="AJ26" s="13">
        <v>1.1546171357171566E-2</v>
      </c>
      <c r="AK26" s="14" t="s">
        <v>101</v>
      </c>
      <c r="AL26" s="13">
        <v>-2.0599216939444807E-2</v>
      </c>
      <c r="AM26" s="15">
        <v>7.6530272693684442E-4</v>
      </c>
    </row>
    <row r="27" spans="1:39" ht="24">
      <c r="A27" s="10" t="s">
        <v>62</v>
      </c>
      <c r="B27" s="11" t="s">
        <v>40</v>
      </c>
      <c r="C27" s="12">
        <v>3.7372240801313697E-2</v>
      </c>
      <c r="D27" s="13">
        <v>-2.3922986962217556E-2</v>
      </c>
      <c r="E27" s="13">
        <v>-8.1733144588128429E-3</v>
      </c>
      <c r="F27" s="13">
        <v>-6.4559739386167644E-3</v>
      </c>
      <c r="G27" s="13">
        <v>-1.8407093848851648E-2</v>
      </c>
      <c r="H27" s="13">
        <v>-4.0496366685031003E-2</v>
      </c>
      <c r="I27" s="13">
        <v>-1.1313277144078886E-2</v>
      </c>
      <c r="J27" s="13">
        <v>-3.8830004015599093E-2</v>
      </c>
      <c r="K27" s="13">
        <v>-4.7092571526326614E-2</v>
      </c>
      <c r="L27" s="13">
        <v>1.9412068225134287E-3</v>
      </c>
      <c r="M27" s="14" t="s">
        <v>116</v>
      </c>
      <c r="N27" s="13">
        <v>3.7730726078319961E-2</v>
      </c>
      <c r="O27" s="13">
        <v>2.6684444535901641E-2</v>
      </c>
      <c r="P27" s="13">
        <v>-2.5502216346916125E-2</v>
      </c>
      <c r="Q27" s="13">
        <v>-2.450173309199747E-2</v>
      </c>
      <c r="R27" s="13">
        <v>-3.1414989826892031E-2</v>
      </c>
      <c r="S27" s="13">
        <v>2.885768504765034E-2</v>
      </c>
      <c r="T27" s="13">
        <v>1.9281228906838695E-2</v>
      </c>
      <c r="U27" s="13">
        <v>2.2547754158622505E-3</v>
      </c>
      <c r="V27" s="13">
        <v>-7.2033378628604643E-3</v>
      </c>
      <c r="W27" s="13">
        <v>7.6840325347069171E-3</v>
      </c>
      <c r="X27" s="13">
        <v>-1.9115832698649197E-2</v>
      </c>
      <c r="Y27" s="13">
        <v>4.1203267066852726E-2</v>
      </c>
      <c r="Z27" s="13">
        <v>-1.3216364859447556E-2</v>
      </c>
      <c r="AA27" s="13">
        <v>4.3148275246545825E-2</v>
      </c>
      <c r="AB27" s="13">
        <v>3.2770258330262932E-2</v>
      </c>
      <c r="AC27" s="13">
        <v>-7.5923645515825477E-3</v>
      </c>
      <c r="AD27" s="13">
        <v>4.0011512218729263E-2</v>
      </c>
      <c r="AE27" s="13">
        <v>3.3566810193746958E-2</v>
      </c>
      <c r="AF27" s="13">
        <v>3.384640806641262E-2</v>
      </c>
      <c r="AG27" s="13">
        <v>2.2451357471030234E-2</v>
      </c>
      <c r="AH27" s="13">
        <v>1.891491637259337E-2</v>
      </c>
      <c r="AI27" s="13">
        <v>1.2249019724429922E-2</v>
      </c>
      <c r="AJ27" s="13">
        <v>1.0363754496560827E-2</v>
      </c>
      <c r="AK27" s="13">
        <v>4.7495214413957508E-2</v>
      </c>
      <c r="AL27" s="13">
        <v>3.9517904523956203E-3</v>
      </c>
      <c r="AM27" s="15">
        <v>2.1465589918204173E-2</v>
      </c>
    </row>
    <row r="28" spans="1:39" ht="24">
      <c r="A28" s="10" t="s">
        <v>63</v>
      </c>
      <c r="B28" s="11" t="s">
        <v>40</v>
      </c>
      <c r="C28" s="12">
        <v>2.8549496403661161E-2</v>
      </c>
      <c r="D28" s="14" t="s">
        <v>161</v>
      </c>
      <c r="E28" s="13">
        <v>2.5488097780322187E-2</v>
      </c>
      <c r="F28" s="13">
        <v>3.2816134806209256E-2</v>
      </c>
      <c r="G28" s="13">
        <v>2.6910151954357024E-2</v>
      </c>
      <c r="H28" s="13">
        <v>2.25037383883845E-2</v>
      </c>
      <c r="I28" s="13">
        <v>3.2221644091406779E-2</v>
      </c>
      <c r="J28" s="13">
        <v>2.2044201782131043E-2</v>
      </c>
      <c r="K28" s="13">
        <v>2.4228059255059841E-2</v>
      </c>
      <c r="L28" s="13">
        <v>6.7934771066145471E-3</v>
      </c>
      <c r="M28" s="13">
        <v>2.1482217540747195E-2</v>
      </c>
      <c r="N28" s="13">
        <v>2.1978816008986261E-2</v>
      </c>
      <c r="O28" s="13">
        <v>3.4422128147394745E-2</v>
      </c>
      <c r="P28" s="13">
        <v>2.4714853875954439E-2</v>
      </c>
      <c r="Q28" s="13">
        <v>3.2606725599085805E-2</v>
      </c>
      <c r="R28" s="13">
        <v>4.2023676520044344E-2</v>
      </c>
      <c r="S28" s="13">
        <v>2.1772472932622199E-2</v>
      </c>
      <c r="T28" s="13">
        <v>-6.3811104286017615E-4</v>
      </c>
      <c r="U28" s="13">
        <v>1.2458870111692305E-2</v>
      </c>
      <c r="V28" s="13">
        <v>9.5018184306236066E-3</v>
      </c>
      <c r="W28" s="13">
        <v>-7.5724041129593802E-3</v>
      </c>
      <c r="X28" s="13">
        <v>5.7603458308285007E-3</v>
      </c>
      <c r="Y28" s="13">
        <v>-1.4330308371427623E-3</v>
      </c>
      <c r="Z28" s="13">
        <v>1.5876419576039268E-2</v>
      </c>
      <c r="AA28" s="13">
        <v>-2.7160120893241661E-2</v>
      </c>
      <c r="AB28" s="13">
        <v>1.2986680174375261E-2</v>
      </c>
      <c r="AC28" s="13">
        <v>-4.0534749923850033E-2</v>
      </c>
      <c r="AD28" s="13">
        <v>-4.7980210915832232E-2</v>
      </c>
      <c r="AE28" s="13">
        <v>-1.5475086226163304E-2</v>
      </c>
      <c r="AF28" s="13">
        <v>5.4554520444480596E-4</v>
      </c>
      <c r="AG28" s="13">
        <v>-1.5882709101226397E-2</v>
      </c>
      <c r="AH28" s="14" t="s">
        <v>177</v>
      </c>
      <c r="AI28" s="13">
        <v>1.6815693496166357E-3</v>
      </c>
      <c r="AJ28" s="13">
        <v>-1.5060570609500685E-2</v>
      </c>
      <c r="AK28" s="13">
        <v>7.5517523832923435E-4</v>
      </c>
      <c r="AL28" s="13">
        <v>1.9857564331213204E-2</v>
      </c>
      <c r="AM28" s="17" t="s">
        <v>111</v>
      </c>
    </row>
    <row r="29" spans="1:39" ht="24">
      <c r="A29" s="10" t="s">
        <v>64</v>
      </c>
      <c r="B29" s="11" t="s">
        <v>40</v>
      </c>
      <c r="C29" s="12">
        <v>1.5995393654573288E-2</v>
      </c>
      <c r="D29" s="14" t="s">
        <v>116</v>
      </c>
      <c r="E29" s="13">
        <v>1.6612670342145589E-2</v>
      </c>
      <c r="F29" s="13">
        <v>1.6523023628033713E-2</v>
      </c>
      <c r="G29" s="13">
        <v>2.0852962145886729E-2</v>
      </c>
      <c r="H29" s="13">
        <v>-1.3714547290197847E-2</v>
      </c>
      <c r="I29" s="13">
        <v>-3.7990391867676896E-3</v>
      </c>
      <c r="J29" s="13">
        <v>-1.9017774607396436E-2</v>
      </c>
      <c r="K29" s="13">
        <v>-2.3641820303468692E-2</v>
      </c>
      <c r="L29" s="13">
        <v>-7.9796817021211171E-3</v>
      </c>
      <c r="M29" s="13">
        <v>-2.3897757022275919E-2</v>
      </c>
      <c r="N29" s="13">
        <v>-3.0681984396715052E-2</v>
      </c>
      <c r="O29" s="13">
        <v>-1.273696251597684E-2</v>
      </c>
      <c r="P29" s="13">
        <v>-3.9582001302311681E-2</v>
      </c>
      <c r="Q29" s="13">
        <v>-5.3060199911997685E-3</v>
      </c>
      <c r="R29" s="13">
        <v>-2.4200931214583259E-2</v>
      </c>
      <c r="S29" s="13">
        <v>-7.6482356473929316E-3</v>
      </c>
      <c r="T29" s="13">
        <v>-9.9300942758679071E-3</v>
      </c>
      <c r="U29" s="13">
        <v>-4.8345514694493649E-2</v>
      </c>
      <c r="V29" s="13">
        <v>-1.7926749895212309E-2</v>
      </c>
      <c r="W29" s="13">
        <v>-2.8877953924913789E-2</v>
      </c>
      <c r="X29" s="13">
        <v>3.4102562152922435E-2</v>
      </c>
      <c r="Y29" s="13">
        <v>3.2647031513233643E-2</v>
      </c>
      <c r="Z29" s="13">
        <v>1.1385636773516929E-2</v>
      </c>
      <c r="AA29" s="14" t="s">
        <v>181</v>
      </c>
      <c r="AB29" s="13">
        <v>2.652127052161371E-2</v>
      </c>
      <c r="AC29" s="13">
        <v>1.6561648819930767E-2</v>
      </c>
      <c r="AD29" s="13">
        <v>1.4180188531532445E-2</v>
      </c>
      <c r="AE29" s="13">
        <v>2.1154142276820092E-2</v>
      </c>
      <c r="AF29" s="13">
        <v>4.165900285307704E-2</v>
      </c>
      <c r="AG29" s="13">
        <v>3.9195258739363366E-2</v>
      </c>
      <c r="AH29" s="13">
        <v>1.0081294479690216E-2</v>
      </c>
      <c r="AI29" s="13">
        <v>1.9414135264359761E-3</v>
      </c>
      <c r="AJ29" s="13">
        <v>-1.5268398864208171E-2</v>
      </c>
      <c r="AK29" s="13">
        <v>-3.2341927304792304E-3</v>
      </c>
      <c r="AL29" s="13">
        <v>-1.6914162114270387E-3</v>
      </c>
      <c r="AM29" s="17" t="s">
        <v>161</v>
      </c>
    </row>
    <row r="30" spans="1:39" ht="24">
      <c r="A30" s="10" t="s">
        <v>65</v>
      </c>
      <c r="B30" s="11" t="s">
        <v>40</v>
      </c>
      <c r="C30" s="12">
        <v>-1.0136017376500175E-3</v>
      </c>
      <c r="D30" s="13">
        <v>1.1400450723662858E-2</v>
      </c>
      <c r="E30" s="13">
        <v>1.4650485101505486E-2</v>
      </c>
      <c r="F30" s="14" t="s">
        <v>142</v>
      </c>
      <c r="G30" s="13">
        <v>1.6774926204339537E-2</v>
      </c>
      <c r="H30" s="13">
        <v>4.3768898794551651E-3</v>
      </c>
      <c r="I30" s="14" t="s">
        <v>103</v>
      </c>
      <c r="J30" s="13">
        <v>3.2681910438724447E-2</v>
      </c>
      <c r="K30" s="13">
        <v>1.3894751244422293E-2</v>
      </c>
      <c r="L30" s="14" t="s">
        <v>142</v>
      </c>
      <c r="M30" s="13">
        <v>-1.3227363487629783E-2</v>
      </c>
      <c r="N30" s="13">
        <v>1.235701459059701E-2</v>
      </c>
      <c r="O30" s="13">
        <v>4.1066339926193997E-2</v>
      </c>
      <c r="P30" s="13">
        <v>7.7564030105664932E-3</v>
      </c>
      <c r="Q30" s="13">
        <v>5.0149167466151372E-3</v>
      </c>
      <c r="R30" s="13">
        <v>-3.3203125379528665E-2</v>
      </c>
      <c r="S30" s="13">
        <v>2.0427284412171207E-2</v>
      </c>
      <c r="T30" s="13">
        <v>5.2700685280010059E-3</v>
      </c>
      <c r="U30" s="13">
        <v>7.8808492000641221E-3</v>
      </c>
      <c r="V30" s="13">
        <v>5.5242713803940807E-3</v>
      </c>
      <c r="W30" s="13">
        <v>1.7561492286666501E-2</v>
      </c>
      <c r="X30" s="13">
        <v>-1.5559806757481805E-2</v>
      </c>
      <c r="Y30" s="13">
        <v>-2.0128722278400426E-2</v>
      </c>
      <c r="Z30" s="14" t="s">
        <v>111</v>
      </c>
      <c r="AA30" s="13">
        <v>1.9151945705307493E-2</v>
      </c>
      <c r="AB30" s="13">
        <v>-1.1822779603233823E-2</v>
      </c>
      <c r="AC30" s="13">
        <v>-2.2595423674567079E-2</v>
      </c>
      <c r="AD30" s="13">
        <v>-3.5458744832229723E-2</v>
      </c>
      <c r="AE30" s="13">
        <v>-1.1980199230388514E-2</v>
      </c>
      <c r="AF30" s="13">
        <v>-2.6075631212885416E-2</v>
      </c>
      <c r="AG30" s="13">
        <v>-6.0888986466729588E-3</v>
      </c>
      <c r="AH30" s="13">
        <v>-3.1827773156851952E-2</v>
      </c>
      <c r="AI30" s="13">
        <v>-3.3604418947410286E-2</v>
      </c>
      <c r="AJ30" s="13">
        <v>-2.2325753955749674E-2</v>
      </c>
      <c r="AK30" s="13">
        <v>-2.1222588585791177E-2</v>
      </c>
      <c r="AL30" s="13">
        <v>-2.7644125116533538E-2</v>
      </c>
      <c r="AM30" s="15">
        <v>1.587907230395701E-2</v>
      </c>
    </row>
    <row r="31" spans="1:39" ht="24">
      <c r="A31" s="10" t="s">
        <v>66</v>
      </c>
      <c r="B31" s="11" t="s">
        <v>40</v>
      </c>
      <c r="C31" s="12">
        <v>5.1606549736640233E-3</v>
      </c>
      <c r="D31" s="13">
        <v>-7.6250172308664037E-3</v>
      </c>
      <c r="E31" s="13">
        <v>-4.3290590580292262E-2</v>
      </c>
      <c r="F31" s="13">
        <v>-1.5437727013959256E-2</v>
      </c>
      <c r="G31" s="13">
        <v>3.4309056926932799E-2</v>
      </c>
      <c r="H31" s="13">
        <v>-3.1349198320989806E-2</v>
      </c>
      <c r="I31" s="13">
        <v>-2.6999337966755687E-3</v>
      </c>
      <c r="J31" s="13">
        <v>-1.624839500032433E-2</v>
      </c>
      <c r="K31" s="14" t="s">
        <v>140</v>
      </c>
      <c r="L31" s="13">
        <v>3.7902787261560769E-3</v>
      </c>
      <c r="M31" s="13">
        <v>2.8750461014380294E-2</v>
      </c>
      <c r="N31" s="13">
        <v>-6.094392340305E-3</v>
      </c>
      <c r="O31" s="13">
        <v>1.8952602435756881E-2</v>
      </c>
      <c r="P31" s="13">
        <v>-1.6903488746266678E-2</v>
      </c>
      <c r="Q31" s="13">
        <v>-1.853777610863009E-2</v>
      </c>
      <c r="R31" s="13">
        <v>-3.11369150223877E-2</v>
      </c>
      <c r="S31" s="14" t="s">
        <v>121</v>
      </c>
      <c r="T31" s="13">
        <v>2.7436149414759078E-2</v>
      </c>
      <c r="U31" s="13">
        <v>4.0144269313685012E-3</v>
      </c>
      <c r="V31" s="13">
        <v>1.2687586479397212E-2</v>
      </c>
      <c r="W31" s="13">
        <v>-6.398551467357909E-3</v>
      </c>
      <c r="X31" s="13">
        <v>-1.3780445785958304E-2</v>
      </c>
      <c r="Y31" s="13">
        <v>3.3489130909065121E-2</v>
      </c>
      <c r="Z31" s="13">
        <v>2.0319503610693283E-2</v>
      </c>
      <c r="AA31" s="13">
        <v>4.0454803277845661E-2</v>
      </c>
      <c r="AB31" s="13">
        <v>4.8781146140571892E-2</v>
      </c>
      <c r="AC31" s="13">
        <v>-4.0904192591682586E-3</v>
      </c>
      <c r="AD31" s="13">
        <v>3.5304703356455455E-2</v>
      </c>
      <c r="AE31" s="13">
        <v>-1.6688372305503768E-2</v>
      </c>
      <c r="AF31" s="13">
        <v>3.3891942935441066E-2</v>
      </c>
      <c r="AG31" s="14" t="s">
        <v>135</v>
      </c>
      <c r="AH31" s="13">
        <v>1.6790183226357464E-2</v>
      </c>
      <c r="AI31" s="13">
        <v>-8.2482511713248413E-3</v>
      </c>
      <c r="AJ31" s="13">
        <v>4.0386226444225092E-2</v>
      </c>
      <c r="AK31" s="13">
        <v>2.7646630556810565E-2</v>
      </c>
      <c r="AL31" s="13">
        <v>-1.7169937608637891E-3</v>
      </c>
      <c r="AM31" s="15">
        <v>2.1661659668690825E-2</v>
      </c>
    </row>
    <row r="32" spans="1:39" ht="24">
      <c r="A32" s="10" t="s">
        <v>67</v>
      </c>
      <c r="B32" s="11" t="s">
        <v>40</v>
      </c>
      <c r="C32" s="12">
        <v>-1.811394967932425E-4</v>
      </c>
      <c r="D32" s="13">
        <v>-1.3386036818597661E-2</v>
      </c>
      <c r="E32" s="13">
        <v>-1.7715818123924354E-3</v>
      </c>
      <c r="F32" s="13">
        <v>-9.1692863494272064E-3</v>
      </c>
      <c r="G32" s="13">
        <v>-2.5487525456802169E-2</v>
      </c>
      <c r="H32" s="14" t="s">
        <v>150</v>
      </c>
      <c r="I32" s="13">
        <v>1.9636211749778306E-2</v>
      </c>
      <c r="J32" s="13">
        <v>-6.9811817112700519E-3</v>
      </c>
      <c r="K32" s="13">
        <v>2.8335775207870721E-2</v>
      </c>
      <c r="L32" s="13">
        <v>-3.6426705194620636E-2</v>
      </c>
      <c r="M32" s="13">
        <v>-3.9659793878576988E-2</v>
      </c>
      <c r="N32" s="13">
        <v>-4.5382340816434136E-2</v>
      </c>
      <c r="O32" s="13">
        <v>-2.3582138396510337E-2</v>
      </c>
      <c r="P32" s="13">
        <v>-2.405333923932218E-2</v>
      </c>
      <c r="Q32" s="13">
        <v>-3.5350666104963124E-2</v>
      </c>
      <c r="R32" s="13">
        <v>-2.5169219053545602E-2</v>
      </c>
      <c r="S32" s="13">
        <v>-3.0828443942628032E-2</v>
      </c>
      <c r="T32" s="14" t="s">
        <v>185</v>
      </c>
      <c r="U32" s="13">
        <v>-3.2762103976368077E-2</v>
      </c>
      <c r="V32" s="13">
        <v>-4.7646366240689263E-2</v>
      </c>
      <c r="W32" s="13">
        <v>-1.2573506061239746E-2</v>
      </c>
      <c r="X32" s="14" t="s">
        <v>145</v>
      </c>
      <c r="Y32" s="13">
        <v>-6.5451547398918787E-3</v>
      </c>
      <c r="Z32" s="13">
        <v>4.2622324588510677E-3</v>
      </c>
      <c r="AA32" s="13">
        <v>-1.1762236224852934E-2</v>
      </c>
      <c r="AB32" s="13">
        <v>-8.737722525498105E-3</v>
      </c>
      <c r="AC32" s="13">
        <v>4.7131862187379983E-2</v>
      </c>
      <c r="AD32" s="13">
        <v>-4.5859490621808711E-2</v>
      </c>
      <c r="AE32" s="13">
        <v>2.7540694838560351E-2</v>
      </c>
      <c r="AF32" s="13">
        <v>-2.546994613467024E-2</v>
      </c>
      <c r="AG32" s="13">
        <v>1.4804489222622079E-2</v>
      </c>
      <c r="AH32" s="13">
        <v>-1.3382832370136925E-2</v>
      </c>
      <c r="AI32" s="13">
        <v>3.7012290038500754E-2</v>
      </c>
      <c r="AJ32" s="13">
        <v>1.9369537336071666E-2</v>
      </c>
      <c r="AK32" s="13">
        <v>-1.5297275110470746E-2</v>
      </c>
      <c r="AL32" s="13">
        <v>3.1597535668783323E-2</v>
      </c>
      <c r="AM32" s="15">
        <v>2.2008572495373351E-2</v>
      </c>
    </row>
    <row r="33" spans="1:39" ht="24">
      <c r="A33" s="10" t="s">
        <v>68</v>
      </c>
      <c r="B33" s="11" t="s">
        <v>40</v>
      </c>
      <c r="C33" s="12">
        <v>2.7407226842486081E-2</v>
      </c>
      <c r="D33" s="13">
        <v>1.6531074451334671E-2</v>
      </c>
      <c r="E33" s="13">
        <v>2.3491840148490171E-2</v>
      </c>
      <c r="F33" s="13">
        <v>4.3544726482345385E-2</v>
      </c>
      <c r="G33" s="13">
        <v>1.7674522500844052E-2</v>
      </c>
      <c r="H33" s="13">
        <v>4.8023608278765617E-2</v>
      </c>
      <c r="I33" s="13">
        <v>-2.2249252962725811E-3</v>
      </c>
      <c r="J33" s="14" t="s">
        <v>95</v>
      </c>
      <c r="K33" s="13">
        <v>4.5807719443818444E-2</v>
      </c>
      <c r="L33" s="13">
        <v>3.8349035077125115E-2</v>
      </c>
      <c r="M33" s="13">
        <v>-7.5743646925557646E-3</v>
      </c>
      <c r="N33" s="13">
        <v>2.7183111847272862E-2</v>
      </c>
      <c r="O33" s="13">
        <v>-8.6950602387480189E-3</v>
      </c>
      <c r="P33" s="13">
        <v>2.6584338423037156E-2</v>
      </c>
      <c r="Q33" s="13">
        <v>6.5300823628202812E-3</v>
      </c>
      <c r="R33" s="13">
        <v>3.205147796844416E-2</v>
      </c>
      <c r="S33" s="13">
        <v>-4.0959728229974773E-3</v>
      </c>
      <c r="T33" s="13">
        <v>1.7323923342317096E-2</v>
      </c>
      <c r="U33" s="13">
        <v>3.1035427195826974E-2</v>
      </c>
      <c r="V33" s="13">
        <v>2.8207043172863478E-2</v>
      </c>
      <c r="W33" s="13">
        <v>2.652828137051624E-2</v>
      </c>
      <c r="X33" s="13">
        <v>1.883392647857754E-3</v>
      </c>
      <c r="Y33" s="13">
        <v>-3.8003652892263588E-2</v>
      </c>
      <c r="Z33" s="13">
        <v>-2.2511807351690984E-2</v>
      </c>
      <c r="AA33" s="13">
        <v>-2.3605092182414879E-2</v>
      </c>
      <c r="AB33" s="13">
        <v>-3.1968933951105415E-2</v>
      </c>
      <c r="AC33" s="14" t="s">
        <v>121</v>
      </c>
      <c r="AD33" s="13">
        <v>1.2620507949067324E-2</v>
      </c>
      <c r="AE33" s="13">
        <v>-3.8435757912976501E-2</v>
      </c>
      <c r="AF33" s="13">
        <v>2.5507245814613305E-2</v>
      </c>
      <c r="AG33" s="13">
        <v>1.3193217404495054E-2</v>
      </c>
      <c r="AH33" s="13">
        <v>-1.7097322695931252E-2</v>
      </c>
      <c r="AI33" s="13">
        <v>-2.9704296132842568E-2</v>
      </c>
      <c r="AJ33" s="13">
        <v>1.9644609219416E-2</v>
      </c>
      <c r="AK33" s="13">
        <v>-2.6858835230047742E-2</v>
      </c>
      <c r="AL33" s="13">
        <v>-4.5907002054977504E-3</v>
      </c>
      <c r="AM33" s="15">
        <v>-4.0375886337328568E-2</v>
      </c>
    </row>
    <row r="34" spans="1:39" ht="24">
      <c r="A34" s="10" t="s">
        <v>69</v>
      </c>
      <c r="B34" s="11" t="s">
        <v>40</v>
      </c>
      <c r="C34" s="12">
        <v>3.0146211431210511E-2</v>
      </c>
      <c r="D34" s="13">
        <v>1.9319021707625169E-3</v>
      </c>
      <c r="E34" s="13">
        <v>4.1329182858331086E-2</v>
      </c>
      <c r="F34" s="13">
        <v>3.6328489402832821E-2</v>
      </c>
      <c r="G34" s="13">
        <v>2.1392029330067713E-2</v>
      </c>
      <c r="H34" s="13">
        <v>3.7580851560463382E-2</v>
      </c>
      <c r="I34" s="14" t="s">
        <v>135</v>
      </c>
      <c r="J34" s="14" t="s">
        <v>133</v>
      </c>
      <c r="K34" s="13">
        <v>1.8181204573267037E-2</v>
      </c>
      <c r="L34" s="13">
        <v>1.0411983486305978E-2</v>
      </c>
      <c r="M34" s="13">
        <v>1.2170420002014544E-2</v>
      </c>
      <c r="N34" s="13">
        <v>1.8959520793244372E-3</v>
      </c>
      <c r="O34" s="13">
        <v>1.9260067990540493E-3</v>
      </c>
      <c r="P34" s="13">
        <v>-7.2840718545123233E-3</v>
      </c>
      <c r="Q34" s="13">
        <v>4.3230776053026429E-2</v>
      </c>
      <c r="R34" s="13">
        <v>-2.2697812106635793E-3</v>
      </c>
      <c r="S34" s="13">
        <v>-8.2412124256355627E-3</v>
      </c>
      <c r="T34" s="13">
        <v>3.073600691231872E-2</v>
      </c>
      <c r="U34" s="13">
        <v>-7.2386783782671096E-3</v>
      </c>
      <c r="V34" s="13">
        <v>-3.806727523484908E-3</v>
      </c>
      <c r="W34" s="13">
        <v>1.1008944671566188E-2</v>
      </c>
      <c r="X34" s="13">
        <v>2.2824718035444887E-2</v>
      </c>
      <c r="Y34" s="13">
        <v>1.564270437554053E-2</v>
      </c>
      <c r="Z34" s="13">
        <v>-3.3375515315493841E-2</v>
      </c>
      <c r="AA34" s="13">
        <v>-1.3441851311200704E-3</v>
      </c>
      <c r="AB34" s="13">
        <v>-2.6304452890962324E-2</v>
      </c>
      <c r="AC34" s="13">
        <v>-2.9626870679662142E-2</v>
      </c>
      <c r="AD34" s="13">
        <v>-3.2602597913571597E-2</v>
      </c>
      <c r="AE34" s="13">
        <v>7.3953974308347513E-3</v>
      </c>
      <c r="AF34" s="13">
        <v>-4.5539226659050115E-2</v>
      </c>
      <c r="AG34" s="13">
        <v>-1.9253251795812845E-2</v>
      </c>
      <c r="AH34" s="13">
        <v>-2.2480755394845377E-2</v>
      </c>
      <c r="AI34" s="14" t="s">
        <v>121</v>
      </c>
      <c r="AJ34" s="14" t="s">
        <v>140</v>
      </c>
      <c r="AK34" s="13">
        <v>-1.8309396034393383E-2</v>
      </c>
      <c r="AL34" s="13">
        <v>-1.0855687703786712E-2</v>
      </c>
      <c r="AM34" s="15">
        <v>1.6812999818170077E-3</v>
      </c>
    </row>
    <row r="35" spans="1:39" ht="24">
      <c r="A35" s="10" t="s">
        <v>70</v>
      </c>
      <c r="B35" s="11" t="s">
        <v>40</v>
      </c>
      <c r="C35" s="12">
        <v>9.251821920280048E-4</v>
      </c>
      <c r="D35" s="14" t="s">
        <v>181</v>
      </c>
      <c r="E35" s="13">
        <v>1.7602876057014272E-2</v>
      </c>
      <c r="F35" s="13">
        <v>2.1535405268771988E-2</v>
      </c>
      <c r="G35" s="14" t="s">
        <v>120</v>
      </c>
      <c r="H35" s="13">
        <v>-1.1917245997457157E-2</v>
      </c>
      <c r="I35" s="13">
        <v>3.351575683673718E-2</v>
      </c>
      <c r="J35" s="13">
        <v>4.1849784270029673E-2</v>
      </c>
      <c r="K35" s="13">
        <v>-3.3109452621608304E-2</v>
      </c>
      <c r="L35" s="13">
        <v>3.1917849859889096E-2</v>
      </c>
      <c r="M35" s="13">
        <v>4.2874007825244045E-2</v>
      </c>
      <c r="N35" s="13">
        <v>4.6482060637129674E-3</v>
      </c>
      <c r="O35" s="13">
        <v>4.4109915034426454E-2</v>
      </c>
      <c r="P35" s="13">
        <v>2.2317959669499607E-2</v>
      </c>
      <c r="Q35" s="13">
        <v>-1.3875978801230981E-2</v>
      </c>
      <c r="R35" s="13">
        <v>-6.9428030146616443E-3</v>
      </c>
      <c r="S35" s="13">
        <v>4.0368545350881385E-2</v>
      </c>
      <c r="T35" s="13">
        <v>4.0683516814225482E-2</v>
      </c>
      <c r="U35" s="13">
        <v>4.7127153125572138E-3</v>
      </c>
      <c r="V35" s="13">
        <v>1.2341822511442667E-2</v>
      </c>
      <c r="W35" s="13">
        <v>-1.242047745742856E-2</v>
      </c>
      <c r="X35" s="13">
        <v>-2.8149447058714239E-2</v>
      </c>
      <c r="Y35" s="13">
        <v>2.7397325352660873E-2</v>
      </c>
      <c r="Z35" s="13">
        <v>1.9012984151773688E-2</v>
      </c>
      <c r="AA35" s="14" t="s">
        <v>118</v>
      </c>
      <c r="AB35" s="13">
        <v>5.8070317347060771E-3</v>
      </c>
      <c r="AC35" s="13">
        <v>-2.3520987296654344E-2</v>
      </c>
      <c r="AD35" s="13">
        <v>-2.0431731845355058E-2</v>
      </c>
      <c r="AE35" s="13">
        <v>3.6529709606425531E-3</v>
      </c>
      <c r="AF35" s="13">
        <v>3.7295635798560347E-3</v>
      </c>
      <c r="AG35" s="13">
        <v>2.1188075232733163E-2</v>
      </c>
      <c r="AH35" s="13">
        <v>3.3639409391221088E-3</v>
      </c>
      <c r="AI35" s="13">
        <v>-1.3509642844084335E-3</v>
      </c>
      <c r="AJ35" s="13">
        <v>-1.8644037192135261E-2</v>
      </c>
      <c r="AK35" s="13">
        <v>3.1263888268129943E-3</v>
      </c>
      <c r="AL35" s="13">
        <v>-3.8330151561102609E-2</v>
      </c>
      <c r="AM35" s="15">
        <v>-2.695570477316046E-2</v>
      </c>
    </row>
    <row r="36" spans="1:39" ht="24">
      <c r="A36" s="10" t="s">
        <v>71</v>
      </c>
      <c r="B36" s="11" t="s">
        <v>40</v>
      </c>
      <c r="C36" s="16" t="s">
        <v>194</v>
      </c>
      <c r="D36" s="13">
        <v>-2.2960039158966612E-2</v>
      </c>
      <c r="E36" s="13">
        <v>2.2599671281456762E-2</v>
      </c>
      <c r="F36" s="13">
        <v>1.1768709516960695E-2</v>
      </c>
      <c r="G36" s="13">
        <v>-2.3860467685657506E-2</v>
      </c>
      <c r="H36" s="13">
        <v>2.8154702713753817E-2</v>
      </c>
      <c r="I36" s="13">
        <v>-1.0318799760348945E-2</v>
      </c>
      <c r="J36" s="14" t="s">
        <v>86</v>
      </c>
      <c r="K36" s="14" t="s">
        <v>195</v>
      </c>
      <c r="L36" s="13">
        <v>-3.2359176597396906E-2</v>
      </c>
      <c r="M36" s="13">
        <v>-4.5812963402569386E-2</v>
      </c>
      <c r="N36" s="13">
        <v>-2.6599932120070148E-2</v>
      </c>
      <c r="O36" s="14" t="s">
        <v>115</v>
      </c>
      <c r="P36" s="13">
        <v>5.3111857737076522E-3</v>
      </c>
      <c r="Q36" s="13">
        <v>-3.596745115700814E-2</v>
      </c>
      <c r="R36" s="13">
        <v>1.1794545729365166E-2</v>
      </c>
      <c r="S36" s="14" t="s">
        <v>159</v>
      </c>
      <c r="T36" s="13">
        <v>-2.8918569482557957E-2</v>
      </c>
      <c r="U36" s="13">
        <v>-2.0132637348859707E-2</v>
      </c>
      <c r="V36" s="13">
        <v>-2.1163121121055544E-2</v>
      </c>
      <c r="W36" s="13">
        <v>-2.1536233930769918E-2</v>
      </c>
      <c r="X36" s="14" t="s">
        <v>196</v>
      </c>
      <c r="Y36" s="13">
        <v>-1.1259405917567586E-2</v>
      </c>
      <c r="Z36" s="13">
        <v>1.3469733530089055E-2</v>
      </c>
      <c r="AA36" s="13">
        <v>-3.2429643583677635E-2</v>
      </c>
      <c r="AB36" s="13">
        <v>-2.0758754152512781E-2</v>
      </c>
      <c r="AC36" s="13">
        <v>4.4668241184558588E-2</v>
      </c>
      <c r="AD36" s="13">
        <v>1.0635797898426056E-2</v>
      </c>
      <c r="AE36" s="13">
        <v>5.8155189624591909E-3</v>
      </c>
      <c r="AF36" s="13">
        <v>2.0646745688012464E-2</v>
      </c>
      <c r="AG36" s="13">
        <v>2.4850041819068795E-2</v>
      </c>
      <c r="AH36" s="13">
        <v>4.1415019773967656E-3</v>
      </c>
      <c r="AI36" s="13">
        <v>1.7794566655182503E-2</v>
      </c>
      <c r="AJ36" s="13">
        <v>3.5472135054726087E-2</v>
      </c>
      <c r="AK36" s="13">
        <v>-1.8505328755304369E-2</v>
      </c>
      <c r="AL36" s="14" t="s">
        <v>136</v>
      </c>
      <c r="AM36" s="15">
        <v>2.3545404214007599E-2</v>
      </c>
    </row>
    <row r="37" spans="1:39" ht="24">
      <c r="A37" s="10" t="s">
        <v>72</v>
      </c>
      <c r="B37" s="11" t="s">
        <v>40</v>
      </c>
      <c r="C37" s="12">
        <v>-8.5011397794051181E-3</v>
      </c>
      <c r="D37" s="13">
        <v>1.3799561270570792E-2</v>
      </c>
      <c r="E37" s="13">
        <v>1.0682986249240592E-2</v>
      </c>
      <c r="F37" s="13">
        <v>1.4096490101991068E-3</v>
      </c>
      <c r="G37" s="13">
        <v>8.1677346764706966E-3</v>
      </c>
      <c r="H37" s="13">
        <v>-4.5548547391614076E-2</v>
      </c>
      <c r="I37" s="13">
        <v>2.3546576288388946E-3</v>
      </c>
      <c r="J37" s="13">
        <v>4.4363820213446994E-3</v>
      </c>
      <c r="K37" s="13">
        <v>1.0667611945311658E-2</v>
      </c>
      <c r="L37" s="13">
        <v>2.101768364863503E-2</v>
      </c>
      <c r="M37" s="13">
        <v>3.8927945224574746E-2</v>
      </c>
      <c r="N37" s="13">
        <v>2.8296805697457218E-2</v>
      </c>
      <c r="O37" s="13">
        <v>1.1942844045522157E-2</v>
      </c>
      <c r="P37" s="13">
        <v>1.8076288073118313E-2</v>
      </c>
      <c r="Q37" s="13">
        <v>-3.7161763320930187E-3</v>
      </c>
      <c r="R37" s="13">
        <v>3.0486383191405588E-2</v>
      </c>
      <c r="S37" s="13">
        <v>3.4491691782340024E-2</v>
      </c>
      <c r="T37" s="13">
        <v>9.7323441743454586E-3</v>
      </c>
      <c r="U37" s="13">
        <v>2.1371745394659202E-2</v>
      </c>
      <c r="V37" s="14" t="s">
        <v>99</v>
      </c>
      <c r="W37" s="13">
        <v>2.0376565406664028E-2</v>
      </c>
      <c r="X37" s="14" t="s">
        <v>197</v>
      </c>
      <c r="Y37" s="13">
        <v>-1.7969980495067758E-2</v>
      </c>
      <c r="Z37" s="13">
        <v>-3.4439280045355694E-2</v>
      </c>
      <c r="AA37" s="13">
        <v>-1.9961162377376537E-2</v>
      </c>
      <c r="AB37" s="13">
        <v>1.3857509940884542E-3</v>
      </c>
      <c r="AC37" s="13">
        <v>1.2314181149347899E-2</v>
      </c>
      <c r="AD37" s="14" t="s">
        <v>195</v>
      </c>
      <c r="AE37" s="13">
        <v>-2.2272369458324905E-3</v>
      </c>
      <c r="AF37" s="14" t="s">
        <v>104</v>
      </c>
      <c r="AG37" s="13">
        <v>1.5874498668591246E-2</v>
      </c>
      <c r="AH37" s="14" t="s">
        <v>123</v>
      </c>
      <c r="AI37" s="13">
        <v>-3.1894092949654444E-2</v>
      </c>
      <c r="AJ37" s="13">
        <v>3.7728766086819202E-2</v>
      </c>
      <c r="AK37" s="13">
        <v>-1.4291943196198862E-2</v>
      </c>
      <c r="AL37" s="14" t="s">
        <v>198</v>
      </c>
      <c r="AM37" s="15">
        <v>-4.662864085454569E-2</v>
      </c>
    </row>
    <row r="38" spans="1:39" ht="24">
      <c r="A38" s="10" t="s">
        <v>73</v>
      </c>
      <c r="B38" s="11" t="s">
        <v>40</v>
      </c>
      <c r="C38" s="12">
        <v>-7.4876377200095677E-3</v>
      </c>
      <c r="D38" s="13">
        <v>-1.4891782216260037E-2</v>
      </c>
      <c r="E38" s="13">
        <v>-1.6278064428468391E-2</v>
      </c>
      <c r="F38" s="14" t="s">
        <v>119</v>
      </c>
      <c r="G38" s="13">
        <v>-3.3469457942847504E-3</v>
      </c>
      <c r="H38" s="13">
        <v>1.9275658733955845E-2</v>
      </c>
      <c r="I38" s="13">
        <v>-1.3540301118259435E-2</v>
      </c>
      <c r="J38" s="13">
        <v>3.4193150374364982E-2</v>
      </c>
      <c r="K38" s="13">
        <v>3.5533326702864181E-2</v>
      </c>
      <c r="L38" s="13">
        <v>-4.3136678189092205E-4</v>
      </c>
      <c r="M38" s="13">
        <v>1.0074160598317393E-2</v>
      </c>
      <c r="N38" s="13">
        <v>1.9838982582678136E-2</v>
      </c>
      <c r="O38" s="13">
        <v>-5.3500055633612081E-3</v>
      </c>
      <c r="P38" s="13">
        <v>3.705246869737034E-2</v>
      </c>
      <c r="Q38" s="13">
        <v>-2.2081288513799677E-2</v>
      </c>
      <c r="R38" s="14" t="s">
        <v>136</v>
      </c>
      <c r="S38" s="13">
        <v>3.9482419598843042E-2</v>
      </c>
      <c r="T38" s="13">
        <v>2.467766413004932E-2</v>
      </c>
      <c r="U38" s="14" t="s">
        <v>80</v>
      </c>
      <c r="V38" s="14" t="s">
        <v>103</v>
      </c>
      <c r="W38" s="13">
        <v>4.2313436435783225E-2</v>
      </c>
      <c r="X38" s="13">
        <v>-2.6394458812428349E-2</v>
      </c>
      <c r="Y38" s="13">
        <v>-3.7051506529095564E-2</v>
      </c>
      <c r="Z38" s="13">
        <v>-2.1709202722204449E-2</v>
      </c>
      <c r="AA38" s="13">
        <v>-1.8255874509262218E-2</v>
      </c>
      <c r="AB38" s="13">
        <v>-1.7088092608812947E-2</v>
      </c>
      <c r="AC38" s="13">
        <v>1.9213198372268481E-2</v>
      </c>
      <c r="AD38" s="13">
        <v>3.7804017438897851E-2</v>
      </c>
      <c r="AE38" s="14" t="s">
        <v>176</v>
      </c>
      <c r="AF38" s="13">
        <v>2.6366364450392393E-2</v>
      </c>
      <c r="AG38" s="13">
        <v>-1.2945711885565475E-2</v>
      </c>
      <c r="AH38" s="13">
        <v>-2.9574136514216524E-2</v>
      </c>
      <c r="AI38" s="14" t="s">
        <v>159</v>
      </c>
      <c r="AJ38" s="14" t="s">
        <v>199</v>
      </c>
      <c r="AK38" s="13">
        <v>1.1200354190747342E-2</v>
      </c>
      <c r="AL38" s="13">
        <v>2.9561253112646169E-2</v>
      </c>
      <c r="AM38" s="15">
        <v>-1.4621507577087238E-2</v>
      </c>
    </row>
    <row r="39" spans="1:39" ht="24">
      <c r="A39" s="10" t="s">
        <v>74</v>
      </c>
      <c r="B39" s="11" t="s">
        <v>40</v>
      </c>
      <c r="C39" s="12">
        <v>2.8373702765727586E-2</v>
      </c>
      <c r="D39" s="13">
        <v>-1.6536155701158013E-3</v>
      </c>
      <c r="E39" s="13">
        <v>3.948379111792976E-2</v>
      </c>
      <c r="F39" s="14" t="s">
        <v>98</v>
      </c>
      <c r="G39" s="13">
        <v>-6.0555807139585464E-3</v>
      </c>
      <c r="H39" s="13">
        <v>3.1138629626462164E-2</v>
      </c>
      <c r="I39" s="13">
        <v>3.5677192087753502E-2</v>
      </c>
      <c r="J39" s="13">
        <v>4.2384843810905411E-2</v>
      </c>
      <c r="K39" s="14" t="s">
        <v>136</v>
      </c>
      <c r="L39" s="13">
        <v>2.2483891992931253E-2</v>
      </c>
      <c r="M39" s="13">
        <v>3.7732482305671074E-3</v>
      </c>
      <c r="N39" s="13">
        <v>7.1582575634069028E-4</v>
      </c>
      <c r="O39" s="13">
        <v>4.2525088922667148E-3</v>
      </c>
      <c r="P39" s="13">
        <v>2.5964979472265674E-2</v>
      </c>
      <c r="Q39" s="13">
        <v>2.3605314602792932E-2</v>
      </c>
      <c r="R39" s="13">
        <v>4.7776527111857911E-2</v>
      </c>
      <c r="S39" s="13">
        <v>-1.6840208062292843E-3</v>
      </c>
      <c r="T39" s="13">
        <v>4.8555203753828085E-3</v>
      </c>
      <c r="U39" s="14" t="s">
        <v>103</v>
      </c>
      <c r="V39" s="13">
        <v>8.8856237463355598E-3</v>
      </c>
      <c r="W39" s="13">
        <v>3.0761055579262318E-2</v>
      </c>
      <c r="X39" s="13">
        <v>3.7472119741649323E-2</v>
      </c>
      <c r="Y39" s="13">
        <v>-3.9282654885656618E-2</v>
      </c>
      <c r="Z39" s="13">
        <v>-2.6637382721968417E-2</v>
      </c>
      <c r="AA39" s="13">
        <v>-3.7220433564576959E-2</v>
      </c>
      <c r="AB39" s="13">
        <v>-3.5380572540520162E-2</v>
      </c>
      <c r="AC39" s="13">
        <v>-4.4238428446246175E-3</v>
      </c>
      <c r="AD39" s="14" t="s">
        <v>200</v>
      </c>
      <c r="AE39" s="14" t="s">
        <v>201</v>
      </c>
      <c r="AF39" s="13">
        <v>-2.9541094266925853E-2</v>
      </c>
      <c r="AG39" s="13">
        <v>-2.4363685573154586E-2</v>
      </c>
      <c r="AH39" s="13">
        <v>-4.6659649052895755E-2</v>
      </c>
      <c r="AI39" s="13">
        <v>-1.0523079418379913E-2</v>
      </c>
      <c r="AJ39" s="13">
        <v>2.9282796323273057E-2</v>
      </c>
      <c r="AK39" s="13">
        <v>-1.9779081934557796E-2</v>
      </c>
      <c r="AL39" s="14" t="s">
        <v>165</v>
      </c>
      <c r="AM39" s="15">
        <v>1.9189594752351404E-2</v>
      </c>
    </row>
    <row r="40" spans="1:39" ht="24">
      <c r="A40" s="10" t="s">
        <v>75</v>
      </c>
      <c r="B40" s="11" t="s">
        <v>40</v>
      </c>
      <c r="C40" s="16" t="s">
        <v>202</v>
      </c>
      <c r="D40" s="13">
        <v>3.1699943465581533E-2</v>
      </c>
      <c r="E40" s="14" t="s">
        <v>119</v>
      </c>
      <c r="F40" s="13">
        <v>3.5308677839603335E-2</v>
      </c>
      <c r="G40" s="13">
        <v>-2.696813229381699E-2</v>
      </c>
      <c r="H40" s="14" t="s">
        <v>203</v>
      </c>
      <c r="I40" s="13">
        <v>4.1364214807831472E-2</v>
      </c>
      <c r="J40" s="13">
        <v>3.2658998581194726E-2</v>
      </c>
      <c r="K40" s="14" t="s">
        <v>203</v>
      </c>
      <c r="L40" s="13">
        <v>2.0472851014712478E-2</v>
      </c>
      <c r="M40" s="13">
        <v>-1.7916047865289688E-2</v>
      </c>
      <c r="N40" s="13">
        <v>-2.0987606161438379E-2</v>
      </c>
      <c r="O40" s="13">
        <v>-1.4846125807526825E-2</v>
      </c>
      <c r="P40" s="14" t="s">
        <v>133</v>
      </c>
      <c r="Q40" s="13">
        <v>3.0953603251300317E-2</v>
      </c>
      <c r="R40" s="13">
        <v>4.8552053405343659E-2</v>
      </c>
      <c r="S40" s="13">
        <v>-1.2989709566948981E-2</v>
      </c>
      <c r="T40" s="13">
        <v>1.550092793426382E-3</v>
      </c>
      <c r="U40" s="13">
        <v>2.7079591128214727E-2</v>
      </c>
      <c r="V40" s="13">
        <v>4.7045590703593214E-4</v>
      </c>
      <c r="W40" s="13">
        <v>3.0493879582658642E-2</v>
      </c>
      <c r="X40" s="14" t="s">
        <v>204</v>
      </c>
      <c r="Y40" s="13">
        <v>-3.4729446379151714E-2</v>
      </c>
      <c r="Z40" s="13">
        <v>-1.4438750760234532E-2</v>
      </c>
      <c r="AA40" s="13">
        <v>-2.6394216067838705E-2</v>
      </c>
      <c r="AB40" s="14" t="s">
        <v>160</v>
      </c>
      <c r="AC40" s="13">
        <v>1.8512854275934392E-3</v>
      </c>
      <c r="AD40" s="14" t="s">
        <v>143</v>
      </c>
      <c r="AE40" s="13">
        <v>-1.3863830140587086E-2</v>
      </c>
      <c r="AF40" s="13">
        <v>-4.7322491635674632E-2</v>
      </c>
      <c r="AG40" s="14" t="s">
        <v>94</v>
      </c>
      <c r="AH40" s="13">
        <v>-4.3411033084187249E-2</v>
      </c>
      <c r="AI40" s="13">
        <v>2.1438516571953611E-2</v>
      </c>
      <c r="AJ40" s="13">
        <v>-2.5197225271640745E-2</v>
      </c>
      <c r="AK40" s="13">
        <v>-3.1447086483796564E-2</v>
      </c>
      <c r="AL40" s="13">
        <v>3.6221534412814914E-2</v>
      </c>
      <c r="AM40" s="15">
        <v>5.4318313897406996E-3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18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1.5443667669894812E-6</v>
      </c>
      <c r="E47" s="7">
        <f t="shared" ref="E47:AM47" si="0">$C5^2*E5^2</f>
        <v>1.5556750466312241E-6</v>
      </c>
      <c r="F47" s="7">
        <f t="shared" si="0"/>
        <v>4.4045358138910594E-7</v>
      </c>
      <c r="G47" s="7">
        <f t="shared" si="0"/>
        <v>1.3046997195623604E-7</v>
      </c>
      <c r="H47" s="7">
        <f t="shared" si="0"/>
        <v>5.9751369183091847E-7</v>
      </c>
      <c r="I47" s="7">
        <f t="shared" si="0"/>
        <v>1.146137358362815E-6</v>
      </c>
      <c r="J47" s="7">
        <f t="shared" si="0"/>
        <v>3.7605578190479622E-9</v>
      </c>
      <c r="K47" s="7">
        <f t="shared" si="0"/>
        <v>2.8744749693796144E-8</v>
      </c>
      <c r="L47" s="7">
        <f t="shared" si="0"/>
        <v>1.3072305999822019E-6</v>
      </c>
      <c r="M47" s="7">
        <f t="shared" si="0"/>
        <v>6.4071850791825494E-7</v>
      </c>
      <c r="N47" s="7">
        <f t="shared" si="0"/>
        <v>4.0893370740132553E-7</v>
      </c>
      <c r="O47" s="7">
        <f t="shared" si="0"/>
        <v>6.7758699556341998E-7</v>
      </c>
      <c r="P47" s="8">
        <f t="shared" si="0"/>
        <v>9.4982841509968553E-4</v>
      </c>
      <c r="Q47" s="7">
        <f t="shared" si="0"/>
        <v>3.1024972919961857E-10</v>
      </c>
      <c r="R47" s="7">
        <f t="shared" si="0"/>
        <v>7.8174023820812473E-8</v>
      </c>
      <c r="S47" s="7">
        <f t="shared" si="0"/>
        <v>2.8395464533793688E-7</v>
      </c>
      <c r="T47" s="7">
        <f t="shared" si="0"/>
        <v>9.8868447070282257E-7</v>
      </c>
      <c r="U47" s="7">
        <f t="shared" si="0"/>
        <v>1.696614177547035E-9</v>
      </c>
      <c r="V47" s="7">
        <f t="shared" si="0"/>
        <v>9.5402322015565024E-8</v>
      </c>
      <c r="W47" s="7">
        <f t="shared" si="0"/>
        <v>4.0397892107481772E-9</v>
      </c>
      <c r="X47" s="8">
        <f t="shared" si="0"/>
        <v>5.1644073299318674E-6</v>
      </c>
      <c r="Y47" s="7">
        <f t="shared" si="0"/>
        <v>2.3796349323219768E-7</v>
      </c>
      <c r="Z47" s="7">
        <f t="shared" si="0"/>
        <v>5.9068559003534787E-8</v>
      </c>
      <c r="AA47" s="7">
        <f t="shared" si="0"/>
        <v>4.9652271140239988E-7</v>
      </c>
      <c r="AB47" s="7">
        <f t="shared" si="0"/>
        <v>1.6871564776117119E-8</v>
      </c>
      <c r="AC47" s="7">
        <f t="shared" si="0"/>
        <v>6.9992675012213517E-7</v>
      </c>
      <c r="AD47" s="7">
        <f t="shared" si="0"/>
        <v>3.4116053551445065E-7</v>
      </c>
      <c r="AE47" s="7">
        <f t="shared" si="0"/>
        <v>2.0791244608978501E-7</v>
      </c>
      <c r="AF47" s="7">
        <f t="shared" si="0"/>
        <v>1.1663826347015131E-12</v>
      </c>
      <c r="AG47" s="7">
        <f t="shared" si="0"/>
        <v>2.6105670703642591E-7</v>
      </c>
      <c r="AH47" s="7">
        <f t="shared" si="0"/>
        <v>5.6423447041386468E-9</v>
      </c>
      <c r="AI47" s="7">
        <f t="shared" si="0"/>
        <v>5.2644215293079637E-8</v>
      </c>
      <c r="AJ47" s="7">
        <f t="shared" si="0"/>
        <v>1.4254609366359882E-6</v>
      </c>
      <c r="AK47" s="7">
        <f t="shared" si="0"/>
        <v>5.6652032064845046E-9</v>
      </c>
      <c r="AL47" s="7">
        <f t="shared" si="0"/>
        <v>7.13821344874414E-7</v>
      </c>
      <c r="AM47" s="9">
        <f t="shared" si="0"/>
        <v>6.0061526688392496E-7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9.5336296750478804E-8</v>
      </c>
      <c r="E48" s="14">
        <f t="shared" si="1"/>
        <v>3.3216947275809249E-4</v>
      </c>
      <c r="F48" s="13">
        <f t="shared" si="1"/>
        <v>1.7351888947397259E-7</v>
      </c>
      <c r="G48" s="13">
        <f t="shared" si="1"/>
        <v>3.0288322810297277E-7</v>
      </c>
      <c r="H48" s="13">
        <f t="shared" si="1"/>
        <v>1.2015432296727929E-9</v>
      </c>
      <c r="I48" s="13">
        <f t="shared" si="1"/>
        <v>9.2397146374556226E-8</v>
      </c>
      <c r="J48" s="13">
        <f t="shared" si="1"/>
        <v>9.5281323382516904E-9</v>
      </c>
      <c r="K48" s="13">
        <f t="shared" si="1"/>
        <v>1.8541570808857619E-7</v>
      </c>
      <c r="L48" s="13">
        <f t="shared" si="1"/>
        <v>1.9482010374156014E-8</v>
      </c>
      <c r="M48" s="13">
        <f t="shared" si="1"/>
        <v>2.3086788343835157E-8</v>
      </c>
      <c r="N48" s="13">
        <f t="shared" si="1"/>
        <v>3.7151828917844731E-7</v>
      </c>
      <c r="O48" s="13">
        <f t="shared" si="1"/>
        <v>7.5531323439852639E-8</v>
      </c>
      <c r="P48" s="13">
        <f t="shared" si="1"/>
        <v>5.4562979796635162E-7</v>
      </c>
      <c r="Q48" s="13">
        <f t="shared" si="1"/>
        <v>1.9979941311288683E-9</v>
      </c>
      <c r="R48" s="13">
        <f t="shared" si="1"/>
        <v>8.0959125966433101E-8</v>
      </c>
      <c r="S48" s="13">
        <f t="shared" si="1"/>
        <v>6.5238135688283451E-7</v>
      </c>
      <c r="T48" s="13">
        <f t="shared" si="1"/>
        <v>4.628514261810356E-9</v>
      </c>
      <c r="U48" s="13">
        <f t="shared" si="1"/>
        <v>3.2655855055960551E-7</v>
      </c>
      <c r="V48" s="13">
        <f t="shared" si="1"/>
        <v>1.4285719150786254E-8</v>
      </c>
      <c r="W48" s="13">
        <f t="shared" si="1"/>
        <v>1.8195226016881775E-8</v>
      </c>
      <c r="X48" s="14">
        <f t="shared" si="1"/>
        <v>1.2610984676388758E-6</v>
      </c>
      <c r="Y48" s="13">
        <f t="shared" si="1"/>
        <v>3.9067185234170462E-8</v>
      </c>
      <c r="Z48" s="13">
        <f t="shared" si="1"/>
        <v>7.3964735671785926E-8</v>
      </c>
      <c r="AA48" s="13">
        <f t="shared" si="1"/>
        <v>1.0820696538914942E-7</v>
      </c>
      <c r="AB48" s="13">
        <f t="shared" si="1"/>
        <v>8.6993130874208304E-8</v>
      </c>
      <c r="AC48" s="13">
        <f t="shared" si="1"/>
        <v>1.9162034548725253E-7</v>
      </c>
      <c r="AD48" s="13">
        <f t="shared" si="1"/>
        <v>4.1892604268747841E-8</v>
      </c>
      <c r="AE48" s="13">
        <f t="shared" si="1"/>
        <v>1.8531280667674659E-8</v>
      </c>
      <c r="AF48" s="13">
        <f t="shared" si="1"/>
        <v>2.9287291626283038E-8</v>
      </c>
      <c r="AG48" s="13">
        <f t="shared" si="1"/>
        <v>1.9240711671328854E-7</v>
      </c>
      <c r="AH48" s="13">
        <f t="shared" si="1"/>
        <v>2.8183145615077506E-8</v>
      </c>
      <c r="AI48" s="13">
        <f t="shared" si="1"/>
        <v>5.9637959886837947E-7</v>
      </c>
      <c r="AJ48" s="13">
        <f t="shared" si="1"/>
        <v>9.6274862134622105E-8</v>
      </c>
      <c r="AK48" s="13">
        <f t="shared" si="1"/>
        <v>1.9128120219609508E-7</v>
      </c>
      <c r="AL48" s="13">
        <f t="shared" si="1"/>
        <v>5.7826766315048053E-7</v>
      </c>
      <c r="AM48" s="15">
        <f t="shared" si="1"/>
        <v>2.238458062985479E-7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1.2788813782881754E-6</v>
      </c>
      <c r="E49" s="13">
        <f t="shared" si="2"/>
        <v>4.5775022010698718E-7</v>
      </c>
      <c r="F49" s="13">
        <f t="shared" si="2"/>
        <v>1.481422172781917E-9</v>
      </c>
      <c r="G49" s="13">
        <f t="shared" si="2"/>
        <v>3.6856157015601179E-6</v>
      </c>
      <c r="H49" s="13">
        <f t="shared" si="2"/>
        <v>1.4296763380536232E-7</v>
      </c>
      <c r="I49" s="13">
        <f t="shared" si="2"/>
        <v>1.2906659340854086E-7</v>
      </c>
      <c r="J49" s="13">
        <f t="shared" si="2"/>
        <v>9.2792689371233415E-7</v>
      </c>
      <c r="K49" s="13">
        <f t="shared" si="2"/>
        <v>8.2428311500206574E-7</v>
      </c>
      <c r="L49" s="13">
        <f t="shared" si="2"/>
        <v>3.6688108899627718E-7</v>
      </c>
      <c r="M49" s="13">
        <f t="shared" si="2"/>
        <v>1.9531454947712159E-6</v>
      </c>
      <c r="N49" s="13">
        <f t="shared" si="2"/>
        <v>2.9847604608385193E-7</v>
      </c>
      <c r="O49" s="13">
        <f t="shared" si="2"/>
        <v>1.351976429935501E-6</v>
      </c>
      <c r="P49" s="13">
        <f t="shared" si="2"/>
        <v>3.1180790844070985E-8</v>
      </c>
      <c r="Q49" s="13">
        <f t="shared" si="2"/>
        <v>7.1277589518928242E-7</v>
      </c>
      <c r="R49" s="13">
        <f t="shared" si="2"/>
        <v>2.5782537609682734E-7</v>
      </c>
      <c r="S49" s="14">
        <f t="shared" si="2"/>
        <v>4.2974299128273231E-6</v>
      </c>
      <c r="T49" s="13">
        <f t="shared" si="2"/>
        <v>1.6441196958779245E-6</v>
      </c>
      <c r="U49" s="13">
        <f t="shared" si="2"/>
        <v>4.2497908762131096E-7</v>
      </c>
      <c r="V49" s="13">
        <f t="shared" si="2"/>
        <v>5.7178958361632032E-7</v>
      </c>
      <c r="W49" s="13">
        <f t="shared" si="2"/>
        <v>1.6663881810824109E-7</v>
      </c>
      <c r="X49" s="14">
        <f t="shared" si="2"/>
        <v>7.3312257071806378E-6</v>
      </c>
      <c r="Y49" s="13">
        <f t="shared" si="2"/>
        <v>2.7634084391806263E-6</v>
      </c>
      <c r="Z49" s="13">
        <f t="shared" si="2"/>
        <v>2.5354266982741887E-7</v>
      </c>
      <c r="AA49" s="13">
        <f t="shared" si="2"/>
        <v>6.198191112496866E-8</v>
      </c>
      <c r="AB49" s="14">
        <f t="shared" si="2"/>
        <v>1.7542320106464218E-3</v>
      </c>
      <c r="AC49" s="13">
        <f t="shared" si="2"/>
        <v>1.8690603236895843E-6</v>
      </c>
      <c r="AD49" s="13">
        <f t="shared" si="2"/>
        <v>3.5214495855393319E-9</v>
      </c>
      <c r="AE49" s="13">
        <f t="shared" si="2"/>
        <v>1.3908838263312371E-7</v>
      </c>
      <c r="AF49" s="13">
        <f t="shared" si="2"/>
        <v>6.1102936243006878E-8</v>
      </c>
      <c r="AG49" s="13">
        <f t="shared" si="2"/>
        <v>1.8227990869274924E-8</v>
      </c>
      <c r="AH49" s="13">
        <f t="shared" si="2"/>
        <v>2.8805685792821214E-7</v>
      </c>
      <c r="AI49" s="13">
        <f t="shared" si="2"/>
        <v>1.2730406238102169E-6</v>
      </c>
      <c r="AJ49" s="13">
        <f t="shared" si="2"/>
        <v>5.5984907785431062E-7</v>
      </c>
      <c r="AK49" s="13">
        <f t="shared" si="2"/>
        <v>2.7502538861934689E-8</v>
      </c>
      <c r="AL49" s="13">
        <f t="shared" si="2"/>
        <v>2.4442890739906763E-6</v>
      </c>
      <c r="AM49" s="15">
        <f t="shared" si="2"/>
        <v>3.059361457153262E-7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1.3714545481413745E-6</v>
      </c>
      <c r="E50" s="13">
        <f t="shared" si="3"/>
        <v>5.4881704336165663E-7</v>
      </c>
      <c r="F50" s="13">
        <f t="shared" si="3"/>
        <v>1.5814582634278049E-7</v>
      </c>
      <c r="G50" s="13">
        <f t="shared" si="3"/>
        <v>2.3638938202191558E-6</v>
      </c>
      <c r="H50" s="13">
        <f t="shared" si="3"/>
        <v>1.550582282337644E-6</v>
      </c>
      <c r="I50" s="13">
        <f t="shared" si="3"/>
        <v>1.1679341505910889E-6</v>
      </c>
      <c r="J50" s="13">
        <f t="shared" si="3"/>
        <v>1.0788571400937732E-6</v>
      </c>
      <c r="K50" s="13">
        <f t="shared" si="3"/>
        <v>3.4037582729489996E-7</v>
      </c>
      <c r="L50" s="13">
        <f t="shared" si="3"/>
        <v>4.4741814044408095E-7</v>
      </c>
      <c r="M50" s="13">
        <f t="shared" si="3"/>
        <v>2.305869778948065E-6</v>
      </c>
      <c r="N50" s="13">
        <f t="shared" si="3"/>
        <v>8.0349436869540023E-8</v>
      </c>
      <c r="O50" s="13">
        <f t="shared" si="3"/>
        <v>7.4157694675087177E-7</v>
      </c>
      <c r="P50" s="13">
        <f t="shared" si="3"/>
        <v>1.8556465005157563E-7</v>
      </c>
      <c r="Q50" s="13">
        <f t="shared" si="3"/>
        <v>4.0309543202318663E-6</v>
      </c>
      <c r="R50" s="14">
        <f t="shared" si="3"/>
        <v>2.2780510111308069E-3</v>
      </c>
      <c r="S50" s="13">
        <f t="shared" si="3"/>
        <v>2.282082850487625E-6</v>
      </c>
      <c r="T50" s="13">
        <f t="shared" si="3"/>
        <v>8.0542308062003545E-7</v>
      </c>
      <c r="U50" s="13">
        <f t="shared" si="3"/>
        <v>1.6732045308201293E-7</v>
      </c>
      <c r="V50" s="13">
        <f t="shared" si="3"/>
        <v>8.5860557071026106E-8</v>
      </c>
      <c r="W50" s="13">
        <f t="shared" si="3"/>
        <v>4.0088436682116726E-8</v>
      </c>
      <c r="X50" s="14">
        <f t="shared" si="3"/>
        <v>6.3103906125507112E-6</v>
      </c>
      <c r="Y50" s="13">
        <f t="shared" si="3"/>
        <v>1.558591124270659E-8</v>
      </c>
      <c r="Z50" s="13">
        <f t="shared" si="3"/>
        <v>2.571941911803542E-6</v>
      </c>
      <c r="AA50" s="13">
        <f t="shared" si="3"/>
        <v>1.1371576866129492E-7</v>
      </c>
      <c r="AB50" s="13">
        <f t="shared" si="3"/>
        <v>3.3097318052111277E-7</v>
      </c>
      <c r="AC50" s="13">
        <f t="shared" si="3"/>
        <v>2.4158649860168702E-6</v>
      </c>
      <c r="AD50" s="13">
        <f t="shared" si="3"/>
        <v>2.3035306289161862E-6</v>
      </c>
      <c r="AE50" s="13">
        <f t="shared" si="3"/>
        <v>4.2811997624197451E-7</v>
      </c>
      <c r="AF50" s="13">
        <f t="shared" si="3"/>
        <v>1.9858214954860481E-6</v>
      </c>
      <c r="AG50" s="13">
        <f t="shared" si="3"/>
        <v>2.5882510895192303E-7</v>
      </c>
      <c r="AH50" s="13">
        <f t="shared" si="3"/>
        <v>3.9389820832720075E-8</v>
      </c>
      <c r="AI50" s="13">
        <f t="shared" si="3"/>
        <v>1.2078997396983555E-8</v>
      </c>
      <c r="AJ50" s="14">
        <f t="shared" si="3"/>
        <v>1.2436417002323499E-5</v>
      </c>
      <c r="AK50" s="13">
        <f t="shared" si="3"/>
        <v>5.0316139044315739E-7</v>
      </c>
      <c r="AL50" s="14">
        <f t="shared" si="3"/>
        <v>5.834310847402656E-6</v>
      </c>
      <c r="AM50" s="15">
        <f t="shared" si="3"/>
        <v>4.1191425109363868E-6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2.9018434841573845E-7</v>
      </c>
      <c r="E51" s="13">
        <f t="shared" si="4"/>
        <v>1.0518738666688014E-7</v>
      </c>
      <c r="F51" s="13">
        <f t="shared" si="4"/>
        <v>5.724345245619483E-8</v>
      </c>
      <c r="G51" s="13">
        <f t="shared" si="4"/>
        <v>2.2435683808375665E-7</v>
      </c>
      <c r="H51" s="13">
        <f t="shared" si="4"/>
        <v>4.3473876924642E-8</v>
      </c>
      <c r="I51" s="13">
        <f t="shared" si="4"/>
        <v>1.9102935319586077E-7</v>
      </c>
      <c r="J51" s="13">
        <f t="shared" si="4"/>
        <v>4.3993593396711766E-9</v>
      </c>
      <c r="K51" s="13">
        <f t="shared" si="4"/>
        <v>1.2382440782794475E-7</v>
      </c>
      <c r="L51" s="13">
        <f t="shared" si="4"/>
        <v>1.0749631949963098E-7</v>
      </c>
      <c r="M51" s="13">
        <f t="shared" si="4"/>
        <v>9.5193800998135513E-8</v>
      </c>
      <c r="N51" s="13">
        <f t="shared" si="4"/>
        <v>1.6206305165834755E-8</v>
      </c>
      <c r="O51" s="13">
        <f t="shared" si="4"/>
        <v>2.6061950701139627E-7</v>
      </c>
      <c r="P51" s="13">
        <f t="shared" si="4"/>
        <v>5.0093950776814276E-8</v>
      </c>
      <c r="Q51" s="13">
        <f t="shared" si="4"/>
        <v>3.7920683926449526E-8</v>
      </c>
      <c r="R51" s="13">
        <f t="shared" si="4"/>
        <v>2.0897836100183054E-8</v>
      </c>
      <c r="S51" s="14">
        <f t="shared" si="4"/>
        <v>6.8706305407416057E-7</v>
      </c>
      <c r="T51" s="13">
        <f t="shared" si="4"/>
        <v>3.8128170778787056E-8</v>
      </c>
      <c r="U51" s="13">
        <f t="shared" si="4"/>
        <v>2.4160538768000788E-8</v>
      </c>
      <c r="V51" s="13">
        <f t="shared" si="4"/>
        <v>1.5272324620074643E-11</v>
      </c>
      <c r="W51" s="13">
        <f t="shared" si="4"/>
        <v>4.6754891449283546E-8</v>
      </c>
      <c r="X51" s="14">
        <f t="shared" si="4"/>
        <v>5.3842404345075311E-7</v>
      </c>
      <c r="Y51" s="13">
        <f t="shared" si="4"/>
        <v>3.442400203504668E-9</v>
      </c>
      <c r="Z51" s="13">
        <f t="shared" si="4"/>
        <v>6.9919111237144522E-9</v>
      </c>
      <c r="AA51" s="13">
        <f t="shared" si="4"/>
        <v>8.5692051874978599E-8</v>
      </c>
      <c r="AB51" s="13">
        <f t="shared" si="4"/>
        <v>1.8848875557823309E-9</v>
      </c>
      <c r="AC51" s="13">
        <f t="shared" si="4"/>
        <v>3.3003054411700303E-8</v>
      </c>
      <c r="AD51" s="13">
        <f t="shared" si="4"/>
        <v>5.0144448106246558E-8</v>
      </c>
      <c r="AE51" s="13">
        <f t="shared" si="4"/>
        <v>6.7947514989556007E-11</v>
      </c>
      <c r="AF51" s="13">
        <f t="shared" si="4"/>
        <v>1.0837734835432104E-8</v>
      </c>
      <c r="AG51" s="14">
        <f t="shared" si="4"/>
        <v>1.8133608471061695E-4</v>
      </c>
      <c r="AH51" s="13">
        <f t="shared" si="4"/>
        <v>9.1267209409879519E-12</v>
      </c>
      <c r="AI51" s="13">
        <f t="shared" si="4"/>
        <v>7.0809779580366821E-8</v>
      </c>
      <c r="AJ51" s="13">
        <f t="shared" si="4"/>
        <v>3.340409070367566E-8</v>
      </c>
      <c r="AK51" s="13">
        <f t="shared" si="4"/>
        <v>2.8004385686501944E-8</v>
      </c>
      <c r="AL51" s="13">
        <f t="shared" si="4"/>
        <v>1.2030823250434029E-7</v>
      </c>
      <c r="AM51" s="15">
        <f t="shared" si="4"/>
        <v>4.7506412081201675E-8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3.2126400671902404E-10</v>
      </c>
      <c r="E52" s="13">
        <f t="shared" si="5"/>
        <v>2.0321236149093276E-11</v>
      </c>
      <c r="F52" s="13">
        <f t="shared" si="5"/>
        <v>3.0118148223543236E-10</v>
      </c>
      <c r="G52" s="13">
        <f t="shared" si="5"/>
        <v>1.0961246910125214E-10</v>
      </c>
      <c r="H52" s="13">
        <f t="shared" si="5"/>
        <v>6.3902303900231865E-11</v>
      </c>
      <c r="I52" s="13">
        <f t="shared" si="5"/>
        <v>9.4049544147819033E-12</v>
      </c>
      <c r="J52" s="13">
        <f t="shared" si="5"/>
        <v>2.3571340270661567E-10</v>
      </c>
      <c r="K52" s="13">
        <f t="shared" si="5"/>
        <v>1.8951746268002552E-10</v>
      </c>
      <c r="L52" s="13">
        <f t="shared" si="5"/>
        <v>3.8748988146104019E-11</v>
      </c>
      <c r="M52" s="13">
        <f t="shared" si="5"/>
        <v>2.2695559924308575E-11</v>
      </c>
      <c r="N52" s="13">
        <f t="shared" si="5"/>
        <v>2.0599823224917961E-12</v>
      </c>
      <c r="O52" s="13">
        <f t="shared" si="5"/>
        <v>2.2951443602333049E-11</v>
      </c>
      <c r="P52" s="13">
        <f t="shared" si="5"/>
        <v>1.5984551157858084E-12</v>
      </c>
      <c r="Q52" s="13">
        <f t="shared" si="5"/>
        <v>4.6095280549999075E-11</v>
      </c>
      <c r="R52" s="13">
        <f t="shared" si="5"/>
        <v>6.5569497832235636E-12</v>
      </c>
      <c r="S52" s="13">
        <f t="shared" si="5"/>
        <v>1.5922094590576405E-11</v>
      </c>
      <c r="T52" s="13">
        <f t="shared" si="5"/>
        <v>9.1636168077287366E-11</v>
      </c>
      <c r="U52" s="13">
        <f t="shared" si="5"/>
        <v>2.2372347005477593E-10</v>
      </c>
      <c r="V52" s="13">
        <f t="shared" si="5"/>
        <v>9.6568810851282388E-11</v>
      </c>
      <c r="W52" s="14">
        <f t="shared" si="5"/>
        <v>3.6681734883204074E-7</v>
      </c>
      <c r="X52" s="13">
        <f t="shared" si="5"/>
        <v>4.1449663699113522E-10</v>
      </c>
      <c r="Y52" s="13">
        <f t="shared" si="5"/>
        <v>3.2928562720870242E-10</v>
      </c>
      <c r="Z52" s="13">
        <f t="shared" si="5"/>
        <v>1.1852146567825324E-10</v>
      </c>
      <c r="AA52" s="13">
        <f t="shared" si="5"/>
        <v>5.999308717876532E-11</v>
      </c>
      <c r="AB52" s="13">
        <f t="shared" si="5"/>
        <v>3.5334130673796475E-11</v>
      </c>
      <c r="AC52" s="13">
        <f t="shared" si="5"/>
        <v>2.7253113741112517E-10</v>
      </c>
      <c r="AD52" s="13">
        <f t="shared" si="5"/>
        <v>1.6920035665692716E-10</v>
      </c>
      <c r="AE52" s="13">
        <f t="shared" si="5"/>
        <v>1.9623579701906403E-11</v>
      </c>
      <c r="AF52" s="13">
        <f t="shared" si="5"/>
        <v>4.5618032155550954E-11</v>
      </c>
      <c r="AG52" s="13">
        <f t="shared" si="5"/>
        <v>9.5385787615293902E-11</v>
      </c>
      <c r="AH52" s="13">
        <f t="shared" si="5"/>
        <v>3.2218705953511471E-10</v>
      </c>
      <c r="AI52" s="13">
        <f t="shared" si="5"/>
        <v>4.7278452923800422E-11</v>
      </c>
      <c r="AJ52" s="13">
        <f t="shared" si="5"/>
        <v>7.2738047011117137E-10</v>
      </c>
      <c r="AK52" s="13">
        <f t="shared" si="5"/>
        <v>5.7590034387057652E-10</v>
      </c>
      <c r="AL52" s="13">
        <f t="shared" si="5"/>
        <v>3.9172379351089733E-10</v>
      </c>
      <c r="AM52" s="15">
        <f t="shared" si="5"/>
        <v>2.1960254093403686E-11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2.5800172246991493E-8</v>
      </c>
      <c r="E53" s="13">
        <f t="shared" si="6"/>
        <v>2.0715995189673209E-8</v>
      </c>
      <c r="F53" s="13">
        <f t="shared" si="6"/>
        <v>3.85412977180499E-8</v>
      </c>
      <c r="G53" s="13">
        <f t="shared" si="6"/>
        <v>2.0843142750844043E-7</v>
      </c>
      <c r="H53" s="13">
        <f t="shared" si="6"/>
        <v>4.7083037809732959E-8</v>
      </c>
      <c r="I53" s="13">
        <f t="shared" si="6"/>
        <v>6.4810511118577391E-9</v>
      </c>
      <c r="J53" s="13">
        <f t="shared" si="6"/>
        <v>1.0523761186615744E-7</v>
      </c>
      <c r="K53" s="13">
        <f t="shared" si="6"/>
        <v>4.725819579343544E-9</v>
      </c>
      <c r="L53" s="13">
        <f t="shared" si="6"/>
        <v>1.6808779583724722E-7</v>
      </c>
      <c r="M53" s="13">
        <f t="shared" si="6"/>
        <v>9.0745451765441603E-8</v>
      </c>
      <c r="N53" s="13">
        <f t="shared" si="6"/>
        <v>2.7850492781308899E-7</v>
      </c>
      <c r="O53" s="13">
        <f t="shared" si="6"/>
        <v>1.6679999089675134E-8</v>
      </c>
      <c r="P53" s="13">
        <f t="shared" si="6"/>
        <v>1.4347168857909777E-9</v>
      </c>
      <c r="Q53" s="13">
        <f t="shared" si="6"/>
        <v>1.0276138579867296E-9</v>
      </c>
      <c r="R53" s="13">
        <f t="shared" si="6"/>
        <v>4.3024904383422105E-9</v>
      </c>
      <c r="S53" s="13">
        <f t="shared" si="6"/>
        <v>7.2131524281596825E-8</v>
      </c>
      <c r="T53" s="13">
        <f t="shared" si="6"/>
        <v>2.7002643166737396E-8</v>
      </c>
      <c r="U53" s="13">
        <f t="shared" si="6"/>
        <v>3.6017415995084909E-7</v>
      </c>
      <c r="V53" s="13">
        <f t="shared" si="6"/>
        <v>2.3777655925944131E-7</v>
      </c>
      <c r="W53" s="13">
        <f t="shared" si="6"/>
        <v>2.1234311387495245E-7</v>
      </c>
      <c r="X53" s="13">
        <f t="shared" si="6"/>
        <v>5.5140255724812241E-7</v>
      </c>
      <c r="Y53" s="13">
        <f t="shared" si="6"/>
        <v>4.4784807276888597E-10</v>
      </c>
      <c r="Z53" s="13">
        <f t="shared" si="6"/>
        <v>2.565149629129821E-7</v>
      </c>
      <c r="AA53" s="13">
        <f t="shared" si="6"/>
        <v>2.8870275489592378E-9</v>
      </c>
      <c r="AB53" s="13">
        <f t="shared" si="6"/>
        <v>4.0257977747483426E-8</v>
      </c>
      <c r="AC53" s="13">
        <f t="shared" si="6"/>
        <v>7.4475564813617806E-8</v>
      </c>
      <c r="AD53" s="14">
        <f t="shared" si="6"/>
        <v>1.1671367221478755E-6</v>
      </c>
      <c r="AE53" s="13">
        <f t="shared" si="6"/>
        <v>1.1367065100212198E-7</v>
      </c>
      <c r="AF53" s="13">
        <f t="shared" si="6"/>
        <v>4.2160035851014074E-9</v>
      </c>
      <c r="AG53" s="13">
        <f t="shared" si="6"/>
        <v>1.2706970373625341E-11</v>
      </c>
      <c r="AH53" s="14">
        <f t="shared" si="6"/>
        <v>2.4638700443432431E-4</v>
      </c>
      <c r="AI53" s="13">
        <f t="shared" si="6"/>
        <v>1.2976326663579149E-7</v>
      </c>
      <c r="AJ53" s="13">
        <f t="shared" si="6"/>
        <v>2.3407672685340626E-7</v>
      </c>
      <c r="AK53" s="13">
        <f t="shared" si="6"/>
        <v>1.9274581679325466E-7</v>
      </c>
      <c r="AL53" s="13">
        <f t="shared" si="6"/>
        <v>5.9271248385457379E-7</v>
      </c>
      <c r="AM53" s="17">
        <f t="shared" si="6"/>
        <v>8.2007508872371262E-7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1.5965772698757686E-7</v>
      </c>
      <c r="E54" s="13">
        <f t="shared" si="7"/>
        <v>1.9085784604887354E-8</v>
      </c>
      <c r="F54" s="13">
        <f t="shared" si="7"/>
        <v>3.4957875789000534E-8</v>
      </c>
      <c r="G54" s="13">
        <f t="shared" si="7"/>
        <v>1.4087260938102221E-7</v>
      </c>
      <c r="H54" s="13">
        <f t="shared" si="7"/>
        <v>2.8218443648918731E-7</v>
      </c>
      <c r="I54" s="13">
        <f t="shared" si="7"/>
        <v>2.7481554426332645E-7</v>
      </c>
      <c r="J54" s="13">
        <f t="shared" si="7"/>
        <v>7.9767559608135634E-9</v>
      </c>
      <c r="K54" s="13">
        <f t="shared" si="7"/>
        <v>1.2795588400100491E-8</v>
      </c>
      <c r="L54" s="13">
        <f t="shared" si="7"/>
        <v>1.6064464397363766E-7</v>
      </c>
      <c r="M54" s="13">
        <f t="shared" si="7"/>
        <v>4.0134624933330633E-7</v>
      </c>
      <c r="N54" s="13">
        <f t="shared" si="7"/>
        <v>6.2003418752252573E-9</v>
      </c>
      <c r="O54" s="13">
        <f t="shared" si="7"/>
        <v>3.5844818339247183E-7</v>
      </c>
      <c r="P54" s="13">
        <f t="shared" si="7"/>
        <v>7.516107678992431E-8</v>
      </c>
      <c r="Q54" s="13">
        <f t="shared" si="7"/>
        <v>5.8653490036232574E-7</v>
      </c>
      <c r="R54" s="13">
        <f t="shared" si="7"/>
        <v>6.5303659198670804E-8</v>
      </c>
      <c r="S54" s="13">
        <f t="shared" si="7"/>
        <v>1.0003910251574597E-7</v>
      </c>
      <c r="T54" s="13">
        <f t="shared" si="7"/>
        <v>1.7766420003458002E-8</v>
      </c>
      <c r="U54" s="13">
        <f t="shared" si="7"/>
        <v>6.6277889946183859E-8</v>
      </c>
      <c r="V54" s="13">
        <f t="shared" si="7"/>
        <v>1.7787539631802863E-8</v>
      </c>
      <c r="W54" s="13">
        <f t="shared" si="7"/>
        <v>1.8092380809825483E-8</v>
      </c>
      <c r="X54" s="13">
        <f t="shared" si="7"/>
        <v>7.961691702008349E-8</v>
      </c>
      <c r="Y54" s="13">
        <f t="shared" si="7"/>
        <v>1.1039705146305617E-9</v>
      </c>
      <c r="Z54" s="13">
        <f t="shared" si="7"/>
        <v>5.0947960316960147E-8</v>
      </c>
      <c r="AA54" s="13">
        <f t="shared" si="7"/>
        <v>4.8137145527586971E-9</v>
      </c>
      <c r="AB54" s="13">
        <f t="shared" si="7"/>
        <v>2.7189358229717914E-8</v>
      </c>
      <c r="AC54" s="13">
        <f t="shared" si="7"/>
        <v>5.2945343788211223E-7</v>
      </c>
      <c r="AD54" s="13">
        <f t="shared" si="7"/>
        <v>1.8901702513756812E-9</v>
      </c>
      <c r="AE54" s="14">
        <f t="shared" si="7"/>
        <v>3.4416303040903079E-4</v>
      </c>
      <c r="AF54" s="13">
        <f t="shared" si="7"/>
        <v>6.0188421916695638E-7</v>
      </c>
      <c r="AG54" s="13">
        <f t="shared" si="7"/>
        <v>1.2355535176738258E-10</v>
      </c>
      <c r="AH54" s="13">
        <f t="shared" si="7"/>
        <v>1.59495855313258E-7</v>
      </c>
      <c r="AI54" s="13">
        <f t="shared" si="7"/>
        <v>1.9699982198822448E-8</v>
      </c>
      <c r="AJ54" s="14">
        <f t="shared" si="7"/>
        <v>1.266701062008188E-6</v>
      </c>
      <c r="AK54" s="13">
        <f t="shared" si="7"/>
        <v>1.326429726828537E-7</v>
      </c>
      <c r="AL54" s="14">
        <f t="shared" si="7"/>
        <v>1.8750694331782314E-6</v>
      </c>
      <c r="AM54" s="15">
        <f t="shared" si="7"/>
        <v>8.5247083763700435E-8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3.1780532293852074E-9</v>
      </c>
      <c r="E55" s="13">
        <f t="shared" si="8"/>
        <v>6.5647359007190647E-10</v>
      </c>
      <c r="F55" s="13">
        <f t="shared" si="8"/>
        <v>2.9685909544173127E-8</v>
      </c>
      <c r="G55" s="13">
        <f t="shared" si="8"/>
        <v>3.2758094309787724E-9</v>
      </c>
      <c r="H55" s="13">
        <f t="shared" si="8"/>
        <v>1.4732904488149158E-7</v>
      </c>
      <c r="I55" s="13">
        <f t="shared" si="8"/>
        <v>1.3703644878644884E-9</v>
      </c>
      <c r="J55" s="13">
        <f t="shared" si="8"/>
        <v>1.8783874686947718E-8</v>
      </c>
      <c r="K55" s="13">
        <f t="shared" si="8"/>
        <v>1.5458356601710129E-7</v>
      </c>
      <c r="L55" s="13">
        <f t="shared" si="8"/>
        <v>2.9275977019754204E-9</v>
      </c>
      <c r="M55" s="13">
        <f t="shared" si="8"/>
        <v>6.765111471273564E-8</v>
      </c>
      <c r="N55" s="13">
        <f t="shared" si="8"/>
        <v>4.9078968393968831E-9</v>
      </c>
      <c r="O55" s="13">
        <f t="shared" si="8"/>
        <v>3.0588544409669385E-9</v>
      </c>
      <c r="P55" s="13">
        <f t="shared" si="8"/>
        <v>3.683853328034409E-11</v>
      </c>
      <c r="Q55" s="14">
        <f t="shared" si="8"/>
        <v>1.0795403213696506E-4</v>
      </c>
      <c r="R55" s="13">
        <f t="shared" si="8"/>
        <v>1.9435261748869027E-7</v>
      </c>
      <c r="S55" s="13">
        <f t="shared" si="8"/>
        <v>3.9071561110650193E-8</v>
      </c>
      <c r="T55" s="13">
        <f t="shared" si="8"/>
        <v>4.8470090393779363E-8</v>
      </c>
      <c r="U55" s="13">
        <f t="shared" si="8"/>
        <v>1.209184902906786E-7</v>
      </c>
      <c r="V55" s="13">
        <f t="shared" si="8"/>
        <v>1.173147861554584E-7</v>
      </c>
      <c r="W55" s="13">
        <f t="shared" si="8"/>
        <v>1.3494129940302076E-8</v>
      </c>
      <c r="X55" s="13">
        <f t="shared" si="8"/>
        <v>1.252066814043222E-7</v>
      </c>
      <c r="Y55" s="13">
        <f t="shared" si="8"/>
        <v>3.0873481418872409E-8</v>
      </c>
      <c r="Z55" s="13">
        <f t="shared" si="8"/>
        <v>2.8272590253556477E-9</v>
      </c>
      <c r="AA55" s="13">
        <f t="shared" si="8"/>
        <v>2.193015030070066E-8</v>
      </c>
      <c r="AB55" s="13">
        <f t="shared" si="8"/>
        <v>4.4209536560172813E-8</v>
      </c>
      <c r="AC55" s="13">
        <f t="shared" si="8"/>
        <v>4.8388471555471299E-9</v>
      </c>
      <c r="AD55" s="13">
        <f t="shared" si="8"/>
        <v>1.6131612533257345E-9</v>
      </c>
      <c r="AE55" s="13">
        <f t="shared" si="8"/>
        <v>1.8556613488457476E-7</v>
      </c>
      <c r="AF55" s="13">
        <f t="shared" si="8"/>
        <v>1.7463612873654189E-8</v>
      </c>
      <c r="AG55" s="13">
        <f t="shared" si="8"/>
        <v>2.2651129951261937E-8</v>
      </c>
      <c r="AH55" s="13">
        <f t="shared" si="8"/>
        <v>4.5244206426723336E-10</v>
      </c>
      <c r="AI55" s="13">
        <f t="shared" si="8"/>
        <v>2.129341520880677E-7</v>
      </c>
      <c r="AJ55" s="13">
        <f t="shared" si="8"/>
        <v>5.7750819422316047E-8</v>
      </c>
      <c r="AK55" s="13">
        <f t="shared" si="8"/>
        <v>5.787975217568898E-8</v>
      </c>
      <c r="AL55" s="13">
        <f t="shared" si="8"/>
        <v>6.751968101476522E-8</v>
      </c>
      <c r="AM55" s="15">
        <f t="shared" si="8"/>
        <v>1.1953437887110055E-7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2.4338831075531243E-6</v>
      </c>
      <c r="E56" s="13">
        <f t="shared" si="9"/>
        <v>1.1905014766666706E-7</v>
      </c>
      <c r="F56" s="13">
        <f t="shared" si="9"/>
        <v>1.0199501548719683E-6</v>
      </c>
      <c r="G56" s="13">
        <f t="shared" si="9"/>
        <v>2.3672135230004231E-7</v>
      </c>
      <c r="H56" s="13">
        <f t="shared" si="9"/>
        <v>9.4454388072665173E-7</v>
      </c>
      <c r="I56" s="13">
        <f t="shared" si="9"/>
        <v>2.54495309648662E-7</v>
      </c>
      <c r="J56" s="13">
        <f t="shared" si="9"/>
        <v>4.2639453988545647E-13</v>
      </c>
      <c r="K56" s="13">
        <f t="shared" si="9"/>
        <v>6.3548873857037368E-7</v>
      </c>
      <c r="L56" s="13">
        <f t="shared" si="9"/>
        <v>4.8396184949799929E-7</v>
      </c>
      <c r="M56" s="13">
        <f t="shared" si="9"/>
        <v>1.6049229318493135E-6</v>
      </c>
      <c r="N56" s="13">
        <f t="shared" si="9"/>
        <v>9.891392950461092E-7</v>
      </c>
      <c r="O56" s="13">
        <f t="shared" si="9"/>
        <v>7.245785492799802E-7</v>
      </c>
      <c r="P56" s="13">
        <f t="shared" si="9"/>
        <v>3.0704920524213194E-12</v>
      </c>
      <c r="Q56" s="13">
        <f t="shared" si="9"/>
        <v>2.1697451633371604E-7</v>
      </c>
      <c r="R56" s="13">
        <f t="shared" si="9"/>
        <v>1.1900339357381903E-6</v>
      </c>
      <c r="S56" s="13">
        <f t="shared" si="9"/>
        <v>1.6229918529581641E-6</v>
      </c>
      <c r="T56" s="13">
        <f t="shared" si="9"/>
        <v>1.7512533545210702E-6</v>
      </c>
      <c r="U56" s="13">
        <f t="shared" si="9"/>
        <v>4.3891132136046819E-7</v>
      </c>
      <c r="V56" s="13">
        <f t="shared" si="9"/>
        <v>9.140620963860376E-7</v>
      </c>
      <c r="W56" s="13">
        <f t="shared" si="9"/>
        <v>1.6593929913650234E-7</v>
      </c>
      <c r="X56" s="14">
        <f t="shared" si="9"/>
        <v>3.6251955710299098E-6</v>
      </c>
      <c r="Y56" s="13">
        <f t="shared" si="9"/>
        <v>1.6491103673493633E-9</v>
      </c>
      <c r="Z56" s="13">
        <f t="shared" si="9"/>
        <v>9.5087412993707619E-7</v>
      </c>
      <c r="AA56" s="13">
        <f t="shared" si="9"/>
        <v>1.9539574259615166E-8</v>
      </c>
      <c r="AB56" s="13">
        <f t="shared" si="9"/>
        <v>4.6966874448562661E-8</v>
      </c>
      <c r="AC56" s="13">
        <f t="shared" si="9"/>
        <v>9.1668706394003094E-7</v>
      </c>
      <c r="AD56" s="14">
        <f t="shared" si="9"/>
        <v>4.3708624801037296E-6</v>
      </c>
      <c r="AE56" s="13">
        <f t="shared" si="9"/>
        <v>2.3669844737437685E-6</v>
      </c>
      <c r="AF56" s="14">
        <f t="shared" si="9"/>
        <v>1.3605201482073898E-3</v>
      </c>
      <c r="AG56" s="13">
        <f t="shared" si="9"/>
        <v>8.0477509355881416E-8</v>
      </c>
      <c r="AH56" s="13">
        <f t="shared" si="9"/>
        <v>2.322184379529553E-8</v>
      </c>
      <c r="AI56" s="13">
        <f t="shared" si="9"/>
        <v>2.9371543536314058E-6</v>
      </c>
      <c r="AJ56" s="13">
        <f t="shared" si="9"/>
        <v>1.0249242725596242E-6</v>
      </c>
      <c r="AK56" s="13">
        <f t="shared" si="9"/>
        <v>1.2735525429681775E-7</v>
      </c>
      <c r="AL56" s="13">
        <f t="shared" si="9"/>
        <v>1.312415315947536E-6</v>
      </c>
      <c r="AM56" s="15">
        <f t="shared" si="9"/>
        <v>4.0568750244841512E-10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3.209305005193853E-9</v>
      </c>
      <c r="E57" s="13">
        <f t="shared" si="10"/>
        <v>2.8368231918788929E-9</v>
      </c>
      <c r="F57" s="13">
        <f t="shared" si="10"/>
        <v>9.9000830737226997E-9</v>
      </c>
      <c r="G57" s="13">
        <f t="shared" si="10"/>
        <v>6.9313216317998354E-9</v>
      </c>
      <c r="H57" s="13">
        <f t="shared" si="10"/>
        <v>6.971826899435373E-8</v>
      </c>
      <c r="I57" s="13">
        <f t="shared" si="10"/>
        <v>7.8331790297530031E-10</v>
      </c>
      <c r="J57" s="13">
        <f t="shared" si="10"/>
        <v>6.6017793950281194E-9</v>
      </c>
      <c r="K57" s="13">
        <f t="shared" si="10"/>
        <v>5.5744059493289769E-8</v>
      </c>
      <c r="L57" s="14">
        <f t="shared" si="10"/>
        <v>4.8210864465339997E-5</v>
      </c>
      <c r="M57" s="13">
        <f t="shared" si="10"/>
        <v>1.8790243626095625E-10</v>
      </c>
      <c r="N57" s="13">
        <f t="shared" si="10"/>
        <v>1.5742105465263366E-8</v>
      </c>
      <c r="O57" s="13">
        <f t="shared" si="10"/>
        <v>1.8441240427418864E-11</v>
      </c>
      <c r="P57" s="13">
        <f t="shared" si="10"/>
        <v>6.6743969296467711E-8</v>
      </c>
      <c r="Q57" s="13">
        <f t="shared" si="10"/>
        <v>1.305533742183267E-9</v>
      </c>
      <c r="R57" s="13">
        <f t="shared" si="10"/>
        <v>9.6287772506442305E-9</v>
      </c>
      <c r="S57" s="13">
        <f t="shared" si="10"/>
        <v>7.2357111040167621E-10</v>
      </c>
      <c r="T57" s="13">
        <f t="shared" si="10"/>
        <v>7.4628919900883462E-10</v>
      </c>
      <c r="U57" s="13">
        <f t="shared" si="10"/>
        <v>8.3833886671015588E-8</v>
      </c>
      <c r="V57" s="13">
        <f t="shared" si="10"/>
        <v>1.541613619502581E-8</v>
      </c>
      <c r="W57" s="13">
        <f t="shared" si="10"/>
        <v>5.0550371737301424E-9</v>
      </c>
      <c r="X57" s="13">
        <f t="shared" si="10"/>
        <v>2.4541734874973583E-8</v>
      </c>
      <c r="Y57" s="13">
        <f t="shared" si="10"/>
        <v>2.1216689596435001E-8</v>
      </c>
      <c r="Z57" s="14">
        <f t="shared" si="10"/>
        <v>1.8266581542207834E-7</v>
      </c>
      <c r="AA57" s="13">
        <f t="shared" si="10"/>
        <v>5.1822960322271109E-8</v>
      </c>
      <c r="AB57" s="13">
        <f t="shared" si="10"/>
        <v>1.0148037121923864E-8</v>
      </c>
      <c r="AC57" s="13">
        <f t="shared" si="10"/>
        <v>7.4322476987895574E-8</v>
      </c>
      <c r="AD57" s="13">
        <f t="shared" si="10"/>
        <v>2.3495683930922689E-8</v>
      </c>
      <c r="AE57" s="13">
        <f t="shared" si="10"/>
        <v>2.2670034920538289E-8</v>
      </c>
      <c r="AF57" s="13">
        <f t="shared" si="10"/>
        <v>1.7353635985271901E-8</v>
      </c>
      <c r="AG57" s="13">
        <f t="shared" si="10"/>
        <v>2.8623382265049394E-8</v>
      </c>
      <c r="AH57" s="13">
        <f t="shared" si="10"/>
        <v>3.3295339901226724E-8</v>
      </c>
      <c r="AI57" s="13">
        <f t="shared" si="10"/>
        <v>5.5009888699668948E-9</v>
      </c>
      <c r="AJ57" s="13">
        <f t="shared" si="10"/>
        <v>9.2147230168774498E-12</v>
      </c>
      <c r="AK57" s="13">
        <f t="shared" si="10"/>
        <v>1.7163705044660992E-12</v>
      </c>
      <c r="AL57" s="13">
        <f t="shared" si="10"/>
        <v>2.7333375363358775E-8</v>
      </c>
      <c r="AM57" s="15">
        <f t="shared" si="10"/>
        <v>2.3192295001541293E-9</v>
      </c>
    </row>
    <row r="58" spans="1:39" ht="24">
      <c r="A58" s="10" t="s">
        <v>51</v>
      </c>
      <c r="B58" s="11" t="s">
        <v>40</v>
      </c>
      <c r="C58" s="16"/>
      <c r="D58" s="13">
        <f t="shared" ref="D58:AM58" si="11">$C16^2*D16^2</f>
        <v>8.0073644615449879E-7</v>
      </c>
      <c r="E58" s="13">
        <f t="shared" si="11"/>
        <v>1.474824152923405E-6</v>
      </c>
      <c r="F58" s="14">
        <f t="shared" si="11"/>
        <v>2.8464359039999999E-3</v>
      </c>
      <c r="G58" s="13">
        <f t="shared" si="11"/>
        <v>1.3857259471568446E-6</v>
      </c>
      <c r="H58" s="13">
        <f t="shared" si="11"/>
        <v>2.5970629051392853E-7</v>
      </c>
      <c r="I58" s="13">
        <f t="shared" si="11"/>
        <v>1.2532520643461113E-6</v>
      </c>
      <c r="J58" s="13">
        <f t="shared" si="11"/>
        <v>5.7484436557870856E-7</v>
      </c>
      <c r="K58" s="13">
        <f t="shared" si="11"/>
        <v>4.262556749012081E-7</v>
      </c>
      <c r="L58" s="13">
        <f t="shared" si="11"/>
        <v>5.7844885422918501E-7</v>
      </c>
      <c r="M58" s="13">
        <f t="shared" si="11"/>
        <v>1.2225425888667302E-7</v>
      </c>
      <c r="N58" s="13">
        <f t="shared" si="11"/>
        <v>5.1678407661834794E-7</v>
      </c>
      <c r="O58" s="13">
        <f t="shared" si="11"/>
        <v>2.194158209936748E-7</v>
      </c>
      <c r="P58" s="13">
        <f t="shared" si="11"/>
        <v>1.3122737981232163E-6</v>
      </c>
      <c r="Q58" s="13">
        <f t="shared" si="11"/>
        <v>7.7280178619614324E-7</v>
      </c>
      <c r="R58" s="13">
        <f t="shared" si="11"/>
        <v>1.9773936637707956E-7</v>
      </c>
      <c r="S58" s="13">
        <f t="shared" si="11"/>
        <v>7.0444235128062168E-7</v>
      </c>
      <c r="T58" s="13">
        <f t="shared" si="11"/>
        <v>2.8174459304701544E-6</v>
      </c>
      <c r="U58" s="13">
        <f t="shared" si="11"/>
        <v>3.1654487543573752E-7</v>
      </c>
      <c r="V58" s="13">
        <f t="shared" si="11"/>
        <v>7.4427232982102412E-8</v>
      </c>
      <c r="W58" s="13">
        <f t="shared" si="11"/>
        <v>2.2935010767687081E-6</v>
      </c>
      <c r="X58" s="13">
        <f t="shared" si="11"/>
        <v>4.2187072179460149E-6</v>
      </c>
      <c r="Y58" s="13">
        <f t="shared" si="11"/>
        <v>7.4616892931080984E-7</v>
      </c>
      <c r="Z58" s="14">
        <f t="shared" si="11"/>
        <v>1.1209103999999998E-5</v>
      </c>
      <c r="AA58" s="13">
        <f t="shared" si="11"/>
        <v>1.376767239358391E-6</v>
      </c>
      <c r="AB58" s="13">
        <f t="shared" si="11"/>
        <v>2.3868767172090812E-9</v>
      </c>
      <c r="AC58" s="13">
        <f t="shared" si="11"/>
        <v>5.5935579207537E-6</v>
      </c>
      <c r="AD58" s="13">
        <f t="shared" si="11"/>
        <v>6.5115720566064814E-9</v>
      </c>
      <c r="AE58" s="13">
        <f t="shared" si="11"/>
        <v>2.8741610335641184E-7</v>
      </c>
      <c r="AF58" s="13">
        <f t="shared" si="11"/>
        <v>2.136184237015368E-6</v>
      </c>
      <c r="AG58" s="13">
        <f t="shared" si="11"/>
        <v>8.8963647731428342E-7</v>
      </c>
      <c r="AH58" s="13">
        <f t="shared" si="11"/>
        <v>4.4641124615705797E-7</v>
      </c>
      <c r="AI58" s="13">
        <f t="shared" si="11"/>
        <v>3.9127406192447221E-6</v>
      </c>
      <c r="AJ58" s="14">
        <f t="shared" si="11"/>
        <v>9.4740839999999992E-6</v>
      </c>
      <c r="AK58" s="13">
        <f t="shared" si="11"/>
        <v>8.4273753088936413E-7</v>
      </c>
      <c r="AL58" s="14">
        <f t="shared" si="11"/>
        <v>8.5030559999999979E-6</v>
      </c>
      <c r="AM58" s="15">
        <f t="shared" si="11"/>
        <v>3.1527023546606787E-6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1.9951974237124727E-8</v>
      </c>
      <c r="E59" s="13">
        <f t="shared" si="12"/>
        <v>3.6668460271994229E-7</v>
      </c>
      <c r="F59" s="13">
        <f t="shared" si="12"/>
        <v>5.8538414145734814E-7</v>
      </c>
      <c r="G59" s="13">
        <f t="shared" si="12"/>
        <v>5.9495448834695983E-7</v>
      </c>
      <c r="H59" s="13">
        <f t="shared" si="12"/>
        <v>5.4874523585697872E-7</v>
      </c>
      <c r="I59" s="14">
        <f t="shared" si="12"/>
        <v>1.3241734474510449E-3</v>
      </c>
      <c r="J59" s="13">
        <f t="shared" si="12"/>
        <v>3.2872940578407978E-7</v>
      </c>
      <c r="K59" s="13">
        <f t="shared" si="12"/>
        <v>1.55960946558662E-7</v>
      </c>
      <c r="L59" s="13">
        <f t="shared" si="12"/>
        <v>2.135599983411395E-8</v>
      </c>
      <c r="M59" s="13">
        <f t="shared" si="12"/>
        <v>1.7540974077042069E-7</v>
      </c>
      <c r="N59" s="13">
        <f t="shared" si="12"/>
        <v>1.3060626019651581E-6</v>
      </c>
      <c r="O59" s="13">
        <f t="shared" si="12"/>
        <v>5.2642820040348707E-7</v>
      </c>
      <c r="P59" s="13">
        <f t="shared" si="12"/>
        <v>1.5956049571346483E-6</v>
      </c>
      <c r="Q59" s="13">
        <f t="shared" si="12"/>
        <v>1.6700727895112758E-8</v>
      </c>
      <c r="R59" s="13">
        <f t="shared" si="12"/>
        <v>6.8491005543402227E-7</v>
      </c>
      <c r="S59" s="13">
        <f t="shared" si="12"/>
        <v>1.0113507393976723E-8</v>
      </c>
      <c r="T59" s="13">
        <f t="shared" si="12"/>
        <v>5.9179496766843454E-8</v>
      </c>
      <c r="U59" s="13">
        <f t="shared" si="12"/>
        <v>1.2540117776294834E-7</v>
      </c>
      <c r="V59" s="13">
        <f t="shared" si="12"/>
        <v>2.5995473284052245E-7</v>
      </c>
      <c r="W59" s="13">
        <f t="shared" si="12"/>
        <v>3.3409281247866515E-8</v>
      </c>
      <c r="X59" s="13">
        <f t="shared" si="12"/>
        <v>2.7062576787066862E-6</v>
      </c>
      <c r="Y59" s="13">
        <f t="shared" si="12"/>
        <v>1.1067920950881471E-6</v>
      </c>
      <c r="Z59" s="14">
        <f t="shared" si="12"/>
        <v>4.0869550847254474E-6</v>
      </c>
      <c r="AA59" s="13">
        <f t="shared" si="12"/>
        <v>1.5585937383987075E-6</v>
      </c>
      <c r="AB59" s="13">
        <f t="shared" si="12"/>
        <v>9.7122386587534489E-8</v>
      </c>
      <c r="AC59" s="13">
        <f t="shared" si="12"/>
        <v>6.8700819941222582E-9</v>
      </c>
      <c r="AD59" s="13">
        <f t="shared" si="12"/>
        <v>8.2818906035607007E-9</v>
      </c>
      <c r="AE59" s="13">
        <f t="shared" si="12"/>
        <v>1.0572623214340955E-6</v>
      </c>
      <c r="AF59" s="13">
        <f t="shared" si="12"/>
        <v>2.4907266256472297E-7</v>
      </c>
      <c r="AG59" s="13">
        <f t="shared" si="12"/>
        <v>1.3866051700224653E-6</v>
      </c>
      <c r="AH59" s="13">
        <f t="shared" si="12"/>
        <v>3.502633690778043E-8</v>
      </c>
      <c r="AI59" s="14">
        <f t="shared" si="12"/>
        <v>4.8638143157063173E-6</v>
      </c>
      <c r="AJ59" s="13">
        <f t="shared" si="12"/>
        <v>2.6434501804470676E-7</v>
      </c>
      <c r="AK59" s="13">
        <f t="shared" si="12"/>
        <v>2.1036707083691332E-7</v>
      </c>
      <c r="AL59" s="13">
        <f t="shared" si="12"/>
        <v>1.8728302400225056E-6</v>
      </c>
      <c r="AM59" s="15">
        <f t="shared" si="12"/>
        <v>1.4199497951063148E-6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5.1929784063562274E-9</v>
      </c>
      <c r="E60" s="13">
        <f t="shared" si="13"/>
        <v>5.5160532142405311E-10</v>
      </c>
      <c r="F60" s="13">
        <f t="shared" si="13"/>
        <v>1.2396013532310547E-9</v>
      </c>
      <c r="G60" s="13">
        <f t="shared" si="13"/>
        <v>8.8293009726264371E-9</v>
      </c>
      <c r="H60" s="13">
        <f t="shared" si="13"/>
        <v>2.1500696234552198E-10</v>
      </c>
      <c r="I60" s="13">
        <f t="shared" si="13"/>
        <v>3.9320768437948126E-9</v>
      </c>
      <c r="J60" s="13">
        <f t="shared" si="13"/>
        <v>1.0965596528579876E-10</v>
      </c>
      <c r="K60" s="13">
        <f t="shared" si="13"/>
        <v>6.4559628171240314E-10</v>
      </c>
      <c r="L60" s="13">
        <f t="shared" si="13"/>
        <v>2.0563533914370649E-9</v>
      </c>
      <c r="M60" s="13">
        <f t="shared" si="13"/>
        <v>8.2645383881930059E-9</v>
      </c>
      <c r="N60" s="13">
        <f t="shared" si="13"/>
        <v>9.9098294773377389E-13</v>
      </c>
      <c r="O60" s="13">
        <f t="shared" si="13"/>
        <v>5.1597074371849604E-9</v>
      </c>
      <c r="P60" s="13">
        <f t="shared" si="13"/>
        <v>1.177957781521273E-9</v>
      </c>
      <c r="Q60" s="13">
        <f t="shared" si="13"/>
        <v>1.333081770235733E-9</v>
      </c>
      <c r="R60" s="13">
        <f t="shared" si="13"/>
        <v>3.2183109284545733E-11</v>
      </c>
      <c r="S60" s="13">
        <f t="shared" si="13"/>
        <v>5.5031229322144183E-9</v>
      </c>
      <c r="T60" s="13">
        <f t="shared" si="13"/>
        <v>2.138557754863689E-9</v>
      </c>
      <c r="U60" s="13">
        <f t="shared" si="13"/>
        <v>2.782205638408209E-11</v>
      </c>
      <c r="V60" s="13">
        <f t="shared" si="13"/>
        <v>4.2819094373312747E-10</v>
      </c>
      <c r="W60" s="13">
        <f t="shared" si="13"/>
        <v>4.1647338087232415E-9</v>
      </c>
      <c r="X60" s="13">
        <f t="shared" si="13"/>
        <v>6.7737519921229298E-9</v>
      </c>
      <c r="Y60" s="14">
        <f t="shared" si="13"/>
        <v>4.6923913271996022E-6</v>
      </c>
      <c r="Z60" s="13">
        <f t="shared" si="13"/>
        <v>1.9697520035141862E-9</v>
      </c>
      <c r="AA60" s="13">
        <f t="shared" si="13"/>
        <v>3.6934551294996544E-9</v>
      </c>
      <c r="AB60" s="13">
        <f t="shared" si="13"/>
        <v>7.3926734987718433E-9</v>
      </c>
      <c r="AC60" s="13">
        <f t="shared" si="13"/>
        <v>7.0711478014132977E-9</v>
      </c>
      <c r="AD60" s="13">
        <f t="shared" si="13"/>
        <v>1.6679510848169606E-9</v>
      </c>
      <c r="AE60" s="13">
        <f t="shared" si="13"/>
        <v>1.4828133919865897E-11</v>
      </c>
      <c r="AF60" s="13">
        <f t="shared" si="13"/>
        <v>5.7050937015365288E-12</v>
      </c>
      <c r="AG60" s="13">
        <f t="shared" si="13"/>
        <v>8.9077075978832367E-11</v>
      </c>
      <c r="AH60" s="13">
        <f t="shared" si="13"/>
        <v>8.663891561457873E-12</v>
      </c>
      <c r="AI60" s="13">
        <f t="shared" si="13"/>
        <v>1.2020898152817249E-9</v>
      </c>
      <c r="AJ60" s="13">
        <f t="shared" si="13"/>
        <v>7.0501187941022594E-9</v>
      </c>
      <c r="AK60" s="13">
        <f t="shared" si="13"/>
        <v>6.3918090039742207E-10</v>
      </c>
      <c r="AL60" s="13">
        <f t="shared" si="13"/>
        <v>8.0671939118761159E-9</v>
      </c>
      <c r="AM60" s="15">
        <f t="shared" si="13"/>
        <v>1.0046988167869812E-11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7.6155951969697779E-9</v>
      </c>
      <c r="E61" s="13">
        <f t="shared" si="14"/>
        <v>1.0323226988439798E-9</v>
      </c>
      <c r="F61" s="13">
        <f t="shared" si="14"/>
        <v>7.3946327404417179E-8</v>
      </c>
      <c r="G61" s="13">
        <f t="shared" si="14"/>
        <v>9.2879005272519427E-10</v>
      </c>
      <c r="H61" s="14">
        <f t="shared" si="14"/>
        <v>2.3562993840137422E-7</v>
      </c>
      <c r="I61" s="13">
        <f t="shared" si="14"/>
        <v>3.3341710928586989E-9</v>
      </c>
      <c r="J61" s="13">
        <f t="shared" si="14"/>
        <v>1.4070152198909076E-8</v>
      </c>
      <c r="K61" s="13">
        <f t="shared" si="14"/>
        <v>6.8093617519976468E-8</v>
      </c>
      <c r="L61" s="13">
        <f t="shared" si="14"/>
        <v>1.1434570705523532E-9</v>
      </c>
      <c r="M61" s="13">
        <f t="shared" si="14"/>
        <v>2.8609578191981424E-8</v>
      </c>
      <c r="N61" s="13">
        <f t="shared" si="14"/>
        <v>7.5853909632525397E-9</v>
      </c>
      <c r="O61" s="13">
        <f t="shared" si="14"/>
        <v>1.6792781471974857E-11</v>
      </c>
      <c r="P61" s="13">
        <f t="shared" si="14"/>
        <v>7.7274734478571785E-8</v>
      </c>
      <c r="Q61" s="13">
        <f t="shared" si="14"/>
        <v>3.3104365379801213E-8</v>
      </c>
      <c r="R61" s="13">
        <f t="shared" si="14"/>
        <v>2.6543637611497949E-8</v>
      </c>
      <c r="S61" s="13">
        <f t="shared" si="14"/>
        <v>5.836780283554548E-8</v>
      </c>
      <c r="T61" s="14">
        <f t="shared" si="14"/>
        <v>7.3790716050752542E-5</v>
      </c>
      <c r="U61" s="13">
        <f t="shared" si="14"/>
        <v>2.6723209697454675E-9</v>
      </c>
      <c r="V61" s="13">
        <f t="shared" si="14"/>
        <v>3.2852973436245582E-12</v>
      </c>
      <c r="W61" s="13">
        <f t="shared" si="14"/>
        <v>1.8325507493698596E-8</v>
      </c>
      <c r="X61" s="13">
        <f t="shared" si="14"/>
        <v>2.4200297161030852E-10</v>
      </c>
      <c r="Y61" s="13">
        <f t="shared" si="14"/>
        <v>3.3816619445410845E-8</v>
      </c>
      <c r="Z61" s="13">
        <f t="shared" si="14"/>
        <v>2.1363624786629777E-9</v>
      </c>
      <c r="AA61" s="13">
        <f t="shared" si="14"/>
        <v>1.2897070588617716E-7</v>
      </c>
      <c r="AB61" s="13">
        <f t="shared" si="14"/>
        <v>6.9580443406004303E-8</v>
      </c>
      <c r="AC61" s="13">
        <f t="shared" si="14"/>
        <v>2.323396008022592E-8</v>
      </c>
      <c r="AD61" s="13">
        <f t="shared" si="14"/>
        <v>7.6999047431613866E-9</v>
      </c>
      <c r="AE61" s="13">
        <f t="shared" si="14"/>
        <v>3.8421428064374345E-9</v>
      </c>
      <c r="AF61" s="13">
        <f t="shared" si="14"/>
        <v>9.6256072102255665E-8</v>
      </c>
      <c r="AG61" s="13">
        <f t="shared" si="14"/>
        <v>1.553163272731409E-8</v>
      </c>
      <c r="AH61" s="13">
        <f t="shared" si="14"/>
        <v>8.2022491663362038E-9</v>
      </c>
      <c r="AI61" s="13">
        <f t="shared" si="14"/>
        <v>7.3555406063991198E-8</v>
      </c>
      <c r="AJ61" s="13">
        <f t="shared" si="14"/>
        <v>4.9514575300661555E-8</v>
      </c>
      <c r="AK61" s="13">
        <f t="shared" si="14"/>
        <v>1.6112227346471911E-7</v>
      </c>
      <c r="AL61" s="13">
        <f t="shared" si="14"/>
        <v>1.9640020044316665E-9</v>
      </c>
      <c r="AM61" s="15">
        <f t="shared" si="14"/>
        <v>3.0941837030911739E-11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3.3730329638039887E-7</v>
      </c>
      <c r="E62" s="13">
        <f t="shared" si="15"/>
        <v>4.5313480166573024E-7</v>
      </c>
      <c r="F62" s="13">
        <f t="shared" si="15"/>
        <v>1.5500929907417151E-7</v>
      </c>
      <c r="G62" s="13">
        <f t="shared" si="15"/>
        <v>6.2781756202030183E-8</v>
      </c>
      <c r="H62" s="13">
        <f t="shared" si="15"/>
        <v>1.2004605498971952E-6</v>
      </c>
      <c r="I62" s="13">
        <f t="shared" si="15"/>
        <v>7.9582423040127242E-7</v>
      </c>
      <c r="J62" s="13">
        <f t="shared" si="15"/>
        <v>1.0954278470579018E-7</v>
      </c>
      <c r="K62" s="14">
        <f t="shared" si="15"/>
        <v>5.6872715518399894E-6</v>
      </c>
      <c r="L62" s="13">
        <f t="shared" si="15"/>
        <v>7.7275439183880498E-10</v>
      </c>
      <c r="M62" s="13">
        <f t="shared" si="15"/>
        <v>1.4744165900156407E-6</v>
      </c>
      <c r="N62" s="13">
        <f t="shared" si="15"/>
        <v>1.0205144478803487E-6</v>
      </c>
      <c r="O62" s="14">
        <f t="shared" si="15"/>
        <v>1.9883806809905904E-3</v>
      </c>
      <c r="P62" s="13">
        <f t="shared" si="15"/>
        <v>1.4247248714212934E-6</v>
      </c>
      <c r="Q62" s="13">
        <f t="shared" si="15"/>
        <v>5.6213442566929968E-8</v>
      </c>
      <c r="R62" s="13">
        <f t="shared" si="15"/>
        <v>6.5721090515412547E-7</v>
      </c>
      <c r="S62" s="13">
        <f t="shared" si="15"/>
        <v>7.4890316267740176E-7</v>
      </c>
      <c r="T62" s="13">
        <f t="shared" si="15"/>
        <v>4.5436259835551089E-10</v>
      </c>
      <c r="U62" s="13">
        <f t="shared" si="15"/>
        <v>5.4224776694126179E-7</v>
      </c>
      <c r="V62" s="13">
        <f t="shared" si="15"/>
        <v>4.1373159124918083E-7</v>
      </c>
      <c r="W62" s="13">
        <f t="shared" si="15"/>
        <v>1.2354059771889942E-7</v>
      </c>
      <c r="X62" s="13">
        <f t="shared" si="15"/>
        <v>5.194035119296989E-7</v>
      </c>
      <c r="Y62" s="13">
        <f t="shared" si="15"/>
        <v>2.1951081998554234E-6</v>
      </c>
      <c r="Z62" s="13">
        <f t="shared" si="15"/>
        <v>3.4863598203571804E-6</v>
      </c>
      <c r="AA62" s="13">
        <f t="shared" si="15"/>
        <v>4.0805747270874467E-6</v>
      </c>
      <c r="AB62" s="13">
        <f t="shared" si="15"/>
        <v>1.5395153889686425E-6</v>
      </c>
      <c r="AC62" s="13">
        <f t="shared" si="15"/>
        <v>1.5736168402437625E-7</v>
      </c>
      <c r="AD62" s="13">
        <f t="shared" si="15"/>
        <v>3.1171636022315858E-7</v>
      </c>
      <c r="AE62" s="13">
        <f t="shared" si="15"/>
        <v>2.0839248215500422E-6</v>
      </c>
      <c r="AF62" s="13">
        <f t="shared" si="15"/>
        <v>1.0708073619485635E-6</v>
      </c>
      <c r="AG62" s="13">
        <f t="shared" si="15"/>
        <v>2.85910090434927E-6</v>
      </c>
      <c r="AH62" s="13">
        <f t="shared" si="15"/>
        <v>1.3631725944666374E-7</v>
      </c>
      <c r="AI62" s="13">
        <f t="shared" si="15"/>
        <v>7.7794194156437947E-9</v>
      </c>
      <c r="AJ62" s="13">
        <f t="shared" si="15"/>
        <v>6.2132091628412515E-8</v>
      </c>
      <c r="AK62" s="13">
        <f t="shared" si="15"/>
        <v>4.1884837786694014E-7</v>
      </c>
      <c r="AL62" s="13">
        <f t="shared" si="15"/>
        <v>4.0827918230367723E-8</v>
      </c>
      <c r="AM62" s="15">
        <f t="shared" si="15"/>
        <v>2.4493452390361119E-6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3.9657537845557231E-7</v>
      </c>
      <c r="E63" s="13">
        <f t="shared" si="16"/>
        <v>4.5244003319928124E-7</v>
      </c>
      <c r="F63" s="13">
        <f t="shared" si="16"/>
        <v>7.420084029044313E-8</v>
      </c>
      <c r="G63" s="13">
        <f t="shared" si="16"/>
        <v>7.8115064576806215E-9</v>
      </c>
      <c r="H63" s="13">
        <f t="shared" si="16"/>
        <v>9.0314543609012764E-7</v>
      </c>
      <c r="I63" s="13">
        <f t="shared" si="16"/>
        <v>4.0091304973659833E-7</v>
      </c>
      <c r="J63" s="13">
        <f t="shared" si="16"/>
        <v>6.650896987471775E-7</v>
      </c>
      <c r="K63" s="13">
        <f t="shared" si="16"/>
        <v>3.1436776182454169E-7</v>
      </c>
      <c r="L63" s="13">
        <f t="shared" si="16"/>
        <v>1.3182237779235479E-7</v>
      </c>
      <c r="M63" s="13">
        <f t="shared" si="16"/>
        <v>5.9855391296192214E-7</v>
      </c>
      <c r="N63" s="14">
        <f t="shared" si="16"/>
        <v>4.0468401264124031E-4</v>
      </c>
      <c r="O63" s="13">
        <f t="shared" si="16"/>
        <v>2.0717011322167065E-7</v>
      </c>
      <c r="P63" s="13">
        <f t="shared" si="16"/>
        <v>1.7462447534188594E-7</v>
      </c>
      <c r="Q63" s="13">
        <f t="shared" si="16"/>
        <v>1.8299987456343041E-8</v>
      </c>
      <c r="R63" s="13">
        <f t="shared" si="16"/>
        <v>1.4463050834007933E-8</v>
      </c>
      <c r="S63" s="13">
        <f t="shared" si="16"/>
        <v>1.5764485148054372E-8</v>
      </c>
      <c r="T63" s="13">
        <f t="shared" si="16"/>
        <v>4.1441736928460842E-8</v>
      </c>
      <c r="U63" s="13">
        <f t="shared" si="16"/>
        <v>1.3329626943228215E-7</v>
      </c>
      <c r="V63" s="13">
        <f t="shared" si="16"/>
        <v>5.7835838575631344E-9</v>
      </c>
      <c r="W63" s="13">
        <f t="shared" si="16"/>
        <v>2.2553877945053909E-9</v>
      </c>
      <c r="X63" s="13">
        <f t="shared" si="16"/>
        <v>2.1149410136458016E-7</v>
      </c>
      <c r="Y63" s="13">
        <f t="shared" si="16"/>
        <v>8.5203332749407862E-11</v>
      </c>
      <c r="Z63" s="13">
        <f t="shared" si="16"/>
        <v>6.4126570248993637E-8</v>
      </c>
      <c r="AA63" s="13">
        <f t="shared" si="16"/>
        <v>9.2564427619093047E-9</v>
      </c>
      <c r="AB63" s="13">
        <f t="shared" si="16"/>
        <v>6.9018229283830219E-8</v>
      </c>
      <c r="AC63" s="13">
        <f t="shared" si="16"/>
        <v>3.1254051359241667E-7</v>
      </c>
      <c r="AD63" s="13">
        <f t="shared" si="16"/>
        <v>3.5531956993754922E-7</v>
      </c>
      <c r="AE63" s="13">
        <f t="shared" si="16"/>
        <v>7.3300857897777874E-9</v>
      </c>
      <c r="AF63" s="13">
        <f t="shared" si="16"/>
        <v>2.9691584830340843E-7</v>
      </c>
      <c r="AG63" s="13">
        <f t="shared" si="16"/>
        <v>3.6121101159599594E-8</v>
      </c>
      <c r="AH63" s="13">
        <f t="shared" si="16"/>
        <v>4.6188904328585497E-7</v>
      </c>
      <c r="AI63" s="13">
        <f t="shared" si="16"/>
        <v>1.5595233073894846E-9</v>
      </c>
      <c r="AJ63" s="13">
        <f t="shared" si="16"/>
        <v>1.7471063633636405E-7</v>
      </c>
      <c r="AK63" s="14">
        <f t="shared" si="16"/>
        <v>1.3415144955324864E-6</v>
      </c>
      <c r="AL63" s="13">
        <f t="shared" si="16"/>
        <v>2.4926889180592023E-10</v>
      </c>
      <c r="AM63" s="15">
        <f t="shared" si="16"/>
        <v>2.0290835001793344E-7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4.6337444956748946E-7</v>
      </c>
      <c r="E64" s="13">
        <f t="shared" si="17"/>
        <v>5.9520269668438627E-8</v>
      </c>
      <c r="F64" s="13">
        <f t="shared" si="17"/>
        <v>3.6659754312689432E-8</v>
      </c>
      <c r="G64" s="13">
        <f t="shared" si="17"/>
        <v>5.1648634437503396E-7</v>
      </c>
      <c r="H64" s="13">
        <f t="shared" si="17"/>
        <v>3.4147195430846977E-6</v>
      </c>
      <c r="I64" s="13">
        <f t="shared" si="17"/>
        <v>2.7346817581929174E-7</v>
      </c>
      <c r="J64" s="14">
        <f t="shared" si="17"/>
        <v>3.7503830569888119E-6</v>
      </c>
      <c r="K64" s="13">
        <f t="shared" si="17"/>
        <v>6.8232800043788008E-7</v>
      </c>
      <c r="L64" s="13">
        <f t="shared" si="17"/>
        <v>4.4147206408223522E-7</v>
      </c>
      <c r="M64" s="13">
        <f t="shared" si="17"/>
        <v>7.4375455778597409E-8</v>
      </c>
      <c r="N64" s="13">
        <f t="shared" si="17"/>
        <v>1.9996183226199706E-8</v>
      </c>
      <c r="O64" s="13">
        <f t="shared" si="17"/>
        <v>2.8759917703168654E-7</v>
      </c>
      <c r="P64" s="13">
        <f t="shared" si="17"/>
        <v>1.392763987589354E-7</v>
      </c>
      <c r="Q64" s="13">
        <f t="shared" si="17"/>
        <v>1.4993996888130027E-6</v>
      </c>
      <c r="R64" s="13">
        <f t="shared" si="17"/>
        <v>5.2831587369212844E-8</v>
      </c>
      <c r="S64" s="13">
        <f t="shared" si="17"/>
        <v>2.3423855796731596E-7</v>
      </c>
      <c r="T64" s="13">
        <f t="shared" si="17"/>
        <v>5.6714153091144748E-11</v>
      </c>
      <c r="U64" s="14">
        <f t="shared" si="17"/>
        <v>3.6047511120615279E-6</v>
      </c>
      <c r="V64" s="14">
        <f t="shared" si="17"/>
        <v>1.4046547144343463E-3</v>
      </c>
      <c r="W64" s="13">
        <f t="shared" si="17"/>
        <v>3.6206345530273983E-7</v>
      </c>
      <c r="X64" s="13">
        <f t="shared" si="17"/>
        <v>4.9811010108298454E-10</v>
      </c>
      <c r="Y64" s="13">
        <f t="shared" si="17"/>
        <v>1.2696672131811373E-7</v>
      </c>
      <c r="Z64" s="13">
        <f t="shared" si="17"/>
        <v>4.365614033571451E-8</v>
      </c>
      <c r="AA64" s="13">
        <f t="shared" si="17"/>
        <v>2.2211116378659149E-7</v>
      </c>
      <c r="AB64" s="13">
        <f t="shared" si="17"/>
        <v>4.5268976153948264E-7</v>
      </c>
      <c r="AC64" s="13">
        <f t="shared" si="17"/>
        <v>1.1529043073519329E-6</v>
      </c>
      <c r="AD64" s="14">
        <f t="shared" si="17"/>
        <v>7.4748119059707814E-6</v>
      </c>
      <c r="AE64" s="13">
        <f t="shared" si="17"/>
        <v>7.1882695723908385E-8</v>
      </c>
      <c r="AF64" s="13">
        <f t="shared" si="17"/>
        <v>9.4111224194990988E-7</v>
      </c>
      <c r="AG64" s="13">
        <f t="shared" si="17"/>
        <v>1.1483110357072507E-10</v>
      </c>
      <c r="AH64" s="13">
        <f t="shared" si="17"/>
        <v>1.3508163673149661E-6</v>
      </c>
      <c r="AI64" s="13">
        <f t="shared" si="17"/>
        <v>2.1106528860019865E-8</v>
      </c>
      <c r="AJ64" s="14">
        <f t="shared" si="17"/>
        <v>4.5217997949699801E-6</v>
      </c>
      <c r="AK64" s="14">
        <f t="shared" si="17"/>
        <v>4.6847345452351606E-6</v>
      </c>
      <c r="AL64" s="13">
        <f t="shared" si="17"/>
        <v>1.2247414853518101E-7</v>
      </c>
      <c r="AM64" s="15">
        <f t="shared" si="17"/>
        <v>1.2959859711107465E-7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1.0306274889900654E-6</v>
      </c>
      <c r="E65" s="13">
        <f t="shared" si="18"/>
        <v>4.1657726883659631E-7</v>
      </c>
      <c r="F65" s="13">
        <f t="shared" si="18"/>
        <v>4.7509987208140075E-8</v>
      </c>
      <c r="G65" s="13">
        <f t="shared" si="18"/>
        <v>4.055264116598986E-7</v>
      </c>
      <c r="H65" s="13">
        <f t="shared" si="18"/>
        <v>4.9382612573424982E-7</v>
      </c>
      <c r="I65" s="13">
        <f t="shared" si="18"/>
        <v>4.03109749593007E-8</v>
      </c>
      <c r="J65" s="13">
        <f t="shared" si="18"/>
        <v>3.9393934893982187E-7</v>
      </c>
      <c r="K65" s="13">
        <f t="shared" si="18"/>
        <v>1.8931007509515198E-7</v>
      </c>
      <c r="L65" s="13">
        <f t="shared" si="18"/>
        <v>7.3438082670857728E-7</v>
      </c>
      <c r="M65" s="13">
        <f t="shared" si="18"/>
        <v>2.2335121958285405E-9</v>
      </c>
      <c r="N65" s="13">
        <f t="shared" si="18"/>
        <v>1.3961577611638297E-7</v>
      </c>
      <c r="O65" s="13">
        <f t="shared" si="18"/>
        <v>1.1532097389948816E-7</v>
      </c>
      <c r="P65" s="13">
        <f t="shared" si="18"/>
        <v>7.5831110993579509E-10</v>
      </c>
      <c r="Q65" s="13">
        <f t="shared" si="18"/>
        <v>4.7254754741880414E-7</v>
      </c>
      <c r="R65" s="13">
        <f t="shared" si="18"/>
        <v>3.1538476216891197E-8</v>
      </c>
      <c r="S65" s="13">
        <f t="shared" si="18"/>
        <v>7.1486210536776905E-9</v>
      </c>
      <c r="T65" s="13">
        <f t="shared" si="18"/>
        <v>1.5270802677572473E-8</v>
      </c>
      <c r="U65" s="14">
        <f t="shared" si="18"/>
        <v>4.3044065484939442E-4</v>
      </c>
      <c r="V65" s="14">
        <f t="shared" si="18"/>
        <v>1.104635476106801E-6</v>
      </c>
      <c r="W65" s="13">
        <f t="shared" si="18"/>
        <v>2.5553883292630551E-7</v>
      </c>
      <c r="X65" s="13">
        <f t="shared" si="18"/>
        <v>3.7453482406705614E-7</v>
      </c>
      <c r="Y65" s="13">
        <f t="shared" si="18"/>
        <v>2.5472643410707576E-9</v>
      </c>
      <c r="Z65" s="13">
        <f t="shared" si="18"/>
        <v>2.7264788764080395E-8</v>
      </c>
      <c r="AA65" s="13">
        <f t="shared" si="18"/>
        <v>9.9324388190962338E-9</v>
      </c>
      <c r="AB65" s="13">
        <f t="shared" si="18"/>
        <v>1.02841639200578E-7</v>
      </c>
      <c r="AC65" s="13">
        <f t="shared" si="18"/>
        <v>4.2670584795587876E-7</v>
      </c>
      <c r="AD65" s="13">
        <f t="shared" si="18"/>
        <v>2.1295449442156481E-7</v>
      </c>
      <c r="AE65" s="13">
        <f t="shared" si="18"/>
        <v>8.1868398567051941E-8</v>
      </c>
      <c r="AF65" s="13">
        <f t="shared" si="18"/>
        <v>1.3795207457033661E-7</v>
      </c>
      <c r="AG65" s="13">
        <f t="shared" si="18"/>
        <v>5.6287504437556582E-8</v>
      </c>
      <c r="AH65" s="13">
        <f t="shared" si="18"/>
        <v>6.2481406415039358E-7</v>
      </c>
      <c r="AI65" s="13">
        <f t="shared" si="18"/>
        <v>2.3273626704747079E-8</v>
      </c>
      <c r="AJ65" s="14">
        <f t="shared" si="18"/>
        <v>1.983483460897372E-6</v>
      </c>
      <c r="AK65" s="13">
        <f t="shared" si="18"/>
        <v>3.0770368353524759E-7</v>
      </c>
      <c r="AL65" s="14">
        <f t="shared" si="18"/>
        <v>1.4355842647483985E-6</v>
      </c>
      <c r="AM65" s="15">
        <f t="shared" si="18"/>
        <v>6.8309663287931568E-8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7.8556309220027215E-7</v>
      </c>
      <c r="E66" s="13">
        <f t="shared" si="19"/>
        <v>1.5825604646045342E-6</v>
      </c>
      <c r="F66" s="13">
        <f t="shared" si="19"/>
        <v>8.5260538472029103E-7</v>
      </c>
      <c r="G66" s="14">
        <f t="shared" si="19"/>
        <v>1.746882735730699E-3</v>
      </c>
      <c r="H66" s="13">
        <f t="shared" si="19"/>
        <v>1.2216524765019997E-6</v>
      </c>
      <c r="I66" s="13">
        <f t="shared" si="19"/>
        <v>7.8395766261267151E-7</v>
      </c>
      <c r="J66" s="13">
        <f t="shared" si="19"/>
        <v>2.4638347098633867E-8</v>
      </c>
      <c r="K66" s="13">
        <f t="shared" si="19"/>
        <v>1.0841326784766639E-6</v>
      </c>
      <c r="L66" s="13">
        <f t="shared" si="19"/>
        <v>2.4924030312149546E-7</v>
      </c>
      <c r="M66" s="13">
        <f t="shared" si="19"/>
        <v>6.1149471041931219E-7</v>
      </c>
      <c r="N66" s="13">
        <f t="shared" si="19"/>
        <v>3.357215801886019E-8</v>
      </c>
      <c r="O66" s="13">
        <f t="shared" si="19"/>
        <v>5.4866349954334113E-8</v>
      </c>
      <c r="P66" s="13">
        <f t="shared" si="19"/>
        <v>2.3848408363489475E-7</v>
      </c>
      <c r="Q66" s="13">
        <f t="shared" si="19"/>
        <v>5.2616800563589303E-8</v>
      </c>
      <c r="R66" s="13">
        <f t="shared" si="19"/>
        <v>1.8264511147234419E-6</v>
      </c>
      <c r="S66" s="13">
        <f t="shared" si="19"/>
        <v>2.1417948338608804E-6</v>
      </c>
      <c r="T66" s="13">
        <f t="shared" si="19"/>
        <v>2.1848831749752495E-8</v>
      </c>
      <c r="U66" s="13">
        <f t="shared" si="19"/>
        <v>1.6624331288516356E-6</v>
      </c>
      <c r="V66" s="13">
        <f t="shared" si="19"/>
        <v>6.476985081886363E-7</v>
      </c>
      <c r="W66" s="13">
        <f t="shared" si="19"/>
        <v>5.142673772258422E-7</v>
      </c>
      <c r="X66" s="13">
        <f t="shared" si="19"/>
        <v>1.5065980550828343E-6</v>
      </c>
      <c r="Y66" s="13">
        <f t="shared" si="19"/>
        <v>3.276183263608298E-6</v>
      </c>
      <c r="Z66" s="13">
        <f t="shared" si="19"/>
        <v>5.0754493284394461E-7</v>
      </c>
      <c r="AA66" s="14">
        <f t="shared" si="19"/>
        <v>7.3152827569931967E-6</v>
      </c>
      <c r="AB66" s="13">
        <f t="shared" si="19"/>
        <v>3.6577667927016509E-6</v>
      </c>
      <c r="AC66" s="13">
        <f t="shared" si="19"/>
        <v>5.672122791972993E-7</v>
      </c>
      <c r="AD66" s="13">
        <f t="shared" si="19"/>
        <v>1.2659057950258621E-7</v>
      </c>
      <c r="AE66" s="13">
        <f t="shared" si="19"/>
        <v>7.1391948505505726E-7</v>
      </c>
      <c r="AF66" s="13">
        <f t="shared" si="19"/>
        <v>3.0506976959734672E-7</v>
      </c>
      <c r="AG66" s="13">
        <f t="shared" si="19"/>
        <v>2.1454853113887193E-6</v>
      </c>
      <c r="AH66" s="13">
        <f t="shared" si="19"/>
        <v>1.4839942328409758E-6</v>
      </c>
      <c r="AI66" s="13">
        <f t="shared" si="19"/>
        <v>8.3592964559916557E-7</v>
      </c>
      <c r="AJ66" s="13">
        <f t="shared" si="19"/>
        <v>2.1025340686891959E-8</v>
      </c>
      <c r="AK66" s="13">
        <f t="shared" si="19"/>
        <v>5.4842999773247003E-7</v>
      </c>
      <c r="AL66" s="13">
        <f t="shared" si="19"/>
        <v>7.044763379141347E-8</v>
      </c>
      <c r="AM66" s="15">
        <f t="shared" si="19"/>
        <v>1.3046923135421853E-6</v>
      </c>
    </row>
    <row r="67" spans="1:39" ht="24">
      <c r="A67" s="10" t="s">
        <v>60</v>
      </c>
      <c r="B67" s="11" t="s">
        <v>40</v>
      </c>
      <c r="C67" s="16"/>
      <c r="D67" s="13">
        <f t="shared" ref="D67:AM67" si="20">$C25^2*D25^2</f>
        <v>5.3530509893913983E-6</v>
      </c>
      <c r="E67" s="13">
        <f t="shared" si="20"/>
        <v>4.0578352220414552E-7</v>
      </c>
      <c r="F67" s="13">
        <f t="shared" si="20"/>
        <v>2.8948894864734637E-6</v>
      </c>
      <c r="G67" s="13">
        <f t="shared" si="20"/>
        <v>2.0167726052055273E-7</v>
      </c>
      <c r="H67" s="13">
        <f t="shared" si="20"/>
        <v>7.5829793303133114E-7</v>
      </c>
      <c r="I67" s="13">
        <f t="shared" si="20"/>
        <v>3.5469034998599197E-6</v>
      </c>
      <c r="J67" s="14">
        <f t="shared" si="20"/>
        <v>1.4470165263999999E-2</v>
      </c>
      <c r="K67" s="14">
        <f t="shared" si="20"/>
        <v>3.7210000000000005E-5</v>
      </c>
      <c r="L67" s="13">
        <f t="shared" si="20"/>
        <v>1.9392495828729425E-6</v>
      </c>
      <c r="M67" s="13">
        <f t="shared" si="20"/>
        <v>2.226952744886131E-5</v>
      </c>
      <c r="N67" s="13">
        <f t="shared" si="20"/>
        <v>2.3359824269090318E-5</v>
      </c>
      <c r="O67" s="13">
        <f t="shared" si="20"/>
        <v>7.8219454802331556E-7</v>
      </c>
      <c r="P67" s="13">
        <f t="shared" si="20"/>
        <v>5.6079278347318122E-8</v>
      </c>
      <c r="Q67" s="13">
        <f t="shared" si="20"/>
        <v>2.4589215460714272E-6</v>
      </c>
      <c r="R67" s="13">
        <f t="shared" si="20"/>
        <v>6.8269630037762284E-6</v>
      </c>
      <c r="S67" s="13">
        <f t="shared" si="20"/>
        <v>3.9326757623245826E-6</v>
      </c>
      <c r="T67" s="13">
        <f t="shared" si="20"/>
        <v>2.6966284391186165E-6</v>
      </c>
      <c r="U67" s="13">
        <f t="shared" si="20"/>
        <v>1.3235094552440219E-5</v>
      </c>
      <c r="V67" s="14">
        <f t="shared" si="20"/>
        <v>3.871328399999999E-5</v>
      </c>
      <c r="W67" s="13">
        <f t="shared" si="20"/>
        <v>9.0463279453548383E-6</v>
      </c>
      <c r="X67" s="13">
        <f t="shared" si="20"/>
        <v>1.8162782951176633E-5</v>
      </c>
      <c r="Y67" s="13">
        <f t="shared" si="20"/>
        <v>3.3314254042939158E-7</v>
      </c>
      <c r="Z67" s="13">
        <f t="shared" si="20"/>
        <v>1.5731830602001331E-5</v>
      </c>
      <c r="AA67" s="13">
        <f t="shared" si="20"/>
        <v>2.6185623966827294E-5</v>
      </c>
      <c r="AB67" s="13">
        <f t="shared" si="20"/>
        <v>7.5337103617411726E-6</v>
      </c>
      <c r="AC67" s="14">
        <f t="shared" si="20"/>
        <v>3.7210000000000005E-5</v>
      </c>
      <c r="AD67" s="13">
        <f t="shared" si="20"/>
        <v>3.1198772783623517E-7</v>
      </c>
      <c r="AE67" s="13">
        <f t="shared" si="20"/>
        <v>3.285591213145295E-7</v>
      </c>
      <c r="AF67" s="13">
        <f t="shared" si="20"/>
        <v>1.9208787264481435E-12</v>
      </c>
      <c r="AG67" s="13">
        <f t="shared" si="20"/>
        <v>3.4414380178225947E-7</v>
      </c>
      <c r="AH67" s="13">
        <f t="shared" si="20"/>
        <v>6.1258303025604502E-6</v>
      </c>
      <c r="AI67" s="14">
        <f t="shared" si="20"/>
        <v>6.6814276000000009E-5</v>
      </c>
      <c r="AJ67" s="13">
        <f t="shared" si="20"/>
        <v>1.8229914943558367E-5</v>
      </c>
      <c r="AK67" s="13">
        <f t="shared" si="20"/>
        <v>3.9520200380075111E-6</v>
      </c>
      <c r="AL67" s="13">
        <f t="shared" si="20"/>
        <v>2.8476768101815624E-5</v>
      </c>
      <c r="AM67" s="15">
        <f t="shared" si="20"/>
        <v>7.167971817895891E-6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3.6964623428956512E-8</v>
      </c>
      <c r="E68" s="13">
        <f t="shared" si="21"/>
        <v>1.9489639861072199E-6</v>
      </c>
      <c r="F68" s="13">
        <f t="shared" si="21"/>
        <v>1.0098037246330542E-6</v>
      </c>
      <c r="G68" s="13">
        <f t="shared" si="21"/>
        <v>1.0672465790172947E-6</v>
      </c>
      <c r="H68" s="13">
        <f t="shared" si="21"/>
        <v>8.5446760140586773E-7</v>
      </c>
      <c r="I68" s="13">
        <f t="shared" si="21"/>
        <v>5.3997110615629687E-7</v>
      </c>
      <c r="J68" s="13">
        <f t="shared" si="21"/>
        <v>9.4003959817234682E-7</v>
      </c>
      <c r="K68" s="13">
        <f t="shared" si="21"/>
        <v>1.2665090735357016E-6</v>
      </c>
      <c r="L68" s="13">
        <f t="shared" si="21"/>
        <v>1.1744961683217573E-10</v>
      </c>
      <c r="M68" s="13">
        <f t="shared" si="21"/>
        <v>7.9328117749330553E-6</v>
      </c>
      <c r="N68" s="14">
        <f t="shared" si="21"/>
        <v>1.1309769E-5</v>
      </c>
      <c r="O68" s="13">
        <f t="shared" si="21"/>
        <v>7.1071545088493753E-7</v>
      </c>
      <c r="P68" s="13">
        <f t="shared" si="21"/>
        <v>2.0146768213835877E-8</v>
      </c>
      <c r="Q68" s="13">
        <f t="shared" si="21"/>
        <v>1.8049791553492609E-6</v>
      </c>
      <c r="R68" s="13">
        <f t="shared" si="21"/>
        <v>7.566257157537132E-7</v>
      </c>
      <c r="S68" s="13">
        <f t="shared" si="21"/>
        <v>2.7096320144438827E-6</v>
      </c>
      <c r="T68" s="13">
        <f t="shared" si="21"/>
        <v>7.3582779486776852E-6</v>
      </c>
      <c r="U68" s="13">
        <f t="shared" si="21"/>
        <v>2.4582828208710012E-6</v>
      </c>
      <c r="V68" s="14">
        <f t="shared" si="21"/>
        <v>1.1309769E-5</v>
      </c>
      <c r="W68" s="13">
        <f t="shared" si="21"/>
        <v>5.2613812950315127E-6</v>
      </c>
      <c r="X68" s="13">
        <f t="shared" si="21"/>
        <v>4.0061133901129223E-6</v>
      </c>
      <c r="Y68" s="13">
        <f t="shared" si="21"/>
        <v>4.6178520046908268E-7</v>
      </c>
      <c r="Z68" s="13">
        <f t="shared" si="21"/>
        <v>1.5794135288167562E-6</v>
      </c>
      <c r="AA68" s="13">
        <f t="shared" si="21"/>
        <v>3.4726015651076214E-8</v>
      </c>
      <c r="AB68" s="13">
        <f t="shared" si="21"/>
        <v>5.3260546481126278E-8</v>
      </c>
      <c r="AC68" s="13">
        <f t="shared" si="21"/>
        <v>2.5483235537320199E-6</v>
      </c>
      <c r="AD68" s="13">
        <f t="shared" si="21"/>
        <v>7.6344599343916492E-7</v>
      </c>
      <c r="AE68" s="13">
        <f t="shared" si="21"/>
        <v>1.3097522268094502E-6</v>
      </c>
      <c r="AF68" s="13">
        <f t="shared" si="21"/>
        <v>3.2021163800829515E-7</v>
      </c>
      <c r="AG68" s="13">
        <f t="shared" si="21"/>
        <v>5.22168676767558E-7</v>
      </c>
      <c r="AH68" s="13">
        <f t="shared" si="21"/>
        <v>2.6740691355498221E-6</v>
      </c>
      <c r="AI68" s="13">
        <f t="shared" si="21"/>
        <v>1.1909964843525928E-6</v>
      </c>
      <c r="AJ68" s="13">
        <f t="shared" si="21"/>
        <v>4.6406628814491747E-7</v>
      </c>
      <c r="AK68" s="14">
        <f t="shared" si="21"/>
        <v>3.4048392009999998E-3</v>
      </c>
      <c r="AL68" s="13">
        <f t="shared" si="21"/>
        <v>1.4770848577822367E-6</v>
      </c>
      <c r="AM68" s="15">
        <f t="shared" si="21"/>
        <v>2.0387808464861133E-9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7.9933546853099895E-7</v>
      </c>
      <c r="E69" s="13">
        <f t="shared" si="22"/>
        <v>9.3302803515020078E-8</v>
      </c>
      <c r="F69" s="13">
        <f t="shared" si="22"/>
        <v>5.8213245685530309E-8</v>
      </c>
      <c r="G69" s="13">
        <f t="shared" si="22"/>
        <v>4.7322614436679904E-7</v>
      </c>
      <c r="H69" s="13">
        <f t="shared" si="22"/>
        <v>2.2905005347156949E-6</v>
      </c>
      <c r="I69" s="13">
        <f t="shared" si="22"/>
        <v>1.7876196895698189E-7</v>
      </c>
      <c r="J69" s="13">
        <f t="shared" si="22"/>
        <v>2.1058777106243953E-6</v>
      </c>
      <c r="K69" s="13">
        <f t="shared" si="22"/>
        <v>3.0974413311150176E-6</v>
      </c>
      <c r="L69" s="13">
        <f t="shared" si="22"/>
        <v>5.2631033107887327E-9</v>
      </c>
      <c r="M69" s="14">
        <f t="shared" si="22"/>
        <v>1.3606066282267249E-3</v>
      </c>
      <c r="N69" s="13">
        <f t="shared" si="22"/>
        <v>1.9883306280008795E-6</v>
      </c>
      <c r="O69" s="13">
        <f t="shared" si="22"/>
        <v>9.9452249506843659E-7</v>
      </c>
      <c r="P69" s="13">
        <f t="shared" si="22"/>
        <v>9.0835189898212957E-7</v>
      </c>
      <c r="Q69" s="13">
        <f t="shared" si="22"/>
        <v>8.3847841334133558E-7</v>
      </c>
      <c r="R69" s="13">
        <f t="shared" si="22"/>
        <v>1.3783900319957143E-6</v>
      </c>
      <c r="S69" s="13">
        <f t="shared" si="22"/>
        <v>1.1631112473649964E-6</v>
      </c>
      <c r="T69" s="13">
        <f t="shared" si="22"/>
        <v>5.192394702721886E-7</v>
      </c>
      <c r="U69" s="13">
        <f t="shared" si="22"/>
        <v>7.1007604066844539E-9</v>
      </c>
      <c r="V69" s="13">
        <f t="shared" si="22"/>
        <v>7.2471265899674956E-8</v>
      </c>
      <c r="W69" s="13">
        <f t="shared" si="22"/>
        <v>8.2466329892868502E-8</v>
      </c>
      <c r="X69" s="13">
        <f t="shared" si="22"/>
        <v>5.1036950710508836E-7</v>
      </c>
      <c r="Y69" s="13">
        <f t="shared" si="22"/>
        <v>2.3711639494049222E-6</v>
      </c>
      <c r="Z69" s="13">
        <f t="shared" si="22"/>
        <v>2.4396207360427312E-7</v>
      </c>
      <c r="AA69" s="13">
        <f t="shared" si="22"/>
        <v>2.6003101901561664E-6</v>
      </c>
      <c r="AB69" s="13">
        <f t="shared" si="22"/>
        <v>1.4998851555404086E-6</v>
      </c>
      <c r="AC69" s="13">
        <f t="shared" si="22"/>
        <v>8.0510473824974376E-8</v>
      </c>
      <c r="AD69" s="13">
        <f t="shared" si="22"/>
        <v>2.2359815120110086E-6</v>
      </c>
      <c r="AE69" s="13">
        <f t="shared" si="22"/>
        <v>1.573687237047908E-6</v>
      </c>
      <c r="AF69" s="13">
        <f t="shared" si="22"/>
        <v>1.6000127717063818E-6</v>
      </c>
      <c r="AG69" s="13">
        <f t="shared" si="22"/>
        <v>7.0401755161098391E-7</v>
      </c>
      <c r="AH69" s="13">
        <f t="shared" si="22"/>
        <v>4.9969744400018624E-7</v>
      </c>
      <c r="AI69" s="13">
        <f t="shared" si="22"/>
        <v>2.095564076710511E-7</v>
      </c>
      <c r="AJ69" s="13">
        <f t="shared" si="22"/>
        <v>1.5001424829304315E-7</v>
      </c>
      <c r="AK69" s="13">
        <f t="shared" si="22"/>
        <v>3.1506341944656891E-6</v>
      </c>
      <c r="AL69" s="13">
        <f t="shared" si="22"/>
        <v>2.1811528061011388E-8</v>
      </c>
      <c r="AM69" s="15">
        <f t="shared" si="22"/>
        <v>6.4355242853989307E-7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2.8372717060061643E-6</v>
      </c>
      <c r="E70" s="13">
        <f t="shared" si="23"/>
        <v>5.2950705756357374E-7</v>
      </c>
      <c r="F70" s="13">
        <f t="shared" si="23"/>
        <v>8.7775185923980313E-7</v>
      </c>
      <c r="G70" s="13">
        <f t="shared" si="23"/>
        <v>5.9024076957261498E-7</v>
      </c>
      <c r="H70" s="13">
        <f t="shared" si="23"/>
        <v>4.1276821254799488E-7</v>
      </c>
      <c r="I70" s="13">
        <f t="shared" si="23"/>
        <v>8.4623755807286042E-7</v>
      </c>
      <c r="J70" s="13">
        <f t="shared" si="23"/>
        <v>3.960825043540573E-7</v>
      </c>
      <c r="K70" s="13">
        <f t="shared" si="23"/>
        <v>4.7844735521579709E-7</v>
      </c>
      <c r="L70" s="13">
        <f t="shared" si="23"/>
        <v>3.761673835187511E-8</v>
      </c>
      <c r="M70" s="13">
        <f t="shared" si="23"/>
        <v>3.7614485364725727E-7</v>
      </c>
      <c r="N70" s="13">
        <f t="shared" si="23"/>
        <v>3.9373633165153209E-7</v>
      </c>
      <c r="O70" s="13">
        <f t="shared" si="23"/>
        <v>9.6576694762405003E-7</v>
      </c>
      <c r="P70" s="13">
        <f t="shared" si="23"/>
        <v>4.9786660687604978E-7</v>
      </c>
      <c r="Q70" s="13">
        <f t="shared" si="23"/>
        <v>8.6658522722356935E-7</v>
      </c>
      <c r="R70" s="13">
        <f t="shared" si="23"/>
        <v>1.4394115841485194E-6</v>
      </c>
      <c r="S70" s="13">
        <f t="shared" si="23"/>
        <v>3.8637802882169236E-7</v>
      </c>
      <c r="T70" s="13">
        <f t="shared" si="23"/>
        <v>3.3188637583141713E-10</v>
      </c>
      <c r="U70" s="13">
        <f t="shared" si="23"/>
        <v>1.2651855417271864E-7</v>
      </c>
      <c r="V70" s="13">
        <f t="shared" si="23"/>
        <v>7.3588569118767687E-8</v>
      </c>
      <c r="W70" s="13">
        <f t="shared" si="23"/>
        <v>4.6737391429606421E-8</v>
      </c>
      <c r="X70" s="13">
        <f t="shared" si="23"/>
        <v>2.7045438006644704E-8</v>
      </c>
      <c r="Y70" s="13">
        <f t="shared" si="23"/>
        <v>1.6738170057287111E-9</v>
      </c>
      <c r="Z70" s="13">
        <f t="shared" si="23"/>
        <v>2.0544805751355065E-7</v>
      </c>
      <c r="AA70" s="13">
        <f t="shared" si="23"/>
        <v>6.0125721561458104E-7</v>
      </c>
      <c r="AB70" s="13">
        <f t="shared" si="23"/>
        <v>1.3746533485311495E-7</v>
      </c>
      <c r="AC70" s="13">
        <f t="shared" si="23"/>
        <v>1.3392199181207357E-6</v>
      </c>
      <c r="AD70" s="13">
        <f t="shared" si="23"/>
        <v>1.8763817894026922E-6</v>
      </c>
      <c r="AE70" s="13">
        <f t="shared" si="23"/>
        <v>1.9519246967481818E-7</v>
      </c>
      <c r="AF70" s="13">
        <f t="shared" si="23"/>
        <v>2.4258189755179761E-10</v>
      </c>
      <c r="AG70" s="13">
        <f t="shared" si="23"/>
        <v>2.0561086836346874E-7</v>
      </c>
      <c r="AH70" s="14">
        <f t="shared" si="23"/>
        <v>2.6481745971887473E-6</v>
      </c>
      <c r="AI70" s="13">
        <f t="shared" si="23"/>
        <v>2.3047640408724957E-9</v>
      </c>
      <c r="AJ70" s="13">
        <f t="shared" si="23"/>
        <v>1.8487566835012611E-7</v>
      </c>
      <c r="AK70" s="13">
        <f t="shared" si="23"/>
        <v>4.6482811303131083E-10</v>
      </c>
      <c r="AL70" s="13">
        <f t="shared" si="23"/>
        <v>3.2140221115315481E-7</v>
      </c>
      <c r="AM70" s="17">
        <f t="shared" si="23"/>
        <v>7.956293456442636E-4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2.4924368918494936E-4</v>
      </c>
      <c r="E71" s="13">
        <f t="shared" si="24"/>
        <v>7.0610414310444763E-8</v>
      </c>
      <c r="F71" s="13">
        <f t="shared" si="24"/>
        <v>6.9850402551516767E-8</v>
      </c>
      <c r="G71" s="13">
        <f t="shared" si="24"/>
        <v>1.1125649534000818E-7</v>
      </c>
      <c r="H71" s="13">
        <f t="shared" si="24"/>
        <v>4.8123013814400316E-8</v>
      </c>
      <c r="I71" s="13">
        <f t="shared" si="24"/>
        <v>3.6926437604766053E-9</v>
      </c>
      <c r="J71" s="13">
        <f t="shared" si="24"/>
        <v>9.2535687824594004E-8</v>
      </c>
      <c r="K71" s="13">
        <f t="shared" si="24"/>
        <v>1.4300515385452496E-7</v>
      </c>
      <c r="L71" s="13">
        <f t="shared" si="24"/>
        <v>1.6291497351663863E-8</v>
      </c>
      <c r="M71" s="13">
        <f t="shared" si="24"/>
        <v>1.4611814424070745E-7</v>
      </c>
      <c r="N71" s="13">
        <f t="shared" si="24"/>
        <v>2.4085560370306364E-7</v>
      </c>
      <c r="O71" s="13">
        <f t="shared" si="24"/>
        <v>4.1507025031460359E-8</v>
      </c>
      <c r="P71" s="13">
        <f t="shared" si="24"/>
        <v>4.0085320748248159E-7</v>
      </c>
      <c r="Q71" s="13">
        <f t="shared" si="24"/>
        <v>7.2032357598260875E-9</v>
      </c>
      <c r="R71" s="13">
        <f t="shared" si="24"/>
        <v>1.4984905900243465E-7</v>
      </c>
      <c r="S71" s="13">
        <f t="shared" si="24"/>
        <v>1.4966229005222818E-8</v>
      </c>
      <c r="T71" s="13">
        <f t="shared" si="24"/>
        <v>2.5228800868799487E-8</v>
      </c>
      <c r="U71" s="13">
        <f t="shared" si="24"/>
        <v>5.9800145660382175E-7</v>
      </c>
      <c r="V71" s="13">
        <f t="shared" si="24"/>
        <v>8.2222936763256717E-8</v>
      </c>
      <c r="W71" s="13">
        <f t="shared" si="24"/>
        <v>2.1336476600869787E-7</v>
      </c>
      <c r="X71" s="13">
        <f t="shared" si="24"/>
        <v>2.9755269199471974E-7</v>
      </c>
      <c r="Y71" s="13">
        <f t="shared" si="24"/>
        <v>2.7269505487133893E-7</v>
      </c>
      <c r="Z71" s="13">
        <f t="shared" si="24"/>
        <v>3.3166872024167333E-8</v>
      </c>
      <c r="AA71" s="14">
        <f t="shared" si="24"/>
        <v>1.1830625063938662E-6</v>
      </c>
      <c r="AB71" s="13">
        <f t="shared" si="24"/>
        <v>1.7996104915107102E-7</v>
      </c>
      <c r="AC71" s="13">
        <f t="shared" si="24"/>
        <v>7.017735707847234E-8</v>
      </c>
      <c r="AD71" s="13">
        <f t="shared" si="24"/>
        <v>5.1446267970842766E-8</v>
      </c>
      <c r="AE71" s="13">
        <f t="shared" si="24"/>
        <v>1.1449346724227698E-7</v>
      </c>
      <c r="AF71" s="13">
        <f t="shared" si="24"/>
        <v>4.4402518766563576E-7</v>
      </c>
      <c r="AG71" s="13">
        <f t="shared" si="24"/>
        <v>3.9305826871468724E-7</v>
      </c>
      <c r="AH71" s="13">
        <f t="shared" si="24"/>
        <v>2.6002940802743658E-8</v>
      </c>
      <c r="AI71" s="13">
        <f t="shared" si="24"/>
        <v>9.6433064415823392E-10</v>
      </c>
      <c r="AJ71" s="13">
        <f t="shared" si="24"/>
        <v>5.9645386748868631E-8</v>
      </c>
      <c r="AK71" s="13">
        <f t="shared" si="24"/>
        <v>2.6762190557960796E-9</v>
      </c>
      <c r="AL71" s="13">
        <f t="shared" si="24"/>
        <v>7.3196588982942564E-10</v>
      </c>
      <c r="AM71" s="17">
        <f t="shared" si="24"/>
        <v>8.9062296383154132E-7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1.3352996536038163E-10</v>
      </c>
      <c r="E72" s="13">
        <f t="shared" si="25"/>
        <v>2.2051528760113219E-10</v>
      </c>
      <c r="F72" s="14">
        <f t="shared" si="25"/>
        <v>3.822912543632309E-9</v>
      </c>
      <c r="G72" s="13">
        <f t="shared" si="25"/>
        <v>2.8910521746375842E-10</v>
      </c>
      <c r="H72" s="13">
        <f t="shared" si="25"/>
        <v>1.9681850696977513E-11</v>
      </c>
      <c r="I72" s="14">
        <f t="shared" si="25"/>
        <v>3.1078501597655833E-9</v>
      </c>
      <c r="J72" s="13">
        <f t="shared" si="25"/>
        <v>1.0973611072669717E-9</v>
      </c>
      <c r="K72" s="13">
        <f t="shared" si="25"/>
        <v>1.9835184521418047E-10</v>
      </c>
      <c r="L72" s="14">
        <f t="shared" si="25"/>
        <v>3.822912543632309E-9</v>
      </c>
      <c r="M72" s="13">
        <f t="shared" si="25"/>
        <v>1.7975511987605539E-10</v>
      </c>
      <c r="N72" s="13">
        <f t="shared" si="25"/>
        <v>1.5687791611131865E-10</v>
      </c>
      <c r="O72" s="13">
        <f t="shared" si="25"/>
        <v>1.7326334245581818E-9</v>
      </c>
      <c r="P72" s="13">
        <f t="shared" si="25"/>
        <v>6.1809527734922221E-11</v>
      </c>
      <c r="Q72" s="13">
        <f t="shared" si="25"/>
        <v>2.5838193604398493E-11</v>
      </c>
      <c r="R72" s="13">
        <f t="shared" si="25"/>
        <v>1.1326419000613718E-9</v>
      </c>
      <c r="S72" s="13">
        <f t="shared" si="25"/>
        <v>4.2870244871873221E-10</v>
      </c>
      <c r="T72" s="13">
        <f t="shared" si="25"/>
        <v>2.8534299659737799E-11</v>
      </c>
      <c r="U72" s="13">
        <f t="shared" si="25"/>
        <v>6.3808822076645136E-11</v>
      </c>
      <c r="V72" s="13">
        <f t="shared" si="25"/>
        <v>3.1353404335516309E-11</v>
      </c>
      <c r="W72" s="13">
        <f t="shared" si="25"/>
        <v>3.1685278399968567E-10</v>
      </c>
      <c r="X72" s="13">
        <f t="shared" si="25"/>
        <v>2.4873854573775163E-10</v>
      </c>
      <c r="Y72" s="13">
        <f t="shared" si="25"/>
        <v>4.1626232771435305E-10</v>
      </c>
      <c r="Z72" s="14">
        <f t="shared" si="25"/>
        <v>1.0028791029270134E-6</v>
      </c>
      <c r="AA72" s="13">
        <f t="shared" si="25"/>
        <v>3.7684303820473756E-10</v>
      </c>
      <c r="AB72" s="13">
        <f t="shared" si="25"/>
        <v>1.4360642808233486E-10</v>
      </c>
      <c r="AC72" s="13">
        <f t="shared" si="25"/>
        <v>5.2453644765762441E-10</v>
      </c>
      <c r="AD72" s="13">
        <f t="shared" si="25"/>
        <v>1.2917587427798294E-9</v>
      </c>
      <c r="AE72" s="13">
        <f t="shared" si="25"/>
        <v>1.4745611031488475E-10</v>
      </c>
      <c r="AF72" s="13">
        <f t="shared" si="25"/>
        <v>6.9856102808620211E-10</v>
      </c>
      <c r="AG72" s="13">
        <f t="shared" si="25"/>
        <v>3.8090106140627481E-11</v>
      </c>
      <c r="AH72" s="13">
        <f t="shared" si="25"/>
        <v>1.0407518726312497E-9</v>
      </c>
      <c r="AI72" s="13">
        <f t="shared" si="25"/>
        <v>1.1601856077062259E-9</v>
      </c>
      <c r="AJ72" s="13">
        <f t="shared" si="25"/>
        <v>5.1209078548919515E-10</v>
      </c>
      <c r="AK72" s="13">
        <f t="shared" si="25"/>
        <v>4.627339913460796E-10</v>
      </c>
      <c r="AL72" s="13">
        <f t="shared" si="25"/>
        <v>7.8512786756815557E-10</v>
      </c>
      <c r="AM72" s="15">
        <f t="shared" si="25"/>
        <v>2.5905080445212738E-10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1.5484290397207038E-9</v>
      </c>
      <c r="E73" s="13">
        <f t="shared" si="26"/>
        <v>4.9911045811740678E-8</v>
      </c>
      <c r="F73" s="13">
        <f t="shared" si="26"/>
        <v>6.3471149363670394E-9</v>
      </c>
      <c r="G73" s="13">
        <f t="shared" si="26"/>
        <v>3.1349253938624151E-8</v>
      </c>
      <c r="H73" s="13">
        <f t="shared" si="26"/>
        <v>2.6173543731731352E-8</v>
      </c>
      <c r="I73" s="13">
        <f t="shared" si="26"/>
        <v>1.9414038173266969E-10</v>
      </c>
      <c r="J73" s="13">
        <f t="shared" si="26"/>
        <v>7.0312183568069606E-9</v>
      </c>
      <c r="K73" s="14">
        <f t="shared" si="26"/>
        <v>1.0237479090668917E-7</v>
      </c>
      <c r="L73" s="13">
        <f t="shared" si="26"/>
        <v>3.826061482227536E-10</v>
      </c>
      <c r="M73" s="13">
        <f t="shared" si="26"/>
        <v>2.2014015846771256E-8</v>
      </c>
      <c r="N73" s="13">
        <f t="shared" si="26"/>
        <v>9.8916893247585166E-10</v>
      </c>
      <c r="O73" s="13">
        <f t="shared" si="26"/>
        <v>9.5663739613850165E-9</v>
      </c>
      <c r="P73" s="13">
        <f t="shared" si="26"/>
        <v>7.6096090722504391E-9</v>
      </c>
      <c r="Q73" s="13">
        <f t="shared" si="26"/>
        <v>9.1521876080606402E-9</v>
      </c>
      <c r="R73" s="13">
        <f t="shared" si="26"/>
        <v>2.5820271917729079E-8</v>
      </c>
      <c r="S73" s="14">
        <f t="shared" si="26"/>
        <v>2.5891873626513942E-5</v>
      </c>
      <c r="T73" s="13">
        <f t="shared" si="26"/>
        <v>2.0047303597152376E-8</v>
      </c>
      <c r="U73" s="13">
        <f t="shared" si="26"/>
        <v>4.2919708508855617E-10</v>
      </c>
      <c r="V73" s="13">
        <f t="shared" si="26"/>
        <v>4.2871401349636421E-9</v>
      </c>
      <c r="W73" s="13">
        <f t="shared" si="26"/>
        <v>1.0903677151530219E-9</v>
      </c>
      <c r="X73" s="13">
        <f t="shared" si="26"/>
        <v>5.0575033892825957E-9</v>
      </c>
      <c r="Y73" s="13">
        <f t="shared" si="26"/>
        <v>2.9868774424611299E-8</v>
      </c>
      <c r="Z73" s="13">
        <f t="shared" si="26"/>
        <v>1.0996028006419157E-8</v>
      </c>
      <c r="AA73" s="13">
        <f t="shared" si="26"/>
        <v>4.3586283170332395E-8</v>
      </c>
      <c r="AB73" s="13">
        <f t="shared" si="26"/>
        <v>6.3374369105077029E-8</v>
      </c>
      <c r="AC73" s="13">
        <f t="shared" si="26"/>
        <v>4.4560011867884538E-10</v>
      </c>
      <c r="AD73" s="13">
        <f t="shared" si="26"/>
        <v>3.3195161219574633E-8</v>
      </c>
      <c r="AE73" s="13">
        <f t="shared" si="26"/>
        <v>7.4171593371735652E-9</v>
      </c>
      <c r="AF73" s="13">
        <f t="shared" si="26"/>
        <v>3.0591627453527272E-8</v>
      </c>
      <c r="AG73" s="14">
        <f t="shared" si="26"/>
        <v>9.5876495125931591E-8</v>
      </c>
      <c r="AH73" s="13">
        <f t="shared" si="26"/>
        <v>7.5079352711387231E-9</v>
      </c>
      <c r="AI73" s="13">
        <f t="shared" si="26"/>
        <v>1.8118965727589955E-9</v>
      </c>
      <c r="AJ73" s="13">
        <f t="shared" si="26"/>
        <v>4.3438638112527427E-8</v>
      </c>
      <c r="AK73" s="13">
        <f t="shared" si="26"/>
        <v>2.0356076151694407E-8</v>
      </c>
      <c r="AL73" s="13">
        <f t="shared" si="26"/>
        <v>7.8513996241822428E-11</v>
      </c>
      <c r="AM73" s="15">
        <f t="shared" si="26"/>
        <v>1.2496635577378366E-8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5.8793639384903403E-12</v>
      </c>
      <c r="E74" s="13">
        <f t="shared" si="27"/>
        <v>1.0297901653615354E-13</v>
      </c>
      <c r="F74" s="13">
        <f t="shared" si="27"/>
        <v>2.7586549650015983E-12</v>
      </c>
      <c r="G74" s="13">
        <f t="shared" si="27"/>
        <v>2.1314819486108227E-11</v>
      </c>
      <c r="H74" s="14">
        <f t="shared" si="27"/>
        <v>3.1512181213488149E-8</v>
      </c>
      <c r="I74" s="13">
        <f t="shared" si="27"/>
        <v>1.265149147904375E-11</v>
      </c>
      <c r="J74" s="13">
        <f t="shared" si="27"/>
        <v>1.5991315746169655E-12</v>
      </c>
      <c r="K74" s="13">
        <f t="shared" si="27"/>
        <v>2.6344897362549888E-11</v>
      </c>
      <c r="L74" s="13">
        <f t="shared" si="27"/>
        <v>4.3537761483080333E-11</v>
      </c>
      <c r="M74" s="13">
        <f t="shared" si="27"/>
        <v>5.1609210966304442E-11</v>
      </c>
      <c r="N74" s="13">
        <f t="shared" si="27"/>
        <v>6.7577185472840489E-11</v>
      </c>
      <c r="O74" s="13">
        <f t="shared" si="27"/>
        <v>1.8247050812740971E-11</v>
      </c>
      <c r="P74" s="13">
        <f t="shared" si="27"/>
        <v>1.8983534101088864E-11</v>
      </c>
      <c r="Q74" s="13">
        <f t="shared" si="27"/>
        <v>4.100355550307111E-11</v>
      </c>
      <c r="R74" s="13">
        <f t="shared" si="27"/>
        <v>2.0785754567388613E-11</v>
      </c>
      <c r="S74" s="13">
        <f t="shared" si="27"/>
        <v>3.1183834913673628E-11</v>
      </c>
      <c r="T74" s="14">
        <f t="shared" si="27"/>
        <v>9.5678384442452561E-11</v>
      </c>
      <c r="U74" s="13">
        <f t="shared" si="27"/>
        <v>3.5218421143438148E-11</v>
      </c>
      <c r="V74" s="13">
        <f t="shared" si="27"/>
        <v>7.448792618004139E-11</v>
      </c>
      <c r="W74" s="13">
        <f t="shared" si="27"/>
        <v>5.1872729981455456E-12</v>
      </c>
      <c r="X74" s="14">
        <f t="shared" si="27"/>
        <v>3.7565906155063078E-10</v>
      </c>
      <c r="Y74" s="13">
        <f t="shared" si="27"/>
        <v>1.405614248800687E-12</v>
      </c>
      <c r="Z74" s="13">
        <f t="shared" si="27"/>
        <v>5.9607454794087271E-13</v>
      </c>
      <c r="AA74" s="13">
        <f t="shared" si="27"/>
        <v>4.5394800136669761E-12</v>
      </c>
      <c r="AB74" s="13">
        <f t="shared" si="27"/>
        <v>2.505086994133932E-12</v>
      </c>
      <c r="AC74" s="13">
        <f t="shared" si="27"/>
        <v>7.2887912480711466E-11</v>
      </c>
      <c r="AD74" s="13">
        <f t="shared" si="27"/>
        <v>6.9005668415502176E-11</v>
      </c>
      <c r="AE74" s="13">
        <f t="shared" si="27"/>
        <v>2.4887203562129276E-11</v>
      </c>
      <c r="AF74" s="13">
        <f t="shared" si="27"/>
        <v>2.1285427000830636E-11</v>
      </c>
      <c r="AG74" s="13">
        <f t="shared" si="27"/>
        <v>7.1913954372092214E-12</v>
      </c>
      <c r="AH74" s="13">
        <f t="shared" si="27"/>
        <v>5.876549384199982E-12</v>
      </c>
      <c r="AI74" s="13">
        <f t="shared" si="27"/>
        <v>4.4948812993680273E-11</v>
      </c>
      <c r="AJ74" s="13">
        <f t="shared" si="27"/>
        <v>1.2310191481189956E-11</v>
      </c>
      <c r="AK74" s="13">
        <f t="shared" si="27"/>
        <v>7.6781124505805423E-12</v>
      </c>
      <c r="AL74" s="13">
        <f t="shared" si="27"/>
        <v>3.2759158659052228E-11</v>
      </c>
      <c r="AM74" s="15">
        <f t="shared" si="27"/>
        <v>1.5893152953250893E-11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2.0527324716647115E-7</v>
      </c>
      <c r="E75" s="13">
        <f t="shared" si="28"/>
        <v>4.1453791882038711E-7</v>
      </c>
      <c r="F75" s="13">
        <f t="shared" si="28"/>
        <v>1.4242995026115779E-6</v>
      </c>
      <c r="G75" s="13">
        <f t="shared" si="28"/>
        <v>2.3465270660391818E-7</v>
      </c>
      <c r="H75" s="13">
        <f t="shared" si="28"/>
        <v>1.7323664505518943E-6</v>
      </c>
      <c r="I75" s="13">
        <f t="shared" si="28"/>
        <v>3.7184423805527755E-9</v>
      </c>
      <c r="J75" s="14">
        <f t="shared" si="28"/>
        <v>1.8778902079887242E-6</v>
      </c>
      <c r="K75" s="13">
        <f t="shared" si="28"/>
        <v>1.5761862343734099E-6</v>
      </c>
      <c r="L75" s="13">
        <f t="shared" si="28"/>
        <v>1.1046865605172472E-6</v>
      </c>
      <c r="M75" s="13">
        <f t="shared" si="28"/>
        <v>4.3094576021458197E-8</v>
      </c>
      <c r="N75" s="13">
        <f t="shared" si="28"/>
        <v>5.5504543208552612E-7</v>
      </c>
      <c r="O75" s="13">
        <f t="shared" si="28"/>
        <v>5.6790459014384497E-8</v>
      </c>
      <c r="P75" s="13">
        <f t="shared" si="28"/>
        <v>5.3086232230852559E-7</v>
      </c>
      <c r="Q75" s="13">
        <f t="shared" si="28"/>
        <v>3.2030779420401414E-8</v>
      </c>
      <c r="R75" s="13">
        <f t="shared" si="28"/>
        <v>7.7166057104713852E-7</v>
      </c>
      <c r="S75" s="13">
        <f t="shared" si="28"/>
        <v>1.2602140625152563E-8</v>
      </c>
      <c r="T75" s="13">
        <f t="shared" si="28"/>
        <v>2.2543570172423578E-7</v>
      </c>
      <c r="U75" s="13">
        <f t="shared" si="28"/>
        <v>7.2351184264317394E-7</v>
      </c>
      <c r="V75" s="13">
        <f t="shared" si="28"/>
        <v>5.9764778631121803E-7</v>
      </c>
      <c r="W75" s="13">
        <f t="shared" si="28"/>
        <v>5.2862587757138022E-7</v>
      </c>
      <c r="X75" s="13">
        <f t="shared" si="28"/>
        <v>2.66447672066495E-9</v>
      </c>
      <c r="Y75" s="13">
        <f t="shared" si="28"/>
        <v>1.0848779299680535E-6</v>
      </c>
      <c r="Z75" s="13">
        <f t="shared" si="28"/>
        <v>3.8067198422126568E-7</v>
      </c>
      <c r="AA75" s="13">
        <f t="shared" si="28"/>
        <v>4.1854445269752919E-7</v>
      </c>
      <c r="AB75" s="13">
        <f t="shared" si="28"/>
        <v>7.6769108522954882E-7</v>
      </c>
      <c r="AC75" s="14">
        <f t="shared" si="28"/>
        <v>7.302709394583221E-4</v>
      </c>
      <c r="AD75" s="13">
        <f t="shared" si="28"/>
        <v>1.1964205338785169E-7</v>
      </c>
      <c r="AE75" s="13">
        <f t="shared" si="28"/>
        <v>1.1096885051182361E-6</v>
      </c>
      <c r="AF75" s="13">
        <f t="shared" si="28"/>
        <v>4.8871686215888458E-7</v>
      </c>
      <c r="AG75" s="13">
        <f t="shared" si="28"/>
        <v>1.3074696809200982E-7</v>
      </c>
      <c r="AH75" s="13">
        <f t="shared" si="28"/>
        <v>2.1957677696671475E-7</v>
      </c>
      <c r="AI75" s="13">
        <f t="shared" si="28"/>
        <v>6.6277897102915835E-7</v>
      </c>
      <c r="AJ75" s="13">
        <f t="shared" si="28"/>
        <v>2.8987914837981972E-7</v>
      </c>
      <c r="AK75" s="13">
        <f t="shared" si="28"/>
        <v>5.4188176741970089E-7</v>
      </c>
      <c r="AL75" s="13">
        <f t="shared" si="28"/>
        <v>1.5830260190677053E-8</v>
      </c>
      <c r="AM75" s="15">
        <f t="shared" si="28"/>
        <v>1.2245438090702973E-6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3.3918430065353827E-9</v>
      </c>
      <c r="E76" s="13">
        <f t="shared" si="29"/>
        <v>1.5523123722155999E-6</v>
      </c>
      <c r="F76" s="13">
        <f t="shared" si="29"/>
        <v>1.199389273969471E-6</v>
      </c>
      <c r="G76" s="13">
        <f t="shared" si="29"/>
        <v>4.1588135687491646E-7</v>
      </c>
      <c r="H76" s="13">
        <f t="shared" si="29"/>
        <v>1.2835083991430896E-6</v>
      </c>
      <c r="I76" s="14">
        <f t="shared" si="29"/>
        <v>3.2716586291588904E-6</v>
      </c>
      <c r="J76" s="14">
        <f t="shared" si="29"/>
        <v>4.0795765517484062E-6</v>
      </c>
      <c r="K76" s="13">
        <f t="shared" si="29"/>
        <v>3.0040751202359373E-7</v>
      </c>
      <c r="L76" s="13">
        <f t="shared" si="29"/>
        <v>9.8521819272672167E-8</v>
      </c>
      <c r="M76" s="13">
        <f t="shared" si="29"/>
        <v>1.3460977971933723E-7</v>
      </c>
      <c r="N76" s="13">
        <f t="shared" si="29"/>
        <v>3.2667823011232361E-9</v>
      </c>
      <c r="O76" s="13">
        <f t="shared" si="29"/>
        <v>3.3711735693903435E-9</v>
      </c>
      <c r="P76" s="13">
        <f t="shared" si="29"/>
        <v>4.8218525319192184E-8</v>
      </c>
      <c r="Q76" s="13">
        <f t="shared" si="29"/>
        <v>1.6984452238812268E-6</v>
      </c>
      <c r="R76" s="13">
        <f t="shared" si="29"/>
        <v>4.6820222657083904E-9</v>
      </c>
      <c r="S76" s="13">
        <f t="shared" si="29"/>
        <v>6.1723095561573186E-8</v>
      </c>
      <c r="T76" s="13">
        <f t="shared" si="29"/>
        <v>8.5853967940925949E-7</v>
      </c>
      <c r="U76" s="13">
        <f t="shared" si="29"/>
        <v>4.7619413631284947E-8</v>
      </c>
      <c r="V76" s="13">
        <f t="shared" si="29"/>
        <v>1.3169493304699357E-8</v>
      </c>
      <c r="W76" s="13">
        <f t="shared" si="29"/>
        <v>1.1014298942956271E-7</v>
      </c>
      <c r="X76" s="13">
        <f t="shared" si="29"/>
        <v>4.734524016435161E-7</v>
      </c>
      <c r="Y76" s="13">
        <f t="shared" si="29"/>
        <v>2.2237663653495696E-7</v>
      </c>
      <c r="Z76" s="13">
        <f t="shared" si="29"/>
        <v>1.0123284478729826E-6</v>
      </c>
      <c r="AA76" s="13">
        <f t="shared" si="29"/>
        <v>1.6420397103314701E-9</v>
      </c>
      <c r="AB76" s="13">
        <f t="shared" si="29"/>
        <v>6.28816643531385E-7</v>
      </c>
      <c r="AC76" s="13">
        <f t="shared" si="29"/>
        <v>7.9769532191034185E-7</v>
      </c>
      <c r="AD76" s="13">
        <f t="shared" si="29"/>
        <v>9.6598392036559303E-7</v>
      </c>
      <c r="AE76" s="13">
        <f t="shared" si="29"/>
        <v>4.9703676921813147E-8</v>
      </c>
      <c r="AF76" s="13">
        <f t="shared" si="29"/>
        <v>1.8846763635659159E-6</v>
      </c>
      <c r="AG76" s="13">
        <f t="shared" si="29"/>
        <v>3.3687878551313687E-7</v>
      </c>
      <c r="AH76" s="13">
        <f t="shared" si="29"/>
        <v>4.5929030907025174E-7</v>
      </c>
      <c r="AI76" s="14">
        <f t="shared" si="29"/>
        <v>8.8352595350937673E-4</v>
      </c>
      <c r="AJ76" s="14">
        <f t="shared" si="29"/>
        <v>3.4934043806907703E-6</v>
      </c>
      <c r="AK76" s="13">
        <f t="shared" si="29"/>
        <v>3.0465865381700681E-7</v>
      </c>
      <c r="AL76" s="13">
        <f t="shared" si="29"/>
        <v>1.0709770480430662E-7</v>
      </c>
      <c r="AM76" s="15">
        <f t="shared" si="29"/>
        <v>2.5689514580269792E-9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3.95796869697312E-9</v>
      </c>
      <c r="E77" s="13">
        <f t="shared" si="30"/>
        <v>2.6522947880826723E-10</v>
      </c>
      <c r="F77" s="13">
        <f t="shared" si="30"/>
        <v>3.9697268777622068E-10</v>
      </c>
      <c r="G77" s="14">
        <f t="shared" si="30"/>
        <v>3.5060207142737671E-9</v>
      </c>
      <c r="H77" s="13">
        <f t="shared" si="30"/>
        <v>1.2156437962485463E-10</v>
      </c>
      <c r="I77" s="13">
        <f t="shared" si="30"/>
        <v>9.6150731235172673E-10</v>
      </c>
      <c r="J77" s="13">
        <f t="shared" si="30"/>
        <v>1.4991358051269258E-9</v>
      </c>
      <c r="K77" s="13">
        <f t="shared" si="30"/>
        <v>9.3833633007954652E-10</v>
      </c>
      <c r="L77" s="13">
        <f t="shared" si="30"/>
        <v>8.720106412014472E-10</v>
      </c>
      <c r="M77" s="13">
        <f t="shared" si="30"/>
        <v>1.5734128599496788E-9</v>
      </c>
      <c r="N77" s="13">
        <f t="shared" si="30"/>
        <v>1.8493762476589308E-11</v>
      </c>
      <c r="O77" s="13">
        <f t="shared" si="30"/>
        <v>1.6654322573912959E-9</v>
      </c>
      <c r="P77" s="13">
        <f t="shared" si="30"/>
        <v>4.2634728976460875E-10</v>
      </c>
      <c r="Q77" s="13">
        <f t="shared" si="30"/>
        <v>1.6480932666819092E-10</v>
      </c>
      <c r="R77" s="13">
        <f t="shared" si="30"/>
        <v>4.1259524295324531E-11</v>
      </c>
      <c r="S77" s="13">
        <f t="shared" si="30"/>
        <v>1.3948924710003817E-9</v>
      </c>
      <c r="T77" s="13">
        <f t="shared" si="30"/>
        <v>1.4167444013059124E-9</v>
      </c>
      <c r="U77" s="13">
        <f t="shared" si="30"/>
        <v>1.9010648884631531E-11</v>
      </c>
      <c r="V77" s="13">
        <f t="shared" si="30"/>
        <v>1.3038064425574067E-10</v>
      </c>
      <c r="W77" s="13">
        <f t="shared" si="30"/>
        <v>1.3204778224202108E-10</v>
      </c>
      <c r="X77" s="13">
        <f t="shared" si="30"/>
        <v>6.7825697168451572E-10</v>
      </c>
      <c r="Y77" s="13">
        <f t="shared" si="30"/>
        <v>6.4249664470447603E-10</v>
      </c>
      <c r="Z77" s="13">
        <f t="shared" si="30"/>
        <v>3.0942478801743728E-10</v>
      </c>
      <c r="AA77" s="14">
        <f t="shared" si="30"/>
        <v>8.3047581726227187E-7</v>
      </c>
      <c r="AB77" s="13">
        <f t="shared" si="30"/>
        <v>2.8864426199174222E-11</v>
      </c>
      <c r="AC77" s="13">
        <f t="shared" si="30"/>
        <v>4.7354976388981967E-10</v>
      </c>
      <c r="AD77" s="13">
        <f t="shared" si="30"/>
        <v>3.5732622387448593E-10</v>
      </c>
      <c r="AE77" s="13">
        <f t="shared" si="30"/>
        <v>1.1422126595196421E-11</v>
      </c>
      <c r="AF77" s="13">
        <f t="shared" si="30"/>
        <v>1.1906128352495409E-11</v>
      </c>
      <c r="AG77" s="13">
        <f t="shared" si="30"/>
        <v>3.8427093964430428E-10</v>
      </c>
      <c r="AH77" s="13">
        <f t="shared" si="30"/>
        <v>9.6861514265802558E-12</v>
      </c>
      <c r="AI77" s="13">
        <f t="shared" si="30"/>
        <v>1.5622202575234061E-12</v>
      </c>
      <c r="AJ77" s="13">
        <f t="shared" si="30"/>
        <v>2.97532527074479E-10</v>
      </c>
      <c r="AK77" s="13">
        <f t="shared" si="30"/>
        <v>8.3664363153626879E-12</v>
      </c>
      <c r="AL77" s="13">
        <f t="shared" si="30"/>
        <v>1.2575799443295372E-9</v>
      </c>
      <c r="AM77" s="15">
        <f t="shared" si="30"/>
        <v>6.2195063004883511E-10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8.772526109134685E-6</v>
      </c>
      <c r="E78" s="13">
        <f t="shared" si="31"/>
        <v>8.4993099085195921E-6</v>
      </c>
      <c r="F78" s="13">
        <f t="shared" si="31"/>
        <v>2.3048204968018592E-6</v>
      </c>
      <c r="G78" s="13">
        <f t="shared" si="31"/>
        <v>9.4740860404051907E-6</v>
      </c>
      <c r="H78" s="13">
        <f t="shared" si="31"/>
        <v>1.3191109108018513E-5</v>
      </c>
      <c r="I78" s="13">
        <f t="shared" si="31"/>
        <v>1.771894215771607E-6</v>
      </c>
      <c r="J78" s="14">
        <f t="shared" si="31"/>
        <v>3.9955041000000005E-5</v>
      </c>
      <c r="K78" s="14">
        <f t="shared" si="31"/>
        <v>1.5916850244000001E-2</v>
      </c>
      <c r="L78" s="13">
        <f t="shared" si="31"/>
        <v>1.742506251573375E-5</v>
      </c>
      <c r="M78" s="13">
        <f t="shared" si="31"/>
        <v>3.4926590353282417E-5</v>
      </c>
      <c r="N78" s="13">
        <f t="shared" si="31"/>
        <v>1.1774445865893323E-5</v>
      </c>
      <c r="O78" s="14">
        <f t="shared" si="31"/>
        <v>4.3283240999999991E-5</v>
      </c>
      <c r="P78" s="13">
        <f t="shared" si="31"/>
        <v>4.6942088222628978E-7</v>
      </c>
      <c r="Q78" s="13">
        <f t="shared" si="31"/>
        <v>2.1527755168599321E-5</v>
      </c>
      <c r="R78" s="13">
        <f t="shared" si="31"/>
        <v>2.3149512924380742E-6</v>
      </c>
      <c r="S78" s="14">
        <f t="shared" si="31"/>
        <v>6.1921160999999999E-5</v>
      </c>
      <c r="T78" s="13">
        <f t="shared" si="31"/>
        <v>1.3916596401328656E-5</v>
      </c>
      <c r="U78" s="13">
        <f t="shared" si="31"/>
        <v>6.744981484455082E-6</v>
      </c>
      <c r="V78" s="13">
        <f t="shared" si="31"/>
        <v>7.4531327322211192E-6</v>
      </c>
      <c r="W78" s="13">
        <f t="shared" si="31"/>
        <v>7.7182517581347892E-6</v>
      </c>
      <c r="X78" s="14">
        <f t="shared" si="31"/>
        <v>1.8346702499999996E-4</v>
      </c>
      <c r="Y78" s="13">
        <f t="shared" si="31"/>
        <v>2.109649821921108E-6</v>
      </c>
      <c r="Z78" s="13">
        <f t="shared" si="31"/>
        <v>3.019238557344885E-6</v>
      </c>
      <c r="AA78" s="13">
        <f t="shared" si="31"/>
        <v>1.750103655030998E-5</v>
      </c>
      <c r="AB78" s="13">
        <f t="shared" si="31"/>
        <v>7.1710374686426892E-6</v>
      </c>
      <c r="AC78" s="13">
        <f t="shared" si="31"/>
        <v>3.3202984713254864E-5</v>
      </c>
      <c r="AD78" s="13">
        <f t="shared" si="31"/>
        <v>1.882433197214707E-6</v>
      </c>
      <c r="AE78" s="13">
        <f t="shared" si="31"/>
        <v>5.6280296001810393E-7</v>
      </c>
      <c r="AF78" s="13">
        <f t="shared" si="31"/>
        <v>7.0938603969983807E-6</v>
      </c>
      <c r="AG78" s="13">
        <f t="shared" si="31"/>
        <v>1.0276226509311956E-5</v>
      </c>
      <c r="AH78" s="13">
        <f t="shared" si="31"/>
        <v>2.8542707482154997E-7</v>
      </c>
      <c r="AI78" s="13">
        <f t="shared" si="31"/>
        <v>5.2693161112994433E-6</v>
      </c>
      <c r="AJ78" s="13">
        <f t="shared" si="31"/>
        <v>2.0938910431635042E-5</v>
      </c>
      <c r="AK78" s="13">
        <f t="shared" si="31"/>
        <v>5.6986637277614703E-6</v>
      </c>
      <c r="AL78" s="14">
        <f t="shared" si="31"/>
        <v>8.3887280999999994E-5</v>
      </c>
      <c r="AM78" s="15">
        <f t="shared" si="31"/>
        <v>9.2255384178203539E-6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1.3762105169342982E-8</v>
      </c>
      <c r="E79" s="13">
        <f t="shared" si="32"/>
        <v>8.2478290892436268E-9</v>
      </c>
      <c r="F79" s="13">
        <f t="shared" si="32"/>
        <v>1.4360722681156623E-10</v>
      </c>
      <c r="G79" s="13">
        <f t="shared" si="32"/>
        <v>4.8212267470036393E-9</v>
      </c>
      <c r="H79" s="13">
        <f t="shared" si="32"/>
        <v>1.4993512176820675E-7</v>
      </c>
      <c r="I79" s="13">
        <f t="shared" si="32"/>
        <v>4.0069124379456231E-10</v>
      </c>
      <c r="J79" s="13">
        <f t="shared" si="32"/>
        <v>1.4223687019383622E-9</v>
      </c>
      <c r="K79" s="13">
        <f t="shared" si="32"/>
        <v>8.2241066237344494E-9</v>
      </c>
      <c r="L79" s="13">
        <f t="shared" si="32"/>
        <v>3.1924493522307551E-8</v>
      </c>
      <c r="M79" s="13">
        <f t="shared" si="32"/>
        <v>1.0951592487269686E-7</v>
      </c>
      <c r="N79" s="13">
        <f t="shared" si="32"/>
        <v>5.7866756398095234E-8</v>
      </c>
      <c r="O79" s="13">
        <f t="shared" si="32"/>
        <v>1.0307891450802692E-8</v>
      </c>
      <c r="P79" s="13">
        <f t="shared" si="32"/>
        <v>2.3614177420372584E-8</v>
      </c>
      <c r="Q79" s="13">
        <f t="shared" si="32"/>
        <v>9.9803768518272846E-10</v>
      </c>
      <c r="R79" s="13">
        <f t="shared" si="32"/>
        <v>6.7168573089787422E-8</v>
      </c>
      <c r="S79" s="13">
        <f t="shared" si="32"/>
        <v>8.597720196557999E-8</v>
      </c>
      <c r="T79" s="13">
        <f t="shared" si="32"/>
        <v>6.8452487088135425E-9</v>
      </c>
      <c r="U79" s="13">
        <f t="shared" si="32"/>
        <v>3.3009146687309719E-8</v>
      </c>
      <c r="V79" s="14">
        <f t="shared" si="32"/>
        <v>3.5411994999002214E-7</v>
      </c>
      <c r="W79" s="13">
        <f t="shared" si="32"/>
        <v>3.0006564827974923E-8</v>
      </c>
      <c r="X79" s="14">
        <f t="shared" si="32"/>
        <v>4.7415938609888464E-7</v>
      </c>
      <c r="Y79" s="13">
        <f t="shared" si="32"/>
        <v>2.3337241779226547E-8</v>
      </c>
      <c r="Z79" s="13">
        <f t="shared" si="32"/>
        <v>8.5716107739018792E-8</v>
      </c>
      <c r="AA79" s="13">
        <f t="shared" si="32"/>
        <v>2.8795589195400042E-8</v>
      </c>
      <c r="AB79" s="13">
        <f t="shared" si="32"/>
        <v>1.387793061428836E-10</v>
      </c>
      <c r="AC79" s="13">
        <f t="shared" si="32"/>
        <v>1.0958860288891773E-8</v>
      </c>
      <c r="AD79" s="14">
        <f t="shared" si="32"/>
        <v>6.9124503315562511E-5</v>
      </c>
      <c r="AE79" s="13">
        <f t="shared" si="32"/>
        <v>3.5849834779811996E-10</v>
      </c>
      <c r="AF79" s="14">
        <f t="shared" si="32"/>
        <v>2.1073750493283761E-7</v>
      </c>
      <c r="AG79" s="13">
        <f t="shared" si="32"/>
        <v>1.8211862038175696E-8</v>
      </c>
      <c r="AH79" s="14">
        <f t="shared" si="32"/>
        <v>3.1480540860337478E-7</v>
      </c>
      <c r="AI79" s="13">
        <f t="shared" si="32"/>
        <v>7.3514807662601126E-8</v>
      </c>
      <c r="AJ79" s="13">
        <f t="shared" si="32"/>
        <v>1.0287255302066664E-7</v>
      </c>
      <c r="AK79" s="13">
        <f t="shared" si="32"/>
        <v>1.476171706454968E-8</v>
      </c>
      <c r="AL79" s="14">
        <f t="shared" si="32"/>
        <v>5.2214625279141021E-7</v>
      </c>
      <c r="AM79" s="15">
        <f t="shared" si="32"/>
        <v>1.5713025944001894E-7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1.2433202281896857E-8</v>
      </c>
      <c r="E80" s="13">
        <f t="shared" si="33"/>
        <v>1.4855770208738699E-8</v>
      </c>
      <c r="F80" s="14">
        <f t="shared" si="33"/>
        <v>1.7581895761148123E-7</v>
      </c>
      <c r="G80" s="13">
        <f t="shared" si="33"/>
        <v>6.2803956542974314E-10</v>
      </c>
      <c r="H80" s="13">
        <f t="shared" si="33"/>
        <v>2.0830903370684102E-8</v>
      </c>
      <c r="I80" s="13">
        <f t="shared" si="33"/>
        <v>1.0278891741910099E-8</v>
      </c>
      <c r="J80" s="13">
        <f t="shared" si="33"/>
        <v>6.5549272996612382E-8</v>
      </c>
      <c r="K80" s="13">
        <f t="shared" si="33"/>
        <v>7.0788284025443092E-8</v>
      </c>
      <c r="L80" s="13">
        <f t="shared" si="33"/>
        <v>1.0432371496299955E-11</v>
      </c>
      <c r="M80" s="13">
        <f t="shared" si="33"/>
        <v>5.6899360685895098E-9</v>
      </c>
      <c r="N80" s="13">
        <f t="shared" si="33"/>
        <v>2.2066245170622531E-8</v>
      </c>
      <c r="O80" s="13">
        <f t="shared" si="33"/>
        <v>1.604715746296175E-9</v>
      </c>
      <c r="P80" s="13">
        <f t="shared" si="33"/>
        <v>7.6970435707159416E-8</v>
      </c>
      <c r="Q80" s="13">
        <f t="shared" si="33"/>
        <v>2.7336220657508513E-8</v>
      </c>
      <c r="R80" s="14">
        <f t="shared" si="33"/>
        <v>2.826222465942209E-7</v>
      </c>
      <c r="S80" s="13">
        <f t="shared" si="33"/>
        <v>8.7397128985047423E-8</v>
      </c>
      <c r="T80" s="13">
        <f t="shared" si="33"/>
        <v>3.4142690796147606E-8</v>
      </c>
      <c r="U80" s="14">
        <f t="shared" si="33"/>
        <v>2.368734361953151E-7</v>
      </c>
      <c r="V80" s="14">
        <f t="shared" si="33"/>
        <v>1.69595773843983E-7</v>
      </c>
      <c r="W80" s="13">
        <f t="shared" si="33"/>
        <v>1.0037978053759679E-7</v>
      </c>
      <c r="X80" s="13">
        <f t="shared" si="33"/>
        <v>3.9058464896662673E-8</v>
      </c>
      <c r="Y80" s="13">
        <f t="shared" si="33"/>
        <v>7.6966438265025535E-8</v>
      </c>
      <c r="Z80" s="13">
        <f t="shared" si="33"/>
        <v>2.64227122465202E-8</v>
      </c>
      <c r="AA80" s="13">
        <f t="shared" si="33"/>
        <v>1.868507865606745E-8</v>
      </c>
      <c r="AB80" s="13">
        <f t="shared" si="33"/>
        <v>1.6371060931503692E-8</v>
      </c>
      <c r="AC80" s="13">
        <f t="shared" si="33"/>
        <v>2.0696122220894835E-8</v>
      </c>
      <c r="AD80" s="13">
        <f t="shared" si="33"/>
        <v>8.0124541352159586E-8</v>
      </c>
      <c r="AE80" s="14">
        <f t="shared" si="33"/>
        <v>1.8860171345823432E-7</v>
      </c>
      <c r="AF80" s="13">
        <f t="shared" si="33"/>
        <v>3.8975361191906077E-8</v>
      </c>
      <c r="AG80" s="13">
        <f t="shared" si="33"/>
        <v>9.3959678373425971E-9</v>
      </c>
      <c r="AH80" s="13">
        <f t="shared" si="33"/>
        <v>4.9035859654312465E-8</v>
      </c>
      <c r="AI80" s="14">
        <f t="shared" si="33"/>
        <v>2.0861681800775559E-7</v>
      </c>
      <c r="AJ80" s="14">
        <f t="shared" si="33"/>
        <v>5.373472498472757E-5</v>
      </c>
      <c r="AK80" s="13">
        <f t="shared" si="33"/>
        <v>7.0332031218354376E-9</v>
      </c>
      <c r="AL80" s="13">
        <f t="shared" si="33"/>
        <v>4.8993145909049613E-8</v>
      </c>
      <c r="AM80" s="15">
        <f t="shared" si="33"/>
        <v>1.1985991191253321E-8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2.2014110166503132E-9</v>
      </c>
      <c r="E81" s="13">
        <f t="shared" si="34"/>
        <v>1.2550751220808171E-6</v>
      </c>
      <c r="F81" s="14">
        <f t="shared" si="34"/>
        <v>2.1769011913567661E-6</v>
      </c>
      <c r="G81" s="13">
        <f t="shared" si="34"/>
        <v>2.9521853726151893E-8</v>
      </c>
      <c r="H81" s="13">
        <f t="shared" si="34"/>
        <v>7.8060444781673513E-7</v>
      </c>
      <c r="I81" s="13">
        <f t="shared" si="34"/>
        <v>1.0247392311406645E-6</v>
      </c>
      <c r="J81" s="13">
        <f t="shared" si="34"/>
        <v>1.4462827421659328E-6</v>
      </c>
      <c r="K81" s="14">
        <f t="shared" si="34"/>
        <v>4.0583427905434379E-6</v>
      </c>
      <c r="L81" s="13">
        <f t="shared" si="34"/>
        <v>4.0698182088398676E-7</v>
      </c>
      <c r="M81" s="13">
        <f t="shared" si="34"/>
        <v>1.1462062807558317E-8</v>
      </c>
      <c r="N81" s="13">
        <f t="shared" si="34"/>
        <v>4.1252157898227549E-10</v>
      </c>
      <c r="O81" s="13">
        <f t="shared" si="34"/>
        <v>1.4558696435381464E-8</v>
      </c>
      <c r="P81" s="13">
        <f t="shared" si="34"/>
        <v>5.4276020388524278E-7</v>
      </c>
      <c r="Q81" s="13">
        <f t="shared" si="34"/>
        <v>4.4859209432684788E-7</v>
      </c>
      <c r="R81" s="13">
        <f t="shared" si="34"/>
        <v>1.837643170695541E-6</v>
      </c>
      <c r="S81" s="13">
        <f t="shared" si="34"/>
        <v>2.2831105225729728E-9</v>
      </c>
      <c r="T81" s="13">
        <f t="shared" si="34"/>
        <v>1.8980322684065428E-8</v>
      </c>
      <c r="U81" s="14">
        <f t="shared" si="34"/>
        <v>2.4353277011295183E-6</v>
      </c>
      <c r="V81" s="13">
        <f t="shared" si="34"/>
        <v>6.35635096566844E-8</v>
      </c>
      <c r="W81" s="13">
        <f t="shared" si="34"/>
        <v>7.6178865140583611E-7</v>
      </c>
      <c r="X81" s="13">
        <f t="shared" si="34"/>
        <v>1.1304426959683795E-6</v>
      </c>
      <c r="Y81" s="13">
        <f t="shared" si="34"/>
        <v>1.2423206176034359E-6</v>
      </c>
      <c r="Z81" s="13">
        <f t="shared" si="34"/>
        <v>5.7123542340227786E-7</v>
      </c>
      <c r="AA81" s="13">
        <f t="shared" si="34"/>
        <v>1.1153081742935E-6</v>
      </c>
      <c r="AB81" s="13">
        <f t="shared" si="34"/>
        <v>1.0077707356044128E-6</v>
      </c>
      <c r="AC81" s="13">
        <f t="shared" si="34"/>
        <v>1.5755471723594454E-8</v>
      </c>
      <c r="AD81" s="14">
        <f t="shared" si="34"/>
        <v>5.6805528129487216E-6</v>
      </c>
      <c r="AE81" s="14">
        <f t="shared" si="34"/>
        <v>3.9448283423255008E-6</v>
      </c>
      <c r="AF81" s="13">
        <f t="shared" si="34"/>
        <v>7.0256285848919224E-7</v>
      </c>
      <c r="AG81" s="13">
        <f t="shared" si="34"/>
        <v>4.7787906124161442E-7</v>
      </c>
      <c r="AH81" s="13">
        <f t="shared" si="34"/>
        <v>1.7527297800768225E-6</v>
      </c>
      <c r="AI81" s="13">
        <f t="shared" si="34"/>
        <v>8.9149256573597122E-8</v>
      </c>
      <c r="AJ81" s="13">
        <f t="shared" si="34"/>
        <v>6.9033059792234943E-7</v>
      </c>
      <c r="AK81" s="13">
        <f t="shared" si="34"/>
        <v>3.1495194073877001E-7</v>
      </c>
      <c r="AL81" s="14">
        <f t="shared" si="34"/>
        <v>7.668875108202155E-4</v>
      </c>
      <c r="AM81" s="15">
        <f t="shared" si="34"/>
        <v>2.9645831543881757E-7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8.1395799673406299E-6</v>
      </c>
      <c r="E82" s="14">
        <f t="shared" si="35"/>
        <v>2.5401600000000001E-5</v>
      </c>
      <c r="F82" s="13">
        <f t="shared" si="35"/>
        <v>1.0098292119325254E-5</v>
      </c>
      <c r="G82" s="13">
        <f t="shared" si="35"/>
        <v>5.8909692912762002E-6</v>
      </c>
      <c r="H82" s="14">
        <f t="shared" si="35"/>
        <v>8.2628100000000016E-5</v>
      </c>
      <c r="I82" s="13">
        <f t="shared" si="35"/>
        <v>1.3859085960014237E-5</v>
      </c>
      <c r="J82" s="13">
        <f t="shared" si="35"/>
        <v>8.6395425254444806E-6</v>
      </c>
      <c r="K82" s="14">
        <f t="shared" si="35"/>
        <v>8.2628100000000016E-5</v>
      </c>
      <c r="L82" s="13">
        <f t="shared" si="35"/>
        <v>3.3950147922319714E-6</v>
      </c>
      <c r="M82" s="13">
        <f t="shared" si="35"/>
        <v>2.5999766460019442E-6</v>
      </c>
      <c r="N82" s="13">
        <f t="shared" si="35"/>
        <v>3.5678848603399341E-6</v>
      </c>
      <c r="O82" s="13">
        <f t="shared" si="35"/>
        <v>1.7853003570926034E-6</v>
      </c>
      <c r="P82" s="14">
        <f t="shared" si="35"/>
        <v>3.6360900000000006E-5</v>
      </c>
      <c r="Q82" s="13">
        <f t="shared" si="35"/>
        <v>7.7608169893351675E-6</v>
      </c>
      <c r="R82" s="13">
        <f t="shared" si="35"/>
        <v>1.9094145307990274E-5</v>
      </c>
      <c r="S82" s="13">
        <f t="shared" si="35"/>
        <v>1.3667336925328557E-6</v>
      </c>
      <c r="T82" s="13">
        <f t="shared" si="35"/>
        <v>1.9462580112682473E-8</v>
      </c>
      <c r="U82" s="13">
        <f t="shared" si="35"/>
        <v>5.9397644709374143E-6</v>
      </c>
      <c r="V82" s="13">
        <f t="shared" si="35"/>
        <v>1.792762959766513E-9</v>
      </c>
      <c r="W82" s="13">
        <f t="shared" si="35"/>
        <v>7.5320012052136531E-6</v>
      </c>
      <c r="X82" s="14">
        <f t="shared" si="35"/>
        <v>7.527297599999999E-3</v>
      </c>
      <c r="Y82" s="13">
        <f t="shared" si="35"/>
        <v>9.7696890109992299E-6</v>
      </c>
      <c r="Z82" s="13">
        <f t="shared" si="35"/>
        <v>1.6886679404810033E-6</v>
      </c>
      <c r="AA82" s="13">
        <f t="shared" si="35"/>
        <v>5.6429025988696141E-6</v>
      </c>
      <c r="AB82" s="14">
        <f t="shared" si="35"/>
        <v>2.8196099999999996E-5</v>
      </c>
      <c r="AC82" s="13">
        <f t="shared" si="35"/>
        <v>2.7760787648800564E-8</v>
      </c>
      <c r="AD82" s="14">
        <f t="shared" si="35"/>
        <v>4.8024900000000002E-5</v>
      </c>
      <c r="AE82" s="13">
        <f t="shared" si="35"/>
        <v>1.5568668679531124E-6</v>
      </c>
      <c r="AF82" s="13">
        <f t="shared" si="35"/>
        <v>1.8139287538328814E-5</v>
      </c>
      <c r="AG82" s="14">
        <f t="shared" si="35"/>
        <v>1.9448100000000001E-5</v>
      </c>
      <c r="AH82" s="13">
        <f t="shared" si="35"/>
        <v>1.5264594126834839E-5</v>
      </c>
      <c r="AI82" s="13">
        <f t="shared" si="35"/>
        <v>3.7228409417280294E-6</v>
      </c>
      <c r="AJ82" s="13">
        <f t="shared" si="35"/>
        <v>5.142691307257469E-6</v>
      </c>
      <c r="AK82" s="13">
        <f t="shared" si="35"/>
        <v>8.0102459113869816E-6</v>
      </c>
      <c r="AL82" s="13">
        <f t="shared" si="35"/>
        <v>1.0627196397271754E-5</v>
      </c>
      <c r="AM82" s="15">
        <f t="shared" si="35"/>
        <v>2.3898881719723628E-7</v>
      </c>
    </row>
    <row r="83" spans="1:39">
      <c r="A83" t="s">
        <v>130</v>
      </c>
      <c r="D83" s="18">
        <f>SUM($D$47:$D$82)</f>
        <v>2.8647833933169209E-4</v>
      </c>
      <c r="E83" s="18">
        <f>SUM($E$47:$E$82)</f>
        <v>3.8005109712016874E-4</v>
      </c>
      <c r="F83" s="18">
        <f>SUM($F$47:$F$82)</f>
        <v>2.872527382636444E-3</v>
      </c>
      <c r="G83" s="18">
        <f>SUM($G$47:$G$82)</f>
        <v>1.7756987154272726E-3</v>
      </c>
      <c r="H83" s="18">
        <f>SUM($H$47:$H$82)</f>
        <v>1.1631320089973642E-4</v>
      </c>
      <c r="I83" s="18">
        <f>SUM($I$47:$I$82)</f>
        <v>1.3560545784387619E-3</v>
      </c>
      <c r="J83" s="18">
        <f>SUM($J$47:$J$82)</f>
        <v>1.4537799388545436E-2</v>
      </c>
      <c r="K83" s="18">
        <f>SUM($K$47:$K$82)</f>
        <v>1.6058765770665659E-2</v>
      </c>
      <c r="L83" s="18">
        <f>SUM($L$47:$L$82)</f>
        <v>7.7901588124389208E-5</v>
      </c>
      <c r="M83" s="18">
        <f>SUM($M$47:$M$82)</f>
        <v>1.4394644915344634E-3</v>
      </c>
      <c r="N83" s="18">
        <f>SUM($N$47:$N$82)</f>
        <v>4.6347286109274202E-4</v>
      </c>
      <c r="O83" s="18">
        <f>SUM($O$47:$O$82)</f>
        <v>2.0426696197545372E-3</v>
      </c>
      <c r="P83">
        <f>SUM($P$47:$P$82)</f>
        <v>9.9569262620375428E-4</v>
      </c>
      <c r="Q83" s="18">
        <f>SUM($Q$47:$Q$82)</f>
        <v>1.5394842329814458E-4</v>
      </c>
      <c r="R83" s="18">
        <f>SUM($R$47:$R$82)</f>
        <v>2.3183953434445801E-3</v>
      </c>
      <c r="S83" s="18">
        <f>SUM($S$47:$S$82)</f>
        <v>1.1160253085625248E-4</v>
      </c>
      <c r="T83" s="18">
        <f>SUM($T$47:$T$82)</f>
        <v>1.0777616428030468E-4</v>
      </c>
      <c r="U83" s="18">
        <f>SUM($U$47:$U$82)</f>
        <v>4.7142971691395435E-4</v>
      </c>
      <c r="V83" s="18">
        <f>SUM($V$47:$V$82)</f>
        <v>1.4681400653186081E-3</v>
      </c>
      <c r="W83" s="18">
        <f>SUM($W$47:$W$82)</f>
        <v>3.6097543731914626E-5</v>
      </c>
      <c r="X83">
        <f>SUM($X$47:$X$82)</f>
        <v>7.7704510599348204E-3</v>
      </c>
      <c r="Y83" s="18">
        <f>SUM($Y$47:$Y$82)</f>
        <v>3.3295754636452881E-5</v>
      </c>
      <c r="Z83" s="18">
        <f>SUM($Z$47:$Z$82)</f>
        <v>4.9430863347331688E-5</v>
      </c>
      <c r="AA83" s="18">
        <f>SUM($AA$47:$AA$82)</f>
        <v>7.1878693358071524E-5</v>
      </c>
      <c r="AB83" s="18">
        <f>SUM($AB$47:$AB$82)</f>
        <v>1.80809161228635E-3</v>
      </c>
      <c r="AC83" s="18">
        <f>SUM($AC$47:$AC$82)</f>
        <v>8.20653521736764E-4</v>
      </c>
      <c r="AD83" s="18">
        <f>SUM($AD$47:$AD$82)</f>
        <v>1.4796326769632499E-4</v>
      </c>
      <c r="AE83" s="18">
        <f>SUM($AE$47:$AE$82)</f>
        <v>3.6289525825373514E-4</v>
      </c>
      <c r="AF83" s="18">
        <f>SUM($AF$47:$AF$82)</f>
        <v>1.3994361722606114E-3</v>
      </c>
      <c r="AG83" s="18">
        <f>SUM($AG$47:$AG$82)</f>
        <v>2.2255030168228897E-4</v>
      </c>
      <c r="AH83" s="18">
        <f>SUM($AH$47:$AH$82)</f>
        <v>2.8184035086739487E-4</v>
      </c>
      <c r="AI83" s="18">
        <f>SUM($AI$47:$AI$82)</f>
        <v>9.76824301407143E-4</v>
      </c>
      <c r="AJ83" s="18">
        <f>SUM($AJ$47:$AJ$82)</f>
        <v>1.3721933099269281E-4</v>
      </c>
      <c r="AK83" s="18">
        <f>SUM($AK$47:$AK$82)</f>
        <v>3.4366409413446944E-3</v>
      </c>
      <c r="AL83" s="18">
        <f>SUM($AL$47:$AL$82)</f>
        <v>9.1801794807206186E-4</v>
      </c>
      <c r="AM83" s="18">
        <f>SUM($AM$47:$AM$82)</f>
        <v>8.3055633659927632E-4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6.6338025162094819E-2</v>
      </c>
      <c r="D85" s="19">
        <f>$D$83/$C$85</f>
        <v>4.3184634850327776E-3</v>
      </c>
      <c r="E85" s="19">
        <f>$E$83/$C$85</f>
        <v>5.7290083054406006E-3</v>
      </c>
      <c r="F85" s="19">
        <f>$F$83/$C$85</f>
        <v>4.3301370151093831E-2</v>
      </c>
      <c r="G85" s="19">
        <f>$G$83/$C$85</f>
        <v>2.6767434078545604E-2</v>
      </c>
      <c r="H85" s="19">
        <f>$H$83/$C$85</f>
        <v>1.7533413244595218E-3</v>
      </c>
      <c r="I85" s="19">
        <f>$I$83/$C$85</f>
        <v>2.044158799007487E-2</v>
      </c>
      <c r="J85" s="19">
        <f>$J$83/$C$85</f>
        <v>0.21914730432542714</v>
      </c>
      <c r="K85" s="19">
        <f>$K$83/$C$85</f>
        <v>0.24207482407603459</v>
      </c>
      <c r="L85" s="19">
        <f>$L$83/$C$85</f>
        <v>1.1743127404537472E-3</v>
      </c>
      <c r="M85" s="19">
        <f>$M$83/$C$85</f>
        <v>2.1698934932373681E-2</v>
      </c>
      <c r="N85" s="19">
        <f>$N$83/$C$85</f>
        <v>6.9865338915389942E-3</v>
      </c>
      <c r="O85" s="19">
        <f>$O$83/$C$85</f>
        <v>3.0791836428101984E-2</v>
      </c>
      <c r="P85" s="19">
        <f>$P$83/$C$85</f>
        <v>1.500937997130321E-2</v>
      </c>
      <c r="Q85" s="19">
        <f>$Q$83/$C$85</f>
        <v>2.3206663587282948E-3</v>
      </c>
      <c r="R85" s="19">
        <f>$R$83/$C$85</f>
        <v>3.494821164452297E-2</v>
      </c>
      <c r="S85" s="19">
        <f>$S$83/$C$85</f>
        <v>1.6823312207976543E-3</v>
      </c>
      <c r="T85" s="19">
        <f>$T$83/$C$85</f>
        <v>1.6246513823249503E-3</v>
      </c>
      <c r="U85" s="19">
        <f>$U$83/$C$85</f>
        <v>7.1064780080810526E-3</v>
      </c>
      <c r="V85" s="19">
        <f>$V$83/$C$85</f>
        <v>2.2131199440008281E-2</v>
      </c>
      <c r="W85" s="19">
        <f>$W$83/$C$85</f>
        <v>5.4414558835164974E-4</v>
      </c>
      <c r="X85" s="19">
        <f>$X$83/$C$85</f>
        <v>0.11713419326167722</v>
      </c>
      <c r="Y85" s="19">
        <f>$Y$83/$C$85</f>
        <v>5.0191054911712823E-4</v>
      </c>
      <c r="Z85" s="19">
        <f>$Z$83/$C$85</f>
        <v>7.4513619039078981E-4</v>
      </c>
      <c r="AA85" s="19">
        <f>$AA$83/$C$85</f>
        <v>1.0835217536614673E-3</v>
      </c>
      <c r="AB85" s="19">
        <f>$AB$83/$C$85</f>
        <v>2.7255734669042932E-2</v>
      </c>
      <c r="AC85" s="19">
        <f>$AC$83/$C$85</f>
        <v>1.2370786132561583E-2</v>
      </c>
      <c r="AD85" s="19">
        <f>$AD$83/$C$85</f>
        <v>2.2304442638257853E-3</v>
      </c>
      <c r="AE85" s="19">
        <f>$AE$83/$C$85</f>
        <v>5.4703958606999881E-3</v>
      </c>
      <c r="AF85" s="19">
        <f>$AF$83/$C$85</f>
        <v>2.1095535612360095E-2</v>
      </c>
      <c r="AG85" s="19">
        <f>$AG$83/$C$85</f>
        <v>3.3547923854907423E-3</v>
      </c>
      <c r="AH85" s="19">
        <f>$AH$83/$C$85</f>
        <v>4.248549006074979E-3</v>
      </c>
      <c r="AI85" s="19">
        <f>$AI$83/$C$85</f>
        <v>1.4724952981646717E-2</v>
      </c>
      <c r="AJ85" s="19">
        <f>$AJ$83/$C$85</f>
        <v>2.0684868242218822E-3</v>
      </c>
      <c r="AK85" s="19">
        <f>$AK$83/$C$85</f>
        <v>5.1804993183733966E-2</v>
      </c>
      <c r="AL85" s="19">
        <f>$AL$83/$C$85</f>
        <v>1.3838487742571695E-2</v>
      </c>
      <c r="AM85" s="19">
        <f>$AM$83/$C$85</f>
        <v>1.2520064240227814E-2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STATS</vt:lpstr>
      <vt:lpstr> 1,00 Whisky (1)</vt:lpstr>
      <vt:lpstr> 2,00 Gin (1)</vt:lpstr>
      <vt:lpstr> 3,00 Vodka (1)</vt:lpstr>
      <vt:lpstr> 4,00 Rum (1)</vt:lpstr>
      <vt:lpstr> 5,00 Bitters (1)</vt:lpstr>
      <vt:lpstr> 1,00 Whisky (2)</vt:lpstr>
      <vt:lpstr> 2,00 Gin (2)</vt:lpstr>
      <vt:lpstr> 3,00 Vodka (2)</vt:lpstr>
      <vt:lpstr> 4,00 Rum (2)</vt:lpstr>
      <vt:lpstr> 5,00 Bitters (2)</vt:lpstr>
      <vt:lpstr> 1,00 Whisky (3)</vt:lpstr>
      <vt:lpstr> 2,00 Gin (3)</vt:lpstr>
      <vt:lpstr> 3,00 Vodka (3)</vt:lpstr>
      <vt:lpstr> 4,00 Rum (3)</vt:lpstr>
      <vt:lpstr> 5,00 Bitters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2024-08-15T01:20:52Z</dcterms:created>
  <dcterms:modified xsi:type="dcterms:W3CDTF">2024-08-15T01:23:40Z</dcterms:modified>
</cp:coreProperties>
</file>