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2D33D315-6D6B-460E-BCEF-10EE7C3E11B5}" xr6:coauthVersionLast="47" xr6:coauthVersionMax="47" xr10:uidLastSave="{00000000-0000-0000-0000-000000000000}"/>
  <bookViews>
    <workbookView xWindow="-28920" yWindow="-315" windowWidth="29040" windowHeight="15720" xr2:uid="{3697BA78-39CB-47E8-8840-9A670F0B0DEA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1,00 Jack Daniel`s (2)" sheetId="9" r:id="rId9"/>
    <sheet name=" 2,00 Tullamore Dew (2)" sheetId="10" r:id="rId10"/>
    <sheet name=" 3,00 Jameson (2)" sheetId="11" r:id="rId11"/>
    <sheet name=" 4,00 Ballantine`s (2)" sheetId="12" r:id="rId12"/>
    <sheet name=" 5,00 Jim Beam (2)" sheetId="13" r:id="rId13"/>
    <sheet name=" 6,00 Johnnie Walker (2)" sheetId="14" r:id="rId14"/>
    <sheet name=" 8,00 Grant`s (2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5" l="1"/>
  <c r="M31" i="15"/>
  <c r="L31" i="15"/>
  <c r="K31" i="15"/>
  <c r="J31" i="15"/>
  <c r="I31" i="15"/>
  <c r="H31" i="15"/>
  <c r="G31" i="15"/>
  <c r="F31" i="15"/>
  <c r="E31" i="15"/>
  <c r="D31" i="15"/>
  <c r="C33" i="15"/>
  <c r="D33" i="15" s="1"/>
  <c r="M30" i="15"/>
  <c r="L30" i="15"/>
  <c r="K30" i="15"/>
  <c r="J30" i="15"/>
  <c r="I30" i="15"/>
  <c r="H30" i="15"/>
  <c r="G30" i="15"/>
  <c r="F30" i="15"/>
  <c r="E30" i="15"/>
  <c r="D30" i="15"/>
  <c r="M29" i="15"/>
  <c r="L29" i="15"/>
  <c r="K29" i="15"/>
  <c r="J29" i="15"/>
  <c r="I29" i="15"/>
  <c r="H29" i="15"/>
  <c r="G29" i="15"/>
  <c r="F29" i="15"/>
  <c r="E29" i="15"/>
  <c r="D29" i="15"/>
  <c r="M28" i="15"/>
  <c r="L28" i="15"/>
  <c r="K28" i="15"/>
  <c r="J28" i="15"/>
  <c r="I28" i="15"/>
  <c r="H28" i="15"/>
  <c r="G28" i="15"/>
  <c r="F28" i="15"/>
  <c r="E28" i="15"/>
  <c r="D28" i="15"/>
  <c r="M27" i="15"/>
  <c r="L27" i="15"/>
  <c r="K27" i="15"/>
  <c r="J27" i="15"/>
  <c r="I27" i="15"/>
  <c r="H27" i="15"/>
  <c r="G27" i="15"/>
  <c r="F27" i="15"/>
  <c r="E27" i="15"/>
  <c r="D27" i="15"/>
  <c r="M26" i="15"/>
  <c r="L26" i="15"/>
  <c r="K26" i="15"/>
  <c r="J26" i="15"/>
  <c r="I26" i="15"/>
  <c r="H26" i="15"/>
  <c r="G26" i="15"/>
  <c r="F26" i="15"/>
  <c r="E26" i="15"/>
  <c r="D26" i="15"/>
  <c r="M25" i="15"/>
  <c r="L25" i="15"/>
  <c r="K25" i="15"/>
  <c r="J25" i="15"/>
  <c r="I25" i="15"/>
  <c r="H25" i="15"/>
  <c r="G25" i="15"/>
  <c r="F25" i="15"/>
  <c r="E25" i="15"/>
  <c r="D25" i="15"/>
  <c r="M24" i="15"/>
  <c r="L24" i="15"/>
  <c r="K24" i="15"/>
  <c r="J24" i="15"/>
  <c r="I24" i="15"/>
  <c r="H24" i="15"/>
  <c r="G24" i="15"/>
  <c r="F24" i="15"/>
  <c r="E24" i="15"/>
  <c r="D24" i="15"/>
  <c r="M23" i="15"/>
  <c r="L23" i="15"/>
  <c r="K23" i="15"/>
  <c r="J23" i="15"/>
  <c r="I23" i="15"/>
  <c r="H23" i="15"/>
  <c r="G23" i="15"/>
  <c r="F23" i="15"/>
  <c r="E23" i="15"/>
  <c r="D23" i="15"/>
  <c r="M22" i="15"/>
  <c r="L22" i="15"/>
  <c r="K22" i="15"/>
  <c r="J22" i="15"/>
  <c r="I22" i="15"/>
  <c r="H22" i="15"/>
  <c r="G22" i="15"/>
  <c r="F22" i="15"/>
  <c r="E22" i="15"/>
  <c r="D22" i="15"/>
  <c r="M21" i="15"/>
  <c r="L21" i="15"/>
  <c r="K21" i="15"/>
  <c r="J21" i="15"/>
  <c r="I21" i="15"/>
  <c r="H21" i="15"/>
  <c r="G21" i="15"/>
  <c r="F21" i="15"/>
  <c r="E21" i="15"/>
  <c r="D21" i="15"/>
  <c r="M33" i="14"/>
  <c r="M31" i="14"/>
  <c r="L31" i="14"/>
  <c r="K31" i="14"/>
  <c r="J31" i="14"/>
  <c r="I31" i="14"/>
  <c r="H31" i="14"/>
  <c r="G31" i="14"/>
  <c r="F31" i="14"/>
  <c r="E31" i="14"/>
  <c r="D31" i="14"/>
  <c r="C33" i="14"/>
  <c r="D33" i="14" s="1"/>
  <c r="M30" i="14"/>
  <c r="L30" i="14"/>
  <c r="K30" i="14"/>
  <c r="J30" i="14"/>
  <c r="I30" i="14"/>
  <c r="H30" i="14"/>
  <c r="G30" i="14"/>
  <c r="F30" i="14"/>
  <c r="E30" i="14"/>
  <c r="D30" i="14"/>
  <c r="M29" i="14"/>
  <c r="L29" i="14"/>
  <c r="K29" i="14"/>
  <c r="J29" i="14"/>
  <c r="I29" i="14"/>
  <c r="H29" i="14"/>
  <c r="G29" i="14"/>
  <c r="F29" i="14"/>
  <c r="E29" i="14"/>
  <c r="D29" i="14"/>
  <c r="M28" i="14"/>
  <c r="L28" i="14"/>
  <c r="K28" i="14"/>
  <c r="J28" i="14"/>
  <c r="I28" i="14"/>
  <c r="H28" i="14"/>
  <c r="G28" i="14"/>
  <c r="F28" i="14"/>
  <c r="E28" i="14"/>
  <c r="D28" i="14"/>
  <c r="M27" i="14"/>
  <c r="L27" i="14"/>
  <c r="K27" i="14"/>
  <c r="J27" i="14"/>
  <c r="I27" i="14"/>
  <c r="H27" i="14"/>
  <c r="G27" i="14"/>
  <c r="F27" i="14"/>
  <c r="E27" i="14"/>
  <c r="D27" i="14"/>
  <c r="M26" i="14"/>
  <c r="L26" i="14"/>
  <c r="K26" i="14"/>
  <c r="J26" i="14"/>
  <c r="I26" i="14"/>
  <c r="H26" i="14"/>
  <c r="G26" i="14"/>
  <c r="F26" i="14"/>
  <c r="E26" i="14"/>
  <c r="D26" i="14"/>
  <c r="M25" i="14"/>
  <c r="L25" i="14"/>
  <c r="K25" i="14"/>
  <c r="J25" i="14"/>
  <c r="I25" i="14"/>
  <c r="H25" i="14"/>
  <c r="G25" i="14"/>
  <c r="F25" i="14"/>
  <c r="E25" i="14"/>
  <c r="D25" i="14"/>
  <c r="M24" i="14"/>
  <c r="L24" i="14"/>
  <c r="K24" i="14"/>
  <c r="J24" i="14"/>
  <c r="I24" i="14"/>
  <c r="H24" i="14"/>
  <c r="G24" i="14"/>
  <c r="F24" i="14"/>
  <c r="E24" i="14"/>
  <c r="D24" i="14"/>
  <c r="M23" i="14"/>
  <c r="L23" i="14"/>
  <c r="K23" i="14"/>
  <c r="J23" i="14"/>
  <c r="I23" i="14"/>
  <c r="H23" i="14"/>
  <c r="G23" i="14"/>
  <c r="F23" i="14"/>
  <c r="E23" i="14"/>
  <c r="D23" i="14"/>
  <c r="M22" i="14"/>
  <c r="L22" i="14"/>
  <c r="K22" i="14"/>
  <c r="J22" i="14"/>
  <c r="I22" i="14"/>
  <c r="H22" i="14"/>
  <c r="G22" i="14"/>
  <c r="F22" i="14"/>
  <c r="E22" i="14"/>
  <c r="D22" i="14"/>
  <c r="M21" i="14"/>
  <c r="L21" i="14"/>
  <c r="K21" i="14"/>
  <c r="J21" i="14"/>
  <c r="I21" i="14"/>
  <c r="H21" i="14"/>
  <c r="G21" i="14"/>
  <c r="F21" i="14"/>
  <c r="E21" i="14"/>
  <c r="D21" i="14"/>
  <c r="M33" i="13"/>
  <c r="M31" i="13"/>
  <c r="L31" i="13"/>
  <c r="K31" i="13"/>
  <c r="J31" i="13"/>
  <c r="I31" i="13"/>
  <c r="H31" i="13"/>
  <c r="G31" i="13"/>
  <c r="F31" i="13"/>
  <c r="E31" i="13"/>
  <c r="D31" i="13"/>
  <c r="C33" i="13"/>
  <c r="D33" i="13" s="1"/>
  <c r="M30" i="13"/>
  <c r="L30" i="13"/>
  <c r="K30" i="13"/>
  <c r="J30" i="13"/>
  <c r="I30" i="13"/>
  <c r="H30" i="13"/>
  <c r="G30" i="13"/>
  <c r="F30" i="13"/>
  <c r="E30" i="13"/>
  <c r="D30" i="13"/>
  <c r="M29" i="13"/>
  <c r="L29" i="13"/>
  <c r="K29" i="13"/>
  <c r="J29" i="13"/>
  <c r="I29" i="13"/>
  <c r="H29" i="13"/>
  <c r="G29" i="13"/>
  <c r="F29" i="13"/>
  <c r="E29" i="13"/>
  <c r="D29" i="13"/>
  <c r="M28" i="13"/>
  <c r="L28" i="13"/>
  <c r="K28" i="13"/>
  <c r="J28" i="13"/>
  <c r="I28" i="13"/>
  <c r="H28" i="13"/>
  <c r="G28" i="13"/>
  <c r="F28" i="13"/>
  <c r="E28" i="13"/>
  <c r="D28" i="13"/>
  <c r="M27" i="13"/>
  <c r="L27" i="13"/>
  <c r="K27" i="13"/>
  <c r="J27" i="13"/>
  <c r="I27" i="13"/>
  <c r="H27" i="13"/>
  <c r="G27" i="13"/>
  <c r="F27" i="13"/>
  <c r="E27" i="13"/>
  <c r="D27" i="13"/>
  <c r="M26" i="13"/>
  <c r="L26" i="13"/>
  <c r="K26" i="13"/>
  <c r="J26" i="13"/>
  <c r="I26" i="13"/>
  <c r="H26" i="13"/>
  <c r="G26" i="13"/>
  <c r="F26" i="13"/>
  <c r="E26" i="13"/>
  <c r="D26" i="13"/>
  <c r="M25" i="13"/>
  <c r="L25" i="13"/>
  <c r="K25" i="13"/>
  <c r="J25" i="13"/>
  <c r="I25" i="13"/>
  <c r="H25" i="13"/>
  <c r="G25" i="13"/>
  <c r="F25" i="13"/>
  <c r="E25" i="13"/>
  <c r="D25" i="13"/>
  <c r="M24" i="13"/>
  <c r="L24" i="13"/>
  <c r="K24" i="13"/>
  <c r="J24" i="13"/>
  <c r="I24" i="13"/>
  <c r="H24" i="13"/>
  <c r="G24" i="13"/>
  <c r="F24" i="13"/>
  <c r="E24" i="13"/>
  <c r="D24" i="13"/>
  <c r="M23" i="13"/>
  <c r="L23" i="13"/>
  <c r="K23" i="13"/>
  <c r="J23" i="13"/>
  <c r="I23" i="13"/>
  <c r="H23" i="13"/>
  <c r="G23" i="13"/>
  <c r="F23" i="13"/>
  <c r="E23" i="13"/>
  <c r="D23" i="13"/>
  <c r="M22" i="13"/>
  <c r="L22" i="13"/>
  <c r="K22" i="13"/>
  <c r="J22" i="13"/>
  <c r="I22" i="13"/>
  <c r="H22" i="13"/>
  <c r="G22" i="13"/>
  <c r="F22" i="13"/>
  <c r="E22" i="13"/>
  <c r="D22" i="13"/>
  <c r="M21" i="13"/>
  <c r="L21" i="13"/>
  <c r="K21" i="13"/>
  <c r="J21" i="13"/>
  <c r="I21" i="13"/>
  <c r="H21" i="13"/>
  <c r="G21" i="13"/>
  <c r="F21" i="13"/>
  <c r="E21" i="13"/>
  <c r="D21" i="13"/>
  <c r="M33" i="12"/>
  <c r="M31" i="12"/>
  <c r="L31" i="12"/>
  <c r="K31" i="12"/>
  <c r="J31" i="12"/>
  <c r="I31" i="12"/>
  <c r="H31" i="12"/>
  <c r="G31" i="12"/>
  <c r="F31" i="12"/>
  <c r="E31" i="12"/>
  <c r="D31" i="12"/>
  <c r="C33" i="12"/>
  <c r="D33" i="12" s="1"/>
  <c r="M30" i="12"/>
  <c r="L30" i="12"/>
  <c r="K30" i="12"/>
  <c r="J30" i="12"/>
  <c r="I30" i="12"/>
  <c r="H30" i="12"/>
  <c r="G30" i="12"/>
  <c r="F30" i="12"/>
  <c r="E30" i="12"/>
  <c r="D30" i="12"/>
  <c r="M29" i="12"/>
  <c r="L29" i="12"/>
  <c r="K29" i="12"/>
  <c r="J29" i="12"/>
  <c r="I29" i="12"/>
  <c r="H29" i="12"/>
  <c r="G29" i="12"/>
  <c r="F29" i="12"/>
  <c r="E29" i="12"/>
  <c r="D29" i="12"/>
  <c r="M28" i="12"/>
  <c r="L28" i="12"/>
  <c r="K28" i="12"/>
  <c r="J28" i="12"/>
  <c r="I28" i="12"/>
  <c r="H28" i="12"/>
  <c r="G28" i="12"/>
  <c r="F28" i="12"/>
  <c r="E28" i="12"/>
  <c r="D28" i="12"/>
  <c r="M27" i="12"/>
  <c r="L27" i="12"/>
  <c r="K27" i="12"/>
  <c r="J27" i="12"/>
  <c r="I27" i="12"/>
  <c r="H27" i="12"/>
  <c r="G27" i="12"/>
  <c r="F27" i="12"/>
  <c r="E27" i="12"/>
  <c r="D27" i="12"/>
  <c r="M26" i="12"/>
  <c r="L26" i="12"/>
  <c r="K26" i="12"/>
  <c r="J26" i="12"/>
  <c r="I26" i="12"/>
  <c r="H26" i="12"/>
  <c r="G26" i="12"/>
  <c r="F26" i="12"/>
  <c r="E26" i="12"/>
  <c r="D26" i="12"/>
  <c r="M25" i="12"/>
  <c r="L25" i="12"/>
  <c r="K25" i="12"/>
  <c r="J25" i="12"/>
  <c r="I25" i="12"/>
  <c r="H25" i="12"/>
  <c r="G25" i="12"/>
  <c r="F25" i="12"/>
  <c r="E25" i="12"/>
  <c r="D25" i="12"/>
  <c r="M24" i="12"/>
  <c r="L24" i="12"/>
  <c r="K24" i="12"/>
  <c r="J24" i="12"/>
  <c r="I24" i="12"/>
  <c r="H24" i="12"/>
  <c r="G24" i="12"/>
  <c r="F24" i="12"/>
  <c r="E24" i="12"/>
  <c r="D24" i="12"/>
  <c r="M23" i="12"/>
  <c r="L23" i="12"/>
  <c r="K23" i="12"/>
  <c r="J23" i="12"/>
  <c r="I23" i="12"/>
  <c r="H23" i="12"/>
  <c r="G23" i="12"/>
  <c r="F23" i="12"/>
  <c r="E23" i="12"/>
  <c r="D23" i="12"/>
  <c r="M22" i="12"/>
  <c r="L22" i="12"/>
  <c r="K22" i="12"/>
  <c r="J22" i="12"/>
  <c r="I22" i="12"/>
  <c r="H22" i="12"/>
  <c r="G22" i="12"/>
  <c r="F22" i="12"/>
  <c r="E22" i="12"/>
  <c r="D22" i="12"/>
  <c r="M21" i="12"/>
  <c r="L21" i="12"/>
  <c r="K21" i="12"/>
  <c r="J21" i="12"/>
  <c r="I21" i="12"/>
  <c r="H21" i="12"/>
  <c r="G21" i="12"/>
  <c r="F21" i="12"/>
  <c r="E21" i="12"/>
  <c r="D21" i="12"/>
  <c r="M33" i="11"/>
  <c r="M31" i="11"/>
  <c r="L31" i="11"/>
  <c r="K31" i="11"/>
  <c r="J31" i="11"/>
  <c r="I31" i="11"/>
  <c r="H31" i="11"/>
  <c r="G31" i="11"/>
  <c r="F31" i="11"/>
  <c r="E31" i="11"/>
  <c r="D31" i="11"/>
  <c r="C33" i="11"/>
  <c r="D33" i="11" s="1"/>
  <c r="M30" i="11"/>
  <c r="L30" i="11"/>
  <c r="K30" i="11"/>
  <c r="J30" i="11"/>
  <c r="I30" i="11"/>
  <c r="H30" i="11"/>
  <c r="G30" i="11"/>
  <c r="F30" i="11"/>
  <c r="E30" i="11"/>
  <c r="D30" i="11"/>
  <c r="M29" i="11"/>
  <c r="L29" i="11"/>
  <c r="K29" i="11"/>
  <c r="J29" i="11"/>
  <c r="I29" i="11"/>
  <c r="H29" i="11"/>
  <c r="G29" i="11"/>
  <c r="F29" i="11"/>
  <c r="E29" i="11"/>
  <c r="D29" i="11"/>
  <c r="M28" i="11"/>
  <c r="L28" i="11"/>
  <c r="K28" i="11"/>
  <c r="J28" i="11"/>
  <c r="I28" i="11"/>
  <c r="H28" i="11"/>
  <c r="G28" i="11"/>
  <c r="F28" i="11"/>
  <c r="E28" i="11"/>
  <c r="D28" i="11"/>
  <c r="M27" i="11"/>
  <c r="L27" i="11"/>
  <c r="K27" i="11"/>
  <c r="J27" i="11"/>
  <c r="I27" i="11"/>
  <c r="H27" i="11"/>
  <c r="G27" i="11"/>
  <c r="F27" i="11"/>
  <c r="E27" i="11"/>
  <c r="D27" i="11"/>
  <c r="M26" i="11"/>
  <c r="L26" i="11"/>
  <c r="K26" i="11"/>
  <c r="J26" i="11"/>
  <c r="I26" i="11"/>
  <c r="H26" i="11"/>
  <c r="G26" i="11"/>
  <c r="F26" i="11"/>
  <c r="E26" i="11"/>
  <c r="D26" i="11"/>
  <c r="M25" i="11"/>
  <c r="L25" i="11"/>
  <c r="K25" i="11"/>
  <c r="J25" i="11"/>
  <c r="I25" i="11"/>
  <c r="H25" i="11"/>
  <c r="G25" i="11"/>
  <c r="F25" i="11"/>
  <c r="E25" i="11"/>
  <c r="D25" i="11"/>
  <c r="M24" i="11"/>
  <c r="L24" i="11"/>
  <c r="K24" i="11"/>
  <c r="J24" i="11"/>
  <c r="I24" i="11"/>
  <c r="H24" i="11"/>
  <c r="G24" i="11"/>
  <c r="F24" i="11"/>
  <c r="E24" i="11"/>
  <c r="D24" i="11"/>
  <c r="M23" i="11"/>
  <c r="L23" i="11"/>
  <c r="K23" i="11"/>
  <c r="J23" i="11"/>
  <c r="I23" i="11"/>
  <c r="H23" i="11"/>
  <c r="G23" i="11"/>
  <c r="F23" i="11"/>
  <c r="E23" i="11"/>
  <c r="D23" i="11"/>
  <c r="M22" i="11"/>
  <c r="L22" i="11"/>
  <c r="K22" i="11"/>
  <c r="J22" i="11"/>
  <c r="I22" i="11"/>
  <c r="H22" i="11"/>
  <c r="G22" i="11"/>
  <c r="F22" i="11"/>
  <c r="E22" i="11"/>
  <c r="D22" i="11"/>
  <c r="M21" i="11"/>
  <c r="L21" i="11"/>
  <c r="K21" i="11"/>
  <c r="J21" i="11"/>
  <c r="I21" i="11"/>
  <c r="H21" i="11"/>
  <c r="G21" i="11"/>
  <c r="F21" i="11"/>
  <c r="E21" i="11"/>
  <c r="D21" i="11"/>
  <c r="M33" i="10"/>
  <c r="M31" i="10"/>
  <c r="L31" i="10"/>
  <c r="K31" i="10"/>
  <c r="J31" i="10"/>
  <c r="I31" i="10"/>
  <c r="H31" i="10"/>
  <c r="G31" i="10"/>
  <c r="F31" i="10"/>
  <c r="E31" i="10"/>
  <c r="D31" i="10"/>
  <c r="C33" i="10" s="1"/>
  <c r="D33" i="10" s="1"/>
  <c r="M30" i="10"/>
  <c r="L30" i="10"/>
  <c r="K30" i="10"/>
  <c r="J30" i="10"/>
  <c r="I30" i="10"/>
  <c r="H30" i="10"/>
  <c r="G30" i="10"/>
  <c r="F30" i="10"/>
  <c r="E30" i="10"/>
  <c r="D30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4" i="10"/>
  <c r="L24" i="10"/>
  <c r="K24" i="10"/>
  <c r="J24" i="10"/>
  <c r="I24" i="10"/>
  <c r="H24" i="10"/>
  <c r="G24" i="10"/>
  <c r="F24" i="10"/>
  <c r="E24" i="10"/>
  <c r="D24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33" i="9"/>
  <c r="M31" i="9"/>
  <c r="L31" i="9"/>
  <c r="K31" i="9"/>
  <c r="J31" i="9"/>
  <c r="I31" i="9"/>
  <c r="H31" i="9"/>
  <c r="G31" i="9"/>
  <c r="F31" i="9"/>
  <c r="C33" i="9" s="1"/>
  <c r="F33" i="9" s="1"/>
  <c r="E31" i="9"/>
  <c r="D31" i="9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C33" i="7" s="1"/>
  <c r="F33" i="7" s="1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C33" i="6" s="1"/>
  <c r="D33" i="6" s="1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15" l="1"/>
  <c r="K33" i="15"/>
  <c r="J33" i="15"/>
  <c r="I33" i="15"/>
  <c r="H33" i="15"/>
  <c r="G33" i="15"/>
  <c r="F33" i="15"/>
  <c r="E33" i="15"/>
  <c r="L33" i="14"/>
  <c r="K33" i="14"/>
  <c r="J33" i="14"/>
  <c r="I33" i="14"/>
  <c r="H33" i="14"/>
  <c r="G33" i="14"/>
  <c r="F33" i="14"/>
  <c r="E33" i="14"/>
  <c r="L33" i="13"/>
  <c r="K33" i="13"/>
  <c r="J33" i="13"/>
  <c r="I33" i="13"/>
  <c r="H33" i="13"/>
  <c r="G33" i="13"/>
  <c r="F33" i="13"/>
  <c r="E33" i="13"/>
  <c r="L33" i="12"/>
  <c r="K33" i="12"/>
  <c r="J33" i="12"/>
  <c r="I33" i="12"/>
  <c r="H33" i="12"/>
  <c r="G33" i="12"/>
  <c r="F33" i="12"/>
  <c r="E33" i="12"/>
  <c r="L33" i="11"/>
  <c r="K33" i="11"/>
  <c r="J33" i="11"/>
  <c r="I33" i="11"/>
  <c r="H33" i="11"/>
  <c r="G33" i="11"/>
  <c r="F33" i="11"/>
  <c r="E33" i="11"/>
  <c r="L33" i="10"/>
  <c r="K33" i="10"/>
  <c r="J33" i="10"/>
  <c r="I33" i="10"/>
  <c r="H33" i="10"/>
  <c r="G33" i="10"/>
  <c r="E33" i="10"/>
  <c r="F33" i="10"/>
  <c r="L33" i="9"/>
  <c r="K33" i="9"/>
  <c r="J33" i="9"/>
  <c r="I33" i="9"/>
  <c r="H33" i="9"/>
  <c r="G33" i="9"/>
  <c r="D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D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F33" i="5"/>
  <c r="G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<sst xmlns="http://schemas.openxmlformats.org/spreadsheetml/2006/main" count="1269" uniqueCount="70">
  <si>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</si>
  <si>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</si>
  <si>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</si>
  <si>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</si>
  <si>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P4podkl_i8 P4. How would these people describe the image of this BRAND - For older people</t>
  </si>
  <si>
    <t>P3podkl_i7 P3. What do these people particularly like about this BRAND - It has a high quality</t>
  </si>
  <si>
    <t>P3podkl_i4 P3. What do these people particularly like about this BRAND - Is prestigious/luxurious</t>
  </si>
  <si>
    <t>P3podkl_i1 P3. What do these people particularly like about this BRAND - It is elegant</t>
  </si>
  <si>
    <t>P3podkl_i15 P3. What do these people particularly like about this BRAND - Best served cold</t>
  </si>
  <si>
    <t>P4podkl_i3 P4. How would these people describe the image of this BRAND - Quality justifies its price</t>
  </si>
  <si>
    <t>P3podkl_i20 P3. What do these people particularly like about this BRAND - Perfect brand for mixed drink</t>
  </si>
  <si>
    <t>P4podkl_i16 P4. How would these people describe the image of this BRAND - Perfect brand to  drink neat</t>
  </si>
  <si>
    <t>P3podkl_i19 P3. What do these people particularly like about this BRAND - Brand associated with music events &amp;amp; festivals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</si>
  <si>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</si>
  <si>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</si>
  <si>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</si>
  <si>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</si>
  <si>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</si>
  <si>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</si>
  <si>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</si>
  <si>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</si>
  <si>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</si>
  <si>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</si>
  <si>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</si>
  <si>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</si>
  <si>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,116</t>
  </si>
  <si>
    <t>,994</t>
  </si>
  <si>
    <t>,993</t>
  </si>
  <si>
    <t>,118</t>
  </si>
  <si>
    <t>,111</t>
  </si>
  <si>
    <t>,992</t>
  </si>
  <si>
    <t>,991</t>
  </si>
  <si>
    <t>SUMA</t>
  </si>
  <si>
    <t>R2</t>
  </si>
  <si>
    <t xml:space="preserve"> 2,00 Tullamore Dew</t>
  </si>
  <si>
    <t>,995</t>
  </si>
  <si>
    <t>-,110</t>
  </si>
  <si>
    <t>,998</t>
  </si>
  <si>
    <t>,997</t>
  </si>
  <si>
    <t>,098</t>
  </si>
  <si>
    <t>-,203</t>
  </si>
  <si>
    <t>,999</t>
  </si>
  <si>
    <t>,182</t>
  </si>
  <si>
    <t>,990</t>
  </si>
  <si>
    <t xml:space="preserve"> 3,00 Jameson</t>
  </si>
  <si>
    <t>-,111</t>
  </si>
  <si>
    <t>-,126</t>
  </si>
  <si>
    <t>,167</t>
  </si>
  <si>
    <t xml:space="preserve"> 4,00 Ballantine`s</t>
  </si>
  <si>
    <t>,156</t>
  </si>
  <si>
    <t>,989</t>
  </si>
  <si>
    <t>,982</t>
  </si>
  <si>
    <t xml:space="preserve"> 5,00 Jim Beam</t>
  </si>
  <si>
    <t>-,130</t>
  </si>
  <si>
    <t>,987</t>
  </si>
  <si>
    <t>,986</t>
  </si>
  <si>
    <t xml:space="preserve"> 6,00 Johnnie Walker</t>
  </si>
  <si>
    <t>-,137</t>
  </si>
  <si>
    <t>,988</t>
  </si>
  <si>
    <t xml:space="preserve"> 8,00 Grant`s</t>
  </si>
  <si>
    <t>,122</t>
  </si>
  <si>
    <t>-,144</t>
  </si>
  <si>
    <t>,160</t>
  </si>
  <si>
    <t xml:space="preserve"> 1,00 Jack Daniel`s (2)</t>
  </si>
  <si>
    <t xml:space="preserve"> 2,00 Tullamore Dew (2)</t>
  </si>
  <si>
    <t xml:space="preserve"> 3,00 Jameson (2)</t>
  </si>
  <si>
    <t xml:space="preserve"> 4,00 Ballantine`s (2)</t>
  </si>
  <si>
    <t xml:space="preserve"> 5,00 Jim Beam (2)</t>
  </si>
  <si>
    <t xml:space="preserve"> 6,00 Johnnie Walker (2)</t>
  </si>
  <si>
    <t xml:space="preserve"> 8,00 Grant`s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</si>
</sst>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3">
    <cellStyle name="Normalny" xfId="0" builtinId="0"/>
    <cellStyle name="style1723685468868" xfId="1" xr:uid="{61CC769C-253C-4CA1-87B0-DEF9BA30CC69}"/>
    <cellStyle name="style1723685468886" xfId="8" xr:uid="{92CC7DBB-3603-4EB8-9F60-BEB35266B5B1}"/>
    <cellStyle name="style1723685468903" xfId="14" xr:uid="{DFB94FA8-35EB-4E7D-B40A-A233F2DAC3B8}"/>
    <cellStyle name="style1723685468977" xfId="2" xr:uid="{85B5B303-C409-4AAC-8BFD-498CAD44040B}"/>
    <cellStyle name="style1723685468988" xfId="3" xr:uid="{15DDC45A-B1B4-484F-81D6-FA25ED652274}"/>
    <cellStyle name="style1723685468996" xfId="4" xr:uid="{E5320917-B1D1-4255-9C67-799D84B0E0D4}"/>
    <cellStyle name="style1723685469006" xfId="5" xr:uid="{1AFF3628-202C-461D-A15E-F73A3BB6D88A}"/>
    <cellStyle name="style1723685469015" xfId="6" xr:uid="{CBA683C4-6F95-444D-9B8F-3954A0D73776}"/>
    <cellStyle name="style1723685469023" xfId="13" xr:uid="{217DF116-4F2A-4309-8A7D-520B55A83B1C}"/>
    <cellStyle name="style1723685469033" xfId="7" xr:uid="{2F6ED5D1-FC52-48C1-BC36-05CDE0AD2ECD}"/>
    <cellStyle name="style1723685469052" xfId="9" xr:uid="{FE813E1F-1407-4202-B848-AF321533856E}"/>
    <cellStyle name="style1723685469059" xfId="10" xr:uid="{27124E1C-4EA9-4836-9D3B-FEE3297F9B1F}"/>
    <cellStyle name="style1723685469069" xfId="11" xr:uid="{9B8AFB0C-4E17-4073-A062-F6034B278F5D}"/>
    <cellStyle name="style1723685469075" xfId="12" xr:uid="{F81DDFB8-2360-4FF4-8F30-2E774253831B}"/>
    <cellStyle name="style1723685469084" xfId="19" xr:uid="{BA2C443A-FD13-4B1B-897F-1C0151DD3AF4}"/>
    <cellStyle name="style1723685469092" xfId="16" xr:uid="{803942D4-8050-40DB-898E-3BF5650AFE7E}"/>
    <cellStyle name="style1723685469109" xfId="18" xr:uid="{2CF08C11-A4B1-4FE5-978A-5DEA5B16B884}"/>
    <cellStyle name="style1723685469145" xfId="15" xr:uid="{409CB7A3-E253-42C6-8CE1-5D869F45FA6A}"/>
    <cellStyle name="style1723685469153" xfId="17" xr:uid="{B4AC9D94-D717-4F88-B9A0-78C30835FAF6}"/>
    <cellStyle name="style1723685469164" xfId="20" xr:uid="{FAB3336A-628F-415C-A317-1A5EA1825C08}"/>
    <cellStyle name="style1723685469288" xfId="21" xr:uid="{5E0E7572-B4EA-46AA-B4A7-B72E34A1B81B}"/>
    <cellStyle name="style1723685469304" xfId="22" xr:uid="{CF55AAAE-D3DA-4385-B8B1-F6576AF743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936A3-E8AE-4280-A5DD-E44AF67573DC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</row>
    <row r="2" spans="1:8">
      <c r="B2">
        <v>4.868953606035601E-2</v>
      </c>
      <c r="C2">
        <v>0.11072971338488223</v>
      </c>
      <c r="D2">
        <v>0.10316438323747991</v>
      </c>
      <c r="E2">
        <v>6.3290557421587845E-2</v>
      </c>
      <c r="F2">
        <v>3.9178708044944638E-2</v>
      </c>
      <c r="G2">
        <v>5.9958463372401058E-2</v>
      </c>
      <c r="H2">
        <v>8.6606596953790721E-2</v>
      </c>
    </row>
    <row r="3" spans="1:8">
      <c r="A3" t="s">
        <v>3</v>
      </c>
      <c r="B3" s="20">
        <v>6.203734831307587E-2</v>
      </c>
      <c r="C3" s="20">
        <v>0.2937194190945136</v>
      </c>
      <c r="D3" s="20">
        <v>0.26693715459257089</v>
      </c>
      <c r="E3" s="20">
        <v>3.3412980365872036E-2</v>
      </c>
      <c r="F3" s="20">
        <v>0.30912282931947621</v>
      </c>
      <c r="G3" s="20">
        <v>9.2022794005749753E-2</v>
      </c>
      <c r="H3" s="20">
        <v>0.29159071719712931</v>
      </c>
    </row>
    <row r="4" spans="1:8">
      <c r="A4" t="s">
        <v>4</v>
      </c>
      <c r="B4" s="20">
        <v>8.6278493747235403E-3</v>
      </c>
      <c r="C4" s="20">
        <v>0.37157704018665028</v>
      </c>
      <c r="D4" s="20">
        <v>1.502483797356245E-2</v>
      </c>
      <c r="E4" s="20">
        <v>4.1842872334384357E-2</v>
      </c>
      <c r="F4" s="20">
        <v>3.0524577627733602E-2</v>
      </c>
      <c r="G4" s="20">
        <v>0.3126923626618236</v>
      </c>
      <c r="H4" s="20">
        <v>7.3625680083168346E-2</v>
      </c>
    </row>
    <row r="5" spans="1:8">
      <c r="A5" t="s">
        <v>5</v>
      </c>
      <c r="B5" s="20">
        <v>0.25104137650637298</v>
      </c>
      <c r="C5" s="20">
        <v>8.6562190940647404E-2</v>
      </c>
      <c r="D5" s="20">
        <v>3.7651804155239455E-3</v>
      </c>
      <c r="E5" s="20">
        <v>4.8624750863926314E-2</v>
      </c>
      <c r="F5" s="20">
        <v>8.0360758001608405E-3</v>
      </c>
      <c r="G5" s="20">
        <v>0.13800515073194586</v>
      </c>
      <c r="H5" s="20">
        <v>0.17125899543429612</v>
      </c>
    </row>
    <row r="6" spans="1:8">
      <c r="A6" t="s">
        <v>6</v>
      </c>
      <c r="B6" s="20">
        <v>4.8869535892018826E-2</v>
      </c>
      <c r="C6" s="20">
        <v>1.2584766983605663E-2</v>
      </c>
      <c r="D6" s="20">
        <v>7.5553466786177914E-2</v>
      </c>
      <c r="E6" s="20">
        <v>0.12270640656900246</v>
      </c>
      <c r="F6" s="20">
        <v>9.0934061650728964E-3</v>
      </c>
      <c r="G6" s="20">
        <v>8.0115422959029809E-3</v>
      </c>
      <c r="H6" s="20">
        <v>3.652221146883769E-2</v>
      </c>
    </row>
    <row r="7" spans="1:8">
      <c r="A7" t="s">
        <v>7</v>
      </c>
      <c r="B7" s="20">
        <v>0.27362890736545531</v>
      </c>
      <c r="C7" s="20">
        <v>4.5914971348510664E-2</v>
      </c>
      <c r="D7" s="20">
        <v>2.2572287678796998E-2</v>
      </c>
      <c r="E7" s="20">
        <v>1.5707853976155772E-2</v>
      </c>
      <c r="F7" s="20">
        <v>7.0148870269748073E-2</v>
      </c>
      <c r="G7" s="20">
        <v>0.25304930233591211</v>
      </c>
      <c r="H7" s="20">
        <v>4.887213134175966E-3</v>
      </c>
    </row>
    <row r="8" spans="1:8">
      <c r="A8" t="s">
        <v>8</v>
      </c>
      <c r="B8" s="20">
        <v>8.3209306731352514E-3</v>
      </c>
      <c r="C8" s="20">
        <v>1.2731941971974126E-2</v>
      </c>
      <c r="D8" s="20">
        <v>0.15350491055011495</v>
      </c>
      <c r="E8" s="20">
        <v>9.4266364104056116E-2</v>
      </c>
      <c r="F8" s="20">
        <v>0.42730333413488147</v>
      </c>
      <c r="G8" s="20">
        <v>9.9000949252102011E-2</v>
      </c>
      <c r="H8" s="20">
        <v>0.23750035906426095</v>
      </c>
    </row>
    <row r="9" spans="1:8">
      <c r="A9" t="s">
        <v>9</v>
      </c>
      <c r="B9" s="20">
        <v>0.28324813575311958</v>
      </c>
      <c r="C9" s="20">
        <v>2.5933793973403098E-2</v>
      </c>
      <c r="D9" s="20">
        <v>9.5568721977089918E-2</v>
      </c>
      <c r="E9" s="20">
        <v>5.8200098467662303E-2</v>
      </c>
      <c r="F9" s="20">
        <v>1.1933056038971144E-3</v>
      </c>
      <c r="G9" s="20">
        <v>4.62345832034015E-2</v>
      </c>
      <c r="H9" s="20">
        <v>3.8841151485631824E-4</v>
      </c>
    </row>
    <row r="10" spans="1:8">
      <c r="A10" t="s">
        <v>10</v>
      </c>
      <c r="B10" s="20">
        <v>2.444475847826047E-3</v>
      </c>
      <c r="C10" s="20">
        <v>0.10923677469079146</v>
      </c>
      <c r="D10" s="20">
        <v>0.11984481104667009</v>
      </c>
      <c r="E10" s="20">
        <v>0.19877828677856527</v>
      </c>
      <c r="F10" s="20">
        <v>0.12928251060460386</v>
      </c>
      <c r="G10" s="20">
        <v>3.8091593061230444E-2</v>
      </c>
      <c r="H10" s="20">
        <v>0.14158993068870343</v>
      </c>
    </row>
    <row r="11" spans="1:8">
      <c r="A11" t="s">
        <v>11</v>
      </c>
      <c r="B11" s="20">
        <v>3.5895217472254527E-2</v>
      </c>
      <c r="C11" s="20">
        <v>2.4580068175880159E-3</v>
      </c>
      <c r="D11" s="20">
        <v>9.3955329012795463E-2</v>
      </c>
      <c r="E11" s="20">
        <v>0.37757207761942396</v>
      </c>
      <c r="F11" s="20">
        <v>9.36002701669926E-3</v>
      </c>
      <c r="G11" s="20">
        <v>1.0261238859161718E-2</v>
      </c>
      <c r="H11" s="20">
        <v>2.4289059720989752E-2</v>
      </c>
    </row>
    <row r="12" spans="1:8">
      <c r="A12" t="s">
        <v>12</v>
      </c>
      <c r="B12" s="20">
        <v>2.5886222802017887E-2</v>
      </c>
      <c r="C12" s="20">
        <v>3.928109399231583E-2</v>
      </c>
      <c r="D12" s="20">
        <v>0.15327329996669714</v>
      </c>
      <c r="E12" s="20">
        <v>8.8883089209512191E-3</v>
      </c>
      <c r="F12" s="20">
        <v>5.9350634577266378E-3</v>
      </c>
      <c r="G12" s="20">
        <v>2.6304835927701028E-3</v>
      </c>
      <c r="H12" s="20">
        <v>1.8347421693581948E-2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ED905-E410-436D-BBAB-858CE6577D4E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1.9786326797088583E-2</v>
      </c>
      <c r="D5" s="7">
        <v>-1.35868663828103E-2</v>
      </c>
      <c r="E5" s="7">
        <v>-4.6544907626204203E-2</v>
      </c>
      <c r="F5" s="7">
        <v>-1.9392217672493269E-2</v>
      </c>
      <c r="G5" s="7">
        <v>1.9712800427379797E-2</v>
      </c>
      <c r="H5" s="7">
        <v>-1.2756734221475292E-2</v>
      </c>
      <c r="I5" s="8" t="s">
        <v>24</v>
      </c>
      <c r="J5" s="7">
        <v>2.0899680891871882E-2</v>
      </c>
      <c r="K5" s="7">
        <v>5.6842156738723212E-2</v>
      </c>
      <c r="L5" s="7">
        <v>2.8244037270402311E-2</v>
      </c>
      <c r="M5" s="9">
        <v>1.9335069781688963E-2</v>
      </c>
    </row>
    <row r="6" spans="1:13" ht="24">
      <c r="A6" s="10" t="s">
        <v>15</v>
      </c>
      <c r="B6" s="11" t="s">
        <v>14</v>
      </c>
      <c r="C6" s="12" t="s">
        <v>25</v>
      </c>
      <c r="D6" s="13">
        <v>3.3486953279625399E-2</v>
      </c>
      <c r="E6" s="13">
        <v>4.0166770683015211E-2</v>
      </c>
      <c r="F6" s="13">
        <v>3.3782852836942254E-2</v>
      </c>
      <c r="G6" s="13">
        <v>3.1521203364347015E-2</v>
      </c>
      <c r="H6" s="14" t="s">
        <v>26</v>
      </c>
      <c r="I6" s="13">
        <v>-1.2677415997060536E-2</v>
      </c>
      <c r="J6" s="13">
        <v>5.5344597594838172E-3</v>
      </c>
      <c r="K6" s="13">
        <v>-3.7949338078913111E-2</v>
      </c>
      <c r="L6" s="13">
        <v>3.1759872955104601E-2</v>
      </c>
      <c r="M6" s="15">
        <v>-6.8950591035584638E-2</v>
      </c>
    </row>
    <row r="7" spans="1:13" ht="24">
      <c r="A7" s="10" t="s">
        <v>16</v>
      </c>
      <c r="B7" s="11" t="s">
        <v>14</v>
      </c>
      <c r="C7" s="16">
        <v>-7.5524653199195817E-3</v>
      </c>
      <c r="D7" s="13">
        <v>-7.9601139212224781E-3</v>
      </c>
      <c r="E7" s="13">
        <v>2.1839360616884334E-2</v>
      </c>
      <c r="F7" s="13">
        <v>-4.813018458988793E-2</v>
      </c>
      <c r="G7" s="13">
        <v>-5.5408380517720186E-2</v>
      </c>
      <c r="H7" s="13">
        <v>-3.8011915602031543E-2</v>
      </c>
      <c r="I7" s="13">
        <v>5.6564721018062529E-2</v>
      </c>
      <c r="J7" s="13">
        <v>2.0749999597921228E-2</v>
      </c>
      <c r="K7" s="14" t="s">
        <v>26</v>
      </c>
      <c r="L7" s="13">
        <v>1.3327848147935391E-2</v>
      </c>
      <c r="M7" s="15">
        <v>7.8800119069010501E-3</v>
      </c>
    </row>
    <row r="8" spans="1:13" ht="24">
      <c r="A8" s="10" t="s">
        <v>17</v>
      </c>
      <c r="B8" s="11" t="s">
        <v>14</v>
      </c>
      <c r="C8" s="16">
        <v>4.1324720983052857E-2</v>
      </c>
      <c r="D8" s="13">
        <v>7.0863496165808282E-2</v>
      </c>
      <c r="E8" s="13">
        <v>-2.5319683514694073E-3</v>
      </c>
      <c r="F8" s="13">
        <v>4.5544394072131074E-2</v>
      </c>
      <c r="G8" s="13">
        <v>6.4041529054151003E-2</v>
      </c>
      <c r="H8" s="13">
        <v>3.1729686191462853E-2</v>
      </c>
      <c r="I8" s="13">
        <v>2.801880330746875E-2</v>
      </c>
      <c r="J8" s="13">
        <v>2.0359689304461151E-3</v>
      </c>
      <c r="K8" s="13">
        <v>1.3274946800579392E-2</v>
      </c>
      <c r="L8" s="14" t="s">
        <v>27</v>
      </c>
      <c r="M8" s="15">
        <v>-1.0902207171014518E-3</v>
      </c>
    </row>
    <row r="9" spans="1:13" ht="24">
      <c r="A9" s="10" t="s">
        <v>18</v>
      </c>
      <c r="B9" s="11" t="s">
        <v>14</v>
      </c>
      <c r="C9" s="12" t="s">
        <v>28</v>
      </c>
      <c r="D9" s="13">
        <v>6.0430305301138472E-2</v>
      </c>
      <c r="E9" s="13">
        <v>-4.4035515877288788E-2</v>
      </c>
      <c r="F9" s="13">
        <v>5.748101236180899E-2</v>
      </c>
      <c r="G9" s="13">
        <v>5.3795258097700339E-2</v>
      </c>
      <c r="H9" s="13">
        <v>5.5203626869682132E-3</v>
      </c>
      <c r="I9" s="13">
        <v>2.0691177384760437E-2</v>
      </c>
      <c r="J9" s="14" t="s">
        <v>27</v>
      </c>
      <c r="K9" s="13">
        <v>2.0643048171164059E-2</v>
      </c>
      <c r="L9" s="13">
        <v>2.0248273614732683E-3</v>
      </c>
      <c r="M9" s="15">
        <v>-4.0773566000975071E-2</v>
      </c>
    </row>
    <row r="10" spans="1:13" ht="24">
      <c r="A10" s="10" t="s">
        <v>19</v>
      </c>
      <c r="B10" s="11" t="s">
        <v>14</v>
      </c>
      <c r="C10" s="16">
        <v>5.4488469471081047E-2</v>
      </c>
      <c r="D10" s="14" t="s">
        <v>27</v>
      </c>
      <c r="E10" s="13">
        <v>5.5489860301935708E-2</v>
      </c>
      <c r="F10" s="13">
        <v>3.7311282920212706E-2</v>
      </c>
      <c r="G10" s="13">
        <v>-8.8402834815051162E-3</v>
      </c>
      <c r="H10" s="13">
        <v>3.337993505971161E-2</v>
      </c>
      <c r="I10" s="13">
        <v>-1.3441080681901741E-2</v>
      </c>
      <c r="J10" s="13">
        <v>6.0402074860193507E-2</v>
      </c>
      <c r="K10" s="13">
        <v>-7.9042004490249805E-3</v>
      </c>
      <c r="L10" s="13">
        <v>7.0708647586099529E-2</v>
      </c>
      <c r="M10" s="15">
        <v>4.4284852792880088E-3</v>
      </c>
    </row>
    <row r="11" spans="1:13" ht="24">
      <c r="A11" s="10" t="s">
        <v>20</v>
      </c>
      <c r="B11" s="11" t="s">
        <v>14</v>
      </c>
      <c r="C11" s="16">
        <v>4.8407670289570333E-2</v>
      </c>
      <c r="D11" s="13">
        <v>-8.8584699724695397E-3</v>
      </c>
      <c r="E11" s="13">
        <v>4.0357953815377115E-2</v>
      </c>
      <c r="F11" s="13">
        <v>2.3404684657897142E-2</v>
      </c>
      <c r="G11" s="14" t="s">
        <v>27</v>
      </c>
      <c r="H11" s="13">
        <v>3.1442087433102561E-2</v>
      </c>
      <c r="I11" s="13">
        <v>1.954568273093709E-2</v>
      </c>
      <c r="J11" s="13">
        <v>5.3821557982620082E-2</v>
      </c>
      <c r="K11" s="13">
        <v>-5.5168128034878604E-2</v>
      </c>
      <c r="L11" s="13">
        <v>6.396050701740047E-2</v>
      </c>
      <c r="M11" s="15">
        <v>-1.6296966302142418E-2</v>
      </c>
    </row>
    <row r="12" spans="1:13" ht="24">
      <c r="A12" s="10" t="s">
        <v>21</v>
      </c>
      <c r="B12" s="11" t="s">
        <v>14</v>
      </c>
      <c r="C12" s="12" t="s">
        <v>29</v>
      </c>
      <c r="D12" s="13">
        <v>3.7301349544701115E-2</v>
      </c>
      <c r="E12" s="13">
        <v>-2.8514632804995103E-2</v>
      </c>
      <c r="F12" s="14" t="s">
        <v>27</v>
      </c>
      <c r="G12" s="13">
        <v>2.3375590050585249E-2</v>
      </c>
      <c r="H12" s="13">
        <v>3.3654494147782474E-2</v>
      </c>
      <c r="I12" s="13">
        <v>-1.9195068331150082E-2</v>
      </c>
      <c r="J12" s="13">
        <v>5.7445299657272013E-2</v>
      </c>
      <c r="K12" s="13">
        <v>-4.7870301962914169E-2</v>
      </c>
      <c r="L12" s="13">
        <v>4.5428100725799753E-2</v>
      </c>
      <c r="M12" s="15">
        <v>-5.1844813362011757E-2</v>
      </c>
    </row>
    <row r="13" spans="1:13" ht="24">
      <c r="A13" s="10" t="s">
        <v>22</v>
      </c>
      <c r="B13" s="11" t="s">
        <v>14</v>
      </c>
      <c r="C13" s="16">
        <v>-3.3995255148304628E-2</v>
      </c>
      <c r="D13" s="13">
        <v>4.4276862223236761E-3</v>
      </c>
      <c r="E13" s="13">
        <v>7.7235688475202499E-2</v>
      </c>
      <c r="F13" s="13">
        <v>-5.1771205482712419E-2</v>
      </c>
      <c r="G13" s="13">
        <v>-1.6244892695940392E-2</v>
      </c>
      <c r="H13" s="13">
        <v>-6.8560750448778185E-2</v>
      </c>
      <c r="I13" s="13">
        <v>1.9098500748367969E-2</v>
      </c>
      <c r="J13" s="13">
        <v>-4.0697472847343263E-2</v>
      </c>
      <c r="K13" s="13">
        <v>7.8377819275754889E-3</v>
      </c>
      <c r="L13" s="13">
        <v>-1.0942994089142802E-3</v>
      </c>
      <c r="M13" s="17" t="s">
        <v>30</v>
      </c>
    </row>
    <row r="14" spans="1:13" ht="24">
      <c r="A14" s="10" t="s">
        <v>23</v>
      </c>
      <c r="B14" s="11" t="s">
        <v>14</v>
      </c>
      <c r="C14" s="16">
        <v>1.8623481814409239E-2</v>
      </c>
      <c r="D14" s="13">
        <v>5.5237765393718476E-2</v>
      </c>
      <c r="E14" s="14" t="s">
        <v>31</v>
      </c>
      <c r="F14" s="13">
        <v>-2.8386108290920357E-2</v>
      </c>
      <c r="G14" s="13">
        <v>4.012809697592111E-2</v>
      </c>
      <c r="H14" s="13">
        <v>3.9830809998667775E-2</v>
      </c>
      <c r="I14" s="13">
        <v>-4.5860241691741757E-2</v>
      </c>
      <c r="J14" s="13">
        <v>-4.3826313954421943E-2</v>
      </c>
      <c r="K14" s="13">
        <v>2.1627871174504883E-2</v>
      </c>
      <c r="L14" s="13">
        <v>-2.5305840244637407E-3</v>
      </c>
      <c r="M14" s="15">
        <v>7.7011857770913045E-2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7.2271815475283333E-8</v>
      </c>
      <c r="E21" s="7">
        <f t="shared" ref="E21:M21" si="0">$C5^2*E5^2</f>
        <v>8.4815397331791422E-7</v>
      </c>
      <c r="F21" s="7">
        <f t="shared" si="0"/>
        <v>1.4722627029941826E-7</v>
      </c>
      <c r="G21" s="7">
        <f t="shared" si="0"/>
        <v>1.5213425277490679E-7</v>
      </c>
      <c r="H21" s="7">
        <f t="shared" si="0"/>
        <v>6.3710258942698148E-8</v>
      </c>
      <c r="I21" s="8">
        <f t="shared" si="0"/>
        <v>3.883730022758662E-4</v>
      </c>
      <c r="J21" s="7">
        <f t="shared" si="0"/>
        <v>1.710053373786625E-7</v>
      </c>
      <c r="K21" s="7">
        <f t="shared" si="0"/>
        <v>1.2649444419511984E-6</v>
      </c>
      <c r="L21" s="7">
        <f t="shared" si="0"/>
        <v>3.123085739710862E-7</v>
      </c>
      <c r="M21" s="9">
        <f t="shared" si="0"/>
        <v>1.4635981205024107E-7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1.5089235993591614E-5</v>
      </c>
      <c r="E22" s="13">
        <f t="shared" si="1"/>
        <v>2.1709499549323574E-5</v>
      </c>
      <c r="F22" s="13">
        <f t="shared" si="1"/>
        <v>1.5357079097918406E-5</v>
      </c>
      <c r="G22" s="13">
        <f t="shared" si="1"/>
        <v>1.3369696735235436E-5</v>
      </c>
      <c r="H22" s="14">
        <f t="shared" si="1"/>
        <v>1.3295012416000002E-2</v>
      </c>
      <c r="I22" s="13">
        <f t="shared" si="1"/>
        <v>2.1626062883341551E-6</v>
      </c>
      <c r="J22" s="13">
        <f t="shared" si="1"/>
        <v>4.1216057442367537E-7</v>
      </c>
      <c r="K22" s="13">
        <f t="shared" si="1"/>
        <v>1.9378688819005588E-5</v>
      </c>
      <c r="L22" s="13">
        <f t="shared" si="1"/>
        <v>1.3572926317353721E-5</v>
      </c>
      <c r="M22" s="15">
        <f t="shared" si="1"/>
        <v>6.3972299959929132E-5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3.6142321584541019E-9</v>
      </c>
      <c r="E23" s="13">
        <f t="shared" si="2"/>
        <v>2.7205537989905366E-8</v>
      </c>
      <c r="F23" s="13">
        <f t="shared" si="2"/>
        <v>1.321333768207462E-7</v>
      </c>
      <c r="G23" s="13">
        <f t="shared" si="2"/>
        <v>1.7511703401691094E-7</v>
      </c>
      <c r="H23" s="13">
        <f t="shared" si="2"/>
        <v>8.2417036065695757E-8</v>
      </c>
      <c r="I23" s="13">
        <f t="shared" si="2"/>
        <v>1.8250248336924599E-7</v>
      </c>
      <c r="J23" s="13">
        <f t="shared" si="2"/>
        <v>2.4559168833392354E-8</v>
      </c>
      <c r="K23" s="14">
        <f t="shared" si="2"/>
        <v>5.6357309050051646E-5</v>
      </c>
      <c r="L23" s="13">
        <f t="shared" si="2"/>
        <v>1.0132055295278788E-8</v>
      </c>
      <c r="M23" s="15">
        <f t="shared" si="2"/>
        <v>3.5418586637431604E-9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8.5756097673826286E-6</v>
      </c>
      <c r="E24" s="13">
        <f t="shared" si="3"/>
        <v>1.0948040762039525E-8</v>
      </c>
      <c r="F24" s="13">
        <f t="shared" si="3"/>
        <v>3.542335708395469E-6</v>
      </c>
      <c r="G24" s="13">
        <f t="shared" si="3"/>
        <v>7.0039533550679622E-6</v>
      </c>
      <c r="H24" s="13">
        <f t="shared" si="3"/>
        <v>1.7192990127504263E-6</v>
      </c>
      <c r="I24" s="13">
        <f t="shared" si="3"/>
        <v>1.3406611513728524E-6</v>
      </c>
      <c r="J24" s="13">
        <f t="shared" si="3"/>
        <v>7.0788409154567439E-9</v>
      </c>
      <c r="K24" s="13">
        <f t="shared" si="3"/>
        <v>3.0094382640857323E-7</v>
      </c>
      <c r="L24" s="14">
        <f t="shared" si="3"/>
        <v>1.6839079873222406E-3</v>
      </c>
      <c r="M24" s="15">
        <f t="shared" si="3"/>
        <v>2.0297788410750794E-9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5.0847966726335311E-5</v>
      </c>
      <c r="E25" s="13">
        <f t="shared" si="4"/>
        <v>2.7000399594053338E-5</v>
      </c>
      <c r="F25" s="13">
        <f t="shared" si="4"/>
        <v>4.6005825874495606E-5</v>
      </c>
      <c r="G25" s="13">
        <f t="shared" si="4"/>
        <v>4.0295078448846045E-5</v>
      </c>
      <c r="H25" s="13">
        <f t="shared" si="4"/>
        <v>4.2432560402052173E-7</v>
      </c>
      <c r="I25" s="13">
        <f t="shared" si="4"/>
        <v>5.9612100155075652E-6</v>
      </c>
      <c r="J25" s="14">
        <f t="shared" si="4"/>
        <v>1.3729746275999998E-2</v>
      </c>
      <c r="K25" s="13">
        <f t="shared" si="4"/>
        <v>5.9335098358854249E-6</v>
      </c>
      <c r="L25" s="13">
        <f t="shared" si="4"/>
        <v>5.7087367448664579E-8</v>
      </c>
      <c r="M25" s="15">
        <f t="shared" si="4"/>
        <v>2.3148422822085056E-5</v>
      </c>
    </row>
    <row r="26" spans="1:13" ht="24">
      <c r="A26" s="10" t="s">
        <v>19</v>
      </c>
      <c r="B26" s="11" t="s">
        <v>14</v>
      </c>
      <c r="C26" s="16"/>
      <c r="D26" s="14">
        <f t="shared" ref="D26:M26" si="5">$C10^2*D10^2</f>
        <v>2.9275728796986779E-3</v>
      </c>
      <c r="E26" s="13">
        <f t="shared" si="5"/>
        <v>9.1419003126862745E-6</v>
      </c>
      <c r="F26" s="13">
        <f t="shared" si="5"/>
        <v>4.1332300927250653E-6</v>
      </c>
      <c r="G26" s="13">
        <f t="shared" si="5"/>
        <v>2.320286439322525E-7</v>
      </c>
      <c r="H26" s="13">
        <f t="shared" si="5"/>
        <v>3.308111912401357E-6</v>
      </c>
      <c r="I26" s="13">
        <f t="shared" si="5"/>
        <v>5.3638619806328329E-7</v>
      </c>
      <c r="J26" s="13">
        <f t="shared" si="5"/>
        <v>1.0832106787167988E-5</v>
      </c>
      <c r="K26" s="13">
        <f t="shared" si="5"/>
        <v>1.8549196802761599E-7</v>
      </c>
      <c r="L26" s="13">
        <f t="shared" si="5"/>
        <v>1.4844113960645627E-5</v>
      </c>
      <c r="M26" s="15">
        <f t="shared" si="5"/>
        <v>5.8226358375707389E-8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1.8388478595504431E-7</v>
      </c>
      <c r="E27" s="13">
        <f t="shared" si="6"/>
        <v>3.8166878449894062E-6</v>
      </c>
      <c r="F27" s="13">
        <f t="shared" si="6"/>
        <v>1.2836125421083387E-6</v>
      </c>
      <c r="G27" s="14">
        <f t="shared" si="6"/>
        <v>2.3106111290882581E-3</v>
      </c>
      <c r="H27" s="13">
        <f t="shared" si="6"/>
        <v>2.3166002873655916E-6</v>
      </c>
      <c r="I27" s="13">
        <f t="shared" si="6"/>
        <v>8.9522057211314073E-7</v>
      </c>
      <c r="J27" s="13">
        <f t="shared" si="6"/>
        <v>6.7879853170114867E-6</v>
      </c>
      <c r="K27" s="13">
        <f t="shared" si="6"/>
        <v>7.1318936640627949E-6</v>
      </c>
      <c r="L27" s="13">
        <f t="shared" si="6"/>
        <v>9.5863252375702649E-6</v>
      </c>
      <c r="M27" s="15">
        <f t="shared" si="6"/>
        <v>6.2236032495557051E-7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1.7143324541863458E-5</v>
      </c>
      <c r="E28" s="13">
        <f t="shared" si="7"/>
        <v>1.0018011463209623E-5</v>
      </c>
      <c r="F28" s="14">
        <f t="shared" si="7"/>
        <v>1.2149109728999999E-2</v>
      </c>
      <c r="G28" s="13">
        <f t="shared" si="7"/>
        <v>6.7324187680346204E-6</v>
      </c>
      <c r="H28" s="13">
        <f t="shared" si="7"/>
        <v>1.3955072333523642E-5</v>
      </c>
      <c r="I28" s="13">
        <f t="shared" si="7"/>
        <v>4.5396804369344939E-6</v>
      </c>
      <c r="J28" s="13">
        <f t="shared" si="7"/>
        <v>4.0658837379886436E-5</v>
      </c>
      <c r="K28" s="13">
        <f t="shared" si="7"/>
        <v>2.8234382345263619E-5</v>
      </c>
      <c r="L28" s="13">
        <f t="shared" si="7"/>
        <v>2.5426999686353541E-5</v>
      </c>
      <c r="M28" s="15">
        <f t="shared" si="7"/>
        <v>3.3117427050387919E-5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2.2656367589220459E-8</v>
      </c>
      <c r="E29" s="13">
        <f t="shared" si="8"/>
        <v>6.894021833941308E-6</v>
      </c>
      <c r="F29" s="13">
        <f t="shared" si="8"/>
        <v>3.097513196422938E-6</v>
      </c>
      <c r="G29" s="13">
        <f t="shared" si="8"/>
        <v>3.0497925848563515E-7</v>
      </c>
      <c r="H29" s="13">
        <f t="shared" si="8"/>
        <v>5.4323499016439696E-6</v>
      </c>
      <c r="I29" s="13">
        <f t="shared" si="8"/>
        <v>4.2153647761993551E-7</v>
      </c>
      <c r="J29" s="13">
        <f t="shared" si="8"/>
        <v>1.914130283662347E-6</v>
      </c>
      <c r="K29" s="13">
        <f t="shared" si="8"/>
        <v>7.099421506150103E-8</v>
      </c>
      <c r="L29" s="13">
        <f t="shared" si="8"/>
        <v>1.383913479507567E-9</v>
      </c>
      <c r="M29" s="17">
        <f t="shared" si="8"/>
        <v>1.1372604979886052E-3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1.0582638493446295E-6</v>
      </c>
      <c r="E30" s="14">
        <f t="shared" si="9"/>
        <v>3.4061915510364852E-4</v>
      </c>
      <c r="F30" s="13">
        <f t="shared" si="9"/>
        <v>2.7946888927026618E-7</v>
      </c>
      <c r="G30" s="13">
        <f t="shared" si="9"/>
        <v>5.584944826610023E-7</v>
      </c>
      <c r="H30" s="13">
        <f t="shared" si="9"/>
        <v>5.502499794335469E-7</v>
      </c>
      <c r="I30" s="13">
        <f t="shared" si="9"/>
        <v>7.2944816616038842E-7</v>
      </c>
      <c r="J30" s="13">
        <f t="shared" si="9"/>
        <v>6.6618009085239568E-7</v>
      </c>
      <c r="K30" s="13">
        <f t="shared" si="9"/>
        <v>1.6223677567767395E-7</v>
      </c>
      <c r="L30" s="13">
        <f t="shared" si="9"/>
        <v>2.2210752997716515E-9</v>
      </c>
      <c r="M30" s="15">
        <f t="shared" si="9"/>
        <v>2.0570126313664448E-6</v>
      </c>
    </row>
    <row r="31" spans="1:13">
      <c r="A31" t="s">
        <v>32</v>
      </c>
      <c r="D31" s="18">
        <f>SUM($D$21:$D$30)</f>
        <v>3.0205697077783735E-3</v>
      </c>
      <c r="E31" s="18">
        <f>SUM($E$21:$E$30)</f>
        <v>4.2008598325392191E-4</v>
      </c>
      <c r="F31" s="18">
        <f>SUM($F$21:$F$30)</f>
        <v>1.2223088154048456E-2</v>
      </c>
      <c r="G31" s="18">
        <f>SUM($G$21:$G$30)</f>
        <v>2.3794350300673128E-3</v>
      </c>
      <c r="H31" s="18">
        <f>SUM($H$21:$H$30)</f>
        <v>1.332286455232615E-2</v>
      </c>
      <c r="I31">
        <f>SUM($I$21:$I$30)</f>
        <v>4.0514225406534124E-4</v>
      </c>
      <c r="J31" s="18">
        <f>SUM($J$21:$J$30)</f>
        <v>1.3791220319780129E-2</v>
      </c>
      <c r="K31" s="18">
        <f>SUM($K$21:$K$30)</f>
        <v>1.1902039494139565E-4</v>
      </c>
      <c r="L31" s="18">
        <f>SUM($L$21:$L$30)</f>
        <v>1.7477214855096579E-3</v>
      </c>
      <c r="M31" s="18">
        <f>SUM($M$21:$M$30)</f>
        <v>1.26038817858526E-3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4.868953606035601E-2</v>
      </c>
      <c r="D33" s="19">
        <f>$D$31/$C$33</f>
        <v>6.203734831307587E-2</v>
      </c>
      <c r="E33" s="19">
        <f>$E$31/$C$33</f>
        <v>8.6278493747235403E-3</v>
      </c>
      <c r="F33" s="19">
        <f>$F$31/$C$33</f>
        <v>0.25104137650637298</v>
      </c>
      <c r="G33" s="19">
        <f>$G$31/$C$33</f>
        <v>4.8869535892018826E-2</v>
      </c>
      <c r="H33" s="19">
        <f>$H$31/$C$33</f>
        <v>0.27362890736545531</v>
      </c>
      <c r="I33" s="19">
        <f>$I$31/$C$33</f>
        <v>8.3209306731352514E-3</v>
      </c>
      <c r="J33" s="19">
        <f>$J$31/$C$33</f>
        <v>0.28324813575311958</v>
      </c>
      <c r="K33" s="19">
        <f>$K$31/$C$33</f>
        <v>2.444475847826047E-3</v>
      </c>
      <c r="L33" s="19">
        <f>$L$31/$C$33</f>
        <v>3.5895217472254527E-2</v>
      </c>
      <c r="M33" s="19">
        <f>$M$31/$C$33</f>
        <v>2.5886222802017887E-2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62802-01E0-4756-9748-1CFFC986D10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-6.4765879452257674E-2</v>
      </c>
      <c r="D5" s="7">
        <v>-7.5684823907958262E-2</v>
      </c>
      <c r="E5" s="7">
        <v>7.2654966705307123E-3</v>
      </c>
      <c r="F5" s="7">
        <v>3.9486736226405751E-3</v>
      </c>
      <c r="G5" s="7">
        <v>-1.793023641747362E-2</v>
      </c>
      <c r="H5" s="7">
        <v>-3.4421446271813122E-2</v>
      </c>
      <c r="I5" s="7">
        <v>-2.0439062362778981E-2</v>
      </c>
      <c r="J5" s="7">
        <v>1.0215003993214249E-2</v>
      </c>
      <c r="K5" s="7">
        <v>-1.5986304083879934E-2</v>
      </c>
      <c r="L5" s="7">
        <v>-3.8575465852322147E-2</v>
      </c>
      <c r="M5" s="21" t="s">
        <v>35</v>
      </c>
    </row>
    <row r="6" spans="1:13" ht="24">
      <c r="A6" s="10" t="s">
        <v>15</v>
      </c>
      <c r="B6" s="11" t="s">
        <v>14</v>
      </c>
      <c r="C6" s="12" t="s">
        <v>36</v>
      </c>
      <c r="D6" s="13">
        <v>-1.5641322272102888E-2</v>
      </c>
      <c r="E6" s="13">
        <v>2.4484933633678159E-2</v>
      </c>
      <c r="F6" s="13">
        <v>6.290631117182581E-3</v>
      </c>
      <c r="G6" s="13">
        <v>-6.9676316653642257E-3</v>
      </c>
      <c r="H6" s="13">
        <v>-2.7256998250301354E-2</v>
      </c>
      <c r="I6" s="13">
        <v>1.7853669422454307E-2</v>
      </c>
      <c r="J6" s="13">
        <v>4.729144194004796E-2</v>
      </c>
      <c r="K6" s="14" t="s">
        <v>37</v>
      </c>
      <c r="L6" s="13">
        <v>-4.1714262366441476E-3</v>
      </c>
      <c r="M6" s="15">
        <v>-1.6119754999568945E-2</v>
      </c>
    </row>
    <row r="7" spans="1:13" ht="24">
      <c r="A7" s="10" t="s">
        <v>16</v>
      </c>
      <c r="B7" s="11" t="s">
        <v>14</v>
      </c>
      <c r="C7" s="16">
        <v>3.6910010511228948E-2</v>
      </c>
      <c r="D7" s="13">
        <v>-2.8414548006337702E-2</v>
      </c>
      <c r="E7" s="13">
        <v>-5.9221555188153805E-3</v>
      </c>
      <c r="F7" s="13">
        <v>-4.6550989520511281E-2</v>
      </c>
      <c r="G7" s="13">
        <v>3.6384516772227059E-2</v>
      </c>
      <c r="H7" s="13">
        <v>5.6919118644452706E-3</v>
      </c>
      <c r="I7" s="14" t="s">
        <v>38</v>
      </c>
      <c r="J7" s="13">
        <v>-1.0185974776323371E-2</v>
      </c>
      <c r="K7" s="13">
        <v>1.7838601209411019E-2</v>
      </c>
      <c r="L7" s="13">
        <v>1.6933556914873867E-2</v>
      </c>
      <c r="M7" s="15">
        <v>-2.057138322758964E-2</v>
      </c>
    </row>
    <row r="8" spans="1:13" ht="24">
      <c r="A8" s="10" t="s">
        <v>17</v>
      </c>
      <c r="B8" s="11" t="s">
        <v>14</v>
      </c>
      <c r="C8" s="16">
        <v>7.9706821097022731E-3</v>
      </c>
      <c r="D8" s="13">
        <v>7.3527063248248953E-2</v>
      </c>
      <c r="E8" s="13">
        <v>-1.0000247075538734E-2</v>
      </c>
      <c r="F8" s="13">
        <v>3.6352980386108368E-2</v>
      </c>
      <c r="G8" s="13">
        <v>3.7083860476972971E-2</v>
      </c>
      <c r="H8" s="13">
        <v>4.0827063390035383E-2</v>
      </c>
      <c r="I8" s="13">
        <v>1.6761460540024982E-2</v>
      </c>
      <c r="J8" s="13">
        <v>9.8882583903419519E-3</v>
      </c>
      <c r="K8" s="13">
        <v>-4.1415502347954122E-3</v>
      </c>
      <c r="L8" s="14" t="s">
        <v>26</v>
      </c>
      <c r="M8" s="15">
        <v>-3.8442148992780763E-2</v>
      </c>
    </row>
    <row r="9" spans="1:13" ht="24">
      <c r="A9" s="10" t="s">
        <v>18</v>
      </c>
      <c r="B9" s="11" t="s">
        <v>14</v>
      </c>
      <c r="C9" s="12" t="s">
        <v>39</v>
      </c>
      <c r="D9" s="13">
        <v>2.9646977351104491E-2</v>
      </c>
      <c r="E9" s="13">
        <v>2.2097175356825056E-2</v>
      </c>
      <c r="F9" s="14" t="s">
        <v>24</v>
      </c>
      <c r="G9" s="13">
        <v>1.4984662787532858E-2</v>
      </c>
      <c r="H9" s="13">
        <v>1.3735781562922785E-3</v>
      </c>
      <c r="I9" s="13">
        <v>-4.6457148141389633E-2</v>
      </c>
      <c r="J9" s="13">
        <v>4.4649250243866366E-2</v>
      </c>
      <c r="K9" s="13">
        <v>6.2937726288480765E-3</v>
      </c>
      <c r="L9" s="13">
        <v>3.6590477195589693E-2</v>
      </c>
      <c r="M9" s="15">
        <v>3.9773327311126974E-3</v>
      </c>
    </row>
    <row r="10" spans="1:13" ht="24">
      <c r="A10" s="10" t="s">
        <v>19</v>
      </c>
      <c r="B10" s="11" t="s">
        <v>14</v>
      </c>
      <c r="C10" s="16">
        <v>5.180552882442125E-2</v>
      </c>
      <c r="D10" s="13">
        <v>6.6906262496021884E-2</v>
      </c>
      <c r="E10" s="13">
        <v>-2.2350466585487817E-2</v>
      </c>
      <c r="F10" s="13">
        <v>4.4444443183722218E-2</v>
      </c>
      <c r="G10" s="13">
        <v>2.0073662026657686E-2</v>
      </c>
      <c r="H10" s="13">
        <v>2.0424010363557277E-2</v>
      </c>
      <c r="I10" s="13">
        <v>-1.0117537607020567E-2</v>
      </c>
      <c r="J10" s="14" t="s">
        <v>35</v>
      </c>
      <c r="K10" s="13">
        <v>4.6869435841151066E-2</v>
      </c>
      <c r="L10" s="13">
        <v>9.9055241386649135E-3</v>
      </c>
      <c r="M10" s="15">
        <v>1.0207954760840023E-2</v>
      </c>
    </row>
    <row r="11" spans="1:13" ht="24">
      <c r="A11" s="10" t="s">
        <v>20</v>
      </c>
      <c r="B11" s="11" t="s">
        <v>14</v>
      </c>
      <c r="C11" s="16">
        <v>3.6793642469687575E-2</v>
      </c>
      <c r="D11" s="13">
        <v>-2.3522252263085387E-2</v>
      </c>
      <c r="E11" s="13">
        <v>1.528644493917432E-2</v>
      </c>
      <c r="F11" s="13">
        <v>1.4974653477104168E-2</v>
      </c>
      <c r="G11" s="14" t="s">
        <v>24</v>
      </c>
      <c r="H11" s="13">
        <v>5.6589005446448543E-2</v>
      </c>
      <c r="I11" s="13">
        <v>3.6265395408669375E-2</v>
      </c>
      <c r="J11" s="13">
        <v>2.0160688547993407E-2</v>
      </c>
      <c r="K11" s="13">
        <v>-6.9390772661764941E-3</v>
      </c>
      <c r="L11" s="13">
        <v>3.7322506795645687E-2</v>
      </c>
      <c r="M11" s="15">
        <v>-1.7991201775101665E-2</v>
      </c>
    </row>
    <row r="12" spans="1:13" ht="24">
      <c r="A12" s="10" t="s">
        <v>21</v>
      </c>
      <c r="B12" s="11" t="s">
        <v>14</v>
      </c>
      <c r="C12" s="12" t="s">
        <v>40</v>
      </c>
      <c r="D12" s="13">
        <v>-5.9175518653103078E-3</v>
      </c>
      <c r="E12" s="14" t="s">
        <v>41</v>
      </c>
      <c r="F12" s="13">
        <v>2.2266982082333475E-2</v>
      </c>
      <c r="G12" s="13">
        <v>1.5399564973499888E-2</v>
      </c>
      <c r="H12" s="13">
        <v>2.4719884029408886E-2</v>
      </c>
      <c r="I12" s="13">
        <v>-5.9405936566858742E-3</v>
      </c>
      <c r="J12" s="13">
        <v>-2.2610701913409414E-2</v>
      </c>
      <c r="K12" s="13">
        <v>2.4555980434362613E-2</v>
      </c>
      <c r="L12" s="13">
        <v>-1.0136147853618568E-2</v>
      </c>
      <c r="M12" s="15">
        <v>7.3395059999136602E-3</v>
      </c>
    </row>
    <row r="13" spans="1:13" ht="24">
      <c r="A13" s="10" t="s">
        <v>22</v>
      </c>
      <c r="B13" s="11" t="s">
        <v>14</v>
      </c>
      <c r="C13" s="16">
        <v>7.1003342318144591E-2</v>
      </c>
      <c r="D13" s="13">
        <v>3.8713999923211992E-2</v>
      </c>
      <c r="E13" s="13">
        <v>2.44487650532247E-2</v>
      </c>
      <c r="F13" s="13">
        <v>1.4081736921450073E-3</v>
      </c>
      <c r="G13" s="13">
        <v>5.6445880149701887E-2</v>
      </c>
      <c r="H13" s="14" t="s">
        <v>35</v>
      </c>
      <c r="I13" s="13">
        <v>5.6392562429810247E-3</v>
      </c>
      <c r="J13" s="13">
        <v>2.0452557144663371E-2</v>
      </c>
      <c r="K13" s="13">
        <v>-2.7027467750229777E-2</v>
      </c>
      <c r="L13" s="13">
        <v>4.0986708061957609E-2</v>
      </c>
      <c r="M13" s="15">
        <v>-3.4418462224082839E-2</v>
      </c>
    </row>
    <row r="14" spans="1:13" ht="24">
      <c r="A14" s="10" t="s">
        <v>23</v>
      </c>
      <c r="B14" s="11" t="s">
        <v>14</v>
      </c>
      <c r="C14" s="12" t="s">
        <v>42</v>
      </c>
      <c r="D14" s="14" t="s">
        <v>43</v>
      </c>
      <c r="E14" s="13">
        <v>-5.7791202752294551E-3</v>
      </c>
      <c r="F14" s="13">
        <v>2.9103992809074376E-2</v>
      </c>
      <c r="G14" s="13">
        <v>-2.3079429336353083E-2</v>
      </c>
      <c r="H14" s="13">
        <v>3.8146895374668026E-2</v>
      </c>
      <c r="I14" s="13">
        <v>-2.7796094992871261E-2</v>
      </c>
      <c r="J14" s="13">
        <v>6.5952386854547226E-2</v>
      </c>
      <c r="K14" s="13">
        <v>-1.5275225973084177E-2</v>
      </c>
      <c r="L14" s="13">
        <v>7.2654111258171977E-2</v>
      </c>
      <c r="M14" s="15">
        <v>-7.4516917585190467E-2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2.4027586198651678E-5</v>
      </c>
      <c r="E21" s="7">
        <f t="shared" ref="E21:M21" si="0">$C5^2*E5^2</f>
        <v>2.2142321408204366E-7</v>
      </c>
      <c r="F21" s="7">
        <f t="shared" si="0"/>
        <v>6.5402599712353234E-8</v>
      </c>
      <c r="G21" s="7">
        <f t="shared" si="0"/>
        <v>1.3485422770790437E-6</v>
      </c>
      <c r="H21" s="7">
        <f t="shared" si="0"/>
        <v>4.9699356114703609E-6</v>
      </c>
      <c r="I21" s="7">
        <f t="shared" si="0"/>
        <v>1.7523242530200922E-6</v>
      </c>
      <c r="J21" s="7">
        <f t="shared" si="0"/>
        <v>4.3769301490233607E-7</v>
      </c>
      <c r="K21" s="7">
        <f t="shared" si="0"/>
        <v>1.0719849141109624E-6</v>
      </c>
      <c r="L21" s="7">
        <f t="shared" si="0"/>
        <v>6.2418725000005303E-6</v>
      </c>
      <c r="M21" s="21">
        <f t="shared" si="0"/>
        <v>4.1527778152906595E-3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2.9602766452793601E-6</v>
      </c>
      <c r="E22" s="13">
        <f t="shared" si="1"/>
        <v>7.2540948980520498E-6</v>
      </c>
      <c r="F22" s="13">
        <f t="shared" si="1"/>
        <v>4.7882168221483578E-7</v>
      </c>
      <c r="G22" s="13">
        <f t="shared" si="1"/>
        <v>5.8742948139265365E-7</v>
      </c>
      <c r="H22" s="13">
        <f t="shared" si="1"/>
        <v>8.9896218387648641E-6</v>
      </c>
      <c r="I22" s="13">
        <f t="shared" si="1"/>
        <v>3.8569174933399864E-6</v>
      </c>
      <c r="J22" s="13">
        <f t="shared" si="1"/>
        <v>2.7061413817304019E-5</v>
      </c>
      <c r="K22" s="14">
        <f t="shared" si="1"/>
        <v>1.20516484E-2</v>
      </c>
      <c r="L22" s="13">
        <f t="shared" si="1"/>
        <v>2.1054964185793419E-7</v>
      </c>
      <c r="M22" s="15">
        <f t="shared" si="1"/>
        <v>3.1441426650781487E-6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1.099942143043635E-6</v>
      </c>
      <c r="E23" s="13">
        <f t="shared" si="2"/>
        <v>4.7780198948179367E-8</v>
      </c>
      <c r="F23" s="13">
        <f t="shared" si="2"/>
        <v>2.95220269199617E-6</v>
      </c>
      <c r="G23" s="13">
        <f t="shared" si="2"/>
        <v>1.8035224822416085E-6</v>
      </c>
      <c r="H23" s="13">
        <f t="shared" si="2"/>
        <v>4.4137189070163449E-8</v>
      </c>
      <c r="I23" s="14">
        <f t="shared" si="2"/>
        <v>1.3541870438232807E-3</v>
      </c>
      <c r="J23" s="13">
        <f t="shared" si="2"/>
        <v>1.4134925718282257E-7</v>
      </c>
      <c r="K23" s="13">
        <f t="shared" si="2"/>
        <v>4.3352079181238887E-7</v>
      </c>
      <c r="L23" s="13">
        <f t="shared" si="2"/>
        <v>3.9064720496615981E-7</v>
      </c>
      <c r="M23" s="15">
        <f t="shared" si="2"/>
        <v>5.7652126030544818E-7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3.4346731710342092E-7</v>
      </c>
      <c r="E24" s="13">
        <f t="shared" si="3"/>
        <v>6.353491276213434E-9</v>
      </c>
      <c r="F24" s="13">
        <f t="shared" si="3"/>
        <v>8.3959727770398668E-8</v>
      </c>
      <c r="G24" s="13">
        <f t="shared" si="3"/>
        <v>8.7369701987681148E-8</v>
      </c>
      <c r="H24" s="13">
        <f t="shared" si="3"/>
        <v>1.0589787945747523E-7</v>
      </c>
      <c r="I24" s="13">
        <f t="shared" si="3"/>
        <v>1.7849033121721672E-8</v>
      </c>
      <c r="J24" s="13">
        <f t="shared" si="3"/>
        <v>6.2119877467696032E-9</v>
      </c>
      <c r="K24" s="13">
        <f t="shared" si="3"/>
        <v>1.0897248245208942E-9</v>
      </c>
      <c r="L24" s="14">
        <f t="shared" si="3"/>
        <v>6.2771679158239317E-5</v>
      </c>
      <c r="M24" s="15">
        <f t="shared" si="3"/>
        <v>9.3887179554378511E-8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8.4413711272104938E-6</v>
      </c>
      <c r="E25" s="13">
        <f t="shared" si="4"/>
        <v>4.6894906646376572E-6</v>
      </c>
      <c r="F25" s="14">
        <f t="shared" si="4"/>
        <v>9.5273216640000009E-3</v>
      </c>
      <c r="G25" s="13">
        <f t="shared" si="4"/>
        <v>2.1564833014937159E-6</v>
      </c>
      <c r="H25" s="13">
        <f t="shared" si="4"/>
        <v>1.8120029601661408E-8</v>
      </c>
      <c r="I25" s="13">
        <f t="shared" si="4"/>
        <v>2.0727992555391542E-5</v>
      </c>
      <c r="J25" s="13">
        <f t="shared" si="4"/>
        <v>1.914610747664761E-5</v>
      </c>
      <c r="K25" s="13">
        <f t="shared" si="4"/>
        <v>3.80429555770532E-7</v>
      </c>
      <c r="L25" s="13">
        <f t="shared" si="4"/>
        <v>1.2858440457534911E-5</v>
      </c>
      <c r="M25" s="15">
        <f t="shared" si="4"/>
        <v>1.5192736298082765E-7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1.2013948411872041E-5</v>
      </c>
      <c r="E26" s="13">
        <f t="shared" si="5"/>
        <v>1.3406808629498515E-6</v>
      </c>
      <c r="F26" s="13">
        <f t="shared" si="5"/>
        <v>5.3013583496662356E-6</v>
      </c>
      <c r="G26" s="13">
        <f t="shared" si="5"/>
        <v>1.0814474929824079E-6</v>
      </c>
      <c r="H26" s="13">
        <f t="shared" si="5"/>
        <v>1.1195262133570245E-6</v>
      </c>
      <c r="I26" s="13">
        <f t="shared" si="5"/>
        <v>2.7472733751439347E-7</v>
      </c>
      <c r="J26" s="14">
        <f t="shared" si="5"/>
        <v>2.6570417839305812E-3</v>
      </c>
      <c r="K26" s="13">
        <f t="shared" si="5"/>
        <v>5.8956497455029447E-6</v>
      </c>
      <c r="L26" s="13">
        <f t="shared" si="5"/>
        <v>2.6333412600410869E-7</v>
      </c>
      <c r="M26" s="15">
        <f t="shared" si="5"/>
        <v>2.7965957670205082E-7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7.4903717821998486E-7</v>
      </c>
      <c r="E27" s="13">
        <f t="shared" si="6"/>
        <v>3.1634324157726401E-7</v>
      </c>
      <c r="F27" s="13">
        <f t="shared" si="6"/>
        <v>3.0357019563214421E-7</v>
      </c>
      <c r="G27" s="14">
        <f t="shared" si="6"/>
        <v>1.3429636095317187E-3</v>
      </c>
      <c r="H27" s="13">
        <f t="shared" si="6"/>
        <v>4.3352055138129107E-6</v>
      </c>
      <c r="I27" s="13">
        <f t="shared" si="6"/>
        <v>1.7804525413838188E-6</v>
      </c>
      <c r="J27" s="13">
        <f t="shared" si="6"/>
        <v>5.502452330578351E-7</v>
      </c>
      <c r="K27" s="13">
        <f t="shared" si="6"/>
        <v>6.5185201831419826E-8</v>
      </c>
      <c r="L27" s="13">
        <f t="shared" si="6"/>
        <v>1.8857633000197571E-6</v>
      </c>
      <c r="M27" s="15">
        <f t="shared" si="6"/>
        <v>4.3819348517989288E-7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1.4430328640205729E-6</v>
      </c>
      <c r="E28" s="14">
        <f t="shared" si="7"/>
        <v>4.1126623209000006E-2</v>
      </c>
      <c r="F28" s="13">
        <f t="shared" si="7"/>
        <v>2.0432184197883848E-5</v>
      </c>
      <c r="G28" s="13">
        <f t="shared" si="7"/>
        <v>9.7725742959817966E-6</v>
      </c>
      <c r="H28" s="13">
        <f t="shared" si="7"/>
        <v>2.5181693510807736E-5</v>
      </c>
      <c r="I28" s="13">
        <f t="shared" si="7"/>
        <v>1.4542925192238304E-6</v>
      </c>
      <c r="J28" s="13">
        <f t="shared" si="7"/>
        <v>2.1067847444471866E-5</v>
      </c>
      <c r="K28" s="13">
        <f t="shared" si="7"/>
        <v>2.4848869379399176E-5</v>
      </c>
      <c r="L28" s="13">
        <f t="shared" si="7"/>
        <v>4.233874197828946E-6</v>
      </c>
      <c r="M28" s="15">
        <f t="shared" si="7"/>
        <v>2.2198607660329719E-6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7.5560300242017673E-6</v>
      </c>
      <c r="E29" s="13">
        <f t="shared" si="8"/>
        <v>3.0135016903259303E-6</v>
      </c>
      <c r="F29" s="13">
        <f t="shared" si="8"/>
        <v>9.9970079651957994E-9</v>
      </c>
      <c r="G29" s="13">
        <f t="shared" si="8"/>
        <v>1.6062830767827059E-5</v>
      </c>
      <c r="H29" s="14">
        <f t="shared" si="8"/>
        <v>4.9911859110096553E-3</v>
      </c>
      <c r="I29" s="13">
        <f t="shared" si="8"/>
        <v>1.6032499802174362E-7</v>
      </c>
      <c r="J29" s="13">
        <f t="shared" si="8"/>
        <v>2.1088845966808394E-6</v>
      </c>
      <c r="K29" s="13">
        <f t="shared" si="8"/>
        <v>3.6827166120573094E-6</v>
      </c>
      <c r="L29" s="13">
        <f t="shared" si="8"/>
        <v>8.4692248281097255E-6</v>
      </c>
      <c r="M29" s="15">
        <f t="shared" si="8"/>
        <v>5.9722848113293701E-6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3.2464832399999997E-2</v>
      </c>
      <c r="E30" s="13">
        <f t="shared" si="9"/>
        <v>1.1062830087970401E-6</v>
      </c>
      <c r="F30" s="13">
        <f t="shared" si="9"/>
        <v>2.8057432372492948E-5</v>
      </c>
      <c r="G30" s="13">
        <f t="shared" si="9"/>
        <v>1.7643831777479579E-5</v>
      </c>
      <c r="H30" s="13">
        <f t="shared" si="9"/>
        <v>4.8201568699667682E-5</v>
      </c>
      <c r="I30" s="13">
        <f t="shared" si="9"/>
        <v>2.5592360835349591E-5</v>
      </c>
      <c r="J30" s="13">
        <f t="shared" si="9"/>
        <v>1.4408003689893583E-4</v>
      </c>
      <c r="K30" s="13">
        <f t="shared" si="9"/>
        <v>7.7289066749874889E-6</v>
      </c>
      <c r="L30" s="13">
        <f t="shared" si="9"/>
        <v>1.748490049950461E-4</v>
      </c>
      <c r="M30" s="15">
        <f t="shared" si="9"/>
        <v>1.8392998681592961E-4</v>
      </c>
    </row>
    <row r="31" spans="1:13">
      <c r="A31" t="s">
        <v>32</v>
      </c>
      <c r="D31" s="18">
        <f>SUM($D$21:$D$30)</f>
        <v>3.2523467091909598E-2</v>
      </c>
      <c r="E31" s="18">
        <f>SUM($E$21:$E$30)</f>
        <v>4.1144619160270651E-2</v>
      </c>
      <c r="F31" s="18">
        <f>SUM($F$21:$F$30)</f>
        <v>9.5850065928253358E-3</v>
      </c>
      <c r="G31" s="18">
        <f>SUM($G$21:$G$30)</f>
        <v>1.393507641110184E-3</v>
      </c>
      <c r="H31" s="18">
        <f>SUM($H$21:$H$30)</f>
        <v>5.0841516174956651E-3</v>
      </c>
      <c r="I31" s="18">
        <f>SUM($I$21:$I$30)</f>
        <v>1.4098042853896472E-3</v>
      </c>
      <c r="J31" s="18">
        <f>SUM($J$21:$J$30)</f>
        <v>2.8716415736575111E-3</v>
      </c>
      <c r="K31" s="18">
        <f>SUM($K$21:$K$30)</f>
        <v>1.2095756752600295E-2</v>
      </c>
      <c r="L31" s="18">
        <f>SUM($L$21:$L$30)</f>
        <v>2.721743904096075E-4</v>
      </c>
      <c r="M31">
        <f>SUM($M$21:$M$30)</f>
        <v>4.3495842792137512E-3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0.11072971338488223</v>
      </c>
      <c r="D33" s="19">
        <f>$D$31/$C$33</f>
        <v>0.2937194190945136</v>
      </c>
      <c r="E33" s="19">
        <f>$E$31/$C$33</f>
        <v>0.37157704018665028</v>
      </c>
      <c r="F33" s="19">
        <f>$F$31/$C$33</f>
        <v>8.6562190940647404E-2</v>
      </c>
      <c r="G33" s="19">
        <f>$G$31/$C$33</f>
        <v>1.2584766983605663E-2</v>
      </c>
      <c r="H33" s="19">
        <f>$H$31/$C$33</f>
        <v>4.5914971348510664E-2</v>
      </c>
      <c r="I33" s="19">
        <f>$I$31/$C$33</f>
        <v>1.2731941971974126E-2</v>
      </c>
      <c r="J33" s="19">
        <f>$J$31/$C$33</f>
        <v>2.5933793973403098E-2</v>
      </c>
      <c r="K33" s="19">
        <f>$K$31/$C$33</f>
        <v>0.10923677469079146</v>
      </c>
      <c r="L33" s="19">
        <f>$L$31/$C$33</f>
        <v>2.4580068175880159E-3</v>
      </c>
      <c r="M33" s="19">
        <f>$M$31/$C$33</f>
        <v>3.928109399231583E-2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2804-1AEF-4A97-AC1E-F3C569F9BCF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45</v>
      </c>
      <c r="D5" s="7">
        <v>-5.9493183403300141E-2</v>
      </c>
      <c r="E5" s="7">
        <v>-9.4082436477812628E-3</v>
      </c>
      <c r="F5" s="7">
        <v>-1.0240454204558273E-2</v>
      </c>
      <c r="G5" s="7">
        <v>-6.4306609182295475E-3</v>
      </c>
      <c r="H5" s="7">
        <v>-2.2486594340882998E-2</v>
      </c>
      <c r="I5" s="7">
        <v>2.5179578119471888E-2</v>
      </c>
      <c r="J5" s="7">
        <v>5.64917333521422E-2</v>
      </c>
      <c r="K5" s="8" t="s">
        <v>35</v>
      </c>
      <c r="L5" s="7">
        <v>-1.1581056082208895E-2</v>
      </c>
      <c r="M5" s="9">
        <v>4.1263171730545868E-2</v>
      </c>
    </row>
    <row r="6" spans="1:13" ht="24">
      <c r="A6" s="10" t="s">
        <v>15</v>
      </c>
      <c r="B6" s="11" t="s">
        <v>14</v>
      </c>
      <c r="C6" s="16">
        <v>8.8162620124940472E-2</v>
      </c>
      <c r="D6" s="13">
        <v>-2.663805732488456E-2</v>
      </c>
      <c r="E6" s="13">
        <v>2.5707698548402276E-2</v>
      </c>
      <c r="F6" s="13">
        <v>-3.0243701506062402E-2</v>
      </c>
      <c r="G6" s="14" t="s">
        <v>24</v>
      </c>
      <c r="H6" s="13">
        <v>4.4717630989993762E-2</v>
      </c>
      <c r="I6" s="13">
        <v>-3.4925385116275041E-2</v>
      </c>
      <c r="J6" s="13">
        <v>2.8867810260437551E-2</v>
      </c>
      <c r="K6" s="13">
        <v>-6.4580038616173542E-3</v>
      </c>
      <c r="L6" s="13">
        <v>2.5320983003492122E-2</v>
      </c>
      <c r="M6" s="15">
        <v>-4.0508358007836198E-2</v>
      </c>
    </row>
    <row r="7" spans="1:13" ht="24">
      <c r="A7" s="10" t="s">
        <v>16</v>
      </c>
      <c r="B7" s="11" t="s">
        <v>14</v>
      </c>
      <c r="C7" s="16">
        <v>-3.8924034505520996E-2</v>
      </c>
      <c r="D7" s="13">
        <v>2.6318204306282164E-2</v>
      </c>
      <c r="E7" s="14" t="s">
        <v>37</v>
      </c>
      <c r="F7" s="13">
        <v>-2.3209100312470934E-2</v>
      </c>
      <c r="G7" s="13">
        <v>2.5888002436387607E-2</v>
      </c>
      <c r="H7" s="13">
        <v>3.0428970821571071E-2</v>
      </c>
      <c r="I7" s="13">
        <v>1.1937532575877347E-2</v>
      </c>
      <c r="J7" s="13">
        <v>1.2397581136135576E-2</v>
      </c>
      <c r="K7" s="13">
        <v>-9.4870620314652029E-3</v>
      </c>
      <c r="L7" s="13">
        <v>-1.8400337884036423E-2</v>
      </c>
      <c r="M7" s="15">
        <v>-2.2082378598378947E-2</v>
      </c>
    </row>
    <row r="8" spans="1:13" ht="24">
      <c r="A8" s="10" t="s">
        <v>17</v>
      </c>
      <c r="B8" s="11" t="s">
        <v>14</v>
      </c>
      <c r="C8" s="16">
        <v>4.7688891319298245E-2</v>
      </c>
      <c r="D8" s="13">
        <v>1.6408792357404261E-2</v>
      </c>
      <c r="E8" s="13">
        <v>3.0309755646604437E-2</v>
      </c>
      <c r="F8" s="13">
        <v>2.1889971117200743E-2</v>
      </c>
      <c r="G8" s="13">
        <v>4.4838149801554775E-2</v>
      </c>
      <c r="H8" s="14" t="s">
        <v>38</v>
      </c>
      <c r="I8" s="13">
        <v>-2.2545698798107014E-2</v>
      </c>
      <c r="J8" s="13">
        <v>9.9347896538983394E-3</v>
      </c>
      <c r="K8" s="13">
        <v>-2.259479357342745E-2</v>
      </c>
      <c r="L8" s="13">
        <v>1.4982363377927665E-2</v>
      </c>
      <c r="M8" s="15">
        <v>-4.1519757868916263E-2</v>
      </c>
    </row>
    <row r="9" spans="1:13" ht="24">
      <c r="A9" s="10" t="s">
        <v>18</v>
      </c>
      <c r="B9" s="11" t="s">
        <v>14</v>
      </c>
      <c r="C9" s="12" t="s">
        <v>46</v>
      </c>
      <c r="D9" s="13">
        <v>-5.544647406277517E-2</v>
      </c>
      <c r="E9" s="13">
        <v>1.1753198912620687E-2</v>
      </c>
      <c r="F9" s="13">
        <v>-3.5889498817645332E-2</v>
      </c>
      <c r="G9" s="13">
        <v>-3.4592048039585731E-2</v>
      </c>
      <c r="H9" s="13">
        <v>-2.2272801561802828E-2</v>
      </c>
      <c r="I9" s="14" t="s">
        <v>27</v>
      </c>
      <c r="J9" s="13">
        <v>8.4085463263368618E-2</v>
      </c>
      <c r="K9" s="13">
        <v>2.5015093337540463E-2</v>
      </c>
      <c r="L9" s="13">
        <v>2.5948272780964917E-3</v>
      </c>
      <c r="M9" s="15">
        <v>2.5123759528594043E-2</v>
      </c>
    </row>
    <row r="10" spans="1:13" ht="24">
      <c r="A10" s="10" t="s">
        <v>19</v>
      </c>
      <c r="B10" s="11" t="s">
        <v>14</v>
      </c>
      <c r="C10" s="16">
        <v>9.8576504903501311E-2</v>
      </c>
      <c r="D10" s="13">
        <v>4.6443719944616026E-2</v>
      </c>
      <c r="E10" s="13">
        <v>-1.8069241679918167E-2</v>
      </c>
      <c r="F10" s="13">
        <v>8.5083481678893749E-2</v>
      </c>
      <c r="G10" s="13">
        <v>2.501547248070379E-2</v>
      </c>
      <c r="H10" s="13">
        <v>1.4783055258983255E-2</v>
      </c>
      <c r="I10" s="13">
        <v>2.5556840726452539E-3</v>
      </c>
      <c r="J10" s="13">
        <v>6.4480854072257079E-2</v>
      </c>
      <c r="K10" s="13">
        <v>-1.1467717744733151E-2</v>
      </c>
      <c r="L10" s="14" t="s">
        <v>30</v>
      </c>
      <c r="M10" s="15">
        <v>-3.7040566106818079E-2</v>
      </c>
    </row>
    <row r="11" spans="1:13" ht="24">
      <c r="A11" s="10" t="s">
        <v>20</v>
      </c>
      <c r="B11" s="11" t="s">
        <v>14</v>
      </c>
      <c r="C11" s="12" t="s">
        <v>46</v>
      </c>
      <c r="D11" s="13">
        <v>-6.7479931261792206E-2</v>
      </c>
      <c r="E11" s="13">
        <v>-2.1704966779412398E-2</v>
      </c>
      <c r="F11" s="13">
        <v>-5.7144624490422548E-2</v>
      </c>
      <c r="G11" s="13">
        <v>-4.0071179579367205E-2</v>
      </c>
      <c r="H11" s="13">
        <v>-4.0976044322086937E-2</v>
      </c>
      <c r="I11" s="13">
        <v>2.5088142459414719E-2</v>
      </c>
      <c r="J11" s="13">
        <v>1.4219656107216257E-2</v>
      </c>
      <c r="K11" s="13">
        <v>4.0912124086151309E-2</v>
      </c>
      <c r="L11" s="13">
        <v>-3.7074577588738548E-2</v>
      </c>
      <c r="M11" s="17" t="s">
        <v>30</v>
      </c>
    </row>
    <row r="12" spans="1:13" ht="24">
      <c r="A12" s="10" t="s">
        <v>21</v>
      </c>
      <c r="B12" s="11" t="s">
        <v>14</v>
      </c>
      <c r="C12" s="16">
        <v>1.0633908708750641E-2</v>
      </c>
      <c r="D12" s="13">
        <v>6.5132982496548031E-2</v>
      </c>
      <c r="E12" s="13">
        <v>-2.2694903686529655E-2</v>
      </c>
      <c r="F12" s="14" t="s">
        <v>31</v>
      </c>
      <c r="G12" s="13">
        <v>-2.9766147033806169E-2</v>
      </c>
      <c r="H12" s="13">
        <v>2.1513528838115185E-2</v>
      </c>
      <c r="I12" s="13">
        <v>-3.5676609475988275E-2</v>
      </c>
      <c r="J12" s="13">
        <v>2.6306009840580947E-2</v>
      </c>
      <c r="K12" s="13">
        <v>-1.0120707656722655E-2</v>
      </c>
      <c r="L12" s="13">
        <v>8.4752136685329243E-2</v>
      </c>
      <c r="M12" s="15">
        <v>-5.6877350972726767E-2</v>
      </c>
    </row>
    <row r="13" spans="1:13" ht="24">
      <c r="A13" s="10" t="s">
        <v>22</v>
      </c>
      <c r="B13" s="11" t="s">
        <v>14</v>
      </c>
      <c r="C13" s="16">
        <v>9.9003084777863196E-2</v>
      </c>
      <c r="D13" s="13">
        <v>-3.3608929033343456E-2</v>
      </c>
      <c r="E13" s="13">
        <v>1.2117208935472584E-2</v>
      </c>
      <c r="F13" s="13">
        <v>2.6332176132272171E-2</v>
      </c>
      <c r="G13" s="13">
        <v>2.8435055967369775E-2</v>
      </c>
      <c r="H13" s="13">
        <v>9.7306810315433232E-3</v>
      </c>
      <c r="I13" s="13">
        <v>8.3692728162721955E-2</v>
      </c>
      <c r="J13" s="14" t="s">
        <v>31</v>
      </c>
      <c r="K13" s="13">
        <v>5.58619219221059E-2</v>
      </c>
      <c r="L13" s="13">
        <v>6.4339189129049235E-2</v>
      </c>
      <c r="M13" s="15">
        <v>1.4157297064243405E-2</v>
      </c>
    </row>
    <row r="14" spans="1:13" ht="24">
      <c r="A14" s="10" t="s">
        <v>23</v>
      </c>
      <c r="B14" s="11" t="s">
        <v>14</v>
      </c>
      <c r="C14" s="12" t="s">
        <v>47</v>
      </c>
      <c r="D14" s="14" t="s">
        <v>43</v>
      </c>
      <c r="E14" s="13">
        <v>2.5645814263466352E-2</v>
      </c>
      <c r="F14" s="13">
        <v>6.49464711670453E-2</v>
      </c>
      <c r="G14" s="13">
        <v>-2.6199409253072348E-2</v>
      </c>
      <c r="H14" s="13">
        <v>1.6110939935874799E-2</v>
      </c>
      <c r="I14" s="13">
        <v>-5.4948361378966706E-2</v>
      </c>
      <c r="J14" s="13">
        <v>-3.3403117799165757E-2</v>
      </c>
      <c r="K14" s="13">
        <v>-5.8551942590236071E-2</v>
      </c>
      <c r="L14" s="13">
        <v>4.6149370536185064E-2</v>
      </c>
      <c r="M14" s="15">
        <v>-6.7020365984187619E-2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2"/>
      <c r="D21" s="7">
        <f>$C5^2*D5^2</f>
        <v>4.3609426335242739E-5</v>
      </c>
      <c r="E21" s="7">
        <f t="shared" ref="E21:M21" si="0">$C5^2*E5^2</f>
        <v>1.0905939130122589E-6</v>
      </c>
      <c r="F21" s="7">
        <f t="shared" si="0"/>
        <v>1.2920651034311877E-6</v>
      </c>
      <c r="G21" s="7">
        <f t="shared" si="0"/>
        <v>5.0951523949326229E-7</v>
      </c>
      <c r="H21" s="7">
        <f t="shared" si="0"/>
        <v>6.2300757635586853E-6</v>
      </c>
      <c r="I21" s="7">
        <f t="shared" si="0"/>
        <v>7.8116514318171926E-6</v>
      </c>
      <c r="J21" s="7">
        <f t="shared" si="0"/>
        <v>3.9320203661373007E-5</v>
      </c>
      <c r="K21" s="8">
        <f t="shared" si="0"/>
        <v>1.2198098025000001E-2</v>
      </c>
      <c r="L21" s="7">
        <f t="shared" si="0"/>
        <v>1.6525031158045566E-6</v>
      </c>
      <c r="M21" s="9">
        <f t="shared" si="0"/>
        <v>2.097834253372015E-5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5.515362672938182E-6</v>
      </c>
      <c r="E22" s="13">
        <f t="shared" si="1"/>
        <v>5.1368321441270823E-6</v>
      </c>
      <c r="F22" s="13">
        <f t="shared" si="1"/>
        <v>7.1094968047883176E-6</v>
      </c>
      <c r="G22" s="14">
        <f t="shared" si="1"/>
        <v>7.7105907689575997E-3</v>
      </c>
      <c r="H22" s="13">
        <f t="shared" si="1"/>
        <v>1.5542703162621138E-5</v>
      </c>
      <c r="I22" s="13">
        <f t="shared" si="1"/>
        <v>9.4809397040080724E-6</v>
      </c>
      <c r="J22" s="13">
        <f t="shared" si="1"/>
        <v>6.4773395140517399E-6</v>
      </c>
      <c r="K22" s="13">
        <f t="shared" si="1"/>
        <v>3.2416459360461349E-7</v>
      </c>
      <c r="L22" s="13">
        <f t="shared" si="1"/>
        <v>4.983449947010917E-6</v>
      </c>
      <c r="M22" s="15">
        <f t="shared" si="1"/>
        <v>1.2754347819833114E-5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1.0494172669924916E-6</v>
      </c>
      <c r="E23" s="14">
        <f t="shared" si="2"/>
        <v>1.50902620066009E-3</v>
      </c>
      <c r="F23" s="13">
        <f t="shared" si="2"/>
        <v>8.1611678298093181E-7</v>
      </c>
      <c r="G23" s="13">
        <f t="shared" si="2"/>
        <v>1.0153897601179076E-6</v>
      </c>
      <c r="H23" s="13">
        <f t="shared" si="2"/>
        <v>1.4028467335993806E-6</v>
      </c>
      <c r="I23" s="13">
        <f t="shared" si="2"/>
        <v>2.1590606249873209E-7</v>
      </c>
      <c r="J23" s="13">
        <f t="shared" si="2"/>
        <v>2.3286789435059377E-7</v>
      </c>
      <c r="K23" s="13">
        <f t="shared" si="2"/>
        <v>1.3636382611965282E-7</v>
      </c>
      <c r="L23" s="13">
        <f t="shared" si="2"/>
        <v>5.1296448016227341E-7</v>
      </c>
      <c r="M23" s="15">
        <f t="shared" si="2"/>
        <v>7.3880087440412325E-7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6.1233303591456945E-7</v>
      </c>
      <c r="E24" s="13">
        <f t="shared" si="3"/>
        <v>2.0892928705198548E-6</v>
      </c>
      <c r="F24" s="13">
        <f t="shared" si="3"/>
        <v>1.0897448594782599E-6</v>
      </c>
      <c r="G24" s="13">
        <f t="shared" si="3"/>
        <v>4.5722484268925179E-6</v>
      </c>
      <c r="H24" s="14">
        <f t="shared" si="3"/>
        <v>2.2606054412054538E-3</v>
      </c>
      <c r="I24" s="13">
        <f t="shared" si="3"/>
        <v>1.1560106985332776E-6</v>
      </c>
      <c r="J24" s="13">
        <f t="shared" si="3"/>
        <v>2.2446663946743983E-7</v>
      </c>
      <c r="K24" s="13">
        <f t="shared" si="3"/>
        <v>1.1610507621782535E-6</v>
      </c>
      <c r="L24" s="13">
        <f t="shared" si="3"/>
        <v>5.104992450962756E-7</v>
      </c>
      <c r="M24" s="15">
        <f t="shared" si="3"/>
        <v>3.9205236346074564E-6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4.8807769151640743E-5</v>
      </c>
      <c r="E25" s="13">
        <f t="shared" si="4"/>
        <v>2.193073881973776E-6</v>
      </c>
      <c r="F25" s="13">
        <f t="shared" si="4"/>
        <v>2.0449179046560913E-5</v>
      </c>
      <c r="G25" s="13">
        <f t="shared" si="4"/>
        <v>1.8997376987509062E-5</v>
      </c>
      <c r="H25" s="13">
        <f t="shared" si="4"/>
        <v>7.8757293970961243E-6</v>
      </c>
      <c r="I25" s="14">
        <f t="shared" si="4"/>
        <v>1.5654513924E-2</v>
      </c>
      <c r="J25" s="13">
        <f t="shared" si="4"/>
        <v>1.1224911683905033E-4</v>
      </c>
      <c r="K25" s="13">
        <f t="shared" si="4"/>
        <v>9.9344847080327339E-6</v>
      </c>
      <c r="L25" s="13">
        <f t="shared" si="4"/>
        <v>1.0689514970366733E-7</v>
      </c>
      <c r="M25" s="15">
        <f t="shared" si="4"/>
        <v>1.0020983477296443E-5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2.0960460844650624E-5</v>
      </c>
      <c r="E26" s="13">
        <f t="shared" si="5"/>
        <v>3.1726830266500848E-6</v>
      </c>
      <c r="F26" s="13">
        <f t="shared" si="5"/>
        <v>7.034566479743156E-5</v>
      </c>
      <c r="G26" s="13">
        <f t="shared" si="5"/>
        <v>6.0808494586459481E-6</v>
      </c>
      <c r="H26" s="13">
        <f t="shared" si="5"/>
        <v>2.123612301225935E-6</v>
      </c>
      <c r="I26" s="13">
        <f t="shared" si="5"/>
        <v>6.3468928217203376E-8</v>
      </c>
      <c r="J26" s="13">
        <f t="shared" si="5"/>
        <v>4.0402514446050589E-5</v>
      </c>
      <c r="K26" s="13">
        <f t="shared" si="5"/>
        <v>1.2779116282473083E-6</v>
      </c>
      <c r="L26" s="14">
        <f t="shared" si="5"/>
        <v>9.5624719908345927E-3</v>
      </c>
      <c r="M26" s="15">
        <f t="shared" si="5"/>
        <v>1.3332207456831465E-5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7.2292018870275288E-5</v>
      </c>
      <c r="E27" s="13">
        <f t="shared" si="6"/>
        <v>7.4792722340473047E-6</v>
      </c>
      <c r="F27" s="13">
        <f t="shared" si="6"/>
        <v>5.1843206725011639E-5</v>
      </c>
      <c r="G27" s="13">
        <f t="shared" si="6"/>
        <v>2.5492084196432974E-5</v>
      </c>
      <c r="H27" s="13">
        <f t="shared" si="6"/>
        <v>2.6656378842742713E-5</v>
      </c>
      <c r="I27" s="13">
        <f t="shared" si="6"/>
        <v>9.9925908264062813E-6</v>
      </c>
      <c r="J27" s="13">
        <f t="shared" si="6"/>
        <v>3.2101052880637529E-6</v>
      </c>
      <c r="K27" s="13">
        <f t="shared" si="6"/>
        <v>2.6573278920592438E-5</v>
      </c>
      <c r="L27" s="13">
        <f t="shared" si="6"/>
        <v>2.1821947840514775E-5</v>
      </c>
      <c r="M27" s="17">
        <f t="shared" si="6"/>
        <v>1.5623000063999999E-2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4.7971995683759712E-7</v>
      </c>
      <c r="E28" s="13">
        <f t="shared" si="7"/>
        <v>5.8242839950042284E-8</v>
      </c>
      <c r="F28" s="14">
        <f t="shared" si="7"/>
        <v>1.1105373364754247E-4</v>
      </c>
      <c r="G28" s="13">
        <f t="shared" si="7"/>
        <v>1.0019155120646501E-7</v>
      </c>
      <c r="H28" s="13">
        <f t="shared" si="7"/>
        <v>5.2337040537409318E-8</v>
      </c>
      <c r="I28" s="13">
        <f t="shared" si="7"/>
        <v>1.4393055639720448E-7</v>
      </c>
      <c r="J28" s="13">
        <f t="shared" si="7"/>
        <v>7.8252065847008756E-8</v>
      </c>
      <c r="K28" s="13">
        <f t="shared" si="7"/>
        <v>1.1582641527950405E-8</v>
      </c>
      <c r="L28" s="13">
        <f t="shared" si="7"/>
        <v>8.122452256133431E-7</v>
      </c>
      <c r="M28" s="15">
        <f t="shared" si="7"/>
        <v>3.6581758437826496E-7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1.1071508575909921E-5</v>
      </c>
      <c r="E29" s="13">
        <f t="shared" si="8"/>
        <v>1.4391386812586209E-6</v>
      </c>
      <c r="F29" s="13">
        <f t="shared" si="8"/>
        <v>6.7962751976819108E-6</v>
      </c>
      <c r="G29" s="13">
        <f t="shared" si="8"/>
        <v>7.9251160097076245E-6</v>
      </c>
      <c r="H29" s="13">
        <f t="shared" si="8"/>
        <v>9.2807682274165405E-7</v>
      </c>
      <c r="I29" s="13">
        <f t="shared" si="8"/>
        <v>6.8655115697139639E-5</v>
      </c>
      <c r="J29" s="14">
        <f t="shared" si="8"/>
        <v>9.6259757316876152E-3</v>
      </c>
      <c r="K29" s="13">
        <f t="shared" si="8"/>
        <v>3.0586458919108019E-5</v>
      </c>
      <c r="L29" s="13">
        <f t="shared" si="8"/>
        <v>4.0574074264736743E-5</v>
      </c>
      <c r="M29" s="15">
        <f t="shared" si="8"/>
        <v>1.9645276398540531E-6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2.7334008900000002E-2</v>
      </c>
      <c r="E30" s="13">
        <f t="shared" si="9"/>
        <v>1.834281253400878E-5</v>
      </c>
      <c r="F30" s="13">
        <f t="shared" si="9"/>
        <v>1.1763703238045896E-4</v>
      </c>
      <c r="G30" s="13">
        <f t="shared" si="9"/>
        <v>1.9143261861860937E-5</v>
      </c>
      <c r="H30" s="13">
        <f t="shared" si="9"/>
        <v>7.2389353724827065E-6</v>
      </c>
      <c r="I30" s="13">
        <f t="shared" si="9"/>
        <v>8.4205882922114649E-5</v>
      </c>
      <c r="J30" s="13">
        <f t="shared" si="9"/>
        <v>3.1117661524802195E-5</v>
      </c>
      <c r="K30" s="13">
        <f t="shared" si="9"/>
        <v>9.5612694842627411E-5</v>
      </c>
      <c r="L30" s="13">
        <f t="shared" si="9"/>
        <v>5.939699937631262E-5</v>
      </c>
      <c r="M30" s="15">
        <f t="shared" si="9"/>
        <v>1.2526984281663604E-4</v>
      </c>
    </row>
    <row r="31" spans="1:13">
      <c r="A31" t="s">
        <v>32</v>
      </c>
      <c r="D31" s="18">
        <f>SUM($D$21:$D$30)</f>
        <v>2.7538406916710403E-2</v>
      </c>
      <c r="E31" s="18">
        <f>SUM($E$21:$E$30)</f>
        <v>1.5500281427856376E-3</v>
      </c>
      <c r="F31" s="18">
        <f>SUM($F$21:$F$30)</f>
        <v>3.8843251534536618E-4</v>
      </c>
      <c r="G31" s="18">
        <f>SUM($G$21:$G$30)</f>
        <v>7.7944268024494672E-3</v>
      </c>
      <c r="H31" s="18">
        <f>SUM($H$21:$H$30)</f>
        <v>2.3286561366420593E-3</v>
      </c>
      <c r="I31" s="18">
        <f>SUM($I$21:$I$30)</f>
        <v>1.5836239420827132E-2</v>
      </c>
      <c r="J31" s="18">
        <f>SUM($J$21:$J$30)</f>
        <v>9.8592882595606723E-3</v>
      </c>
      <c r="K31">
        <f>SUM($K$21:$K$30)</f>
        <v>1.236371601584204E-2</v>
      </c>
      <c r="L31" s="18">
        <f>SUM($L$21:$L$30)</f>
        <v>9.6928435694795465E-3</v>
      </c>
      <c r="M31" s="18">
        <f>SUM($M$21:$M$30)</f>
        <v>1.5812345457837561E-2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0.10316438323747991</v>
      </c>
      <c r="D33" s="19">
        <f>$D$31/$C$33</f>
        <v>0.26693715459257089</v>
      </c>
      <c r="E33" s="19">
        <f>$E$31/$C$33</f>
        <v>1.502483797356245E-2</v>
      </c>
      <c r="F33" s="19">
        <f>$F$31/$C$33</f>
        <v>3.7651804155239455E-3</v>
      </c>
      <c r="G33" s="19">
        <f>$G$31/$C$33</f>
        <v>7.5553466786177914E-2</v>
      </c>
      <c r="H33" s="19">
        <f>$H$31/$C$33</f>
        <v>2.2572287678796998E-2</v>
      </c>
      <c r="I33" s="19">
        <f>$I$31/$C$33</f>
        <v>0.15350491055011495</v>
      </c>
      <c r="J33" s="19">
        <f>$J$31/$C$33</f>
        <v>9.5568721977089918E-2</v>
      </c>
      <c r="K33" s="19">
        <f>$K$31/$C$33</f>
        <v>0.11984481104667009</v>
      </c>
      <c r="L33" s="19">
        <f>$L$31/$C$33</f>
        <v>9.3955329012795463E-2</v>
      </c>
      <c r="M33" s="19">
        <f>$M$31/$C$33</f>
        <v>0.15327329996669714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7F3B-1E37-49F4-BEF4-2445E6A4D03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-5.1418674869593027E-2</v>
      </c>
      <c r="D5" s="7">
        <v>8.7127520712051681E-2</v>
      </c>
      <c r="E5" s="8" t="s">
        <v>26</v>
      </c>
      <c r="F5" s="7">
        <v>1.2485618362314843E-2</v>
      </c>
      <c r="G5" s="7">
        <v>3.1440171340283429E-2</v>
      </c>
      <c r="H5" s="7">
        <v>3.371218359383981E-2</v>
      </c>
      <c r="I5" s="7">
        <v>-3.776984361085649E-3</v>
      </c>
      <c r="J5" s="7">
        <v>2.8314477652171783E-2</v>
      </c>
      <c r="K5" s="7">
        <v>-2.2924233102209611E-2</v>
      </c>
      <c r="L5" s="7">
        <v>-1.1229678282717304E-2</v>
      </c>
      <c r="M5" s="9">
        <v>-4.3790360802071604E-2</v>
      </c>
    </row>
    <row r="6" spans="1:13" ht="24">
      <c r="A6" s="10" t="s">
        <v>15</v>
      </c>
      <c r="B6" s="11" t="s">
        <v>14</v>
      </c>
      <c r="C6" s="16">
        <v>8.8273788374266374E-2</v>
      </c>
      <c r="D6" s="13">
        <v>-4.9358311525449283E-2</v>
      </c>
      <c r="E6" s="13">
        <v>3.1467988285117043E-2</v>
      </c>
      <c r="F6" s="13">
        <v>3.2240327082349342E-2</v>
      </c>
      <c r="G6" s="14" t="s">
        <v>26</v>
      </c>
      <c r="H6" s="13">
        <v>-1.4181456301713425E-2</v>
      </c>
      <c r="I6" s="13">
        <v>-2.8233797717021371E-2</v>
      </c>
      <c r="J6" s="13">
        <v>7.8652189041991616E-2</v>
      </c>
      <c r="K6" s="13">
        <v>-2.5374571643158067E-2</v>
      </c>
      <c r="L6" s="13">
        <v>-3.0210749718811398E-2</v>
      </c>
      <c r="M6" s="15">
        <v>-7.1153035480809486E-3</v>
      </c>
    </row>
    <row r="7" spans="1:13" ht="24">
      <c r="A7" s="10" t="s">
        <v>16</v>
      </c>
      <c r="B7" s="11" t="s">
        <v>14</v>
      </c>
      <c r="C7" s="12" t="s">
        <v>49</v>
      </c>
      <c r="D7" s="13">
        <v>9.2376018265773949E-2</v>
      </c>
      <c r="E7" s="13">
        <v>-1.111587366160632E-2</v>
      </c>
      <c r="F7" s="13">
        <v>4.5229059339654723E-2</v>
      </c>
      <c r="G7" s="13">
        <v>-2.9957337624776769E-2</v>
      </c>
      <c r="H7" s="13">
        <v>1.9074523473298181E-2</v>
      </c>
      <c r="I7" s="13">
        <v>3.4674262509011206E-2</v>
      </c>
      <c r="J7" s="13">
        <v>3.3701791105285261E-2</v>
      </c>
      <c r="K7" s="13">
        <v>-1.3183258475068108E-2</v>
      </c>
      <c r="L7" s="14" t="s">
        <v>43</v>
      </c>
      <c r="M7" s="15">
        <v>6.8967380613103882E-2</v>
      </c>
    </row>
    <row r="8" spans="1:13" ht="24">
      <c r="A8" s="10" t="s">
        <v>17</v>
      </c>
      <c r="B8" s="11" t="s">
        <v>14</v>
      </c>
      <c r="C8" s="16">
        <v>6.0388187827487796E-2</v>
      </c>
      <c r="D8" s="13">
        <v>0.10552650238303427</v>
      </c>
      <c r="E8" s="13">
        <v>2.7986170049802639E-2</v>
      </c>
      <c r="F8" s="13">
        <v>2.2563006152313141E-2</v>
      </c>
      <c r="G8" s="13">
        <v>7.7577906942246075E-2</v>
      </c>
      <c r="H8" s="13">
        <v>-1.1630712043742426E-2</v>
      </c>
      <c r="I8" s="13">
        <v>8.5987169567091452E-3</v>
      </c>
      <c r="J8" s="14" t="s">
        <v>50</v>
      </c>
      <c r="K8" s="13">
        <v>3.5034652531502702E-2</v>
      </c>
      <c r="L8" s="13">
        <v>3.3595445382359423E-2</v>
      </c>
      <c r="M8" s="15">
        <v>-2.4878583244357377E-2</v>
      </c>
    </row>
    <row r="9" spans="1:13" ht="24">
      <c r="A9" s="10" t="s">
        <v>18</v>
      </c>
      <c r="B9" s="11" t="s">
        <v>14</v>
      </c>
      <c r="C9" s="16">
        <v>5.4745851740851705E-2</v>
      </c>
      <c r="D9" s="13">
        <v>2.0782832046445314E-2</v>
      </c>
      <c r="E9" s="13">
        <v>1.2518993319820156E-2</v>
      </c>
      <c r="F9" s="14" t="s">
        <v>35</v>
      </c>
      <c r="G9" s="13">
        <v>3.2349386849542007E-2</v>
      </c>
      <c r="H9" s="13">
        <v>-1.9992569545847112E-3</v>
      </c>
      <c r="I9" s="13">
        <v>2.0959563877973934E-2</v>
      </c>
      <c r="J9" s="13">
        <v>2.2904473819981268E-2</v>
      </c>
      <c r="K9" s="13">
        <v>-6.0301336841562414E-2</v>
      </c>
      <c r="L9" s="13">
        <v>4.5798933697018956E-2</v>
      </c>
      <c r="M9" s="15">
        <v>-4.8547842704143855E-2</v>
      </c>
    </row>
    <row r="10" spans="1:13" ht="24">
      <c r="A10" s="10" t="s">
        <v>19</v>
      </c>
      <c r="B10" s="11" t="s">
        <v>14</v>
      </c>
      <c r="C10" s="16">
        <v>-7.7097674625923276E-2</v>
      </c>
      <c r="D10" s="13">
        <v>-2.5459380891568219E-2</v>
      </c>
      <c r="E10" s="13">
        <v>-3.8071458845636581E-3</v>
      </c>
      <c r="F10" s="13">
        <v>2.1148430651076976E-2</v>
      </c>
      <c r="G10" s="13">
        <v>-2.8598363915916952E-2</v>
      </c>
      <c r="H10" s="13">
        <v>1.7632718327737041E-2</v>
      </c>
      <c r="I10" s="14" t="s">
        <v>37</v>
      </c>
      <c r="J10" s="13">
        <v>8.8633011112911227E-3</v>
      </c>
      <c r="K10" s="13">
        <v>-2.4056837074740937E-2</v>
      </c>
      <c r="L10" s="13">
        <v>3.5458658263431593E-2</v>
      </c>
      <c r="M10" s="15">
        <v>2.3472622218096841E-2</v>
      </c>
    </row>
    <row r="11" spans="1:13" ht="24">
      <c r="A11" s="10" t="s">
        <v>20</v>
      </c>
      <c r="B11" s="11" t="s">
        <v>14</v>
      </c>
      <c r="C11" s="16">
        <v>-3.0892380718627155E-2</v>
      </c>
      <c r="D11" s="13">
        <v>1.6017358898127498E-2</v>
      </c>
      <c r="E11" s="13">
        <v>3.4110086125111468E-2</v>
      </c>
      <c r="F11" s="13">
        <v>-2.0256804231418147E-3</v>
      </c>
      <c r="G11" s="13">
        <v>-1.4349342660843674E-2</v>
      </c>
      <c r="H11" s="14" t="s">
        <v>37</v>
      </c>
      <c r="I11" s="13">
        <v>1.7625508552801317E-2</v>
      </c>
      <c r="J11" s="13">
        <v>-1.194200074634289E-2</v>
      </c>
      <c r="K11" s="13">
        <v>-4.6927813124016692E-2</v>
      </c>
      <c r="L11" s="13">
        <v>1.9480474466883606E-2</v>
      </c>
      <c r="M11" s="15">
        <v>-1.8039322682977216E-2</v>
      </c>
    </row>
    <row r="12" spans="1:13" ht="24">
      <c r="A12" s="10" t="s">
        <v>21</v>
      </c>
      <c r="B12" s="11" t="s">
        <v>14</v>
      </c>
      <c r="C12" s="16">
        <v>-0.11280525170273009</v>
      </c>
      <c r="D12" s="13">
        <v>-6.6206068618503812E-3</v>
      </c>
      <c r="E12" s="13">
        <v>-2.2905461273856242E-2</v>
      </c>
      <c r="F12" s="13">
        <v>-6.002477658353144E-2</v>
      </c>
      <c r="G12" s="13">
        <v>-2.5396142282308656E-2</v>
      </c>
      <c r="H12" s="13">
        <v>-4.6312987543433597E-2</v>
      </c>
      <c r="I12" s="13">
        <v>-2.3736118050647355E-2</v>
      </c>
      <c r="J12" s="13">
        <v>3.5475555025525497E-2</v>
      </c>
      <c r="K12" s="14" t="s">
        <v>27</v>
      </c>
      <c r="L12" s="13">
        <v>-1.3316208949783789E-2</v>
      </c>
      <c r="M12" s="15">
        <v>6.7571490090138575E-2</v>
      </c>
    </row>
    <row r="13" spans="1:13" ht="24">
      <c r="A13" s="10" t="s">
        <v>22</v>
      </c>
      <c r="B13" s="11" t="s">
        <v>14</v>
      </c>
      <c r="C13" s="16">
        <v>-1.9241789314071688E-2</v>
      </c>
      <c r="D13" s="13">
        <v>-6.1080121962569449E-2</v>
      </c>
      <c r="E13" s="13">
        <v>-4.3387397988561317E-2</v>
      </c>
      <c r="F13" s="13">
        <v>-4.7945963001971771E-2</v>
      </c>
      <c r="G13" s="13">
        <v>-7.0571591811664121E-3</v>
      </c>
      <c r="H13" s="13">
        <v>-1.7669952753677415E-2</v>
      </c>
      <c r="I13" s="13">
        <v>2.2979377951579096E-2</v>
      </c>
      <c r="J13" s="13">
        <v>-2.4918535752565127E-2</v>
      </c>
      <c r="K13" s="13">
        <v>6.7020864918154552E-2</v>
      </c>
      <c r="L13" s="13">
        <v>6.9026104107882583E-2</v>
      </c>
      <c r="M13" s="17" t="s">
        <v>31</v>
      </c>
    </row>
    <row r="14" spans="1:13" ht="24">
      <c r="A14" s="10" t="s">
        <v>23</v>
      </c>
      <c r="B14" s="11" t="s">
        <v>14</v>
      </c>
      <c r="C14" s="16">
        <v>-4.3444207046130293E-2</v>
      </c>
      <c r="D14" s="14" t="s">
        <v>51</v>
      </c>
      <c r="E14" s="13">
        <v>8.4231615417278985E-2</v>
      </c>
      <c r="F14" s="13">
        <v>2.0097668830669799E-2</v>
      </c>
      <c r="G14" s="13">
        <v>-4.7736495820475941E-2</v>
      </c>
      <c r="H14" s="13">
        <v>1.5339855699158243E-2</v>
      </c>
      <c r="I14" s="13">
        <v>-2.4311795619137631E-2</v>
      </c>
      <c r="J14" s="13">
        <v>0.10341593825445319</v>
      </c>
      <c r="K14" s="13">
        <v>-6.3178915683795639E-3</v>
      </c>
      <c r="L14" s="13">
        <v>9.0122750053764467E-2</v>
      </c>
      <c r="M14" s="15">
        <v>-5.9614791925238352E-2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2.007023567112936E-5</v>
      </c>
      <c r="E21" s="8">
        <f t="shared" ref="E21:M21" si="0">$C5^2*E5^2</f>
        <v>2.612248743525291E-3</v>
      </c>
      <c r="F21" s="7">
        <f t="shared" si="0"/>
        <v>4.1215623327169969E-7</v>
      </c>
      <c r="G21" s="7">
        <f t="shared" si="0"/>
        <v>2.6134341903850912E-6</v>
      </c>
      <c r="H21" s="7">
        <f t="shared" si="0"/>
        <v>3.0047996982228294E-6</v>
      </c>
      <c r="I21" s="7">
        <f t="shared" si="0"/>
        <v>3.771656503893159E-8</v>
      </c>
      <c r="J21" s="7">
        <f t="shared" si="0"/>
        <v>2.1196241959602099E-6</v>
      </c>
      <c r="K21" s="7">
        <f t="shared" si="0"/>
        <v>1.3894131084455471E-6</v>
      </c>
      <c r="L21" s="7">
        <f t="shared" si="0"/>
        <v>3.3340828606311692E-7</v>
      </c>
      <c r="M21" s="9">
        <f t="shared" si="0"/>
        <v>5.0698931574972846E-6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1.8983842405228711E-5</v>
      </c>
      <c r="E22" s="13">
        <f t="shared" si="1"/>
        <v>7.716164720183374E-6</v>
      </c>
      <c r="F22" s="13">
        <f t="shared" si="1"/>
        <v>8.0995783110165588E-6</v>
      </c>
      <c r="G22" s="14">
        <f t="shared" si="1"/>
        <v>7.6990350947991303E-3</v>
      </c>
      <c r="H22" s="13">
        <f t="shared" si="1"/>
        <v>1.5671306067695945E-6</v>
      </c>
      <c r="I22" s="13">
        <f t="shared" si="1"/>
        <v>6.2115806474053236E-6</v>
      </c>
      <c r="J22" s="13">
        <f t="shared" si="1"/>
        <v>4.8204231031956229E-5</v>
      </c>
      <c r="K22" s="13">
        <f t="shared" si="1"/>
        <v>5.0171948697528352E-6</v>
      </c>
      <c r="L22" s="13">
        <f t="shared" si="1"/>
        <v>7.1119146572210355E-6</v>
      </c>
      <c r="M22" s="15">
        <f t="shared" si="1"/>
        <v>3.9450307731215555E-7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2.07667088475541E-4</v>
      </c>
      <c r="E23" s="13">
        <f t="shared" si="2"/>
        <v>3.007020583738661E-6</v>
      </c>
      <c r="F23" s="13">
        <f t="shared" si="2"/>
        <v>4.9783371793740198E-5</v>
      </c>
      <c r="G23" s="13">
        <f t="shared" si="2"/>
        <v>2.1840150399618575E-5</v>
      </c>
      <c r="H23" s="13">
        <f t="shared" si="2"/>
        <v>8.8543480793681024E-6</v>
      </c>
      <c r="I23" s="13">
        <f t="shared" si="2"/>
        <v>2.9259281838514402E-5</v>
      </c>
      <c r="J23" s="13">
        <f t="shared" si="2"/>
        <v>2.7641089772067474E-5</v>
      </c>
      <c r="K23" s="13">
        <f t="shared" si="2"/>
        <v>4.2295555266417951E-6</v>
      </c>
      <c r="L23" s="14">
        <f t="shared" si="2"/>
        <v>2.3851713599999998E-2</v>
      </c>
      <c r="M23" s="15">
        <f t="shared" si="2"/>
        <v>1.1575417398896629E-4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4.0609447626936809E-5</v>
      </c>
      <c r="E24" s="13">
        <f t="shared" si="3"/>
        <v>2.8562152373258633E-6</v>
      </c>
      <c r="F24" s="13">
        <f t="shared" si="3"/>
        <v>1.8565126722544921E-6</v>
      </c>
      <c r="G24" s="13">
        <f t="shared" si="3"/>
        <v>2.1947249995461491E-5</v>
      </c>
      <c r="H24" s="13">
        <f t="shared" si="3"/>
        <v>4.9330623123932138E-7</v>
      </c>
      <c r="I24" s="13">
        <f t="shared" si="3"/>
        <v>2.6963191826102335E-7</v>
      </c>
      <c r="J24" s="14">
        <f t="shared" si="3"/>
        <v>3.5669463527687301E-3</v>
      </c>
      <c r="K24" s="13">
        <f t="shared" si="3"/>
        <v>4.4760983822896849E-6</v>
      </c>
      <c r="L24" s="13">
        <f t="shared" si="3"/>
        <v>4.1158998652076269E-6</v>
      </c>
      <c r="M24" s="15">
        <f t="shared" si="3"/>
        <v>2.2571233025568458E-6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1.2945293154705302E-6</v>
      </c>
      <c r="E25" s="13">
        <f t="shared" si="4"/>
        <v>4.6972237629159685E-7</v>
      </c>
      <c r="F25" s="14">
        <f t="shared" si="4"/>
        <v>2.9672121277100733E-3</v>
      </c>
      <c r="G25" s="13">
        <f t="shared" si="4"/>
        <v>3.1364223562590459E-6</v>
      </c>
      <c r="H25" s="13">
        <f t="shared" si="4"/>
        <v>1.1979526835803438E-8</v>
      </c>
      <c r="I25" s="13">
        <f t="shared" si="4"/>
        <v>1.3166396129178192E-6</v>
      </c>
      <c r="J25" s="13">
        <f t="shared" si="4"/>
        <v>1.5723277249367045E-6</v>
      </c>
      <c r="K25" s="13">
        <f t="shared" si="4"/>
        <v>1.0898238664542085E-5</v>
      </c>
      <c r="L25" s="13">
        <f t="shared" si="4"/>
        <v>6.2865614841905203E-6</v>
      </c>
      <c r="M25" s="15">
        <f t="shared" si="4"/>
        <v>7.063863625635732E-6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3.8528157057376999E-6</v>
      </c>
      <c r="E26" s="13">
        <f t="shared" si="5"/>
        <v>8.6155220054481474E-8</v>
      </c>
      <c r="F26" s="13">
        <f t="shared" si="5"/>
        <v>2.6585133749571363E-6</v>
      </c>
      <c r="G26" s="13">
        <f t="shared" si="5"/>
        <v>4.8614400576563409E-6</v>
      </c>
      <c r="H26" s="13">
        <f t="shared" si="5"/>
        <v>1.8480814105270411E-6</v>
      </c>
      <c r="I26" s="14">
        <f t="shared" si="5"/>
        <v>5.920299003199566E-3</v>
      </c>
      <c r="J26" s="13">
        <f t="shared" si="5"/>
        <v>4.6695342602495134E-7</v>
      </c>
      <c r="K26" s="13">
        <f t="shared" si="5"/>
        <v>3.4400092670148129E-6</v>
      </c>
      <c r="L26" s="13">
        <f t="shared" si="5"/>
        <v>7.4735536213004181E-6</v>
      </c>
      <c r="M26" s="15">
        <f t="shared" si="5"/>
        <v>3.2749583166879563E-6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2.4484124016219062E-7</v>
      </c>
      <c r="E27" s="13">
        <f t="shared" si="6"/>
        <v>1.1103717113561201E-6</v>
      </c>
      <c r="F27" s="13">
        <f t="shared" si="6"/>
        <v>3.9160174539260605E-9</v>
      </c>
      <c r="G27" s="13">
        <f t="shared" si="6"/>
        <v>1.9650190732352297E-7</v>
      </c>
      <c r="H27" s="14">
        <f t="shared" si="6"/>
        <v>9.5052564707549423E-4</v>
      </c>
      <c r="I27" s="13">
        <f t="shared" si="6"/>
        <v>2.964736295404744E-7</v>
      </c>
      <c r="J27" s="13">
        <f t="shared" si="6"/>
        <v>1.3609963011208818E-7</v>
      </c>
      <c r="K27" s="13">
        <f t="shared" si="6"/>
        <v>2.1016645040464523E-6</v>
      </c>
      <c r="L27" s="13">
        <f t="shared" si="6"/>
        <v>3.6216111421739352E-7</v>
      </c>
      <c r="M27" s="15">
        <f t="shared" si="6"/>
        <v>3.1055835046598283E-7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5.5776882572201689E-7</v>
      </c>
      <c r="E28" s="13">
        <f t="shared" si="7"/>
        <v>6.6763135049583727E-6</v>
      </c>
      <c r="F28" s="13">
        <f t="shared" si="7"/>
        <v>4.5847931050627766E-5</v>
      </c>
      <c r="G28" s="13">
        <f t="shared" si="7"/>
        <v>8.2071834475909001E-6</v>
      </c>
      <c r="H28" s="13">
        <f t="shared" si="7"/>
        <v>2.729381429186955E-5</v>
      </c>
      <c r="I28" s="13">
        <f t="shared" si="7"/>
        <v>7.1693209729568884E-6</v>
      </c>
      <c r="J28" s="13">
        <f t="shared" si="7"/>
        <v>1.6014634656513869E-5</v>
      </c>
      <c r="K28" s="14">
        <f t="shared" si="7"/>
        <v>1.2547497990568035E-2</v>
      </c>
      <c r="L28" s="13">
        <f t="shared" si="7"/>
        <v>2.2564194792562763E-6</v>
      </c>
      <c r="M28" s="15">
        <f t="shared" si="7"/>
        <v>5.8101270611917625E-5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1.3813085540784654E-6</v>
      </c>
      <c r="E29" s="13">
        <f t="shared" si="8"/>
        <v>6.9697647768947324E-7</v>
      </c>
      <c r="F29" s="13">
        <f t="shared" si="8"/>
        <v>8.5112824308574203E-7</v>
      </c>
      <c r="G29" s="13">
        <f t="shared" si="8"/>
        <v>1.8439567782771971E-8</v>
      </c>
      <c r="H29" s="13">
        <f t="shared" si="8"/>
        <v>1.1560102549386022E-7</v>
      </c>
      <c r="I29" s="13">
        <f t="shared" si="8"/>
        <v>1.9550931162626577E-7</v>
      </c>
      <c r="J29" s="13">
        <f t="shared" si="8"/>
        <v>2.2989839967157185E-7</v>
      </c>
      <c r="K29" s="13">
        <f t="shared" si="8"/>
        <v>1.6630716739090644E-6</v>
      </c>
      <c r="L29" s="13">
        <f t="shared" si="8"/>
        <v>1.7640773929183454E-6</v>
      </c>
      <c r="M29" s="17">
        <f t="shared" si="8"/>
        <v>3.6361200976193169E-4</v>
      </c>
    </row>
    <row r="30" spans="1:13" ht="24">
      <c r="A30" s="10" t="s">
        <v>23</v>
      </c>
      <c r="B30" s="11" t="s">
        <v>14</v>
      </c>
      <c r="C30" s="16"/>
      <c r="D30" s="14">
        <f t="shared" ref="D30:M30" si="9">$C14^2*D14^2</f>
        <v>1.8200642746526044E-3</v>
      </c>
      <c r="E30" s="13">
        <f t="shared" si="9"/>
        <v>1.3391030806634397E-5</v>
      </c>
      <c r="F30" s="13">
        <f t="shared" si="9"/>
        <v>7.6235125725069592E-7</v>
      </c>
      <c r="G30" s="13">
        <f t="shared" si="9"/>
        <v>4.3009542309456278E-6</v>
      </c>
      <c r="H30" s="13">
        <f t="shared" si="9"/>
        <v>4.4412610198346818E-7</v>
      </c>
      <c r="I30" s="13">
        <f t="shared" si="9"/>
        <v>1.1155725562443041E-6</v>
      </c>
      <c r="J30" s="13">
        <f t="shared" si="9"/>
        <v>2.0185462403674833E-5</v>
      </c>
      <c r="K30" s="13">
        <f t="shared" si="9"/>
        <v>7.5336958962187316E-8</v>
      </c>
      <c r="L30" s="13">
        <f t="shared" si="9"/>
        <v>1.5329663460003735E-5</v>
      </c>
      <c r="M30" s="15">
        <f t="shared" si="9"/>
        <v>6.7076719493031276E-6</v>
      </c>
    </row>
    <row r="31" spans="1:13">
      <c r="A31" t="s">
        <v>32</v>
      </c>
      <c r="D31" s="18">
        <f>SUM($D$21:$D$30)</f>
        <v>2.1147261524726113E-3</v>
      </c>
      <c r="E31">
        <f>SUM($E$21:$E$30)</f>
        <v>2.6482587141635227E-3</v>
      </c>
      <c r="F31" s="18">
        <f>SUM($F$21:$F$30)</f>
        <v>3.0774875866637313E-3</v>
      </c>
      <c r="G31" s="18">
        <f>SUM($G$21:$G$30)</f>
        <v>7.7661568709521539E-3</v>
      </c>
      <c r="H31" s="18">
        <f>SUM($H$21:$H$30)</f>
        <v>9.9415883404780389E-4</v>
      </c>
      <c r="I31" s="18">
        <f>SUM($I$21:$I$30)</f>
        <v>5.9661707302520713E-3</v>
      </c>
      <c r="J31" s="18">
        <f>SUM($J$21:$J$30)</f>
        <v>3.683516674009648E-3</v>
      </c>
      <c r="K31" s="18">
        <f>SUM($K$21:$K$30)</f>
        <v>1.2580788573523641E-2</v>
      </c>
      <c r="L31" s="18">
        <f>SUM($L$21:$L$30)</f>
        <v>2.3896747259360376E-2</v>
      </c>
      <c r="M31" s="18">
        <f>SUM($M$21:$M$30)</f>
        <v>5.6254602614227468E-4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6.3290557421587845E-2</v>
      </c>
      <c r="D33" s="19">
        <f>$D$31/$C$33</f>
        <v>3.3412980365872036E-2</v>
      </c>
      <c r="E33" s="19">
        <f>$E$31/$C$33</f>
        <v>4.1842872334384357E-2</v>
      </c>
      <c r="F33" s="19">
        <f>$F$31/$C$33</f>
        <v>4.8624750863926314E-2</v>
      </c>
      <c r="G33" s="19">
        <f>$G$31/$C$33</f>
        <v>0.12270640656900246</v>
      </c>
      <c r="H33" s="19">
        <f>$H$31/$C$33</f>
        <v>1.5707853976155772E-2</v>
      </c>
      <c r="I33" s="19">
        <f>$I$31/$C$33</f>
        <v>9.4266364104056116E-2</v>
      </c>
      <c r="J33" s="19">
        <f>$J$31/$C$33</f>
        <v>5.8200098467662303E-2</v>
      </c>
      <c r="K33" s="19">
        <f>$K$31/$C$33</f>
        <v>0.19877828677856527</v>
      </c>
      <c r="L33" s="19">
        <f>$L$31/$C$33</f>
        <v>0.37757207761942396</v>
      </c>
      <c r="M33" s="19">
        <f>$M$31/$C$33</f>
        <v>8.8883089209512191E-3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9C739-EF7D-4650-A591-0127DF04223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-1.4685968981866932E-2</v>
      </c>
      <c r="D5" s="7">
        <v>-2.7123149632532921E-2</v>
      </c>
      <c r="E5" s="7">
        <v>-3.0149265363666942E-2</v>
      </c>
      <c r="F5" s="7">
        <v>-1.6679894090435805E-2</v>
      </c>
      <c r="G5" s="7">
        <v>-6.6759647494032306E-2</v>
      </c>
      <c r="H5" s="7">
        <v>-5.192289017337387E-2</v>
      </c>
      <c r="I5" s="7">
        <v>3.9152223123383213E-3</v>
      </c>
      <c r="J5" s="7">
        <v>-3.830360344032064E-2</v>
      </c>
      <c r="K5" s="7">
        <v>-2.3656493751137713E-3</v>
      </c>
      <c r="L5" s="7">
        <v>-1.6468360013129842E-2</v>
      </c>
      <c r="M5" s="21" t="s">
        <v>35</v>
      </c>
    </row>
    <row r="6" spans="1:13" ht="24">
      <c r="A6" s="10" t="s">
        <v>15</v>
      </c>
      <c r="B6" s="11" t="s">
        <v>14</v>
      </c>
      <c r="C6" s="16">
        <v>-1.8782557236343846E-2</v>
      </c>
      <c r="D6" s="13">
        <v>3.1549336577920604E-2</v>
      </c>
      <c r="E6" s="13">
        <v>1.6648874335707615E-2</v>
      </c>
      <c r="F6" s="13">
        <v>9.1438041051959199E-2</v>
      </c>
      <c r="G6" s="13">
        <v>5.0832431782151286E-2</v>
      </c>
      <c r="H6" s="13">
        <v>-1.357402997678296E-2</v>
      </c>
      <c r="I6" s="13">
        <v>3.4826734578293785E-3</v>
      </c>
      <c r="J6" s="13">
        <v>6.9836858830702953E-2</v>
      </c>
      <c r="K6" s="13">
        <v>-2.6560338303337823E-2</v>
      </c>
      <c r="L6" s="14" t="s">
        <v>31</v>
      </c>
      <c r="M6" s="15">
        <v>-1.6299939277330842E-2</v>
      </c>
    </row>
    <row r="7" spans="1:13" ht="24">
      <c r="A7" s="10" t="s">
        <v>16</v>
      </c>
      <c r="B7" s="11" t="s">
        <v>14</v>
      </c>
      <c r="C7" s="16">
        <v>0.11029746599432469</v>
      </c>
      <c r="D7" s="14" t="s">
        <v>26</v>
      </c>
      <c r="E7" s="13">
        <v>-2.693173876382251E-4</v>
      </c>
      <c r="F7" s="13">
        <v>5.8093277365251798E-3</v>
      </c>
      <c r="G7" s="13">
        <v>-2.426791608596917E-2</v>
      </c>
      <c r="H7" s="13">
        <v>-2.4347146090204431E-2</v>
      </c>
      <c r="I7" s="13">
        <v>-6.8923209836938337E-2</v>
      </c>
      <c r="J7" s="13">
        <v>4.1535880967859304E-2</v>
      </c>
      <c r="K7" s="13">
        <v>-4.2852747394203451E-2</v>
      </c>
      <c r="L7" s="13">
        <v>3.187255437225734E-2</v>
      </c>
      <c r="M7" s="15">
        <v>-2.7111504233244335E-2</v>
      </c>
    </row>
    <row r="8" spans="1:13" ht="24">
      <c r="A8" s="10" t="s">
        <v>17</v>
      </c>
      <c r="B8" s="11" t="s">
        <v>14</v>
      </c>
      <c r="C8" s="16">
        <v>7.1235852753843684E-2</v>
      </c>
      <c r="D8" s="13">
        <v>-4.2695882376821225E-2</v>
      </c>
      <c r="E8" s="13">
        <v>8.8934587665570081E-2</v>
      </c>
      <c r="F8" s="13">
        <v>-1.7700460729263172E-2</v>
      </c>
      <c r="G8" s="13">
        <v>-1.7555857150674668E-2</v>
      </c>
      <c r="H8" s="13">
        <v>-1.9632293663152091E-2</v>
      </c>
      <c r="I8" s="13">
        <v>4.1349574749813205E-2</v>
      </c>
      <c r="J8" s="13">
        <v>-1.7350102425584487E-2</v>
      </c>
      <c r="K8" s="14" t="s">
        <v>27</v>
      </c>
      <c r="L8" s="13">
        <v>-2.671614888433076E-2</v>
      </c>
      <c r="M8" s="15">
        <v>-2.3855045673857726E-3</v>
      </c>
    </row>
    <row r="9" spans="1:13" ht="24">
      <c r="A9" s="10" t="s">
        <v>18</v>
      </c>
      <c r="B9" s="11" t="s">
        <v>14</v>
      </c>
      <c r="C9" s="12" t="s">
        <v>53</v>
      </c>
      <c r="D9" s="13">
        <v>-6.8588883515991364E-2</v>
      </c>
      <c r="E9" s="13">
        <v>4.9923929150807483E-2</v>
      </c>
      <c r="F9" s="13">
        <v>-4.1680761452622075E-2</v>
      </c>
      <c r="G9" s="13">
        <v>-1.7543656918665464E-2</v>
      </c>
      <c r="H9" s="13">
        <v>-5.145286184415148E-2</v>
      </c>
      <c r="I9" s="14" t="s">
        <v>27</v>
      </c>
      <c r="J9" s="13">
        <v>2.697803908997919E-2</v>
      </c>
      <c r="K9" s="13">
        <v>4.1280800199456055E-2</v>
      </c>
      <c r="L9" s="13">
        <v>3.5168066147157687E-3</v>
      </c>
      <c r="M9" s="15">
        <v>3.8949862588205288E-3</v>
      </c>
    </row>
    <row r="10" spans="1:13" ht="24">
      <c r="A10" s="10" t="s">
        <v>19</v>
      </c>
      <c r="B10" s="11" t="s">
        <v>14</v>
      </c>
      <c r="C10" s="16">
        <v>-3.3441987349440372E-2</v>
      </c>
      <c r="D10" s="13">
        <v>-2.9025696240527024E-4</v>
      </c>
      <c r="E10" s="14" t="s">
        <v>30</v>
      </c>
      <c r="F10" s="13">
        <v>-3.0199995639574798E-4</v>
      </c>
      <c r="G10" s="13">
        <v>8.5637349967603426E-3</v>
      </c>
      <c r="H10" s="13">
        <v>6.8603240102516005E-2</v>
      </c>
      <c r="I10" s="13">
        <v>4.9753048252845461E-2</v>
      </c>
      <c r="J10" s="13">
        <v>1.9545598278095214E-2</v>
      </c>
      <c r="K10" s="13">
        <v>8.8471037367233885E-2</v>
      </c>
      <c r="L10" s="13">
        <v>1.6653638284329475E-2</v>
      </c>
      <c r="M10" s="15">
        <v>-2.9873159098582607E-2</v>
      </c>
    </row>
    <row r="11" spans="1:13" ht="24">
      <c r="A11" s="10" t="s">
        <v>20</v>
      </c>
      <c r="B11" s="11" t="s">
        <v>14</v>
      </c>
      <c r="C11" s="16">
        <v>5.235057167951819E-2</v>
      </c>
      <c r="D11" s="13">
        <v>-2.4055971761106482E-2</v>
      </c>
      <c r="E11" s="13">
        <v>6.8320006497221406E-2</v>
      </c>
      <c r="F11" s="13">
        <v>1.5205296515647299E-2</v>
      </c>
      <c r="G11" s="13">
        <v>8.620495365073258E-2</v>
      </c>
      <c r="H11" s="14" t="s">
        <v>43</v>
      </c>
      <c r="I11" s="13">
        <v>-5.104295174126168E-2</v>
      </c>
      <c r="J11" s="13">
        <v>2.8003385388431602E-2</v>
      </c>
      <c r="K11" s="13">
        <v>-1.9485663123724635E-2</v>
      </c>
      <c r="L11" s="13">
        <v>-1.353016970046962E-2</v>
      </c>
      <c r="M11" s="15">
        <v>-5.1237496912777666E-2</v>
      </c>
    </row>
    <row r="12" spans="1:13" ht="24">
      <c r="A12" s="10" t="s">
        <v>21</v>
      </c>
      <c r="B12" s="11" t="s">
        <v>14</v>
      </c>
      <c r="C12" s="16">
        <v>1.6935504073791793E-2</v>
      </c>
      <c r="D12" s="13">
        <v>5.7515710939916604E-3</v>
      </c>
      <c r="E12" s="13">
        <v>-2.4766607814507305E-4</v>
      </c>
      <c r="F12" s="14" t="s">
        <v>54</v>
      </c>
      <c r="G12" s="13">
        <v>3.5332646085186707E-2</v>
      </c>
      <c r="H12" s="13">
        <v>1.5082235629470567E-2</v>
      </c>
      <c r="I12" s="13">
        <v>-4.093914503219525E-2</v>
      </c>
      <c r="J12" s="13">
        <v>0.11460240036459012</v>
      </c>
      <c r="K12" s="13">
        <v>-1.74272054120722E-2</v>
      </c>
      <c r="L12" s="13">
        <v>9.0476742132432827E-2</v>
      </c>
      <c r="M12" s="15">
        <v>-1.6365836765849313E-2</v>
      </c>
    </row>
    <row r="13" spans="1:13" ht="24">
      <c r="A13" s="10" t="s">
        <v>22</v>
      </c>
      <c r="B13" s="11" t="s">
        <v>14</v>
      </c>
      <c r="C13" s="16">
        <v>-1.8077586963253324E-2</v>
      </c>
      <c r="D13" s="13">
        <v>-2.3877482084369933E-2</v>
      </c>
      <c r="E13" s="13">
        <v>8.5422844396820137E-3</v>
      </c>
      <c r="F13" s="13">
        <v>3.5435943565424823E-2</v>
      </c>
      <c r="G13" s="14" t="s">
        <v>50</v>
      </c>
      <c r="H13" s="13">
        <v>8.5914690488194626E-2</v>
      </c>
      <c r="I13" s="13">
        <v>-1.7362952949622298E-2</v>
      </c>
      <c r="J13" s="13">
        <v>7.0058870055973402E-2</v>
      </c>
      <c r="K13" s="13">
        <v>-1.7356771378017558E-2</v>
      </c>
      <c r="L13" s="13">
        <v>5.0507588318532533E-2</v>
      </c>
      <c r="M13" s="15">
        <v>-6.5645772326284033E-2</v>
      </c>
    </row>
    <row r="14" spans="1:13" ht="24">
      <c r="A14" s="10" t="s">
        <v>23</v>
      </c>
      <c r="B14" s="11" t="s">
        <v>14</v>
      </c>
      <c r="C14" s="16">
        <v>1.4169336657071712E-3</v>
      </c>
      <c r="D14" s="13">
        <v>4.047375803470895E-2</v>
      </c>
      <c r="E14" s="13">
        <v>1.9211813637869817E-2</v>
      </c>
      <c r="F14" s="13">
        <v>0.1140382644957431</v>
      </c>
      <c r="G14" s="13">
        <v>6.939310963711047E-2</v>
      </c>
      <c r="H14" s="13">
        <v>2.7622578189649419E-2</v>
      </c>
      <c r="I14" s="13">
        <v>2.6355585323742166E-2</v>
      </c>
      <c r="J14" s="14" t="s">
        <v>55</v>
      </c>
      <c r="K14" s="13">
        <v>-1.7018557263530576E-2</v>
      </c>
      <c r="L14" s="13">
        <v>6.8795085800059844E-2</v>
      </c>
      <c r="M14" s="15">
        <v>-3.7305849391818413E-2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1.5866657714299414E-7</v>
      </c>
      <c r="E21" s="7">
        <f t="shared" ref="E21:M21" si="0">$C5^2*E5^2</f>
        <v>1.9604631425824527E-7</v>
      </c>
      <c r="F21" s="7">
        <f t="shared" si="0"/>
        <v>6.0005601111740437E-8</v>
      </c>
      <c r="G21" s="7">
        <f t="shared" si="0"/>
        <v>9.6124320517857183E-7</v>
      </c>
      <c r="H21" s="7">
        <f t="shared" si="0"/>
        <v>5.8146413210650103E-7</v>
      </c>
      <c r="I21" s="7">
        <f t="shared" si="0"/>
        <v>3.3061158465139715E-9</v>
      </c>
      <c r="J21" s="7">
        <f t="shared" si="0"/>
        <v>3.1643497417244942E-7</v>
      </c>
      <c r="K21" s="7">
        <f t="shared" si="0"/>
        <v>1.2069963738381042E-9</v>
      </c>
      <c r="L21" s="7">
        <f t="shared" si="0"/>
        <v>5.8493272345485628E-8</v>
      </c>
      <c r="M21" s="21">
        <f t="shared" si="0"/>
        <v>2.1352630002911751E-4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3.5114776171444735E-7</v>
      </c>
      <c r="E22" s="13">
        <f t="shared" si="1"/>
        <v>9.778656540215663E-8</v>
      </c>
      <c r="F22" s="13">
        <f t="shared" si="1"/>
        <v>2.9496009767263945E-6</v>
      </c>
      <c r="G22" s="13">
        <f t="shared" si="1"/>
        <v>9.1157249961547178E-7</v>
      </c>
      <c r="H22" s="13">
        <f t="shared" si="1"/>
        <v>6.500204945850728E-8</v>
      </c>
      <c r="I22" s="13">
        <f t="shared" si="1"/>
        <v>4.2789277558948265E-9</v>
      </c>
      <c r="J22" s="13">
        <f t="shared" si="1"/>
        <v>1.7205957118015023E-6</v>
      </c>
      <c r="K22" s="13">
        <f t="shared" si="1"/>
        <v>2.4887234887211081E-7</v>
      </c>
      <c r="L22" s="14">
        <f t="shared" si="1"/>
        <v>3.4646291166343823E-4</v>
      </c>
      <c r="M22" s="15">
        <f t="shared" si="1"/>
        <v>9.3730603847703397E-8</v>
      </c>
    </row>
    <row r="23" spans="1:13" ht="24">
      <c r="A23" s="10" t="s">
        <v>16</v>
      </c>
      <c r="B23" s="11" t="s">
        <v>14</v>
      </c>
      <c r="C23" s="16"/>
      <c r="D23" s="14">
        <f t="shared" ref="D23:M23" si="2">$C7^2*D7^2</f>
        <v>1.2019982591828153E-2</v>
      </c>
      <c r="E23" s="13">
        <f t="shared" si="2"/>
        <v>8.8238853429431762E-10</v>
      </c>
      <c r="F23" s="13">
        <f t="shared" si="2"/>
        <v>4.1056585315041791E-7</v>
      </c>
      <c r="G23" s="13">
        <f t="shared" si="2"/>
        <v>7.1646674783769781E-6</v>
      </c>
      <c r="H23" s="13">
        <f t="shared" si="2"/>
        <v>7.2115263249824961E-6</v>
      </c>
      <c r="I23" s="13">
        <f t="shared" si="2"/>
        <v>5.7791246201424288E-5</v>
      </c>
      <c r="J23" s="13">
        <f t="shared" si="2"/>
        <v>2.0988331850640703E-5</v>
      </c>
      <c r="K23" s="13">
        <f t="shared" si="2"/>
        <v>2.2340269688884441E-5</v>
      </c>
      <c r="L23" s="13">
        <f t="shared" si="2"/>
        <v>1.2358472947072414E-5</v>
      </c>
      <c r="M23" s="15">
        <f t="shared" si="2"/>
        <v>8.9420748020458696E-6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9.2505859316320228E-6</v>
      </c>
      <c r="E24" s="13">
        <f t="shared" si="3"/>
        <v>4.0136421308125949E-5</v>
      </c>
      <c r="F24" s="13">
        <f t="shared" si="3"/>
        <v>1.5898875071466628E-6</v>
      </c>
      <c r="G24" s="13">
        <f t="shared" si="3"/>
        <v>1.5640165051700461E-6</v>
      </c>
      <c r="H24" s="13">
        <f t="shared" si="3"/>
        <v>1.9558670866993731E-6</v>
      </c>
      <c r="I24" s="13">
        <f t="shared" si="3"/>
        <v>8.6763956932899826E-6</v>
      </c>
      <c r="J24" s="13">
        <f t="shared" si="3"/>
        <v>1.5275707751325896E-6</v>
      </c>
      <c r="K24" s="14">
        <f t="shared" si="3"/>
        <v>5.0037517163105177E-3</v>
      </c>
      <c r="L24" s="13">
        <f t="shared" si="3"/>
        <v>3.6219709703694124E-6</v>
      </c>
      <c r="M24" s="15">
        <f t="shared" si="3"/>
        <v>2.8877378144633131E-8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7.9504950519296928E-5</v>
      </c>
      <c r="E25" s="13">
        <f t="shared" si="4"/>
        <v>4.2121538061346894E-5</v>
      </c>
      <c r="F25" s="13">
        <f t="shared" si="4"/>
        <v>2.9360131292069529E-5</v>
      </c>
      <c r="G25" s="13">
        <f t="shared" si="4"/>
        <v>5.2014802775492734E-6</v>
      </c>
      <c r="H25" s="13">
        <f t="shared" si="4"/>
        <v>4.4741009164011439E-5</v>
      </c>
      <c r="I25" s="14">
        <f t="shared" si="4"/>
        <v>1.6664228100000001E-2</v>
      </c>
      <c r="J25" s="13">
        <f t="shared" si="4"/>
        <v>1.2300066624073524E-5</v>
      </c>
      <c r="K25" s="13">
        <f t="shared" si="4"/>
        <v>2.8799365460315249E-5</v>
      </c>
      <c r="L25" s="13">
        <f t="shared" si="4"/>
        <v>2.0901799613371512E-7</v>
      </c>
      <c r="M25" s="15">
        <f t="shared" si="4"/>
        <v>2.5638851346317253E-7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9.4221377326336412E-11</v>
      </c>
      <c r="E26" s="14">
        <f t="shared" si="5"/>
        <v>1.100544229051192E-3</v>
      </c>
      <c r="F26" s="13">
        <f t="shared" si="5"/>
        <v>1.0199947044235805E-10</v>
      </c>
      <c r="G26" s="13">
        <f t="shared" si="5"/>
        <v>8.2018268357877184E-8</v>
      </c>
      <c r="H26" s="13">
        <f t="shared" si="5"/>
        <v>5.2634852711855876E-6</v>
      </c>
      <c r="I26" s="13">
        <f t="shared" si="5"/>
        <v>2.7683662419124568E-6</v>
      </c>
      <c r="J26" s="13">
        <f t="shared" si="5"/>
        <v>4.2725002164719187E-7</v>
      </c>
      <c r="K26" s="13">
        <f t="shared" si="5"/>
        <v>8.7535939193309307E-6</v>
      </c>
      <c r="L26" s="13">
        <f t="shared" si="5"/>
        <v>3.1017187235500929E-7</v>
      </c>
      <c r="M26" s="15">
        <f t="shared" si="5"/>
        <v>9.9803658202506132E-7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1.5859469929820088E-6</v>
      </c>
      <c r="E27" s="13">
        <f t="shared" si="6"/>
        <v>1.2792006023082551E-5</v>
      </c>
      <c r="F27" s="13">
        <f t="shared" si="6"/>
        <v>6.3362549655553271E-7</v>
      </c>
      <c r="G27" s="13">
        <f t="shared" si="6"/>
        <v>2.0366073305472442E-5</v>
      </c>
      <c r="H27" s="14">
        <f t="shared" si="6"/>
        <v>2.6860447663044416E-3</v>
      </c>
      <c r="I27" s="13">
        <f t="shared" si="6"/>
        <v>7.1402664657634112E-6</v>
      </c>
      <c r="J27" s="13">
        <f t="shared" si="6"/>
        <v>2.1491361622694153E-6</v>
      </c>
      <c r="K27" s="13">
        <f t="shared" si="6"/>
        <v>1.0405746396543E-6</v>
      </c>
      <c r="L27" s="13">
        <f t="shared" si="6"/>
        <v>5.0170605755462791E-7</v>
      </c>
      <c r="M27" s="15">
        <f t="shared" si="6"/>
        <v>7.1947990323117352E-6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9.4878812421241848E-9</v>
      </c>
      <c r="E28" s="13">
        <f t="shared" si="7"/>
        <v>1.7592570876982118E-11</v>
      </c>
      <c r="F28" s="14">
        <f t="shared" si="7"/>
        <v>2.7940267558875095E-4</v>
      </c>
      <c r="G28" s="13">
        <f t="shared" si="7"/>
        <v>3.5805404287453172E-7</v>
      </c>
      <c r="H28" s="13">
        <f t="shared" si="7"/>
        <v>6.5242064950413335E-8</v>
      </c>
      <c r="I28" s="13">
        <f t="shared" si="7"/>
        <v>4.8069963531618889E-7</v>
      </c>
      <c r="J28" s="13">
        <f t="shared" si="7"/>
        <v>3.7668964642857836E-6</v>
      </c>
      <c r="K28" s="13">
        <f t="shared" si="7"/>
        <v>8.7106739052599111E-8</v>
      </c>
      <c r="L28" s="13">
        <f t="shared" si="7"/>
        <v>2.3478490084270474E-6</v>
      </c>
      <c r="M28" s="15">
        <f t="shared" si="7"/>
        <v>7.6819713947479845E-8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1.8631935606729802E-7</v>
      </c>
      <c r="E29" s="13">
        <f t="shared" si="8"/>
        <v>2.3846737748126975E-8</v>
      </c>
      <c r="F29" s="13">
        <f t="shared" si="8"/>
        <v>4.1036368546402419E-7</v>
      </c>
      <c r="G29" s="14">
        <f t="shared" si="8"/>
        <v>3.1964911180207891E-4</v>
      </c>
      <c r="H29" s="13">
        <f t="shared" si="8"/>
        <v>2.4122136937436064E-6</v>
      </c>
      <c r="I29" s="13">
        <f t="shared" si="8"/>
        <v>9.8520837634235219E-8</v>
      </c>
      <c r="J29" s="13">
        <f t="shared" si="8"/>
        <v>1.6040103854097243E-6</v>
      </c>
      <c r="K29" s="13">
        <f t="shared" si="8"/>
        <v>9.845069919598465E-8</v>
      </c>
      <c r="L29" s="13">
        <f t="shared" si="8"/>
        <v>8.3367001762220651E-7</v>
      </c>
      <c r="M29" s="15">
        <f t="shared" si="8"/>
        <v>1.4082976130876286E-6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3.2888654015373584E-9</v>
      </c>
      <c r="E30" s="13">
        <f t="shared" si="9"/>
        <v>7.4102996254085782E-10</v>
      </c>
      <c r="F30" s="13">
        <f t="shared" si="9"/>
        <v>2.6109601100798944E-8</v>
      </c>
      <c r="G30" s="13">
        <f t="shared" si="9"/>
        <v>9.6678908165104713E-9</v>
      </c>
      <c r="H30" s="13">
        <f t="shared" si="9"/>
        <v>1.5318895771824578E-9</v>
      </c>
      <c r="I30" s="13">
        <f t="shared" si="9"/>
        <v>1.3945830091297093E-9</v>
      </c>
      <c r="J30" s="14">
        <f t="shared" si="9"/>
        <v>1.9518788940485106E-6</v>
      </c>
      <c r="K30" s="13">
        <f t="shared" si="9"/>
        <v>5.8149303700805332E-10</v>
      </c>
      <c r="L30" s="13">
        <f t="shared" si="9"/>
        <v>9.5019747363257523E-9</v>
      </c>
      <c r="M30" s="15">
        <f t="shared" si="9"/>
        <v>2.7941705008000129E-9</v>
      </c>
    </row>
    <row r="31" spans="1:13">
      <c r="A31" t="s">
        <v>32</v>
      </c>
      <c r="D31" s="18">
        <f>SUM($D$21:$D$30)</f>
        <v>1.211103307993501E-2</v>
      </c>
      <c r="E31" s="18">
        <f>SUM($E$21:$E$30)</f>
        <v>1.1959135150722236E-3</v>
      </c>
      <c r="F31" s="18">
        <f>SUM($F$21:$F$30)</f>
        <v>3.1484306760154647E-4</v>
      </c>
      <c r="G31" s="18">
        <f>SUM($G$21:$G$30)</f>
        <v>3.5626790527549065E-4</v>
      </c>
      <c r="H31" s="18">
        <f>SUM($H$21:$H$30)</f>
        <v>2.7483421079811565E-3</v>
      </c>
      <c r="I31" s="18">
        <f>SUM($I$21:$I$30)</f>
        <v>1.6741192574701948E-2</v>
      </c>
      <c r="J31" s="18">
        <f>SUM($J$21:$J$30)</f>
        <v>4.6752171863481395E-5</v>
      </c>
      <c r="K31" s="18">
        <f>SUM($K$21:$K$30)</f>
        <v>5.0651217382952337E-3</v>
      </c>
      <c r="L31" s="18">
        <f>SUM($L$21:$L$30)</f>
        <v>3.6671376578005445E-4</v>
      </c>
      <c r="M31">
        <f>SUM($M$21:$M$30)</f>
        <v>2.3252811843849157E-4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3.9178708044944638E-2</v>
      </c>
      <c r="D33" s="19">
        <f>$D$31/$C$33</f>
        <v>0.30912282931947621</v>
      </c>
      <c r="E33" s="19">
        <f>$E$31/$C$33</f>
        <v>3.0524577627733602E-2</v>
      </c>
      <c r="F33" s="19">
        <f>$F$31/$C$33</f>
        <v>8.0360758001608405E-3</v>
      </c>
      <c r="G33" s="19">
        <f>$G$31/$C$33</f>
        <v>9.0934061650728964E-3</v>
      </c>
      <c r="H33" s="19">
        <f>$H$31/$C$33</f>
        <v>7.0148870269748073E-2</v>
      </c>
      <c r="I33" s="19">
        <f>$I$31/$C$33</f>
        <v>0.42730333413488147</v>
      </c>
      <c r="J33" s="19">
        <f>$J$31/$C$33</f>
        <v>1.1933056038971144E-3</v>
      </c>
      <c r="K33" s="19">
        <f>$K$31/$C$33</f>
        <v>0.12928251060460386</v>
      </c>
      <c r="L33" s="19">
        <f>$L$31/$C$33</f>
        <v>9.36002701669926E-3</v>
      </c>
      <c r="M33" s="19">
        <f>$M$31/$C$33</f>
        <v>5.9350634577266378E-3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4BC28-7571-4656-A12B-6020C26B059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56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2.1352861039588555E-2</v>
      </c>
      <c r="D5" s="7">
        <v>-1.5249673123259795E-2</v>
      </c>
      <c r="E5" s="7">
        <v>1.1560259530170548E-2</v>
      </c>
      <c r="F5" s="7">
        <v>1.4269935366181173E-2</v>
      </c>
      <c r="G5" s="8" t="s">
        <v>35</v>
      </c>
      <c r="H5" s="7">
        <v>2.5743076459976335E-2</v>
      </c>
      <c r="I5" s="7">
        <v>2.9931639928776874E-2</v>
      </c>
      <c r="J5" s="7">
        <v>4.9304081799900742E-2</v>
      </c>
      <c r="K5" s="7">
        <v>-1.5375863103331682E-2</v>
      </c>
      <c r="L5" s="7">
        <v>4.9230786423143574E-2</v>
      </c>
      <c r="M5" s="9">
        <v>-4.9715143320348994E-2</v>
      </c>
    </row>
    <row r="6" spans="1:13" ht="24">
      <c r="A6" s="10" t="s">
        <v>15</v>
      </c>
      <c r="B6" s="11" t="s">
        <v>14</v>
      </c>
      <c r="C6" s="16">
        <v>1.0682593192639601E-2</v>
      </c>
      <c r="D6" s="13">
        <v>3.5698794321090431E-2</v>
      </c>
      <c r="E6" s="13">
        <v>1.0761902183639465E-2</v>
      </c>
      <c r="F6" s="13">
        <v>-3.4387885691930763E-2</v>
      </c>
      <c r="G6" s="13">
        <v>-4.9531182349615427E-2</v>
      </c>
      <c r="H6" s="13">
        <v>-1.9874246193707583E-2</v>
      </c>
      <c r="I6" s="13">
        <v>4.9384049887984789E-2</v>
      </c>
      <c r="J6" s="13">
        <v>-3.5302169476014091E-2</v>
      </c>
      <c r="K6" s="13">
        <v>5.0890967991138805E-3</v>
      </c>
      <c r="L6" s="13">
        <v>-5.4840112707957384E-2</v>
      </c>
      <c r="M6" s="17" t="s">
        <v>26</v>
      </c>
    </row>
    <row r="7" spans="1:13" ht="24">
      <c r="A7" s="10" t="s">
        <v>16</v>
      </c>
      <c r="B7" s="11" t="s">
        <v>14</v>
      </c>
      <c r="C7" s="16">
        <v>4.6952438771790783E-2</v>
      </c>
      <c r="D7" s="13">
        <v>-2.8153119330207761E-2</v>
      </c>
      <c r="E7" s="13">
        <v>1.2533381252381501E-2</v>
      </c>
      <c r="F7" s="13">
        <v>-6.0037042566979879E-2</v>
      </c>
      <c r="G7" s="13">
        <v>-1.5333381464971995E-2</v>
      </c>
      <c r="H7" s="13">
        <v>-5.9566148846652282E-2</v>
      </c>
      <c r="I7" s="13">
        <v>4.6112106400034131E-2</v>
      </c>
      <c r="J7" s="13">
        <v>2.6754734426055058E-2</v>
      </c>
      <c r="K7" s="14" t="s">
        <v>26</v>
      </c>
      <c r="L7" s="13">
        <v>-2.0918414906306623E-2</v>
      </c>
      <c r="M7" s="15">
        <v>5.0937786374060613E-3</v>
      </c>
    </row>
    <row r="8" spans="1:13" ht="24">
      <c r="A8" s="10" t="s">
        <v>17</v>
      </c>
      <c r="B8" s="11" t="s">
        <v>14</v>
      </c>
      <c r="C8" s="16">
        <v>7.4128101984165598E-2</v>
      </c>
      <c r="D8" s="14" t="s">
        <v>27</v>
      </c>
      <c r="E8" s="13">
        <v>-3.1540932330110814E-2</v>
      </c>
      <c r="F8" s="13">
        <v>2.0793006271396585E-2</v>
      </c>
      <c r="G8" s="13">
        <v>-1.5138423983864207E-2</v>
      </c>
      <c r="H8" s="13">
        <v>5.481450520891392E-2</v>
      </c>
      <c r="I8" s="13">
        <v>-6.6270818489902544E-2</v>
      </c>
      <c r="J8" s="13">
        <v>1.8998496988471638E-2</v>
      </c>
      <c r="K8" s="13">
        <v>-2.8037054071976496E-2</v>
      </c>
      <c r="L8" s="13">
        <v>5.4740170223687309E-2</v>
      </c>
      <c r="M8" s="15">
        <v>3.5561862368058514E-2</v>
      </c>
    </row>
    <row r="9" spans="1:13" ht="24">
      <c r="A9" s="10" t="s">
        <v>18</v>
      </c>
      <c r="B9" s="11" t="s">
        <v>14</v>
      </c>
      <c r="C9" s="16">
        <v>9.1635032965813504E-2</v>
      </c>
      <c r="D9" s="13">
        <v>2.0724113675394094E-2</v>
      </c>
      <c r="E9" s="13">
        <v>-9.4873639000845177E-3</v>
      </c>
      <c r="F9" s="14" t="s">
        <v>31</v>
      </c>
      <c r="G9" s="13">
        <v>1.4125592444470019E-2</v>
      </c>
      <c r="H9" s="13">
        <v>1.8860711614476448E-2</v>
      </c>
      <c r="I9" s="13">
        <v>1.4721811703009069E-2</v>
      </c>
      <c r="J9" s="13">
        <v>4.0478540524662251E-2</v>
      </c>
      <c r="K9" s="13">
        <v>-5.9520236888623346E-2</v>
      </c>
      <c r="L9" s="13">
        <v>9.8449378309879335E-2</v>
      </c>
      <c r="M9" s="15">
        <v>-3.4117883904065269E-2</v>
      </c>
    </row>
    <row r="10" spans="1:13" ht="24">
      <c r="A10" s="10" t="s">
        <v>19</v>
      </c>
      <c r="B10" s="11" t="s">
        <v>14</v>
      </c>
      <c r="C10" s="12" t="s">
        <v>57</v>
      </c>
      <c r="D10" s="13">
        <v>-3.2081917351331493E-2</v>
      </c>
      <c r="E10" s="14" t="s">
        <v>41</v>
      </c>
      <c r="F10" s="13">
        <v>-9.6643722522407327E-3</v>
      </c>
      <c r="G10" s="13">
        <v>1.1683169478617422E-2</v>
      </c>
      <c r="H10" s="13">
        <v>-2.5719503365121445E-2</v>
      </c>
      <c r="I10" s="13">
        <v>-6.5368084093799413E-3</v>
      </c>
      <c r="J10" s="13">
        <v>-1.207885006072621E-3</v>
      </c>
      <c r="K10" s="13">
        <v>1.2689572167487614E-2</v>
      </c>
      <c r="L10" s="13">
        <v>-2.7744843216424359E-2</v>
      </c>
      <c r="M10" s="15">
        <v>1.0900576888933981E-2</v>
      </c>
    </row>
    <row r="11" spans="1:13" ht="24">
      <c r="A11" s="10" t="s">
        <v>20</v>
      </c>
      <c r="B11" s="11" t="s">
        <v>14</v>
      </c>
      <c r="C11" s="16">
        <v>0.12383622611080264</v>
      </c>
      <c r="D11" s="13">
        <v>5.4936232265246687E-2</v>
      </c>
      <c r="E11" s="13">
        <v>-2.5319689696510203E-2</v>
      </c>
      <c r="F11" s="13">
        <v>1.8942665911186613E-2</v>
      </c>
      <c r="G11" s="13">
        <v>2.5608444546865762E-2</v>
      </c>
      <c r="H11" s="14" t="s">
        <v>27</v>
      </c>
      <c r="I11" s="13">
        <v>5.6548651691055987E-3</v>
      </c>
      <c r="J11" s="13">
        <v>6.3288144053438827E-2</v>
      </c>
      <c r="K11" s="13">
        <v>-5.9411965848004747E-2</v>
      </c>
      <c r="L11" s="13">
        <v>2.2911514007493573E-2</v>
      </c>
      <c r="M11" s="15">
        <v>-1.9860930307111092E-2</v>
      </c>
    </row>
    <row r="12" spans="1:13" ht="24">
      <c r="A12" s="10" t="s">
        <v>21</v>
      </c>
      <c r="B12" s="11" t="s">
        <v>14</v>
      </c>
      <c r="C12" s="16">
        <v>-7.7492193648046478E-2</v>
      </c>
      <c r="D12" s="13">
        <v>-6.5370532331328557E-2</v>
      </c>
      <c r="E12" s="13">
        <v>-6.3485981588758591E-3</v>
      </c>
      <c r="F12" s="13">
        <v>1.4659683686395886E-2</v>
      </c>
      <c r="G12" s="13">
        <v>2.9400390733096821E-2</v>
      </c>
      <c r="H12" s="13">
        <v>5.551877642714643E-3</v>
      </c>
      <c r="I12" s="14" t="s">
        <v>50</v>
      </c>
      <c r="J12" s="13">
        <v>0.10333747485889352</v>
      </c>
      <c r="K12" s="13">
        <v>4.5355210586245635E-2</v>
      </c>
      <c r="L12" s="13">
        <v>4.3963256633964401E-2</v>
      </c>
      <c r="M12" s="15">
        <v>4.8503591916300041E-2</v>
      </c>
    </row>
    <row r="13" spans="1:13" ht="24">
      <c r="A13" s="10" t="s">
        <v>22</v>
      </c>
      <c r="B13" s="11" t="s">
        <v>14</v>
      </c>
      <c r="C13" s="16">
        <v>5.1878093846439002E-2</v>
      </c>
      <c r="D13" s="13">
        <v>1.8706707969682559E-2</v>
      </c>
      <c r="E13" s="13">
        <v>-1.1855164421835681E-3</v>
      </c>
      <c r="F13" s="13">
        <v>4.0124856407268886E-2</v>
      </c>
      <c r="G13" s="13">
        <v>4.8335682391869715E-2</v>
      </c>
      <c r="H13" s="13">
        <v>6.2358251770195841E-2</v>
      </c>
      <c r="I13" s="13">
        <v>0.10331767964771364</v>
      </c>
      <c r="J13" s="14" t="s">
        <v>58</v>
      </c>
      <c r="K13" s="13">
        <v>2.633661637820537E-2</v>
      </c>
      <c r="L13" s="13">
        <v>4.2401866827222509E-2</v>
      </c>
      <c r="M13" s="15">
        <v>-3.467327593941158E-2</v>
      </c>
    </row>
    <row r="14" spans="1:13" ht="24">
      <c r="A14" s="10" t="s">
        <v>23</v>
      </c>
      <c r="B14" s="11" t="s">
        <v>14</v>
      </c>
      <c r="C14" s="16">
        <v>2.2083352227177489E-2</v>
      </c>
      <c r="D14" s="13">
        <v>5.3994412224159898E-2</v>
      </c>
      <c r="E14" s="13">
        <v>-2.6897934712686457E-2</v>
      </c>
      <c r="F14" s="13">
        <v>9.747935146503478E-2</v>
      </c>
      <c r="G14" s="13">
        <v>4.8196453076574858E-2</v>
      </c>
      <c r="H14" s="13">
        <v>2.2555558712540232E-2</v>
      </c>
      <c r="I14" s="13">
        <v>4.3918061113450514E-2</v>
      </c>
      <c r="J14" s="13">
        <v>4.2349579079503215E-2</v>
      </c>
      <c r="K14" s="13">
        <v>-2.0573321847533601E-2</v>
      </c>
      <c r="L14" s="14" t="s">
        <v>58</v>
      </c>
      <c r="M14" s="15">
        <v>-5.3907906648613585E-2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1.0603108777967039E-7</v>
      </c>
      <c r="E21" s="7">
        <f t="shared" ref="E21:M21" si="0">$C5^2*E5^2</f>
        <v>6.0932264117075515E-8</v>
      </c>
      <c r="F21" s="7">
        <f t="shared" si="0"/>
        <v>9.2844495267393243E-8</v>
      </c>
      <c r="G21" s="8">
        <f t="shared" si="0"/>
        <v>4.5139662644708351E-4</v>
      </c>
      <c r="H21" s="7">
        <f t="shared" si="0"/>
        <v>3.0215726495497361E-7</v>
      </c>
      <c r="I21" s="7">
        <f t="shared" si="0"/>
        <v>4.0848223316746859E-7</v>
      </c>
      <c r="J21" s="7">
        <f t="shared" si="0"/>
        <v>1.1083524816945507E-6</v>
      </c>
      <c r="K21" s="7">
        <f t="shared" si="0"/>
        <v>1.0779314789464848E-7</v>
      </c>
      <c r="L21" s="7">
        <f t="shared" si="0"/>
        <v>1.1050595807307804E-6</v>
      </c>
      <c r="M21" s="9">
        <f t="shared" si="0"/>
        <v>1.1269107946977723E-6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1.4543216778683852E-7</v>
      </c>
      <c r="E22" s="13">
        <f t="shared" si="1"/>
        <v>1.32169565149541E-8</v>
      </c>
      <c r="F22" s="13">
        <f t="shared" si="1"/>
        <v>1.3494734026252435E-7</v>
      </c>
      <c r="G22" s="13">
        <f t="shared" si="1"/>
        <v>2.7996953148739221E-7</v>
      </c>
      <c r="H22" s="13">
        <f t="shared" si="1"/>
        <v>4.5074893693732981E-8</v>
      </c>
      <c r="I22" s="13">
        <f t="shared" si="1"/>
        <v>2.7830870196366759E-7</v>
      </c>
      <c r="J22" s="13">
        <f t="shared" si="1"/>
        <v>1.4221852545205726E-7</v>
      </c>
      <c r="K22" s="13">
        <f t="shared" si="1"/>
        <v>2.9555261320357804E-9</v>
      </c>
      <c r="L22" s="13">
        <f t="shared" si="1"/>
        <v>3.4320219577790185E-7</v>
      </c>
      <c r="M22" s="17">
        <f t="shared" si="1"/>
        <v>1.1275249199230029E-4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1.747307545309165E-6</v>
      </c>
      <c r="E23" s="13">
        <f t="shared" si="2"/>
        <v>3.4630025500143429E-7</v>
      </c>
      <c r="F23" s="13">
        <f t="shared" si="2"/>
        <v>7.9461158294985329E-6</v>
      </c>
      <c r="G23" s="13">
        <f t="shared" si="2"/>
        <v>5.1831310597558902E-7</v>
      </c>
      <c r="H23" s="13">
        <f t="shared" si="2"/>
        <v>7.821955751381263E-6</v>
      </c>
      <c r="I23" s="13">
        <f t="shared" si="2"/>
        <v>4.6875534465845515E-6</v>
      </c>
      <c r="J23" s="13">
        <f t="shared" si="2"/>
        <v>1.5780385153591202E-6</v>
      </c>
      <c r="K23" s="14">
        <f t="shared" si="2"/>
        <v>2.1781564916735757E-3</v>
      </c>
      <c r="L23" s="13">
        <f t="shared" si="2"/>
        <v>9.6465907786195401E-7</v>
      </c>
      <c r="M23" s="15">
        <f t="shared" si="2"/>
        <v>5.7200054877828273E-8</v>
      </c>
    </row>
    <row r="24" spans="1:13" ht="24">
      <c r="A24" s="10" t="s">
        <v>17</v>
      </c>
      <c r="B24" s="11" t="s">
        <v>14</v>
      </c>
      <c r="C24" s="16"/>
      <c r="D24" s="14">
        <f t="shared" ref="D24:M24" si="3">$C8^2*D8^2</f>
        <v>5.4183151005216925E-3</v>
      </c>
      <c r="E24" s="13">
        <f t="shared" si="3"/>
        <v>5.4665687457384407E-6</v>
      </c>
      <c r="F24" s="13">
        <f t="shared" si="3"/>
        <v>2.3757477674427112E-6</v>
      </c>
      <c r="G24" s="13">
        <f t="shared" si="3"/>
        <v>1.25929387068423E-6</v>
      </c>
      <c r="H24" s="13">
        <f t="shared" si="3"/>
        <v>1.6510368145140298E-5</v>
      </c>
      <c r="I24" s="13">
        <f t="shared" si="3"/>
        <v>2.413295091830684E-5</v>
      </c>
      <c r="J24" s="13">
        <f t="shared" si="3"/>
        <v>1.9833723268379635E-6</v>
      </c>
      <c r="K24" s="13">
        <f t="shared" si="3"/>
        <v>4.3194705677824615E-6</v>
      </c>
      <c r="L24" s="13">
        <f t="shared" si="3"/>
        <v>1.6465618464868371E-5</v>
      </c>
      <c r="M24" s="15">
        <f t="shared" si="3"/>
        <v>6.9491990936361339E-6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3.6064092846893587E-6</v>
      </c>
      <c r="E25" s="13">
        <f t="shared" si="4"/>
        <v>7.5581272325800054E-7</v>
      </c>
      <c r="F25" s="14">
        <f t="shared" si="4"/>
        <v>8.246513795166702E-3</v>
      </c>
      <c r="G25" s="13">
        <f t="shared" si="4"/>
        <v>1.6754691059601851E-6</v>
      </c>
      <c r="H25" s="13">
        <f t="shared" si="4"/>
        <v>2.9870275631471805E-6</v>
      </c>
      <c r="I25" s="13">
        <f t="shared" si="4"/>
        <v>1.8198919256829798E-6</v>
      </c>
      <c r="J25" s="13">
        <f t="shared" si="4"/>
        <v>1.3758553332672646E-5</v>
      </c>
      <c r="K25" s="13">
        <f t="shared" si="4"/>
        <v>2.974763080694021E-5</v>
      </c>
      <c r="L25" s="13">
        <f t="shared" si="4"/>
        <v>8.1385874958909003E-5</v>
      </c>
      <c r="M25" s="15">
        <f t="shared" si="4"/>
        <v>9.7743357933140259E-6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1.9317982381579037E-5</v>
      </c>
      <c r="E26" s="14">
        <f t="shared" si="5"/>
        <v>1.8731480769000004E-2</v>
      </c>
      <c r="F26" s="13">
        <f t="shared" si="5"/>
        <v>1.7530263085398295E-6</v>
      </c>
      <c r="G26" s="13">
        <f t="shared" si="5"/>
        <v>2.561901852521588E-6</v>
      </c>
      <c r="H26" s="13">
        <f t="shared" si="5"/>
        <v>1.2415559364497874E-5</v>
      </c>
      <c r="I26" s="13">
        <f t="shared" si="5"/>
        <v>8.0199682081206903E-7</v>
      </c>
      <c r="J26" s="13">
        <f t="shared" si="5"/>
        <v>2.738371176060231E-8</v>
      </c>
      <c r="K26" s="13">
        <f t="shared" si="5"/>
        <v>3.0222827632292648E-6</v>
      </c>
      <c r="L26" s="13">
        <f t="shared" si="5"/>
        <v>1.4447931845876394E-5</v>
      </c>
      <c r="M26" s="15">
        <f t="shared" si="5"/>
        <v>2.2301809385455006E-6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4.6282110837692975E-5</v>
      </c>
      <c r="E27" s="13">
        <f t="shared" si="6"/>
        <v>9.8313277556638936E-6</v>
      </c>
      <c r="F27" s="13">
        <f t="shared" si="6"/>
        <v>5.5027225556826963E-6</v>
      </c>
      <c r="G27" s="13">
        <f t="shared" si="6"/>
        <v>1.0056846409788186E-5</v>
      </c>
      <c r="H27" s="14">
        <f t="shared" si="6"/>
        <v>1.5121466579936686E-2</v>
      </c>
      <c r="I27" s="13">
        <f t="shared" si="6"/>
        <v>4.9038810320906048E-7</v>
      </c>
      <c r="J27" s="13">
        <f t="shared" si="6"/>
        <v>6.14242888443338E-5</v>
      </c>
      <c r="K27" s="13">
        <f t="shared" si="6"/>
        <v>5.4130652531648661E-5</v>
      </c>
      <c r="L27" s="13">
        <f t="shared" si="6"/>
        <v>8.0501318609876736E-6</v>
      </c>
      <c r="M27" s="15">
        <f t="shared" si="6"/>
        <v>6.0491533162596996E-6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2.5661376774856151E-5</v>
      </c>
      <c r="E28" s="13">
        <f t="shared" si="7"/>
        <v>2.4203133025687763E-7</v>
      </c>
      <c r="F28" s="13">
        <f t="shared" si="7"/>
        <v>1.2905210990089542E-6</v>
      </c>
      <c r="G28" s="13">
        <f t="shared" si="7"/>
        <v>5.190654407774945E-6</v>
      </c>
      <c r="H28" s="13">
        <f t="shared" si="7"/>
        <v>1.8509542417314336E-7</v>
      </c>
      <c r="I28" s="14">
        <f t="shared" si="7"/>
        <v>5.873655804555079E-3</v>
      </c>
      <c r="J28" s="13">
        <f t="shared" si="7"/>
        <v>6.4125623390875867E-5</v>
      </c>
      <c r="K28" s="13">
        <f t="shared" si="7"/>
        <v>1.2352938680511793E-5</v>
      </c>
      <c r="L28" s="13">
        <f t="shared" si="7"/>
        <v>1.1606348901206624E-5</v>
      </c>
      <c r="M28" s="15">
        <f t="shared" si="7"/>
        <v>1.4127447848485238E-5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9.4180882147492295E-7</v>
      </c>
      <c r="E29" s="13">
        <f t="shared" si="8"/>
        <v>3.7825369944677908E-9</v>
      </c>
      <c r="F29" s="13">
        <f t="shared" si="8"/>
        <v>4.3330629991013325E-6</v>
      </c>
      <c r="G29" s="13">
        <f t="shared" si="8"/>
        <v>6.2878725362717662E-6</v>
      </c>
      <c r="H29" s="13">
        <f t="shared" si="8"/>
        <v>1.0465401226940446E-5</v>
      </c>
      <c r="I29" s="13">
        <f t="shared" si="8"/>
        <v>2.872878829548499E-5</v>
      </c>
      <c r="J29" s="14">
        <f t="shared" si="8"/>
        <v>2.6271320947060181E-3</v>
      </c>
      <c r="K29" s="13">
        <f t="shared" si="8"/>
        <v>1.8667578080893231E-6</v>
      </c>
      <c r="L29" s="13">
        <f t="shared" si="8"/>
        <v>4.8388033906877458E-6</v>
      </c>
      <c r="M29" s="15">
        <f t="shared" si="8"/>
        <v>3.2356219472956819E-6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1.4217643968936364E-6</v>
      </c>
      <c r="E30" s="13">
        <f t="shared" si="9"/>
        <v>3.5283192094711777E-7</v>
      </c>
      <c r="F30" s="13">
        <f t="shared" si="9"/>
        <v>4.6339918025577692E-6</v>
      </c>
      <c r="G30" s="13">
        <f t="shared" si="9"/>
        <v>1.1328180377934197E-6</v>
      </c>
      <c r="H30" s="13">
        <f t="shared" si="9"/>
        <v>2.481059488139465E-7</v>
      </c>
      <c r="I30" s="13">
        <f t="shared" si="9"/>
        <v>9.4062456480427949E-7</v>
      </c>
      <c r="J30" s="13">
        <f t="shared" si="9"/>
        <v>8.7463770437355861E-7</v>
      </c>
      <c r="K30" s="13">
        <f t="shared" si="9"/>
        <v>2.0641385238752284E-7</v>
      </c>
      <c r="L30" s="14">
        <f t="shared" si="9"/>
        <v>4.7604048401559985E-4</v>
      </c>
      <c r="M30" s="15">
        <f t="shared" si="9"/>
        <v>1.4172123693959784E-6</v>
      </c>
    </row>
    <row r="31" spans="1:13">
      <c r="A31" t="s">
        <v>32</v>
      </c>
      <c r="D31" s="18">
        <f>SUM($D$21:$D$30)</f>
        <v>5.5175453238197544E-3</v>
      </c>
      <c r="E31" s="18">
        <f>SUM($E$21:$E$30)</f>
        <v>1.8748553573488497E-2</v>
      </c>
      <c r="F31" s="18">
        <f>SUM($F$21:$F$30)</f>
        <v>8.2745767753640634E-3</v>
      </c>
      <c r="G31">
        <f>SUM($G$21:$G$30)</f>
        <v>4.8035976530534072E-4</v>
      </c>
      <c r="H31" s="18">
        <f>SUM($H$21:$H$30)</f>
        <v>1.5172447325519428E-2</v>
      </c>
      <c r="I31" s="18">
        <f>SUM($I$21:$I$30)</f>
        <v>5.9359447895650942E-3</v>
      </c>
      <c r="J31" s="18">
        <f>SUM($J$21:$J$30)</f>
        <v>2.7721545635393781E-3</v>
      </c>
      <c r="K31" s="18">
        <f>SUM($K$21:$K$30)</f>
        <v>2.2839133873581918E-3</v>
      </c>
      <c r="L31" s="18">
        <f>SUM($L$21:$L$30)</f>
        <v>6.1524811429250633E-4</v>
      </c>
      <c r="M31" s="18">
        <f>SUM($M$21:$M$30)</f>
        <v>1.5771975414880814E-4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5.9958463372401058E-2</v>
      </c>
      <c r="D33" s="19">
        <f>$D$31/$C$33</f>
        <v>9.2022794005749753E-2</v>
      </c>
      <c r="E33" s="19">
        <f>$E$31/$C$33</f>
        <v>0.3126923626618236</v>
      </c>
      <c r="F33" s="19">
        <f>$F$31/$C$33</f>
        <v>0.13800515073194586</v>
      </c>
      <c r="G33" s="19">
        <f>$G$31/$C$33</f>
        <v>8.0115422959029809E-3</v>
      </c>
      <c r="H33" s="19">
        <f>$H$31/$C$33</f>
        <v>0.25304930233591211</v>
      </c>
      <c r="I33" s="19">
        <f>$I$31/$C$33</f>
        <v>9.9000949252102011E-2</v>
      </c>
      <c r="J33" s="19">
        <f>$J$31/$C$33</f>
        <v>4.62345832034015E-2</v>
      </c>
      <c r="K33" s="19">
        <f>$K$31/$C$33</f>
        <v>3.8091593061230444E-2</v>
      </c>
      <c r="L33" s="19">
        <f>$L$31/$C$33</f>
        <v>1.0261238859161718E-2</v>
      </c>
      <c r="M33" s="19">
        <f>$M$31/$C$33</f>
        <v>2.6304835927701028E-3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4CC5-1659-49CB-87C8-1CA65F93F96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60</v>
      </c>
      <c r="D5" s="7">
        <v>2.4949311070575492E-2</v>
      </c>
      <c r="E5" s="7">
        <v>-5.1217873888391137E-3</v>
      </c>
      <c r="F5" s="8" t="s">
        <v>35</v>
      </c>
      <c r="G5" s="7">
        <v>-9.0762076172060482E-4</v>
      </c>
      <c r="H5" s="7">
        <v>9.5145419331119988E-3</v>
      </c>
      <c r="I5" s="7">
        <v>5.9289497617536178E-2</v>
      </c>
      <c r="J5" s="7">
        <v>1.7349369176610441E-2</v>
      </c>
      <c r="K5" s="7">
        <v>2.7432000002057268E-3</v>
      </c>
      <c r="L5" s="7">
        <v>6.6897643380754296E-2</v>
      </c>
      <c r="M5" s="9">
        <v>-2.163788147355284E-2</v>
      </c>
    </row>
    <row r="6" spans="1:13" ht="24">
      <c r="A6" s="10" t="s">
        <v>15</v>
      </c>
      <c r="B6" s="11" t="s">
        <v>14</v>
      </c>
      <c r="C6" s="16">
        <v>2.9194846924619957E-3</v>
      </c>
      <c r="D6" s="13">
        <v>8.0226087201695304E-3</v>
      </c>
      <c r="E6" s="13">
        <v>-3.8315839262217178E-3</v>
      </c>
      <c r="F6" s="13">
        <v>1.7385085743135503E-2</v>
      </c>
      <c r="G6" s="13">
        <v>4.4380698659734145E-2</v>
      </c>
      <c r="H6" s="13">
        <v>5.1727545457736418E-2</v>
      </c>
      <c r="I6" s="13">
        <v>-2.0053214435172915E-2</v>
      </c>
      <c r="J6" s="14" t="s">
        <v>24</v>
      </c>
      <c r="K6" s="13">
        <v>-1.0758066688344114E-3</v>
      </c>
      <c r="L6" s="13">
        <v>3.2721441562086E-2</v>
      </c>
      <c r="M6" s="15">
        <v>-3.9619163238913999E-2</v>
      </c>
    </row>
    <row r="7" spans="1:13" ht="24">
      <c r="A7" s="10" t="s">
        <v>16</v>
      </c>
      <c r="B7" s="11" t="s">
        <v>14</v>
      </c>
      <c r="C7" s="16">
        <v>-0.11061037716753379</v>
      </c>
      <c r="D7" s="13">
        <v>-6.0909799871843397E-2</v>
      </c>
      <c r="E7" s="13">
        <v>5.5767502699723874E-3</v>
      </c>
      <c r="F7" s="13">
        <v>2.7355421695030419E-3</v>
      </c>
      <c r="G7" s="13">
        <v>-3.3253288983821683E-2</v>
      </c>
      <c r="H7" s="13">
        <v>-3.6444489314495669E-2</v>
      </c>
      <c r="I7" s="13">
        <v>3.7931662213899958E-2</v>
      </c>
      <c r="J7" s="13">
        <v>-1.0747024157168456E-3</v>
      </c>
      <c r="K7" s="14" t="s">
        <v>24</v>
      </c>
      <c r="L7" s="13">
        <v>1.5009216170558998E-2</v>
      </c>
      <c r="M7" s="15">
        <v>8.7890888690297635E-3</v>
      </c>
    </row>
    <row r="8" spans="1:13" ht="24">
      <c r="A8" s="10" t="s">
        <v>17</v>
      </c>
      <c r="B8" s="11" t="s">
        <v>14</v>
      </c>
      <c r="C8" s="16">
        <v>-7.99455884342294E-2</v>
      </c>
      <c r="D8" s="13">
        <v>1.157264489492534E-2</v>
      </c>
      <c r="E8" s="14" t="s">
        <v>37</v>
      </c>
      <c r="F8" s="13">
        <v>-5.1694080257660997E-3</v>
      </c>
      <c r="G8" s="13">
        <v>3.9668171422876736E-2</v>
      </c>
      <c r="H8" s="13">
        <v>2.5360589073949308E-2</v>
      </c>
      <c r="I8" s="13">
        <v>3.3443521393990302E-3</v>
      </c>
      <c r="J8" s="13">
        <v>-3.860980860948735E-3</v>
      </c>
      <c r="K8" s="13">
        <v>5.6145529772104038E-3</v>
      </c>
      <c r="L8" s="13">
        <v>8.707619152733442E-3</v>
      </c>
      <c r="M8" s="15">
        <v>-3.3647743366142353E-2</v>
      </c>
    </row>
    <row r="9" spans="1:13" ht="24">
      <c r="A9" s="10" t="s">
        <v>18</v>
      </c>
      <c r="B9" s="11" t="s">
        <v>14</v>
      </c>
      <c r="C9" s="12" t="s">
        <v>61</v>
      </c>
      <c r="D9" s="13">
        <v>-3.9231288231247476E-2</v>
      </c>
      <c r="E9" s="13">
        <v>3.290101315774176E-3</v>
      </c>
      <c r="F9" s="13">
        <v>5.8942444206647369E-2</v>
      </c>
      <c r="G9" s="13">
        <v>-5.5632795502890686E-2</v>
      </c>
      <c r="H9" s="13">
        <v>-2.3408601994880325E-2</v>
      </c>
      <c r="I9" s="14" t="s">
        <v>27</v>
      </c>
      <c r="J9" s="13">
        <v>-1.9894963803202912E-2</v>
      </c>
      <c r="K9" s="13">
        <v>3.7629473672782507E-2</v>
      </c>
      <c r="L9" s="13">
        <v>3.8192982763268511E-2</v>
      </c>
      <c r="M9" s="15">
        <v>3.4049724419604667E-2</v>
      </c>
    </row>
    <row r="10" spans="1:13" ht="24">
      <c r="A10" s="10" t="s">
        <v>19</v>
      </c>
      <c r="B10" s="11" t="s">
        <v>14</v>
      </c>
      <c r="C10" s="16">
        <v>1.8665690165223632E-2</v>
      </c>
      <c r="D10" s="13">
        <v>-3.1797544278715374E-2</v>
      </c>
      <c r="E10" s="13">
        <v>2.4824658053903999E-2</v>
      </c>
      <c r="F10" s="13">
        <v>9.400310647723082E-3</v>
      </c>
      <c r="G10" s="13">
        <v>4.850250316251585E-2</v>
      </c>
      <c r="H10" s="14" t="s">
        <v>31</v>
      </c>
      <c r="I10" s="13">
        <v>-2.3243386247612657E-2</v>
      </c>
      <c r="J10" s="13">
        <v>5.095083459137472E-2</v>
      </c>
      <c r="K10" s="13">
        <v>-3.5887568547470723E-2</v>
      </c>
      <c r="L10" s="13">
        <v>5.6968093398822355E-2</v>
      </c>
      <c r="M10" s="15">
        <v>-7.894170571826413E-2</v>
      </c>
    </row>
    <row r="11" spans="1:13" ht="24">
      <c r="A11" s="10" t="s">
        <v>20</v>
      </c>
      <c r="B11" s="11" t="s">
        <v>14</v>
      </c>
      <c r="C11" s="12" t="s">
        <v>62</v>
      </c>
      <c r="D11" s="14" t="s">
        <v>31</v>
      </c>
      <c r="E11" s="13">
        <v>1.1307595935716274E-2</v>
      </c>
      <c r="F11" s="13">
        <v>2.4600475213741049E-2</v>
      </c>
      <c r="G11" s="13">
        <v>-6.0176255755821202E-2</v>
      </c>
      <c r="H11" s="13">
        <v>-3.176755251597211E-2</v>
      </c>
      <c r="I11" s="13">
        <v>-3.8890402695174894E-2</v>
      </c>
      <c r="J11" s="13">
        <v>7.9014883681823769E-3</v>
      </c>
      <c r="K11" s="13">
        <v>-5.9880728492890445E-2</v>
      </c>
      <c r="L11" s="13">
        <v>6.6471923723579435E-2</v>
      </c>
      <c r="M11" s="15">
        <v>-6.1342570485693061E-2</v>
      </c>
    </row>
    <row r="12" spans="1:13" ht="24">
      <c r="A12" s="10" t="s">
        <v>21</v>
      </c>
      <c r="B12" s="11" t="s">
        <v>14</v>
      </c>
      <c r="C12" s="16">
        <v>-3.8316199747543814E-2</v>
      </c>
      <c r="D12" s="13">
        <v>-6.1093590327977031E-2</v>
      </c>
      <c r="E12" s="13">
        <v>-3.2763596118119839E-2</v>
      </c>
      <c r="F12" s="13">
        <v>-2.1259292677182063E-2</v>
      </c>
      <c r="G12" s="13">
        <v>-4.4746476231682028E-2</v>
      </c>
      <c r="H12" s="13">
        <v>-7.8529460370314302E-2</v>
      </c>
      <c r="I12" s="13">
        <v>3.3650329171858777E-2</v>
      </c>
      <c r="J12" s="13">
        <v>-3.8825767036233708E-2</v>
      </c>
      <c r="K12" s="13">
        <v>8.6312353903528274E-3</v>
      </c>
      <c r="L12" s="13">
        <v>6.9983633535108031E-2</v>
      </c>
      <c r="M12" s="17" t="s">
        <v>50</v>
      </c>
    </row>
    <row r="13" spans="1:13" ht="24">
      <c r="A13" s="10" t="s">
        <v>22</v>
      </c>
      <c r="B13" s="11" t="s">
        <v>14</v>
      </c>
      <c r="C13" s="16">
        <v>5.507880637730999E-2</v>
      </c>
      <c r="D13" s="13">
        <v>-5.9898882249732527E-2</v>
      </c>
      <c r="E13" s="13">
        <v>3.8585524469244833E-2</v>
      </c>
      <c r="F13" s="13">
        <v>-8.8131618490408503E-4</v>
      </c>
      <c r="G13" s="14" t="s">
        <v>50</v>
      </c>
      <c r="H13" s="13">
        <v>4.822923113070629E-2</v>
      </c>
      <c r="I13" s="13">
        <v>-5.4881442838007166E-2</v>
      </c>
      <c r="J13" s="13">
        <v>4.34626153358212E-2</v>
      </c>
      <c r="K13" s="13">
        <v>-3.254979942401845E-2</v>
      </c>
      <c r="L13" s="13">
        <v>7.8083311373670888E-2</v>
      </c>
      <c r="M13" s="15">
        <v>-4.4695946206137906E-2</v>
      </c>
    </row>
    <row r="14" spans="1:13" ht="24">
      <c r="A14" s="10" t="s">
        <v>23</v>
      </c>
      <c r="B14" s="11" t="s">
        <v>14</v>
      </c>
      <c r="C14" s="16">
        <v>4.3737480915547966E-2</v>
      </c>
      <c r="D14" s="13">
        <v>6.5723103578700731E-2</v>
      </c>
      <c r="E14" s="13">
        <v>8.430863950240907E-3</v>
      </c>
      <c r="F14" s="13">
        <v>6.5196162970775115E-2</v>
      </c>
      <c r="G14" s="13">
        <v>7.7564082011427254E-2</v>
      </c>
      <c r="H14" s="13">
        <v>5.6289920752572463E-2</v>
      </c>
      <c r="I14" s="13">
        <v>3.7426475007311596E-2</v>
      </c>
      <c r="J14" s="13">
        <v>3.1846760605955232E-2</v>
      </c>
      <c r="K14" s="13">
        <v>1.4579370517609021E-2</v>
      </c>
      <c r="L14" s="14" t="s">
        <v>54</v>
      </c>
      <c r="M14" s="15">
        <v>6.9467578266924554E-2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2"/>
      <c r="D21" s="7">
        <f>$C5^2*D5^2</f>
        <v>9.2648155411891358E-6</v>
      </c>
      <c r="E21" s="7">
        <f t="shared" ref="E21:M21" si="0">$C5^2*E5^2</f>
        <v>3.9044759694452011E-7</v>
      </c>
      <c r="F21" s="8">
        <f t="shared" si="0"/>
        <v>1.47355321E-2</v>
      </c>
      <c r="G21" s="7">
        <f t="shared" si="0"/>
        <v>1.2261073754730033E-8</v>
      </c>
      <c r="H21" s="7">
        <f t="shared" si="0"/>
        <v>1.3473965480033534E-6</v>
      </c>
      <c r="I21" s="7">
        <f t="shared" si="0"/>
        <v>5.23208995508796E-5</v>
      </c>
      <c r="J21" s="7">
        <f t="shared" si="0"/>
        <v>4.4800930915389536E-6</v>
      </c>
      <c r="K21" s="7">
        <f t="shared" si="0"/>
        <v>1.1200427665295956E-7</v>
      </c>
      <c r="L21" s="7">
        <f t="shared" si="0"/>
        <v>6.661028616445044E-5</v>
      </c>
      <c r="M21" s="9">
        <f t="shared" si="0"/>
        <v>6.9686577618518503E-6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5.4858461976158389E-10</v>
      </c>
      <c r="E22" s="13">
        <f t="shared" si="1"/>
        <v>1.251322029443623E-10</v>
      </c>
      <c r="F22" s="13">
        <f t="shared" si="1"/>
        <v>2.576119938137488E-9</v>
      </c>
      <c r="G22" s="13">
        <f t="shared" si="1"/>
        <v>1.6788066257231243E-8</v>
      </c>
      <c r="H22" s="13">
        <f t="shared" si="1"/>
        <v>2.2806369013059833E-8</v>
      </c>
      <c r="I22" s="13">
        <f t="shared" si="1"/>
        <v>3.4275231813777916E-9</v>
      </c>
      <c r="J22" s="14">
        <f t="shared" si="1"/>
        <v>8.4553401168176659E-6</v>
      </c>
      <c r="K22" s="13">
        <f t="shared" si="1"/>
        <v>9.8646315605064897E-12</v>
      </c>
      <c r="L22" s="13">
        <f t="shared" si="1"/>
        <v>9.1259327062867383E-9</v>
      </c>
      <c r="M22" s="15">
        <f t="shared" si="1"/>
        <v>1.3378979949415567E-8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4.5390617560959738E-5</v>
      </c>
      <c r="E23" s="13">
        <f t="shared" si="2"/>
        <v>3.8049954377917495E-7</v>
      </c>
      <c r="F23" s="13">
        <f t="shared" si="2"/>
        <v>9.1554263728088453E-8</v>
      </c>
      <c r="G23" s="13">
        <f t="shared" si="2"/>
        <v>1.352885242697554E-5</v>
      </c>
      <c r="H23" s="13">
        <f t="shared" si="2"/>
        <v>1.6250079289219066E-5</v>
      </c>
      <c r="I23" s="13">
        <f t="shared" si="2"/>
        <v>1.7603356947369974E-5</v>
      </c>
      <c r="J23" s="13">
        <f t="shared" si="2"/>
        <v>1.413084707999427E-8</v>
      </c>
      <c r="K23" s="14">
        <f t="shared" si="2"/>
        <v>1.2136974047335521E-2</v>
      </c>
      <c r="L23" s="13">
        <f t="shared" si="2"/>
        <v>2.7561812352069676E-6</v>
      </c>
      <c r="M23" s="15">
        <f t="shared" si="2"/>
        <v>9.4510368821680941E-7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8.5596155894034012E-7</v>
      </c>
      <c r="E24" s="14">
        <f t="shared" si="3"/>
        <v>6.3657574868432537E-3</v>
      </c>
      <c r="F24" s="13">
        <f t="shared" si="3"/>
        <v>1.707932223493527E-7</v>
      </c>
      <c r="G24" s="13">
        <f t="shared" si="3"/>
        <v>1.0057113921103542E-5</v>
      </c>
      <c r="H24" s="13">
        <f t="shared" si="3"/>
        <v>4.1106233142075753E-6</v>
      </c>
      <c r="I24" s="13">
        <f t="shared" si="3"/>
        <v>7.148468475032439E-8</v>
      </c>
      <c r="J24" s="13">
        <f t="shared" si="3"/>
        <v>9.5276173047893166E-8</v>
      </c>
      <c r="K24" s="13">
        <f t="shared" si="3"/>
        <v>2.0147416987324719E-7</v>
      </c>
      <c r="L24" s="13">
        <f t="shared" si="3"/>
        <v>4.8460496436534637E-7</v>
      </c>
      <c r="M24" s="15">
        <f t="shared" si="3"/>
        <v>7.2360388988782022E-6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3.1914652692208779E-5</v>
      </c>
      <c r="E25" s="13">
        <f t="shared" si="4"/>
        <v>2.2446236162887067E-7</v>
      </c>
      <c r="F25" s="13">
        <f t="shared" si="4"/>
        <v>7.2041254413658296E-5</v>
      </c>
      <c r="G25" s="13">
        <f t="shared" si="4"/>
        <v>6.417808454983238E-5</v>
      </c>
      <c r="H25" s="13">
        <f t="shared" si="4"/>
        <v>1.1362553455547372E-5</v>
      </c>
      <c r="I25" s="14">
        <f t="shared" si="4"/>
        <v>2.0446712063999995E-2</v>
      </c>
      <c r="J25" s="13">
        <f t="shared" si="4"/>
        <v>8.2075075489769149E-6</v>
      </c>
      <c r="K25" s="13">
        <f t="shared" si="4"/>
        <v>2.9361705062436138E-5</v>
      </c>
      <c r="L25" s="13">
        <f t="shared" si="4"/>
        <v>3.0247684741320028E-5</v>
      </c>
      <c r="M25" s="15">
        <f t="shared" si="4"/>
        <v>2.4040981088545996E-5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3.5226968153604737E-7</v>
      </c>
      <c r="E26" s="13">
        <f t="shared" si="5"/>
        <v>2.1471117832900431E-7</v>
      </c>
      <c r="F26" s="13">
        <f t="shared" si="5"/>
        <v>3.0787364736462616E-8</v>
      </c>
      <c r="G26" s="13">
        <f t="shared" si="5"/>
        <v>8.1962729093424098E-7</v>
      </c>
      <c r="H26" s="14">
        <f t="shared" si="5"/>
        <v>3.4216486658306881E-4</v>
      </c>
      <c r="I26" s="13">
        <f t="shared" si="5"/>
        <v>1.8822915976583399E-7</v>
      </c>
      <c r="J26" s="13">
        <f t="shared" si="5"/>
        <v>9.0446280111012607E-7</v>
      </c>
      <c r="K26" s="13">
        <f t="shared" si="5"/>
        <v>4.4872077318201728E-7</v>
      </c>
      <c r="L26" s="13">
        <f t="shared" si="5"/>
        <v>1.1307106293862749E-6</v>
      </c>
      <c r="M26" s="15">
        <f t="shared" si="5"/>
        <v>2.1712064348934363E-6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2.51412736E-2</v>
      </c>
      <c r="E27" s="13">
        <f t="shared" si="6"/>
        <v>3.2732601816429365E-6</v>
      </c>
      <c r="F27" s="13">
        <f t="shared" si="6"/>
        <v>1.5492694546992327E-5</v>
      </c>
      <c r="G27" s="13">
        <f t="shared" si="6"/>
        <v>9.2702252973824107E-5</v>
      </c>
      <c r="H27" s="13">
        <f t="shared" si="6"/>
        <v>2.5834941257089178E-5</v>
      </c>
      <c r="I27" s="13">
        <f t="shared" si="6"/>
        <v>3.8719063597897388E-5</v>
      </c>
      <c r="J27" s="13">
        <f t="shared" si="6"/>
        <v>1.598298071872548E-6</v>
      </c>
      <c r="K27" s="13">
        <f t="shared" si="6"/>
        <v>9.1793962107885108E-5</v>
      </c>
      <c r="L27" s="13">
        <f t="shared" si="6"/>
        <v>1.1311402607394208E-4</v>
      </c>
      <c r="M27" s="15">
        <f t="shared" si="6"/>
        <v>9.633052041708087E-5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5.4796920684541035E-6</v>
      </c>
      <c r="E28" s="13">
        <f t="shared" si="7"/>
        <v>1.5759701399546369E-6</v>
      </c>
      <c r="F28" s="13">
        <f t="shared" si="7"/>
        <v>6.6353292704404666E-7</v>
      </c>
      <c r="G28" s="13">
        <f t="shared" si="7"/>
        <v>2.9395614153323995E-6</v>
      </c>
      <c r="H28" s="13">
        <f t="shared" si="7"/>
        <v>9.0537830489590954E-6</v>
      </c>
      <c r="I28" s="13">
        <f t="shared" si="7"/>
        <v>1.6624304729815371E-6</v>
      </c>
      <c r="J28" s="13">
        <f t="shared" si="7"/>
        <v>2.2131199134956995E-6</v>
      </c>
      <c r="K28" s="13">
        <f t="shared" si="7"/>
        <v>1.0937316478346193E-7</v>
      </c>
      <c r="L28" s="13">
        <f t="shared" si="7"/>
        <v>7.190479156015091E-6</v>
      </c>
      <c r="M28" s="17">
        <f t="shared" si="7"/>
        <v>1.4360099213763502E-3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1.088444969587791E-5</v>
      </c>
      <c r="E29" s="13">
        <f t="shared" si="8"/>
        <v>4.516664742480524E-6</v>
      </c>
      <c r="F29" s="13">
        <f t="shared" si="8"/>
        <v>2.3563105709145523E-9</v>
      </c>
      <c r="G29" s="14">
        <f t="shared" si="8"/>
        <v>2.9673011385506673E-3</v>
      </c>
      <c r="H29" s="13">
        <f t="shared" si="8"/>
        <v>7.0565060294825274E-6</v>
      </c>
      <c r="I29" s="13">
        <f t="shared" si="8"/>
        <v>9.1373462216995192E-6</v>
      </c>
      <c r="J29" s="13">
        <f t="shared" si="8"/>
        <v>5.7306086681901804E-6</v>
      </c>
      <c r="K29" s="13">
        <f t="shared" si="8"/>
        <v>3.2141465413202695E-6</v>
      </c>
      <c r="L29" s="13">
        <f t="shared" si="8"/>
        <v>1.8496326601757148E-5</v>
      </c>
      <c r="M29" s="15">
        <f t="shared" si="8"/>
        <v>6.0604561230589603E-6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8.2631123747620958E-6</v>
      </c>
      <c r="E30" s="13">
        <f t="shared" si="9"/>
        <v>1.3597269148241741E-7</v>
      </c>
      <c r="F30" s="13">
        <f t="shared" si="9"/>
        <v>8.1311431201520065E-6</v>
      </c>
      <c r="G30" s="13">
        <f t="shared" si="9"/>
        <v>1.1508768274057051E-5</v>
      </c>
      <c r="H30" s="13">
        <f t="shared" si="9"/>
        <v>6.06134224426013E-6</v>
      </c>
      <c r="I30" s="13">
        <f t="shared" si="9"/>
        <v>2.6795717005022524E-6</v>
      </c>
      <c r="J30" s="13">
        <f t="shared" si="9"/>
        <v>1.9401622872424837E-6</v>
      </c>
      <c r="K30" s="13">
        <f t="shared" si="9"/>
        <v>4.0661657541777898E-7</v>
      </c>
      <c r="L30" s="14">
        <f t="shared" si="9"/>
        <v>1.8635533801431622E-3</v>
      </c>
      <c r="M30" s="15">
        <f t="shared" si="9"/>
        <v>9.2314909884620628E-6</v>
      </c>
    </row>
    <row r="31" spans="1:13">
      <c r="A31" t="s">
        <v>32</v>
      </c>
      <c r="D31" s="18">
        <f>SUM($D$21:$D$30)</f>
        <v>2.5253679719758549E-2</v>
      </c>
      <c r="E31" s="18">
        <f>SUM($E$21:$E$30)</f>
        <v>6.3764696004116979E-3</v>
      </c>
      <c r="F31">
        <f>SUM($F$21:$F$30)</f>
        <v>1.483215879228917E-2</v>
      </c>
      <c r="G31" s="18">
        <f>SUM($G$21:$G$30)</f>
        <v>3.1630644485427387E-3</v>
      </c>
      <c r="H31" s="18">
        <f>SUM($H$21:$H$30)</f>
        <v>4.232648981388502E-4</v>
      </c>
      <c r="I31" s="18">
        <f>SUM($I$21:$I$30)</f>
        <v>2.0569097873859025E-2</v>
      </c>
      <c r="J31" s="18">
        <f>SUM($J$21:$J$30)</f>
        <v>3.3638999519372453E-5</v>
      </c>
      <c r="K31" s="18">
        <f>SUM($K$21:$K$30)</f>
        <v>1.2262622059871702E-2</v>
      </c>
      <c r="L31" s="18">
        <f>SUM($L$21:$L$30)</f>
        <v>2.103592805642312E-3</v>
      </c>
      <c r="M31" s="18">
        <f>SUM($M$21:$M$30)</f>
        <v>1.5890077557572881E-3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8.6606596953790721E-2</v>
      </c>
      <c r="D33" s="19">
        <f>$D$31/$C$33</f>
        <v>0.29159071719712931</v>
      </c>
      <c r="E33" s="19">
        <f>$E$31/$C$33</f>
        <v>7.3625680083168346E-2</v>
      </c>
      <c r="F33" s="19">
        <f>$F$31/$C$33</f>
        <v>0.17125899543429612</v>
      </c>
      <c r="G33" s="19">
        <f>$G$31/$C$33</f>
        <v>3.652221146883769E-2</v>
      </c>
      <c r="H33" s="19">
        <f>$H$31/$C$33</f>
        <v>4.887213134175966E-3</v>
      </c>
      <c r="I33" s="19">
        <f>$I$31/$C$33</f>
        <v>0.23750035906426095</v>
      </c>
      <c r="J33" s="19">
        <f>$J$31/$C$33</f>
        <v>3.8841151485631824E-4</v>
      </c>
      <c r="K33" s="19">
        <f>$K$31/$C$33</f>
        <v>0.14158993068870343</v>
      </c>
      <c r="L33" s="19">
        <f>$L$31/$C$33</f>
        <v>2.4289059720989752E-2</v>
      </c>
      <c r="M33" s="19">
        <f>$M$31/$C$33</f>
        <v>1.8347421693581948E-2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C628-5C54-4232-B442-30D052F000E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1.9786326797088583E-2</v>
      </c>
      <c r="D5" s="7">
        <v>-1.35868663828103E-2</v>
      </c>
      <c r="E5" s="7">
        <v>-4.6544907626204203E-2</v>
      </c>
      <c r="F5" s="7">
        <v>-1.9392217672493269E-2</v>
      </c>
      <c r="G5" s="7">
        <v>1.9712800427379797E-2</v>
      </c>
      <c r="H5" s="7">
        <v>-1.2756734221475292E-2</v>
      </c>
      <c r="I5" s="8" t="s">
        <v>24</v>
      </c>
      <c r="J5" s="7">
        <v>2.0899680891871882E-2</v>
      </c>
      <c r="K5" s="7">
        <v>5.6842156738723212E-2</v>
      </c>
      <c r="L5" s="7">
        <v>2.8244037270402311E-2</v>
      </c>
      <c r="M5" s="9">
        <v>1.9335069781688963E-2</v>
      </c>
    </row>
    <row r="6" spans="1:13" ht="24">
      <c r="A6" s="10" t="s">
        <v>15</v>
      </c>
      <c r="B6" s="11" t="s">
        <v>14</v>
      </c>
      <c r="C6" s="12" t="s">
        <v>25</v>
      </c>
      <c r="D6" s="13">
        <v>3.3486953279625399E-2</v>
      </c>
      <c r="E6" s="13">
        <v>4.0166770683015211E-2</v>
      </c>
      <c r="F6" s="13">
        <v>3.3782852836942254E-2</v>
      </c>
      <c r="G6" s="13">
        <v>3.1521203364347015E-2</v>
      </c>
      <c r="H6" s="14" t="s">
        <v>26</v>
      </c>
      <c r="I6" s="13">
        <v>-1.2677415997060536E-2</v>
      </c>
      <c r="J6" s="13">
        <v>5.5344597594838172E-3</v>
      </c>
      <c r="K6" s="13">
        <v>-3.7949338078913111E-2</v>
      </c>
      <c r="L6" s="13">
        <v>3.1759872955104601E-2</v>
      </c>
      <c r="M6" s="15">
        <v>-6.8950591035584638E-2</v>
      </c>
    </row>
    <row r="7" spans="1:13" ht="24">
      <c r="A7" s="10" t="s">
        <v>16</v>
      </c>
      <c r="B7" s="11" t="s">
        <v>14</v>
      </c>
      <c r="C7" s="16">
        <v>-7.5524653199195817E-3</v>
      </c>
      <c r="D7" s="13">
        <v>-7.9601139212224781E-3</v>
      </c>
      <c r="E7" s="13">
        <v>2.1839360616884334E-2</v>
      </c>
      <c r="F7" s="13">
        <v>-4.813018458988793E-2</v>
      </c>
      <c r="G7" s="13">
        <v>-5.5408380517720186E-2</v>
      </c>
      <c r="H7" s="13">
        <v>-3.8011915602031543E-2</v>
      </c>
      <c r="I7" s="13">
        <v>5.6564721018062529E-2</v>
      </c>
      <c r="J7" s="13">
        <v>2.0749999597921228E-2</v>
      </c>
      <c r="K7" s="14" t="s">
        <v>26</v>
      </c>
      <c r="L7" s="13">
        <v>1.3327848147935391E-2</v>
      </c>
      <c r="M7" s="15">
        <v>7.8800119069010501E-3</v>
      </c>
    </row>
    <row r="8" spans="1:13" ht="24">
      <c r="A8" s="10" t="s">
        <v>17</v>
      </c>
      <c r="B8" s="11" t="s">
        <v>14</v>
      </c>
      <c r="C8" s="16">
        <v>4.1324720983052857E-2</v>
      </c>
      <c r="D8" s="13">
        <v>7.0863496165808282E-2</v>
      </c>
      <c r="E8" s="13">
        <v>-2.5319683514694073E-3</v>
      </c>
      <c r="F8" s="13">
        <v>4.5544394072131074E-2</v>
      </c>
      <c r="G8" s="13">
        <v>6.4041529054151003E-2</v>
      </c>
      <c r="H8" s="13">
        <v>3.1729686191462853E-2</v>
      </c>
      <c r="I8" s="13">
        <v>2.801880330746875E-2</v>
      </c>
      <c r="J8" s="13">
        <v>2.0359689304461151E-3</v>
      </c>
      <c r="K8" s="13">
        <v>1.3274946800579392E-2</v>
      </c>
      <c r="L8" s="14" t="s">
        <v>27</v>
      </c>
      <c r="M8" s="15">
        <v>-1.0902207171014518E-3</v>
      </c>
    </row>
    <row r="9" spans="1:13" ht="24">
      <c r="A9" s="10" t="s">
        <v>18</v>
      </c>
      <c r="B9" s="11" t="s">
        <v>14</v>
      </c>
      <c r="C9" s="12" t="s">
        <v>28</v>
      </c>
      <c r="D9" s="13">
        <v>6.0430305301138472E-2</v>
      </c>
      <c r="E9" s="13">
        <v>-4.4035515877288788E-2</v>
      </c>
      <c r="F9" s="13">
        <v>5.748101236180899E-2</v>
      </c>
      <c r="G9" s="13">
        <v>5.3795258097700339E-2</v>
      </c>
      <c r="H9" s="13">
        <v>5.5203626869682132E-3</v>
      </c>
      <c r="I9" s="13">
        <v>2.0691177384760437E-2</v>
      </c>
      <c r="J9" s="14" t="s">
        <v>27</v>
      </c>
      <c r="K9" s="13">
        <v>2.0643048171164059E-2</v>
      </c>
      <c r="L9" s="13">
        <v>2.0248273614732683E-3</v>
      </c>
      <c r="M9" s="15">
        <v>-4.0773566000975071E-2</v>
      </c>
    </row>
    <row r="10" spans="1:13" ht="24">
      <c r="A10" s="10" t="s">
        <v>19</v>
      </c>
      <c r="B10" s="11" t="s">
        <v>14</v>
      </c>
      <c r="C10" s="16">
        <v>5.4488469471081047E-2</v>
      </c>
      <c r="D10" s="14" t="s">
        <v>27</v>
      </c>
      <c r="E10" s="13">
        <v>5.5489860301935708E-2</v>
      </c>
      <c r="F10" s="13">
        <v>3.7311282920212706E-2</v>
      </c>
      <c r="G10" s="13">
        <v>-8.8402834815051162E-3</v>
      </c>
      <c r="H10" s="13">
        <v>3.337993505971161E-2</v>
      </c>
      <c r="I10" s="13">
        <v>-1.3441080681901741E-2</v>
      </c>
      <c r="J10" s="13">
        <v>6.0402074860193507E-2</v>
      </c>
      <c r="K10" s="13">
        <v>-7.9042004490249805E-3</v>
      </c>
      <c r="L10" s="13">
        <v>7.0708647586099529E-2</v>
      </c>
      <c r="M10" s="15">
        <v>4.4284852792880088E-3</v>
      </c>
    </row>
    <row r="11" spans="1:13" ht="24">
      <c r="A11" s="10" t="s">
        <v>20</v>
      </c>
      <c r="B11" s="11" t="s">
        <v>14</v>
      </c>
      <c r="C11" s="16">
        <v>4.8407670289570333E-2</v>
      </c>
      <c r="D11" s="13">
        <v>-8.8584699724695397E-3</v>
      </c>
      <c r="E11" s="13">
        <v>4.0357953815377115E-2</v>
      </c>
      <c r="F11" s="13">
        <v>2.3404684657897142E-2</v>
      </c>
      <c r="G11" s="14" t="s">
        <v>27</v>
      </c>
      <c r="H11" s="13">
        <v>3.1442087433102561E-2</v>
      </c>
      <c r="I11" s="13">
        <v>1.954568273093709E-2</v>
      </c>
      <c r="J11" s="13">
        <v>5.3821557982620082E-2</v>
      </c>
      <c r="K11" s="13">
        <v>-5.5168128034878604E-2</v>
      </c>
      <c r="L11" s="13">
        <v>6.396050701740047E-2</v>
      </c>
      <c r="M11" s="15">
        <v>-1.6296966302142418E-2</v>
      </c>
    </row>
    <row r="12" spans="1:13" ht="24">
      <c r="A12" s="10" t="s">
        <v>21</v>
      </c>
      <c r="B12" s="11" t="s">
        <v>14</v>
      </c>
      <c r="C12" s="12" t="s">
        <v>29</v>
      </c>
      <c r="D12" s="13">
        <v>3.7301349544701115E-2</v>
      </c>
      <c r="E12" s="13">
        <v>-2.8514632804995103E-2</v>
      </c>
      <c r="F12" s="14" t="s">
        <v>27</v>
      </c>
      <c r="G12" s="13">
        <v>2.3375590050585249E-2</v>
      </c>
      <c r="H12" s="13">
        <v>3.3654494147782474E-2</v>
      </c>
      <c r="I12" s="13">
        <v>-1.9195068331150082E-2</v>
      </c>
      <c r="J12" s="13">
        <v>5.7445299657272013E-2</v>
      </c>
      <c r="K12" s="13">
        <v>-4.7870301962914169E-2</v>
      </c>
      <c r="L12" s="13">
        <v>4.5428100725799753E-2</v>
      </c>
      <c r="M12" s="15">
        <v>-5.1844813362011757E-2</v>
      </c>
    </row>
    <row r="13" spans="1:13" ht="24">
      <c r="A13" s="10" t="s">
        <v>22</v>
      </c>
      <c r="B13" s="11" t="s">
        <v>14</v>
      </c>
      <c r="C13" s="16">
        <v>-3.3995255148304628E-2</v>
      </c>
      <c r="D13" s="13">
        <v>4.4276862223236761E-3</v>
      </c>
      <c r="E13" s="13">
        <v>7.7235688475202499E-2</v>
      </c>
      <c r="F13" s="13">
        <v>-5.1771205482712419E-2</v>
      </c>
      <c r="G13" s="13">
        <v>-1.6244892695940392E-2</v>
      </c>
      <c r="H13" s="13">
        <v>-6.8560750448778185E-2</v>
      </c>
      <c r="I13" s="13">
        <v>1.9098500748367969E-2</v>
      </c>
      <c r="J13" s="13">
        <v>-4.0697472847343263E-2</v>
      </c>
      <c r="K13" s="13">
        <v>7.8377819275754889E-3</v>
      </c>
      <c r="L13" s="13">
        <v>-1.0942994089142802E-3</v>
      </c>
      <c r="M13" s="17" t="s">
        <v>30</v>
      </c>
    </row>
    <row r="14" spans="1:13" ht="24">
      <c r="A14" s="10" t="s">
        <v>23</v>
      </c>
      <c r="B14" s="11" t="s">
        <v>14</v>
      </c>
      <c r="C14" s="16">
        <v>1.8623481814409239E-2</v>
      </c>
      <c r="D14" s="13">
        <v>5.5237765393718476E-2</v>
      </c>
      <c r="E14" s="14" t="s">
        <v>31</v>
      </c>
      <c r="F14" s="13">
        <v>-2.8386108290920357E-2</v>
      </c>
      <c r="G14" s="13">
        <v>4.012809697592111E-2</v>
      </c>
      <c r="H14" s="13">
        <v>3.9830809998667775E-2</v>
      </c>
      <c r="I14" s="13">
        <v>-4.5860241691741757E-2</v>
      </c>
      <c r="J14" s="13">
        <v>-4.3826313954421943E-2</v>
      </c>
      <c r="K14" s="13">
        <v>2.1627871174504883E-2</v>
      </c>
      <c r="L14" s="13">
        <v>-2.5305840244637407E-3</v>
      </c>
      <c r="M14" s="15">
        <v>7.7011857770913045E-2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7.2271815475283333E-8</v>
      </c>
      <c r="E21" s="7">
        <f t="shared" ref="E21:M21" si="0">$C5^2*E5^2</f>
        <v>8.4815397331791422E-7</v>
      </c>
      <c r="F21" s="7">
        <f t="shared" si="0"/>
        <v>1.4722627029941826E-7</v>
      </c>
      <c r="G21" s="7">
        <f t="shared" si="0"/>
        <v>1.5213425277490679E-7</v>
      </c>
      <c r="H21" s="7">
        <f t="shared" si="0"/>
        <v>6.3710258942698148E-8</v>
      </c>
      <c r="I21" s="8">
        <f t="shared" si="0"/>
        <v>3.883730022758662E-4</v>
      </c>
      <c r="J21" s="7">
        <f t="shared" si="0"/>
        <v>1.710053373786625E-7</v>
      </c>
      <c r="K21" s="7">
        <f t="shared" si="0"/>
        <v>1.2649444419511984E-6</v>
      </c>
      <c r="L21" s="7">
        <f t="shared" si="0"/>
        <v>3.123085739710862E-7</v>
      </c>
      <c r="M21" s="9">
        <f t="shared" si="0"/>
        <v>1.4635981205024107E-7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1.5089235993591614E-5</v>
      </c>
      <c r="E22" s="13">
        <f t="shared" si="1"/>
        <v>2.1709499549323574E-5</v>
      </c>
      <c r="F22" s="13">
        <f t="shared" si="1"/>
        <v>1.5357079097918406E-5</v>
      </c>
      <c r="G22" s="13">
        <f t="shared" si="1"/>
        <v>1.3369696735235436E-5</v>
      </c>
      <c r="H22" s="14">
        <f t="shared" si="1"/>
        <v>1.3295012416000002E-2</v>
      </c>
      <c r="I22" s="13">
        <f t="shared" si="1"/>
        <v>2.1626062883341551E-6</v>
      </c>
      <c r="J22" s="13">
        <f t="shared" si="1"/>
        <v>4.1216057442367537E-7</v>
      </c>
      <c r="K22" s="13">
        <f t="shared" si="1"/>
        <v>1.9378688819005588E-5</v>
      </c>
      <c r="L22" s="13">
        <f t="shared" si="1"/>
        <v>1.3572926317353721E-5</v>
      </c>
      <c r="M22" s="15">
        <f t="shared" si="1"/>
        <v>6.3972299959929132E-5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3.6142321584541019E-9</v>
      </c>
      <c r="E23" s="13">
        <f t="shared" si="2"/>
        <v>2.7205537989905366E-8</v>
      </c>
      <c r="F23" s="13">
        <f t="shared" si="2"/>
        <v>1.321333768207462E-7</v>
      </c>
      <c r="G23" s="13">
        <f t="shared" si="2"/>
        <v>1.7511703401691094E-7</v>
      </c>
      <c r="H23" s="13">
        <f t="shared" si="2"/>
        <v>8.2417036065695757E-8</v>
      </c>
      <c r="I23" s="13">
        <f t="shared" si="2"/>
        <v>1.8250248336924599E-7</v>
      </c>
      <c r="J23" s="13">
        <f t="shared" si="2"/>
        <v>2.4559168833392354E-8</v>
      </c>
      <c r="K23" s="14">
        <f t="shared" si="2"/>
        <v>5.6357309050051646E-5</v>
      </c>
      <c r="L23" s="13">
        <f t="shared" si="2"/>
        <v>1.0132055295278788E-8</v>
      </c>
      <c r="M23" s="15">
        <f t="shared" si="2"/>
        <v>3.5418586637431604E-9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8.5756097673826286E-6</v>
      </c>
      <c r="E24" s="13">
        <f t="shared" si="3"/>
        <v>1.0948040762039525E-8</v>
      </c>
      <c r="F24" s="13">
        <f t="shared" si="3"/>
        <v>3.542335708395469E-6</v>
      </c>
      <c r="G24" s="13">
        <f t="shared" si="3"/>
        <v>7.0039533550679622E-6</v>
      </c>
      <c r="H24" s="13">
        <f t="shared" si="3"/>
        <v>1.7192990127504263E-6</v>
      </c>
      <c r="I24" s="13">
        <f t="shared" si="3"/>
        <v>1.3406611513728524E-6</v>
      </c>
      <c r="J24" s="13">
        <f t="shared" si="3"/>
        <v>7.0788409154567439E-9</v>
      </c>
      <c r="K24" s="13">
        <f t="shared" si="3"/>
        <v>3.0094382640857323E-7</v>
      </c>
      <c r="L24" s="14">
        <f t="shared" si="3"/>
        <v>1.6839079873222406E-3</v>
      </c>
      <c r="M24" s="15">
        <f t="shared" si="3"/>
        <v>2.0297788410750794E-9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5.0847966726335311E-5</v>
      </c>
      <c r="E25" s="13">
        <f t="shared" si="4"/>
        <v>2.7000399594053338E-5</v>
      </c>
      <c r="F25" s="13">
        <f t="shared" si="4"/>
        <v>4.6005825874495606E-5</v>
      </c>
      <c r="G25" s="13">
        <f t="shared" si="4"/>
        <v>4.0295078448846045E-5</v>
      </c>
      <c r="H25" s="13">
        <f t="shared" si="4"/>
        <v>4.2432560402052173E-7</v>
      </c>
      <c r="I25" s="13">
        <f t="shared" si="4"/>
        <v>5.9612100155075652E-6</v>
      </c>
      <c r="J25" s="14">
        <f t="shared" si="4"/>
        <v>1.3729746275999998E-2</v>
      </c>
      <c r="K25" s="13">
        <f t="shared" si="4"/>
        <v>5.9335098358854249E-6</v>
      </c>
      <c r="L25" s="13">
        <f t="shared" si="4"/>
        <v>5.7087367448664579E-8</v>
      </c>
      <c r="M25" s="15">
        <f t="shared" si="4"/>
        <v>2.3148422822085056E-5</v>
      </c>
    </row>
    <row r="26" spans="1:13" ht="24">
      <c r="A26" s="10" t="s">
        <v>19</v>
      </c>
      <c r="B26" s="11" t="s">
        <v>14</v>
      </c>
      <c r="C26" s="16"/>
      <c r="D26" s="14">
        <f t="shared" ref="D26:M26" si="5">$C10^2*D10^2</f>
        <v>2.9275728796986779E-3</v>
      </c>
      <c r="E26" s="13">
        <f t="shared" si="5"/>
        <v>9.1419003126862745E-6</v>
      </c>
      <c r="F26" s="13">
        <f t="shared" si="5"/>
        <v>4.1332300927250653E-6</v>
      </c>
      <c r="G26" s="13">
        <f t="shared" si="5"/>
        <v>2.320286439322525E-7</v>
      </c>
      <c r="H26" s="13">
        <f t="shared" si="5"/>
        <v>3.308111912401357E-6</v>
      </c>
      <c r="I26" s="13">
        <f t="shared" si="5"/>
        <v>5.3638619806328329E-7</v>
      </c>
      <c r="J26" s="13">
        <f t="shared" si="5"/>
        <v>1.0832106787167988E-5</v>
      </c>
      <c r="K26" s="13">
        <f t="shared" si="5"/>
        <v>1.8549196802761599E-7</v>
      </c>
      <c r="L26" s="13">
        <f t="shared" si="5"/>
        <v>1.4844113960645627E-5</v>
      </c>
      <c r="M26" s="15">
        <f t="shared" si="5"/>
        <v>5.8226358375707389E-8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1.8388478595504431E-7</v>
      </c>
      <c r="E27" s="13">
        <f t="shared" si="6"/>
        <v>3.8166878449894062E-6</v>
      </c>
      <c r="F27" s="13">
        <f t="shared" si="6"/>
        <v>1.2836125421083387E-6</v>
      </c>
      <c r="G27" s="14">
        <f t="shared" si="6"/>
        <v>2.3106111290882581E-3</v>
      </c>
      <c r="H27" s="13">
        <f t="shared" si="6"/>
        <v>2.3166002873655916E-6</v>
      </c>
      <c r="I27" s="13">
        <f t="shared" si="6"/>
        <v>8.9522057211314073E-7</v>
      </c>
      <c r="J27" s="13">
        <f t="shared" si="6"/>
        <v>6.7879853170114867E-6</v>
      </c>
      <c r="K27" s="13">
        <f t="shared" si="6"/>
        <v>7.1318936640627949E-6</v>
      </c>
      <c r="L27" s="13">
        <f t="shared" si="6"/>
        <v>9.5863252375702649E-6</v>
      </c>
      <c r="M27" s="15">
        <f t="shared" si="6"/>
        <v>6.2236032495557051E-7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1.7143324541863458E-5</v>
      </c>
      <c r="E28" s="13">
        <f t="shared" si="7"/>
        <v>1.0018011463209623E-5</v>
      </c>
      <c r="F28" s="14">
        <f t="shared" si="7"/>
        <v>1.2149109728999999E-2</v>
      </c>
      <c r="G28" s="13">
        <f t="shared" si="7"/>
        <v>6.7324187680346204E-6</v>
      </c>
      <c r="H28" s="13">
        <f t="shared" si="7"/>
        <v>1.3955072333523642E-5</v>
      </c>
      <c r="I28" s="13">
        <f t="shared" si="7"/>
        <v>4.5396804369344939E-6</v>
      </c>
      <c r="J28" s="13">
        <f t="shared" si="7"/>
        <v>4.0658837379886436E-5</v>
      </c>
      <c r="K28" s="13">
        <f t="shared" si="7"/>
        <v>2.8234382345263619E-5</v>
      </c>
      <c r="L28" s="13">
        <f t="shared" si="7"/>
        <v>2.5426999686353541E-5</v>
      </c>
      <c r="M28" s="15">
        <f t="shared" si="7"/>
        <v>3.3117427050387919E-5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2.2656367589220459E-8</v>
      </c>
      <c r="E29" s="13">
        <f t="shared" si="8"/>
        <v>6.894021833941308E-6</v>
      </c>
      <c r="F29" s="13">
        <f t="shared" si="8"/>
        <v>3.097513196422938E-6</v>
      </c>
      <c r="G29" s="13">
        <f t="shared" si="8"/>
        <v>3.0497925848563515E-7</v>
      </c>
      <c r="H29" s="13">
        <f t="shared" si="8"/>
        <v>5.4323499016439696E-6</v>
      </c>
      <c r="I29" s="13">
        <f t="shared" si="8"/>
        <v>4.2153647761993551E-7</v>
      </c>
      <c r="J29" s="13">
        <f t="shared" si="8"/>
        <v>1.914130283662347E-6</v>
      </c>
      <c r="K29" s="13">
        <f t="shared" si="8"/>
        <v>7.099421506150103E-8</v>
      </c>
      <c r="L29" s="13">
        <f t="shared" si="8"/>
        <v>1.383913479507567E-9</v>
      </c>
      <c r="M29" s="17">
        <f t="shared" si="8"/>
        <v>1.1372604979886052E-3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1.0582638493446295E-6</v>
      </c>
      <c r="E30" s="14">
        <f t="shared" si="9"/>
        <v>3.4061915510364852E-4</v>
      </c>
      <c r="F30" s="13">
        <f t="shared" si="9"/>
        <v>2.7946888927026618E-7</v>
      </c>
      <c r="G30" s="13">
        <f t="shared" si="9"/>
        <v>5.584944826610023E-7</v>
      </c>
      <c r="H30" s="13">
        <f t="shared" si="9"/>
        <v>5.502499794335469E-7</v>
      </c>
      <c r="I30" s="13">
        <f t="shared" si="9"/>
        <v>7.2944816616038842E-7</v>
      </c>
      <c r="J30" s="13">
        <f t="shared" si="9"/>
        <v>6.6618009085239568E-7</v>
      </c>
      <c r="K30" s="13">
        <f t="shared" si="9"/>
        <v>1.6223677567767395E-7</v>
      </c>
      <c r="L30" s="13">
        <f t="shared" si="9"/>
        <v>2.2210752997716515E-9</v>
      </c>
      <c r="M30" s="15">
        <f t="shared" si="9"/>
        <v>2.0570126313664448E-6</v>
      </c>
    </row>
    <row r="31" spans="1:13">
      <c r="A31" t="s">
        <v>32</v>
      </c>
      <c r="D31" s="18">
        <f>SUM($D$21:$D$30)</f>
        <v>3.0205697077783735E-3</v>
      </c>
      <c r="E31" s="18">
        <f>SUM($E$21:$E$30)</f>
        <v>4.2008598325392191E-4</v>
      </c>
      <c r="F31" s="18">
        <f>SUM($F$21:$F$30)</f>
        <v>1.2223088154048456E-2</v>
      </c>
      <c r="G31" s="18">
        <f>SUM($G$21:$G$30)</f>
        <v>2.3794350300673128E-3</v>
      </c>
      <c r="H31" s="18">
        <f>SUM($H$21:$H$30)</f>
        <v>1.332286455232615E-2</v>
      </c>
      <c r="I31">
        <f>SUM($I$21:$I$30)</f>
        <v>4.0514225406534124E-4</v>
      </c>
      <c r="J31" s="18">
        <f>SUM($J$21:$J$30)</f>
        <v>1.3791220319780129E-2</v>
      </c>
      <c r="K31" s="18">
        <f>SUM($K$21:$K$30)</f>
        <v>1.1902039494139565E-4</v>
      </c>
      <c r="L31" s="18">
        <f>SUM($L$21:$L$30)</f>
        <v>1.7477214855096579E-3</v>
      </c>
      <c r="M31" s="18">
        <f>SUM($M$21:$M$30)</f>
        <v>1.26038817858526E-3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4.868953606035601E-2</v>
      </c>
      <c r="D33" s="19">
        <f>$D$31/$C$33</f>
        <v>6.203734831307587E-2</v>
      </c>
      <c r="E33" s="19">
        <f>$E$31/$C$33</f>
        <v>8.6278493747235403E-3</v>
      </c>
      <c r="F33" s="19">
        <f>$F$31/$C$33</f>
        <v>0.25104137650637298</v>
      </c>
      <c r="G33" s="19">
        <f>$G$31/$C$33</f>
        <v>4.8869535892018826E-2</v>
      </c>
      <c r="H33" s="19">
        <f>$H$31/$C$33</f>
        <v>0.27362890736545531</v>
      </c>
      <c r="I33" s="19">
        <f>$I$31/$C$33</f>
        <v>8.3209306731352514E-3</v>
      </c>
      <c r="J33" s="19">
        <f>$J$31/$C$33</f>
        <v>0.28324813575311958</v>
      </c>
      <c r="K33" s="19">
        <f>$K$31/$C$33</f>
        <v>2.444475847826047E-3</v>
      </c>
      <c r="L33" s="19">
        <f>$L$31/$C$33</f>
        <v>3.5895217472254527E-2</v>
      </c>
      <c r="M33" s="19">
        <f>$M$31/$C$33</f>
        <v>2.5886222802017887E-2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3607F-236A-4DFA-BE8C-BAF43AD3C17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-6.4765879452257674E-2</v>
      </c>
      <c r="D5" s="7">
        <v>-7.5684823907958262E-2</v>
      </c>
      <c r="E5" s="7">
        <v>7.2654966705307123E-3</v>
      </c>
      <c r="F5" s="7">
        <v>3.9486736226405751E-3</v>
      </c>
      <c r="G5" s="7">
        <v>-1.793023641747362E-2</v>
      </c>
      <c r="H5" s="7">
        <v>-3.4421446271813122E-2</v>
      </c>
      <c r="I5" s="7">
        <v>-2.0439062362778981E-2</v>
      </c>
      <c r="J5" s="7">
        <v>1.0215003993214249E-2</v>
      </c>
      <c r="K5" s="7">
        <v>-1.5986304083879934E-2</v>
      </c>
      <c r="L5" s="7">
        <v>-3.8575465852322147E-2</v>
      </c>
      <c r="M5" s="21" t="s">
        <v>35</v>
      </c>
    </row>
    <row r="6" spans="1:13" ht="24">
      <c r="A6" s="10" t="s">
        <v>15</v>
      </c>
      <c r="B6" s="11" t="s">
        <v>14</v>
      </c>
      <c r="C6" s="12" t="s">
        <v>36</v>
      </c>
      <c r="D6" s="13">
        <v>-1.5641322272102888E-2</v>
      </c>
      <c r="E6" s="13">
        <v>2.4484933633678159E-2</v>
      </c>
      <c r="F6" s="13">
        <v>6.290631117182581E-3</v>
      </c>
      <c r="G6" s="13">
        <v>-6.9676316653642257E-3</v>
      </c>
      <c r="H6" s="13">
        <v>-2.7256998250301354E-2</v>
      </c>
      <c r="I6" s="13">
        <v>1.7853669422454307E-2</v>
      </c>
      <c r="J6" s="13">
        <v>4.729144194004796E-2</v>
      </c>
      <c r="K6" s="14" t="s">
        <v>37</v>
      </c>
      <c r="L6" s="13">
        <v>-4.1714262366441476E-3</v>
      </c>
      <c r="M6" s="15">
        <v>-1.6119754999568945E-2</v>
      </c>
    </row>
    <row r="7" spans="1:13" ht="24">
      <c r="A7" s="10" t="s">
        <v>16</v>
      </c>
      <c r="B7" s="11" t="s">
        <v>14</v>
      </c>
      <c r="C7" s="16">
        <v>3.6910010511228948E-2</v>
      </c>
      <c r="D7" s="13">
        <v>-2.8414548006337702E-2</v>
      </c>
      <c r="E7" s="13">
        <v>-5.9221555188153805E-3</v>
      </c>
      <c r="F7" s="13">
        <v>-4.6550989520511281E-2</v>
      </c>
      <c r="G7" s="13">
        <v>3.6384516772227059E-2</v>
      </c>
      <c r="H7" s="13">
        <v>5.6919118644452706E-3</v>
      </c>
      <c r="I7" s="14" t="s">
        <v>38</v>
      </c>
      <c r="J7" s="13">
        <v>-1.0185974776323371E-2</v>
      </c>
      <c r="K7" s="13">
        <v>1.7838601209411019E-2</v>
      </c>
      <c r="L7" s="13">
        <v>1.6933556914873867E-2</v>
      </c>
      <c r="M7" s="15">
        <v>-2.057138322758964E-2</v>
      </c>
    </row>
    <row r="8" spans="1:13" ht="24">
      <c r="A8" s="10" t="s">
        <v>17</v>
      </c>
      <c r="B8" s="11" t="s">
        <v>14</v>
      </c>
      <c r="C8" s="16">
        <v>7.9706821097022731E-3</v>
      </c>
      <c r="D8" s="13">
        <v>7.3527063248248953E-2</v>
      </c>
      <c r="E8" s="13">
        <v>-1.0000247075538734E-2</v>
      </c>
      <c r="F8" s="13">
        <v>3.6352980386108368E-2</v>
      </c>
      <c r="G8" s="13">
        <v>3.7083860476972971E-2</v>
      </c>
      <c r="H8" s="13">
        <v>4.0827063390035383E-2</v>
      </c>
      <c r="I8" s="13">
        <v>1.6761460540024982E-2</v>
      </c>
      <c r="J8" s="13">
        <v>9.8882583903419519E-3</v>
      </c>
      <c r="K8" s="13">
        <v>-4.1415502347954122E-3</v>
      </c>
      <c r="L8" s="14" t="s">
        <v>26</v>
      </c>
      <c r="M8" s="15">
        <v>-3.8442148992780763E-2</v>
      </c>
    </row>
    <row r="9" spans="1:13" ht="24">
      <c r="A9" s="10" t="s">
        <v>18</v>
      </c>
      <c r="B9" s="11" t="s">
        <v>14</v>
      </c>
      <c r="C9" s="12" t="s">
        <v>39</v>
      </c>
      <c r="D9" s="13">
        <v>2.9646977351104491E-2</v>
      </c>
      <c r="E9" s="13">
        <v>2.2097175356825056E-2</v>
      </c>
      <c r="F9" s="14" t="s">
        <v>24</v>
      </c>
      <c r="G9" s="13">
        <v>1.4984662787532858E-2</v>
      </c>
      <c r="H9" s="13">
        <v>1.3735781562922785E-3</v>
      </c>
      <c r="I9" s="13">
        <v>-4.6457148141389633E-2</v>
      </c>
      <c r="J9" s="13">
        <v>4.4649250243866366E-2</v>
      </c>
      <c r="K9" s="13">
        <v>6.2937726288480765E-3</v>
      </c>
      <c r="L9" s="13">
        <v>3.6590477195589693E-2</v>
      </c>
      <c r="M9" s="15">
        <v>3.9773327311126974E-3</v>
      </c>
    </row>
    <row r="10" spans="1:13" ht="24">
      <c r="A10" s="10" t="s">
        <v>19</v>
      </c>
      <c r="B10" s="11" t="s">
        <v>14</v>
      </c>
      <c r="C10" s="16">
        <v>5.180552882442125E-2</v>
      </c>
      <c r="D10" s="13">
        <v>6.6906262496021884E-2</v>
      </c>
      <c r="E10" s="13">
        <v>-2.2350466585487817E-2</v>
      </c>
      <c r="F10" s="13">
        <v>4.4444443183722218E-2</v>
      </c>
      <c r="G10" s="13">
        <v>2.0073662026657686E-2</v>
      </c>
      <c r="H10" s="13">
        <v>2.0424010363557277E-2</v>
      </c>
      <c r="I10" s="13">
        <v>-1.0117537607020567E-2</v>
      </c>
      <c r="J10" s="14" t="s">
        <v>35</v>
      </c>
      <c r="K10" s="13">
        <v>4.6869435841151066E-2</v>
      </c>
      <c r="L10" s="13">
        <v>9.9055241386649135E-3</v>
      </c>
      <c r="M10" s="15">
        <v>1.0207954760840023E-2</v>
      </c>
    </row>
    <row r="11" spans="1:13" ht="24">
      <c r="A11" s="10" t="s">
        <v>20</v>
      </c>
      <c r="B11" s="11" t="s">
        <v>14</v>
      </c>
      <c r="C11" s="16">
        <v>3.6793642469687575E-2</v>
      </c>
      <c r="D11" s="13">
        <v>-2.3522252263085387E-2</v>
      </c>
      <c r="E11" s="13">
        <v>1.528644493917432E-2</v>
      </c>
      <c r="F11" s="13">
        <v>1.4974653477104168E-2</v>
      </c>
      <c r="G11" s="14" t="s">
        <v>24</v>
      </c>
      <c r="H11" s="13">
        <v>5.6589005446448543E-2</v>
      </c>
      <c r="I11" s="13">
        <v>3.6265395408669375E-2</v>
      </c>
      <c r="J11" s="13">
        <v>2.0160688547993407E-2</v>
      </c>
      <c r="K11" s="13">
        <v>-6.9390772661764941E-3</v>
      </c>
      <c r="L11" s="13">
        <v>3.7322506795645687E-2</v>
      </c>
      <c r="M11" s="15">
        <v>-1.7991201775101665E-2</v>
      </c>
    </row>
    <row r="12" spans="1:13" ht="24">
      <c r="A12" s="10" t="s">
        <v>21</v>
      </c>
      <c r="B12" s="11" t="s">
        <v>14</v>
      </c>
      <c r="C12" s="12" t="s">
        <v>40</v>
      </c>
      <c r="D12" s="13">
        <v>-5.9175518653103078E-3</v>
      </c>
      <c r="E12" s="14" t="s">
        <v>41</v>
      </c>
      <c r="F12" s="13">
        <v>2.2266982082333475E-2</v>
      </c>
      <c r="G12" s="13">
        <v>1.5399564973499888E-2</v>
      </c>
      <c r="H12" s="13">
        <v>2.4719884029408886E-2</v>
      </c>
      <c r="I12" s="13">
        <v>-5.9405936566858742E-3</v>
      </c>
      <c r="J12" s="13">
        <v>-2.2610701913409414E-2</v>
      </c>
      <c r="K12" s="13">
        <v>2.4555980434362613E-2</v>
      </c>
      <c r="L12" s="13">
        <v>-1.0136147853618568E-2</v>
      </c>
      <c r="M12" s="15">
        <v>7.3395059999136602E-3</v>
      </c>
    </row>
    <row r="13" spans="1:13" ht="24">
      <c r="A13" s="10" t="s">
        <v>22</v>
      </c>
      <c r="B13" s="11" t="s">
        <v>14</v>
      </c>
      <c r="C13" s="16">
        <v>7.1003342318144591E-2</v>
      </c>
      <c r="D13" s="13">
        <v>3.8713999923211992E-2</v>
      </c>
      <c r="E13" s="13">
        <v>2.44487650532247E-2</v>
      </c>
      <c r="F13" s="13">
        <v>1.4081736921450073E-3</v>
      </c>
      <c r="G13" s="13">
        <v>5.6445880149701887E-2</v>
      </c>
      <c r="H13" s="14" t="s">
        <v>35</v>
      </c>
      <c r="I13" s="13">
        <v>5.6392562429810247E-3</v>
      </c>
      <c r="J13" s="13">
        <v>2.0452557144663371E-2</v>
      </c>
      <c r="K13" s="13">
        <v>-2.7027467750229777E-2</v>
      </c>
      <c r="L13" s="13">
        <v>4.0986708061957609E-2</v>
      </c>
      <c r="M13" s="15">
        <v>-3.4418462224082839E-2</v>
      </c>
    </row>
    <row r="14" spans="1:13" ht="24">
      <c r="A14" s="10" t="s">
        <v>23</v>
      </c>
      <c r="B14" s="11" t="s">
        <v>14</v>
      </c>
      <c r="C14" s="12" t="s">
        <v>42</v>
      </c>
      <c r="D14" s="14" t="s">
        <v>43</v>
      </c>
      <c r="E14" s="13">
        <v>-5.7791202752294551E-3</v>
      </c>
      <c r="F14" s="13">
        <v>2.9103992809074376E-2</v>
      </c>
      <c r="G14" s="13">
        <v>-2.3079429336353083E-2</v>
      </c>
      <c r="H14" s="13">
        <v>3.8146895374668026E-2</v>
      </c>
      <c r="I14" s="13">
        <v>-2.7796094992871261E-2</v>
      </c>
      <c r="J14" s="13">
        <v>6.5952386854547226E-2</v>
      </c>
      <c r="K14" s="13">
        <v>-1.5275225973084177E-2</v>
      </c>
      <c r="L14" s="13">
        <v>7.2654111258171977E-2</v>
      </c>
      <c r="M14" s="15">
        <v>-7.4516917585190467E-2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2.4027586198651678E-5</v>
      </c>
      <c r="E21" s="7">
        <f t="shared" ref="E21:M21" si="0">$C5^2*E5^2</f>
        <v>2.2142321408204366E-7</v>
      </c>
      <c r="F21" s="7">
        <f t="shared" si="0"/>
        <v>6.5402599712353234E-8</v>
      </c>
      <c r="G21" s="7">
        <f t="shared" si="0"/>
        <v>1.3485422770790437E-6</v>
      </c>
      <c r="H21" s="7">
        <f t="shared" si="0"/>
        <v>4.9699356114703609E-6</v>
      </c>
      <c r="I21" s="7">
        <f t="shared" si="0"/>
        <v>1.7523242530200922E-6</v>
      </c>
      <c r="J21" s="7">
        <f t="shared" si="0"/>
        <v>4.3769301490233607E-7</v>
      </c>
      <c r="K21" s="7">
        <f t="shared" si="0"/>
        <v>1.0719849141109624E-6</v>
      </c>
      <c r="L21" s="7">
        <f t="shared" si="0"/>
        <v>6.2418725000005303E-6</v>
      </c>
      <c r="M21" s="21">
        <f t="shared" si="0"/>
        <v>4.1527778152906595E-3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2.9602766452793601E-6</v>
      </c>
      <c r="E22" s="13">
        <f t="shared" si="1"/>
        <v>7.2540948980520498E-6</v>
      </c>
      <c r="F22" s="13">
        <f t="shared" si="1"/>
        <v>4.7882168221483578E-7</v>
      </c>
      <c r="G22" s="13">
        <f t="shared" si="1"/>
        <v>5.8742948139265365E-7</v>
      </c>
      <c r="H22" s="13">
        <f t="shared" si="1"/>
        <v>8.9896218387648641E-6</v>
      </c>
      <c r="I22" s="13">
        <f t="shared" si="1"/>
        <v>3.8569174933399864E-6</v>
      </c>
      <c r="J22" s="13">
        <f t="shared" si="1"/>
        <v>2.7061413817304019E-5</v>
      </c>
      <c r="K22" s="14">
        <f t="shared" si="1"/>
        <v>1.20516484E-2</v>
      </c>
      <c r="L22" s="13">
        <f t="shared" si="1"/>
        <v>2.1054964185793419E-7</v>
      </c>
      <c r="M22" s="15">
        <f t="shared" si="1"/>
        <v>3.1441426650781487E-6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1.099942143043635E-6</v>
      </c>
      <c r="E23" s="13">
        <f t="shared" si="2"/>
        <v>4.7780198948179367E-8</v>
      </c>
      <c r="F23" s="13">
        <f t="shared" si="2"/>
        <v>2.95220269199617E-6</v>
      </c>
      <c r="G23" s="13">
        <f t="shared" si="2"/>
        <v>1.8035224822416085E-6</v>
      </c>
      <c r="H23" s="13">
        <f t="shared" si="2"/>
        <v>4.4137189070163449E-8</v>
      </c>
      <c r="I23" s="14">
        <f t="shared" si="2"/>
        <v>1.3541870438232807E-3</v>
      </c>
      <c r="J23" s="13">
        <f t="shared" si="2"/>
        <v>1.4134925718282257E-7</v>
      </c>
      <c r="K23" s="13">
        <f t="shared" si="2"/>
        <v>4.3352079181238887E-7</v>
      </c>
      <c r="L23" s="13">
        <f t="shared" si="2"/>
        <v>3.9064720496615981E-7</v>
      </c>
      <c r="M23" s="15">
        <f t="shared" si="2"/>
        <v>5.7652126030544818E-7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3.4346731710342092E-7</v>
      </c>
      <c r="E24" s="13">
        <f t="shared" si="3"/>
        <v>6.353491276213434E-9</v>
      </c>
      <c r="F24" s="13">
        <f t="shared" si="3"/>
        <v>8.3959727770398668E-8</v>
      </c>
      <c r="G24" s="13">
        <f t="shared" si="3"/>
        <v>8.7369701987681148E-8</v>
      </c>
      <c r="H24" s="13">
        <f t="shared" si="3"/>
        <v>1.0589787945747523E-7</v>
      </c>
      <c r="I24" s="13">
        <f t="shared" si="3"/>
        <v>1.7849033121721672E-8</v>
      </c>
      <c r="J24" s="13">
        <f t="shared" si="3"/>
        <v>6.2119877467696032E-9</v>
      </c>
      <c r="K24" s="13">
        <f t="shared" si="3"/>
        <v>1.0897248245208942E-9</v>
      </c>
      <c r="L24" s="14">
        <f t="shared" si="3"/>
        <v>6.2771679158239317E-5</v>
      </c>
      <c r="M24" s="15">
        <f t="shared" si="3"/>
        <v>9.3887179554378511E-8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8.4413711272104938E-6</v>
      </c>
      <c r="E25" s="13">
        <f t="shared" si="4"/>
        <v>4.6894906646376572E-6</v>
      </c>
      <c r="F25" s="14">
        <f t="shared" si="4"/>
        <v>9.5273216640000009E-3</v>
      </c>
      <c r="G25" s="13">
        <f t="shared" si="4"/>
        <v>2.1564833014937159E-6</v>
      </c>
      <c r="H25" s="13">
        <f t="shared" si="4"/>
        <v>1.8120029601661408E-8</v>
      </c>
      <c r="I25" s="13">
        <f t="shared" si="4"/>
        <v>2.0727992555391542E-5</v>
      </c>
      <c r="J25" s="13">
        <f t="shared" si="4"/>
        <v>1.914610747664761E-5</v>
      </c>
      <c r="K25" s="13">
        <f t="shared" si="4"/>
        <v>3.80429555770532E-7</v>
      </c>
      <c r="L25" s="13">
        <f t="shared" si="4"/>
        <v>1.2858440457534911E-5</v>
      </c>
      <c r="M25" s="15">
        <f t="shared" si="4"/>
        <v>1.5192736298082765E-7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1.2013948411872041E-5</v>
      </c>
      <c r="E26" s="13">
        <f t="shared" si="5"/>
        <v>1.3406808629498515E-6</v>
      </c>
      <c r="F26" s="13">
        <f t="shared" si="5"/>
        <v>5.3013583496662356E-6</v>
      </c>
      <c r="G26" s="13">
        <f t="shared" si="5"/>
        <v>1.0814474929824079E-6</v>
      </c>
      <c r="H26" s="13">
        <f t="shared" si="5"/>
        <v>1.1195262133570245E-6</v>
      </c>
      <c r="I26" s="13">
        <f t="shared" si="5"/>
        <v>2.7472733751439347E-7</v>
      </c>
      <c r="J26" s="14">
        <f t="shared" si="5"/>
        <v>2.6570417839305812E-3</v>
      </c>
      <c r="K26" s="13">
        <f t="shared" si="5"/>
        <v>5.8956497455029447E-6</v>
      </c>
      <c r="L26" s="13">
        <f t="shared" si="5"/>
        <v>2.6333412600410869E-7</v>
      </c>
      <c r="M26" s="15">
        <f t="shared" si="5"/>
        <v>2.7965957670205082E-7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7.4903717821998486E-7</v>
      </c>
      <c r="E27" s="13">
        <f t="shared" si="6"/>
        <v>3.1634324157726401E-7</v>
      </c>
      <c r="F27" s="13">
        <f t="shared" si="6"/>
        <v>3.0357019563214421E-7</v>
      </c>
      <c r="G27" s="14">
        <f t="shared" si="6"/>
        <v>1.3429636095317187E-3</v>
      </c>
      <c r="H27" s="13">
        <f t="shared" si="6"/>
        <v>4.3352055138129107E-6</v>
      </c>
      <c r="I27" s="13">
        <f t="shared" si="6"/>
        <v>1.7804525413838188E-6</v>
      </c>
      <c r="J27" s="13">
        <f t="shared" si="6"/>
        <v>5.502452330578351E-7</v>
      </c>
      <c r="K27" s="13">
        <f t="shared" si="6"/>
        <v>6.5185201831419826E-8</v>
      </c>
      <c r="L27" s="13">
        <f t="shared" si="6"/>
        <v>1.8857633000197571E-6</v>
      </c>
      <c r="M27" s="15">
        <f t="shared" si="6"/>
        <v>4.3819348517989288E-7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1.4430328640205729E-6</v>
      </c>
      <c r="E28" s="14">
        <f t="shared" si="7"/>
        <v>4.1126623209000006E-2</v>
      </c>
      <c r="F28" s="13">
        <f t="shared" si="7"/>
        <v>2.0432184197883848E-5</v>
      </c>
      <c r="G28" s="13">
        <f t="shared" si="7"/>
        <v>9.7725742959817966E-6</v>
      </c>
      <c r="H28" s="13">
        <f t="shared" si="7"/>
        <v>2.5181693510807736E-5</v>
      </c>
      <c r="I28" s="13">
        <f t="shared" si="7"/>
        <v>1.4542925192238304E-6</v>
      </c>
      <c r="J28" s="13">
        <f t="shared" si="7"/>
        <v>2.1067847444471866E-5</v>
      </c>
      <c r="K28" s="13">
        <f t="shared" si="7"/>
        <v>2.4848869379399176E-5</v>
      </c>
      <c r="L28" s="13">
        <f t="shared" si="7"/>
        <v>4.233874197828946E-6</v>
      </c>
      <c r="M28" s="15">
        <f t="shared" si="7"/>
        <v>2.2198607660329719E-6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7.5560300242017673E-6</v>
      </c>
      <c r="E29" s="13">
        <f t="shared" si="8"/>
        <v>3.0135016903259303E-6</v>
      </c>
      <c r="F29" s="13">
        <f t="shared" si="8"/>
        <v>9.9970079651957994E-9</v>
      </c>
      <c r="G29" s="13">
        <f t="shared" si="8"/>
        <v>1.6062830767827059E-5</v>
      </c>
      <c r="H29" s="14">
        <f t="shared" si="8"/>
        <v>4.9911859110096553E-3</v>
      </c>
      <c r="I29" s="13">
        <f t="shared" si="8"/>
        <v>1.6032499802174362E-7</v>
      </c>
      <c r="J29" s="13">
        <f t="shared" si="8"/>
        <v>2.1088845966808394E-6</v>
      </c>
      <c r="K29" s="13">
        <f t="shared" si="8"/>
        <v>3.6827166120573094E-6</v>
      </c>
      <c r="L29" s="13">
        <f t="shared" si="8"/>
        <v>8.4692248281097255E-6</v>
      </c>
      <c r="M29" s="15">
        <f t="shared" si="8"/>
        <v>5.9722848113293701E-6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3.2464832399999997E-2</v>
      </c>
      <c r="E30" s="13">
        <f t="shared" si="9"/>
        <v>1.1062830087970401E-6</v>
      </c>
      <c r="F30" s="13">
        <f t="shared" si="9"/>
        <v>2.8057432372492948E-5</v>
      </c>
      <c r="G30" s="13">
        <f t="shared" si="9"/>
        <v>1.7643831777479579E-5</v>
      </c>
      <c r="H30" s="13">
        <f t="shared" si="9"/>
        <v>4.8201568699667682E-5</v>
      </c>
      <c r="I30" s="13">
        <f t="shared" si="9"/>
        <v>2.5592360835349591E-5</v>
      </c>
      <c r="J30" s="13">
        <f t="shared" si="9"/>
        <v>1.4408003689893583E-4</v>
      </c>
      <c r="K30" s="13">
        <f t="shared" si="9"/>
        <v>7.7289066749874889E-6</v>
      </c>
      <c r="L30" s="13">
        <f t="shared" si="9"/>
        <v>1.748490049950461E-4</v>
      </c>
      <c r="M30" s="15">
        <f t="shared" si="9"/>
        <v>1.8392998681592961E-4</v>
      </c>
    </row>
    <row r="31" spans="1:13">
      <c r="A31" t="s">
        <v>32</v>
      </c>
      <c r="D31" s="18">
        <f>SUM($D$21:$D$30)</f>
        <v>3.2523467091909598E-2</v>
      </c>
      <c r="E31" s="18">
        <f>SUM($E$21:$E$30)</f>
        <v>4.1144619160270651E-2</v>
      </c>
      <c r="F31" s="18">
        <f>SUM($F$21:$F$30)</f>
        <v>9.5850065928253358E-3</v>
      </c>
      <c r="G31" s="18">
        <f>SUM($G$21:$G$30)</f>
        <v>1.393507641110184E-3</v>
      </c>
      <c r="H31" s="18">
        <f>SUM($H$21:$H$30)</f>
        <v>5.0841516174956651E-3</v>
      </c>
      <c r="I31" s="18">
        <f>SUM($I$21:$I$30)</f>
        <v>1.4098042853896472E-3</v>
      </c>
      <c r="J31" s="18">
        <f>SUM($J$21:$J$30)</f>
        <v>2.8716415736575111E-3</v>
      </c>
      <c r="K31" s="18">
        <f>SUM($K$21:$K$30)</f>
        <v>1.2095756752600295E-2</v>
      </c>
      <c r="L31" s="18">
        <f>SUM($L$21:$L$30)</f>
        <v>2.721743904096075E-4</v>
      </c>
      <c r="M31">
        <f>SUM($M$21:$M$30)</f>
        <v>4.3495842792137512E-3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0.11072971338488223</v>
      </c>
      <c r="D33" s="19">
        <f>$D$31/$C$33</f>
        <v>0.2937194190945136</v>
      </c>
      <c r="E33" s="19">
        <f>$E$31/$C$33</f>
        <v>0.37157704018665028</v>
      </c>
      <c r="F33" s="19">
        <f>$F$31/$C$33</f>
        <v>8.6562190940647404E-2</v>
      </c>
      <c r="G33" s="19">
        <f>$G$31/$C$33</f>
        <v>1.2584766983605663E-2</v>
      </c>
      <c r="H33" s="19">
        <f>$H$31/$C$33</f>
        <v>4.5914971348510664E-2</v>
      </c>
      <c r="I33" s="19">
        <f>$I$31/$C$33</f>
        <v>1.2731941971974126E-2</v>
      </c>
      <c r="J33" s="19">
        <f>$J$31/$C$33</f>
        <v>2.5933793973403098E-2</v>
      </c>
      <c r="K33" s="19">
        <f>$K$31/$C$33</f>
        <v>0.10923677469079146</v>
      </c>
      <c r="L33" s="19">
        <f>$L$31/$C$33</f>
        <v>2.4580068175880159E-3</v>
      </c>
      <c r="M33" s="19">
        <f>$M$31/$C$33</f>
        <v>3.928109399231583E-2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38510-5672-4F40-9583-D057D6BBA6E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45</v>
      </c>
      <c r="D5" s="7">
        <v>-5.9493183403300141E-2</v>
      </c>
      <c r="E5" s="7">
        <v>-9.4082436477812628E-3</v>
      </c>
      <c r="F5" s="7">
        <v>-1.0240454204558273E-2</v>
      </c>
      <c r="G5" s="7">
        <v>-6.4306609182295475E-3</v>
      </c>
      <c r="H5" s="7">
        <v>-2.2486594340882998E-2</v>
      </c>
      <c r="I5" s="7">
        <v>2.5179578119471888E-2</v>
      </c>
      <c r="J5" s="7">
        <v>5.64917333521422E-2</v>
      </c>
      <c r="K5" s="8" t="s">
        <v>35</v>
      </c>
      <c r="L5" s="7">
        <v>-1.1581056082208895E-2</v>
      </c>
      <c r="M5" s="9">
        <v>4.1263171730545868E-2</v>
      </c>
    </row>
    <row r="6" spans="1:13" ht="24">
      <c r="A6" s="10" t="s">
        <v>15</v>
      </c>
      <c r="B6" s="11" t="s">
        <v>14</v>
      </c>
      <c r="C6" s="16">
        <v>8.8162620124940472E-2</v>
      </c>
      <c r="D6" s="13">
        <v>-2.663805732488456E-2</v>
      </c>
      <c r="E6" s="13">
        <v>2.5707698548402276E-2</v>
      </c>
      <c r="F6" s="13">
        <v>-3.0243701506062402E-2</v>
      </c>
      <c r="G6" s="14" t="s">
        <v>24</v>
      </c>
      <c r="H6" s="13">
        <v>4.4717630989993762E-2</v>
      </c>
      <c r="I6" s="13">
        <v>-3.4925385116275041E-2</v>
      </c>
      <c r="J6" s="13">
        <v>2.8867810260437551E-2</v>
      </c>
      <c r="K6" s="13">
        <v>-6.4580038616173542E-3</v>
      </c>
      <c r="L6" s="13">
        <v>2.5320983003492122E-2</v>
      </c>
      <c r="M6" s="15">
        <v>-4.0508358007836198E-2</v>
      </c>
    </row>
    <row r="7" spans="1:13" ht="24">
      <c r="A7" s="10" t="s">
        <v>16</v>
      </c>
      <c r="B7" s="11" t="s">
        <v>14</v>
      </c>
      <c r="C7" s="16">
        <v>-3.8924034505520996E-2</v>
      </c>
      <c r="D7" s="13">
        <v>2.6318204306282164E-2</v>
      </c>
      <c r="E7" s="14" t="s">
        <v>37</v>
      </c>
      <c r="F7" s="13">
        <v>-2.3209100312470934E-2</v>
      </c>
      <c r="G7" s="13">
        <v>2.5888002436387607E-2</v>
      </c>
      <c r="H7" s="13">
        <v>3.0428970821571071E-2</v>
      </c>
      <c r="I7" s="13">
        <v>1.1937532575877347E-2</v>
      </c>
      <c r="J7" s="13">
        <v>1.2397581136135576E-2</v>
      </c>
      <c r="K7" s="13">
        <v>-9.4870620314652029E-3</v>
      </c>
      <c r="L7" s="13">
        <v>-1.8400337884036423E-2</v>
      </c>
      <c r="M7" s="15">
        <v>-2.2082378598378947E-2</v>
      </c>
    </row>
    <row r="8" spans="1:13" ht="24">
      <c r="A8" s="10" t="s">
        <v>17</v>
      </c>
      <c r="B8" s="11" t="s">
        <v>14</v>
      </c>
      <c r="C8" s="16">
        <v>4.7688891319298245E-2</v>
      </c>
      <c r="D8" s="13">
        <v>1.6408792357404261E-2</v>
      </c>
      <c r="E8" s="13">
        <v>3.0309755646604437E-2</v>
      </c>
      <c r="F8" s="13">
        <v>2.1889971117200743E-2</v>
      </c>
      <c r="G8" s="13">
        <v>4.4838149801554775E-2</v>
      </c>
      <c r="H8" s="14" t="s">
        <v>38</v>
      </c>
      <c r="I8" s="13">
        <v>-2.2545698798107014E-2</v>
      </c>
      <c r="J8" s="13">
        <v>9.9347896538983394E-3</v>
      </c>
      <c r="K8" s="13">
        <v>-2.259479357342745E-2</v>
      </c>
      <c r="L8" s="13">
        <v>1.4982363377927665E-2</v>
      </c>
      <c r="M8" s="15">
        <v>-4.1519757868916263E-2</v>
      </c>
    </row>
    <row r="9" spans="1:13" ht="24">
      <c r="A9" s="10" t="s">
        <v>18</v>
      </c>
      <c r="B9" s="11" t="s">
        <v>14</v>
      </c>
      <c r="C9" s="12" t="s">
        <v>46</v>
      </c>
      <c r="D9" s="13">
        <v>-5.544647406277517E-2</v>
      </c>
      <c r="E9" s="13">
        <v>1.1753198912620687E-2</v>
      </c>
      <c r="F9" s="13">
        <v>-3.5889498817645332E-2</v>
      </c>
      <c r="G9" s="13">
        <v>-3.4592048039585731E-2</v>
      </c>
      <c r="H9" s="13">
        <v>-2.2272801561802828E-2</v>
      </c>
      <c r="I9" s="14" t="s">
        <v>27</v>
      </c>
      <c r="J9" s="13">
        <v>8.4085463263368618E-2</v>
      </c>
      <c r="K9" s="13">
        <v>2.5015093337540463E-2</v>
      </c>
      <c r="L9" s="13">
        <v>2.5948272780964917E-3</v>
      </c>
      <c r="M9" s="15">
        <v>2.5123759528594043E-2</v>
      </c>
    </row>
    <row r="10" spans="1:13" ht="24">
      <c r="A10" s="10" t="s">
        <v>19</v>
      </c>
      <c r="B10" s="11" t="s">
        <v>14</v>
      </c>
      <c r="C10" s="16">
        <v>9.8576504903501311E-2</v>
      </c>
      <c r="D10" s="13">
        <v>4.6443719944616026E-2</v>
      </c>
      <c r="E10" s="13">
        <v>-1.8069241679918167E-2</v>
      </c>
      <c r="F10" s="13">
        <v>8.5083481678893749E-2</v>
      </c>
      <c r="G10" s="13">
        <v>2.501547248070379E-2</v>
      </c>
      <c r="H10" s="13">
        <v>1.4783055258983255E-2</v>
      </c>
      <c r="I10" s="13">
        <v>2.5556840726452539E-3</v>
      </c>
      <c r="J10" s="13">
        <v>6.4480854072257079E-2</v>
      </c>
      <c r="K10" s="13">
        <v>-1.1467717744733151E-2</v>
      </c>
      <c r="L10" s="14" t="s">
        <v>30</v>
      </c>
      <c r="M10" s="15">
        <v>-3.7040566106818079E-2</v>
      </c>
    </row>
    <row r="11" spans="1:13" ht="24">
      <c r="A11" s="10" t="s">
        <v>20</v>
      </c>
      <c r="B11" s="11" t="s">
        <v>14</v>
      </c>
      <c r="C11" s="12" t="s">
        <v>46</v>
      </c>
      <c r="D11" s="13">
        <v>-6.7479931261792206E-2</v>
      </c>
      <c r="E11" s="13">
        <v>-2.1704966779412398E-2</v>
      </c>
      <c r="F11" s="13">
        <v>-5.7144624490422548E-2</v>
      </c>
      <c r="G11" s="13">
        <v>-4.0071179579367205E-2</v>
      </c>
      <c r="H11" s="13">
        <v>-4.0976044322086937E-2</v>
      </c>
      <c r="I11" s="13">
        <v>2.5088142459414719E-2</v>
      </c>
      <c r="J11" s="13">
        <v>1.4219656107216257E-2</v>
      </c>
      <c r="K11" s="13">
        <v>4.0912124086151309E-2</v>
      </c>
      <c r="L11" s="13">
        <v>-3.7074577588738548E-2</v>
      </c>
      <c r="M11" s="17" t="s">
        <v>30</v>
      </c>
    </row>
    <row r="12" spans="1:13" ht="24">
      <c r="A12" s="10" t="s">
        <v>21</v>
      </c>
      <c r="B12" s="11" t="s">
        <v>14</v>
      </c>
      <c r="C12" s="16">
        <v>1.0633908708750641E-2</v>
      </c>
      <c r="D12" s="13">
        <v>6.5132982496548031E-2</v>
      </c>
      <c r="E12" s="13">
        <v>-2.2694903686529655E-2</v>
      </c>
      <c r="F12" s="14" t="s">
        <v>31</v>
      </c>
      <c r="G12" s="13">
        <v>-2.9766147033806169E-2</v>
      </c>
      <c r="H12" s="13">
        <v>2.1513528838115185E-2</v>
      </c>
      <c r="I12" s="13">
        <v>-3.5676609475988275E-2</v>
      </c>
      <c r="J12" s="13">
        <v>2.6306009840580947E-2</v>
      </c>
      <c r="K12" s="13">
        <v>-1.0120707656722655E-2</v>
      </c>
      <c r="L12" s="13">
        <v>8.4752136685329243E-2</v>
      </c>
      <c r="M12" s="15">
        <v>-5.6877350972726767E-2</v>
      </c>
    </row>
    <row r="13" spans="1:13" ht="24">
      <c r="A13" s="10" t="s">
        <v>22</v>
      </c>
      <c r="B13" s="11" t="s">
        <v>14</v>
      </c>
      <c r="C13" s="16">
        <v>9.9003084777863196E-2</v>
      </c>
      <c r="D13" s="13">
        <v>-3.3608929033343456E-2</v>
      </c>
      <c r="E13" s="13">
        <v>1.2117208935472584E-2</v>
      </c>
      <c r="F13" s="13">
        <v>2.6332176132272171E-2</v>
      </c>
      <c r="G13" s="13">
        <v>2.8435055967369775E-2</v>
      </c>
      <c r="H13" s="13">
        <v>9.7306810315433232E-3</v>
      </c>
      <c r="I13" s="13">
        <v>8.3692728162721955E-2</v>
      </c>
      <c r="J13" s="14" t="s">
        <v>31</v>
      </c>
      <c r="K13" s="13">
        <v>5.58619219221059E-2</v>
      </c>
      <c r="L13" s="13">
        <v>6.4339189129049235E-2</v>
      </c>
      <c r="M13" s="15">
        <v>1.4157297064243405E-2</v>
      </c>
    </row>
    <row r="14" spans="1:13" ht="24">
      <c r="A14" s="10" t="s">
        <v>23</v>
      </c>
      <c r="B14" s="11" t="s">
        <v>14</v>
      </c>
      <c r="C14" s="12" t="s">
        <v>47</v>
      </c>
      <c r="D14" s="14" t="s">
        <v>43</v>
      </c>
      <c r="E14" s="13">
        <v>2.5645814263466352E-2</v>
      </c>
      <c r="F14" s="13">
        <v>6.49464711670453E-2</v>
      </c>
      <c r="G14" s="13">
        <v>-2.6199409253072348E-2</v>
      </c>
      <c r="H14" s="13">
        <v>1.6110939935874799E-2</v>
      </c>
      <c r="I14" s="13">
        <v>-5.4948361378966706E-2</v>
      </c>
      <c r="J14" s="13">
        <v>-3.3403117799165757E-2</v>
      </c>
      <c r="K14" s="13">
        <v>-5.8551942590236071E-2</v>
      </c>
      <c r="L14" s="13">
        <v>4.6149370536185064E-2</v>
      </c>
      <c r="M14" s="15">
        <v>-6.7020365984187619E-2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2"/>
      <c r="D21" s="7">
        <f>$C5^2*D5^2</f>
        <v>4.3609426335242739E-5</v>
      </c>
      <c r="E21" s="7">
        <f t="shared" ref="E21:M21" si="0">$C5^2*E5^2</f>
        <v>1.0905939130122589E-6</v>
      </c>
      <c r="F21" s="7">
        <f t="shared" si="0"/>
        <v>1.2920651034311877E-6</v>
      </c>
      <c r="G21" s="7">
        <f t="shared" si="0"/>
        <v>5.0951523949326229E-7</v>
      </c>
      <c r="H21" s="7">
        <f t="shared" si="0"/>
        <v>6.2300757635586853E-6</v>
      </c>
      <c r="I21" s="7">
        <f t="shared" si="0"/>
        <v>7.8116514318171926E-6</v>
      </c>
      <c r="J21" s="7">
        <f t="shared" si="0"/>
        <v>3.9320203661373007E-5</v>
      </c>
      <c r="K21" s="8">
        <f t="shared" si="0"/>
        <v>1.2198098025000001E-2</v>
      </c>
      <c r="L21" s="7">
        <f t="shared" si="0"/>
        <v>1.6525031158045566E-6</v>
      </c>
      <c r="M21" s="9">
        <f t="shared" si="0"/>
        <v>2.097834253372015E-5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5.515362672938182E-6</v>
      </c>
      <c r="E22" s="13">
        <f t="shared" si="1"/>
        <v>5.1368321441270823E-6</v>
      </c>
      <c r="F22" s="13">
        <f t="shared" si="1"/>
        <v>7.1094968047883176E-6</v>
      </c>
      <c r="G22" s="14">
        <f t="shared" si="1"/>
        <v>7.7105907689575997E-3</v>
      </c>
      <c r="H22" s="13">
        <f t="shared" si="1"/>
        <v>1.5542703162621138E-5</v>
      </c>
      <c r="I22" s="13">
        <f t="shared" si="1"/>
        <v>9.4809397040080724E-6</v>
      </c>
      <c r="J22" s="13">
        <f t="shared" si="1"/>
        <v>6.4773395140517399E-6</v>
      </c>
      <c r="K22" s="13">
        <f t="shared" si="1"/>
        <v>3.2416459360461349E-7</v>
      </c>
      <c r="L22" s="13">
        <f t="shared" si="1"/>
        <v>4.983449947010917E-6</v>
      </c>
      <c r="M22" s="15">
        <f t="shared" si="1"/>
        <v>1.2754347819833114E-5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1.0494172669924916E-6</v>
      </c>
      <c r="E23" s="14">
        <f t="shared" si="2"/>
        <v>1.50902620066009E-3</v>
      </c>
      <c r="F23" s="13">
        <f t="shared" si="2"/>
        <v>8.1611678298093181E-7</v>
      </c>
      <c r="G23" s="13">
        <f t="shared" si="2"/>
        <v>1.0153897601179076E-6</v>
      </c>
      <c r="H23" s="13">
        <f t="shared" si="2"/>
        <v>1.4028467335993806E-6</v>
      </c>
      <c r="I23" s="13">
        <f t="shared" si="2"/>
        <v>2.1590606249873209E-7</v>
      </c>
      <c r="J23" s="13">
        <f t="shared" si="2"/>
        <v>2.3286789435059377E-7</v>
      </c>
      <c r="K23" s="13">
        <f t="shared" si="2"/>
        <v>1.3636382611965282E-7</v>
      </c>
      <c r="L23" s="13">
        <f t="shared" si="2"/>
        <v>5.1296448016227341E-7</v>
      </c>
      <c r="M23" s="15">
        <f t="shared" si="2"/>
        <v>7.3880087440412325E-7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6.1233303591456945E-7</v>
      </c>
      <c r="E24" s="13">
        <f t="shared" si="3"/>
        <v>2.0892928705198548E-6</v>
      </c>
      <c r="F24" s="13">
        <f t="shared" si="3"/>
        <v>1.0897448594782599E-6</v>
      </c>
      <c r="G24" s="13">
        <f t="shared" si="3"/>
        <v>4.5722484268925179E-6</v>
      </c>
      <c r="H24" s="14">
        <f t="shared" si="3"/>
        <v>2.2606054412054538E-3</v>
      </c>
      <c r="I24" s="13">
        <f t="shared" si="3"/>
        <v>1.1560106985332776E-6</v>
      </c>
      <c r="J24" s="13">
        <f t="shared" si="3"/>
        <v>2.2446663946743983E-7</v>
      </c>
      <c r="K24" s="13">
        <f t="shared" si="3"/>
        <v>1.1610507621782535E-6</v>
      </c>
      <c r="L24" s="13">
        <f t="shared" si="3"/>
        <v>5.104992450962756E-7</v>
      </c>
      <c r="M24" s="15">
        <f t="shared" si="3"/>
        <v>3.9205236346074564E-6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4.8807769151640743E-5</v>
      </c>
      <c r="E25" s="13">
        <f t="shared" si="4"/>
        <v>2.193073881973776E-6</v>
      </c>
      <c r="F25" s="13">
        <f t="shared" si="4"/>
        <v>2.0449179046560913E-5</v>
      </c>
      <c r="G25" s="13">
        <f t="shared" si="4"/>
        <v>1.8997376987509062E-5</v>
      </c>
      <c r="H25" s="13">
        <f t="shared" si="4"/>
        <v>7.8757293970961243E-6</v>
      </c>
      <c r="I25" s="14">
        <f t="shared" si="4"/>
        <v>1.5654513924E-2</v>
      </c>
      <c r="J25" s="13">
        <f t="shared" si="4"/>
        <v>1.1224911683905033E-4</v>
      </c>
      <c r="K25" s="13">
        <f t="shared" si="4"/>
        <v>9.9344847080327339E-6</v>
      </c>
      <c r="L25" s="13">
        <f t="shared" si="4"/>
        <v>1.0689514970366733E-7</v>
      </c>
      <c r="M25" s="15">
        <f t="shared" si="4"/>
        <v>1.0020983477296443E-5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2.0960460844650624E-5</v>
      </c>
      <c r="E26" s="13">
        <f t="shared" si="5"/>
        <v>3.1726830266500848E-6</v>
      </c>
      <c r="F26" s="13">
        <f t="shared" si="5"/>
        <v>7.034566479743156E-5</v>
      </c>
      <c r="G26" s="13">
        <f t="shared" si="5"/>
        <v>6.0808494586459481E-6</v>
      </c>
      <c r="H26" s="13">
        <f t="shared" si="5"/>
        <v>2.123612301225935E-6</v>
      </c>
      <c r="I26" s="13">
        <f t="shared" si="5"/>
        <v>6.3468928217203376E-8</v>
      </c>
      <c r="J26" s="13">
        <f t="shared" si="5"/>
        <v>4.0402514446050589E-5</v>
      </c>
      <c r="K26" s="13">
        <f t="shared" si="5"/>
        <v>1.2779116282473083E-6</v>
      </c>
      <c r="L26" s="14">
        <f t="shared" si="5"/>
        <v>9.5624719908345927E-3</v>
      </c>
      <c r="M26" s="15">
        <f t="shared" si="5"/>
        <v>1.3332207456831465E-5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7.2292018870275288E-5</v>
      </c>
      <c r="E27" s="13">
        <f t="shared" si="6"/>
        <v>7.4792722340473047E-6</v>
      </c>
      <c r="F27" s="13">
        <f t="shared" si="6"/>
        <v>5.1843206725011639E-5</v>
      </c>
      <c r="G27" s="13">
        <f t="shared" si="6"/>
        <v>2.5492084196432974E-5</v>
      </c>
      <c r="H27" s="13">
        <f t="shared" si="6"/>
        <v>2.6656378842742713E-5</v>
      </c>
      <c r="I27" s="13">
        <f t="shared" si="6"/>
        <v>9.9925908264062813E-6</v>
      </c>
      <c r="J27" s="13">
        <f t="shared" si="6"/>
        <v>3.2101052880637529E-6</v>
      </c>
      <c r="K27" s="13">
        <f t="shared" si="6"/>
        <v>2.6573278920592438E-5</v>
      </c>
      <c r="L27" s="13">
        <f t="shared" si="6"/>
        <v>2.1821947840514775E-5</v>
      </c>
      <c r="M27" s="17">
        <f t="shared" si="6"/>
        <v>1.5623000063999999E-2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4.7971995683759712E-7</v>
      </c>
      <c r="E28" s="13">
        <f t="shared" si="7"/>
        <v>5.8242839950042284E-8</v>
      </c>
      <c r="F28" s="14">
        <f t="shared" si="7"/>
        <v>1.1105373364754247E-4</v>
      </c>
      <c r="G28" s="13">
        <f t="shared" si="7"/>
        <v>1.0019155120646501E-7</v>
      </c>
      <c r="H28" s="13">
        <f t="shared" si="7"/>
        <v>5.2337040537409318E-8</v>
      </c>
      <c r="I28" s="13">
        <f t="shared" si="7"/>
        <v>1.4393055639720448E-7</v>
      </c>
      <c r="J28" s="13">
        <f t="shared" si="7"/>
        <v>7.8252065847008756E-8</v>
      </c>
      <c r="K28" s="13">
        <f t="shared" si="7"/>
        <v>1.1582641527950405E-8</v>
      </c>
      <c r="L28" s="13">
        <f t="shared" si="7"/>
        <v>8.122452256133431E-7</v>
      </c>
      <c r="M28" s="15">
        <f t="shared" si="7"/>
        <v>3.6581758437826496E-7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1.1071508575909921E-5</v>
      </c>
      <c r="E29" s="13">
        <f t="shared" si="8"/>
        <v>1.4391386812586209E-6</v>
      </c>
      <c r="F29" s="13">
        <f t="shared" si="8"/>
        <v>6.7962751976819108E-6</v>
      </c>
      <c r="G29" s="13">
        <f t="shared" si="8"/>
        <v>7.9251160097076245E-6</v>
      </c>
      <c r="H29" s="13">
        <f t="shared" si="8"/>
        <v>9.2807682274165405E-7</v>
      </c>
      <c r="I29" s="13">
        <f t="shared" si="8"/>
        <v>6.8655115697139639E-5</v>
      </c>
      <c r="J29" s="14">
        <f t="shared" si="8"/>
        <v>9.6259757316876152E-3</v>
      </c>
      <c r="K29" s="13">
        <f t="shared" si="8"/>
        <v>3.0586458919108019E-5</v>
      </c>
      <c r="L29" s="13">
        <f t="shared" si="8"/>
        <v>4.0574074264736743E-5</v>
      </c>
      <c r="M29" s="15">
        <f t="shared" si="8"/>
        <v>1.9645276398540531E-6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2.7334008900000002E-2</v>
      </c>
      <c r="E30" s="13">
        <f t="shared" si="9"/>
        <v>1.834281253400878E-5</v>
      </c>
      <c r="F30" s="13">
        <f t="shared" si="9"/>
        <v>1.1763703238045896E-4</v>
      </c>
      <c r="G30" s="13">
        <f t="shared" si="9"/>
        <v>1.9143261861860937E-5</v>
      </c>
      <c r="H30" s="13">
        <f t="shared" si="9"/>
        <v>7.2389353724827065E-6</v>
      </c>
      <c r="I30" s="13">
        <f t="shared" si="9"/>
        <v>8.4205882922114649E-5</v>
      </c>
      <c r="J30" s="13">
        <f t="shared" si="9"/>
        <v>3.1117661524802195E-5</v>
      </c>
      <c r="K30" s="13">
        <f t="shared" si="9"/>
        <v>9.5612694842627411E-5</v>
      </c>
      <c r="L30" s="13">
        <f t="shared" si="9"/>
        <v>5.939699937631262E-5</v>
      </c>
      <c r="M30" s="15">
        <f t="shared" si="9"/>
        <v>1.2526984281663604E-4</v>
      </c>
    </row>
    <row r="31" spans="1:13">
      <c r="A31" t="s">
        <v>32</v>
      </c>
      <c r="D31" s="18">
        <f>SUM($D$21:$D$30)</f>
        <v>2.7538406916710403E-2</v>
      </c>
      <c r="E31" s="18">
        <f>SUM($E$21:$E$30)</f>
        <v>1.5500281427856376E-3</v>
      </c>
      <c r="F31" s="18">
        <f>SUM($F$21:$F$30)</f>
        <v>3.8843251534536618E-4</v>
      </c>
      <c r="G31" s="18">
        <f>SUM($G$21:$G$30)</f>
        <v>7.7944268024494672E-3</v>
      </c>
      <c r="H31" s="18">
        <f>SUM($H$21:$H$30)</f>
        <v>2.3286561366420593E-3</v>
      </c>
      <c r="I31" s="18">
        <f>SUM($I$21:$I$30)</f>
        <v>1.5836239420827132E-2</v>
      </c>
      <c r="J31" s="18">
        <f>SUM($J$21:$J$30)</f>
        <v>9.8592882595606723E-3</v>
      </c>
      <c r="K31">
        <f>SUM($K$21:$K$30)</f>
        <v>1.236371601584204E-2</v>
      </c>
      <c r="L31" s="18">
        <f>SUM($L$21:$L$30)</f>
        <v>9.6928435694795465E-3</v>
      </c>
      <c r="M31" s="18">
        <f>SUM($M$21:$M$30)</f>
        <v>1.5812345457837561E-2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0.10316438323747991</v>
      </c>
      <c r="D33" s="19">
        <f>$D$31/$C$33</f>
        <v>0.26693715459257089</v>
      </c>
      <c r="E33" s="19">
        <f>$E$31/$C$33</f>
        <v>1.502483797356245E-2</v>
      </c>
      <c r="F33" s="19">
        <f>$F$31/$C$33</f>
        <v>3.7651804155239455E-3</v>
      </c>
      <c r="G33" s="19">
        <f>$G$31/$C$33</f>
        <v>7.5553466786177914E-2</v>
      </c>
      <c r="H33" s="19">
        <f>$H$31/$C$33</f>
        <v>2.2572287678796998E-2</v>
      </c>
      <c r="I33" s="19">
        <f>$I$31/$C$33</f>
        <v>0.15350491055011495</v>
      </c>
      <c r="J33" s="19">
        <f>$J$31/$C$33</f>
        <v>9.5568721977089918E-2</v>
      </c>
      <c r="K33" s="19">
        <f>$K$31/$C$33</f>
        <v>0.11984481104667009</v>
      </c>
      <c r="L33" s="19">
        <f>$L$31/$C$33</f>
        <v>9.3955329012795463E-2</v>
      </c>
      <c r="M33" s="19">
        <f>$M$31/$C$33</f>
        <v>0.15327329996669714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79D0-D486-42D2-B4BD-623248E9309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-5.1418674869593027E-2</v>
      </c>
      <c r="D5" s="7">
        <v>8.7127520712051681E-2</v>
      </c>
      <c r="E5" s="8" t="s">
        <v>26</v>
      </c>
      <c r="F5" s="7">
        <v>1.2485618362314843E-2</v>
      </c>
      <c r="G5" s="7">
        <v>3.1440171340283429E-2</v>
      </c>
      <c r="H5" s="7">
        <v>3.371218359383981E-2</v>
      </c>
      <c r="I5" s="7">
        <v>-3.776984361085649E-3</v>
      </c>
      <c r="J5" s="7">
        <v>2.8314477652171783E-2</v>
      </c>
      <c r="K5" s="7">
        <v>-2.2924233102209611E-2</v>
      </c>
      <c r="L5" s="7">
        <v>-1.1229678282717304E-2</v>
      </c>
      <c r="M5" s="9">
        <v>-4.3790360802071604E-2</v>
      </c>
    </row>
    <row r="6" spans="1:13" ht="24">
      <c r="A6" s="10" t="s">
        <v>15</v>
      </c>
      <c r="B6" s="11" t="s">
        <v>14</v>
      </c>
      <c r="C6" s="16">
        <v>8.8273788374266374E-2</v>
      </c>
      <c r="D6" s="13">
        <v>-4.9358311525449283E-2</v>
      </c>
      <c r="E6" s="13">
        <v>3.1467988285117043E-2</v>
      </c>
      <c r="F6" s="13">
        <v>3.2240327082349342E-2</v>
      </c>
      <c r="G6" s="14" t="s">
        <v>26</v>
      </c>
      <c r="H6" s="13">
        <v>-1.4181456301713425E-2</v>
      </c>
      <c r="I6" s="13">
        <v>-2.8233797717021371E-2</v>
      </c>
      <c r="J6" s="13">
        <v>7.8652189041991616E-2</v>
      </c>
      <c r="K6" s="13">
        <v>-2.5374571643158067E-2</v>
      </c>
      <c r="L6" s="13">
        <v>-3.0210749718811398E-2</v>
      </c>
      <c r="M6" s="15">
        <v>-7.1153035480809486E-3</v>
      </c>
    </row>
    <row r="7" spans="1:13" ht="24">
      <c r="A7" s="10" t="s">
        <v>16</v>
      </c>
      <c r="B7" s="11" t="s">
        <v>14</v>
      </c>
      <c r="C7" s="12" t="s">
        <v>49</v>
      </c>
      <c r="D7" s="13">
        <v>9.2376018265773949E-2</v>
      </c>
      <c r="E7" s="13">
        <v>-1.111587366160632E-2</v>
      </c>
      <c r="F7" s="13">
        <v>4.5229059339654723E-2</v>
      </c>
      <c r="G7" s="13">
        <v>-2.9957337624776769E-2</v>
      </c>
      <c r="H7" s="13">
        <v>1.9074523473298181E-2</v>
      </c>
      <c r="I7" s="13">
        <v>3.4674262509011206E-2</v>
      </c>
      <c r="J7" s="13">
        <v>3.3701791105285261E-2</v>
      </c>
      <c r="K7" s="13">
        <v>-1.3183258475068108E-2</v>
      </c>
      <c r="L7" s="14" t="s">
        <v>43</v>
      </c>
      <c r="M7" s="15">
        <v>6.8967380613103882E-2</v>
      </c>
    </row>
    <row r="8" spans="1:13" ht="24">
      <c r="A8" s="10" t="s">
        <v>17</v>
      </c>
      <c r="B8" s="11" t="s">
        <v>14</v>
      </c>
      <c r="C8" s="16">
        <v>6.0388187827487796E-2</v>
      </c>
      <c r="D8" s="13">
        <v>0.10552650238303427</v>
      </c>
      <c r="E8" s="13">
        <v>2.7986170049802639E-2</v>
      </c>
      <c r="F8" s="13">
        <v>2.2563006152313141E-2</v>
      </c>
      <c r="G8" s="13">
        <v>7.7577906942246075E-2</v>
      </c>
      <c r="H8" s="13">
        <v>-1.1630712043742426E-2</v>
      </c>
      <c r="I8" s="13">
        <v>8.5987169567091452E-3</v>
      </c>
      <c r="J8" s="14" t="s">
        <v>50</v>
      </c>
      <c r="K8" s="13">
        <v>3.5034652531502702E-2</v>
      </c>
      <c r="L8" s="13">
        <v>3.3595445382359423E-2</v>
      </c>
      <c r="M8" s="15">
        <v>-2.4878583244357377E-2</v>
      </c>
    </row>
    <row r="9" spans="1:13" ht="24">
      <c r="A9" s="10" t="s">
        <v>18</v>
      </c>
      <c r="B9" s="11" t="s">
        <v>14</v>
      </c>
      <c r="C9" s="16">
        <v>5.4745851740851705E-2</v>
      </c>
      <c r="D9" s="13">
        <v>2.0782832046445314E-2</v>
      </c>
      <c r="E9" s="13">
        <v>1.2518993319820156E-2</v>
      </c>
      <c r="F9" s="14" t="s">
        <v>35</v>
      </c>
      <c r="G9" s="13">
        <v>3.2349386849542007E-2</v>
      </c>
      <c r="H9" s="13">
        <v>-1.9992569545847112E-3</v>
      </c>
      <c r="I9" s="13">
        <v>2.0959563877973934E-2</v>
      </c>
      <c r="J9" s="13">
        <v>2.2904473819981268E-2</v>
      </c>
      <c r="K9" s="13">
        <v>-6.0301336841562414E-2</v>
      </c>
      <c r="L9" s="13">
        <v>4.5798933697018956E-2</v>
      </c>
      <c r="M9" s="15">
        <v>-4.8547842704143855E-2</v>
      </c>
    </row>
    <row r="10" spans="1:13" ht="24">
      <c r="A10" s="10" t="s">
        <v>19</v>
      </c>
      <c r="B10" s="11" t="s">
        <v>14</v>
      </c>
      <c r="C10" s="16">
        <v>-7.7097674625923276E-2</v>
      </c>
      <c r="D10" s="13">
        <v>-2.5459380891568219E-2</v>
      </c>
      <c r="E10" s="13">
        <v>-3.8071458845636581E-3</v>
      </c>
      <c r="F10" s="13">
        <v>2.1148430651076976E-2</v>
      </c>
      <c r="G10" s="13">
        <v>-2.8598363915916952E-2</v>
      </c>
      <c r="H10" s="13">
        <v>1.7632718327737041E-2</v>
      </c>
      <c r="I10" s="14" t="s">
        <v>37</v>
      </c>
      <c r="J10" s="13">
        <v>8.8633011112911227E-3</v>
      </c>
      <c r="K10" s="13">
        <v>-2.4056837074740937E-2</v>
      </c>
      <c r="L10" s="13">
        <v>3.5458658263431593E-2</v>
      </c>
      <c r="M10" s="15">
        <v>2.3472622218096841E-2</v>
      </c>
    </row>
    <row r="11" spans="1:13" ht="24">
      <c r="A11" s="10" t="s">
        <v>20</v>
      </c>
      <c r="B11" s="11" t="s">
        <v>14</v>
      </c>
      <c r="C11" s="16">
        <v>-3.0892380718627155E-2</v>
      </c>
      <c r="D11" s="13">
        <v>1.6017358898127498E-2</v>
      </c>
      <c r="E11" s="13">
        <v>3.4110086125111468E-2</v>
      </c>
      <c r="F11" s="13">
        <v>-2.0256804231418147E-3</v>
      </c>
      <c r="G11" s="13">
        <v>-1.4349342660843674E-2</v>
      </c>
      <c r="H11" s="14" t="s">
        <v>37</v>
      </c>
      <c r="I11" s="13">
        <v>1.7625508552801317E-2</v>
      </c>
      <c r="J11" s="13">
        <v>-1.194200074634289E-2</v>
      </c>
      <c r="K11" s="13">
        <v>-4.6927813124016692E-2</v>
      </c>
      <c r="L11" s="13">
        <v>1.9480474466883606E-2</v>
      </c>
      <c r="M11" s="15">
        <v>-1.8039322682977216E-2</v>
      </c>
    </row>
    <row r="12" spans="1:13" ht="24">
      <c r="A12" s="10" t="s">
        <v>21</v>
      </c>
      <c r="B12" s="11" t="s">
        <v>14</v>
      </c>
      <c r="C12" s="16">
        <v>-0.11280525170273009</v>
      </c>
      <c r="D12" s="13">
        <v>-6.6206068618503812E-3</v>
      </c>
      <c r="E12" s="13">
        <v>-2.2905461273856242E-2</v>
      </c>
      <c r="F12" s="13">
        <v>-6.002477658353144E-2</v>
      </c>
      <c r="G12" s="13">
        <v>-2.5396142282308656E-2</v>
      </c>
      <c r="H12" s="13">
        <v>-4.6312987543433597E-2</v>
      </c>
      <c r="I12" s="13">
        <v>-2.3736118050647355E-2</v>
      </c>
      <c r="J12" s="13">
        <v>3.5475555025525497E-2</v>
      </c>
      <c r="K12" s="14" t="s">
        <v>27</v>
      </c>
      <c r="L12" s="13">
        <v>-1.3316208949783789E-2</v>
      </c>
      <c r="M12" s="15">
        <v>6.7571490090138575E-2</v>
      </c>
    </row>
    <row r="13" spans="1:13" ht="24">
      <c r="A13" s="10" t="s">
        <v>22</v>
      </c>
      <c r="B13" s="11" t="s">
        <v>14</v>
      </c>
      <c r="C13" s="16">
        <v>-1.9241789314071688E-2</v>
      </c>
      <c r="D13" s="13">
        <v>-6.1080121962569449E-2</v>
      </c>
      <c r="E13" s="13">
        <v>-4.3387397988561317E-2</v>
      </c>
      <c r="F13" s="13">
        <v>-4.7945963001971771E-2</v>
      </c>
      <c r="G13" s="13">
        <v>-7.0571591811664121E-3</v>
      </c>
      <c r="H13" s="13">
        <v>-1.7669952753677415E-2</v>
      </c>
      <c r="I13" s="13">
        <v>2.2979377951579096E-2</v>
      </c>
      <c r="J13" s="13">
        <v>-2.4918535752565127E-2</v>
      </c>
      <c r="K13" s="13">
        <v>6.7020864918154552E-2</v>
      </c>
      <c r="L13" s="13">
        <v>6.9026104107882583E-2</v>
      </c>
      <c r="M13" s="17" t="s">
        <v>31</v>
      </c>
    </row>
    <row r="14" spans="1:13" ht="24">
      <c r="A14" s="10" t="s">
        <v>23</v>
      </c>
      <c r="B14" s="11" t="s">
        <v>14</v>
      </c>
      <c r="C14" s="16">
        <v>-4.3444207046130293E-2</v>
      </c>
      <c r="D14" s="14" t="s">
        <v>51</v>
      </c>
      <c r="E14" s="13">
        <v>8.4231615417278985E-2</v>
      </c>
      <c r="F14" s="13">
        <v>2.0097668830669799E-2</v>
      </c>
      <c r="G14" s="13">
        <v>-4.7736495820475941E-2</v>
      </c>
      <c r="H14" s="13">
        <v>1.5339855699158243E-2</v>
      </c>
      <c r="I14" s="13">
        <v>-2.4311795619137631E-2</v>
      </c>
      <c r="J14" s="13">
        <v>0.10341593825445319</v>
      </c>
      <c r="K14" s="13">
        <v>-6.3178915683795639E-3</v>
      </c>
      <c r="L14" s="13">
        <v>9.0122750053764467E-2</v>
      </c>
      <c r="M14" s="15">
        <v>-5.9614791925238352E-2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2.007023567112936E-5</v>
      </c>
      <c r="E21" s="8">
        <f t="shared" ref="E21:M21" si="0">$C5^2*E5^2</f>
        <v>2.612248743525291E-3</v>
      </c>
      <c r="F21" s="7">
        <f t="shared" si="0"/>
        <v>4.1215623327169969E-7</v>
      </c>
      <c r="G21" s="7">
        <f t="shared" si="0"/>
        <v>2.6134341903850912E-6</v>
      </c>
      <c r="H21" s="7">
        <f t="shared" si="0"/>
        <v>3.0047996982228294E-6</v>
      </c>
      <c r="I21" s="7">
        <f t="shared" si="0"/>
        <v>3.771656503893159E-8</v>
      </c>
      <c r="J21" s="7">
        <f t="shared" si="0"/>
        <v>2.1196241959602099E-6</v>
      </c>
      <c r="K21" s="7">
        <f t="shared" si="0"/>
        <v>1.3894131084455471E-6</v>
      </c>
      <c r="L21" s="7">
        <f t="shared" si="0"/>
        <v>3.3340828606311692E-7</v>
      </c>
      <c r="M21" s="9">
        <f t="shared" si="0"/>
        <v>5.0698931574972846E-6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1.8983842405228711E-5</v>
      </c>
      <c r="E22" s="13">
        <f t="shared" si="1"/>
        <v>7.716164720183374E-6</v>
      </c>
      <c r="F22" s="13">
        <f t="shared" si="1"/>
        <v>8.0995783110165588E-6</v>
      </c>
      <c r="G22" s="14">
        <f t="shared" si="1"/>
        <v>7.6990350947991303E-3</v>
      </c>
      <c r="H22" s="13">
        <f t="shared" si="1"/>
        <v>1.5671306067695945E-6</v>
      </c>
      <c r="I22" s="13">
        <f t="shared" si="1"/>
        <v>6.2115806474053236E-6</v>
      </c>
      <c r="J22" s="13">
        <f t="shared" si="1"/>
        <v>4.8204231031956229E-5</v>
      </c>
      <c r="K22" s="13">
        <f t="shared" si="1"/>
        <v>5.0171948697528352E-6</v>
      </c>
      <c r="L22" s="13">
        <f t="shared" si="1"/>
        <v>7.1119146572210355E-6</v>
      </c>
      <c r="M22" s="15">
        <f t="shared" si="1"/>
        <v>3.9450307731215555E-7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2.07667088475541E-4</v>
      </c>
      <c r="E23" s="13">
        <f t="shared" si="2"/>
        <v>3.007020583738661E-6</v>
      </c>
      <c r="F23" s="13">
        <f t="shared" si="2"/>
        <v>4.9783371793740198E-5</v>
      </c>
      <c r="G23" s="13">
        <f t="shared" si="2"/>
        <v>2.1840150399618575E-5</v>
      </c>
      <c r="H23" s="13">
        <f t="shared" si="2"/>
        <v>8.8543480793681024E-6</v>
      </c>
      <c r="I23" s="13">
        <f t="shared" si="2"/>
        <v>2.9259281838514402E-5</v>
      </c>
      <c r="J23" s="13">
        <f t="shared" si="2"/>
        <v>2.7641089772067474E-5</v>
      </c>
      <c r="K23" s="13">
        <f t="shared" si="2"/>
        <v>4.2295555266417951E-6</v>
      </c>
      <c r="L23" s="14">
        <f t="shared" si="2"/>
        <v>2.3851713599999998E-2</v>
      </c>
      <c r="M23" s="15">
        <f t="shared" si="2"/>
        <v>1.1575417398896629E-4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4.0609447626936809E-5</v>
      </c>
      <c r="E24" s="13">
        <f t="shared" si="3"/>
        <v>2.8562152373258633E-6</v>
      </c>
      <c r="F24" s="13">
        <f t="shared" si="3"/>
        <v>1.8565126722544921E-6</v>
      </c>
      <c r="G24" s="13">
        <f t="shared" si="3"/>
        <v>2.1947249995461491E-5</v>
      </c>
      <c r="H24" s="13">
        <f t="shared" si="3"/>
        <v>4.9330623123932138E-7</v>
      </c>
      <c r="I24" s="13">
        <f t="shared" si="3"/>
        <v>2.6963191826102335E-7</v>
      </c>
      <c r="J24" s="14">
        <f t="shared" si="3"/>
        <v>3.5669463527687301E-3</v>
      </c>
      <c r="K24" s="13">
        <f t="shared" si="3"/>
        <v>4.4760983822896849E-6</v>
      </c>
      <c r="L24" s="13">
        <f t="shared" si="3"/>
        <v>4.1158998652076269E-6</v>
      </c>
      <c r="M24" s="15">
        <f t="shared" si="3"/>
        <v>2.2571233025568458E-6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1.2945293154705302E-6</v>
      </c>
      <c r="E25" s="13">
        <f t="shared" si="4"/>
        <v>4.6972237629159685E-7</v>
      </c>
      <c r="F25" s="14">
        <f t="shared" si="4"/>
        <v>2.9672121277100733E-3</v>
      </c>
      <c r="G25" s="13">
        <f t="shared" si="4"/>
        <v>3.1364223562590459E-6</v>
      </c>
      <c r="H25" s="13">
        <f t="shared" si="4"/>
        <v>1.1979526835803438E-8</v>
      </c>
      <c r="I25" s="13">
        <f t="shared" si="4"/>
        <v>1.3166396129178192E-6</v>
      </c>
      <c r="J25" s="13">
        <f t="shared" si="4"/>
        <v>1.5723277249367045E-6</v>
      </c>
      <c r="K25" s="13">
        <f t="shared" si="4"/>
        <v>1.0898238664542085E-5</v>
      </c>
      <c r="L25" s="13">
        <f t="shared" si="4"/>
        <v>6.2865614841905203E-6</v>
      </c>
      <c r="M25" s="15">
        <f t="shared" si="4"/>
        <v>7.063863625635732E-6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3.8528157057376999E-6</v>
      </c>
      <c r="E26" s="13">
        <f t="shared" si="5"/>
        <v>8.6155220054481474E-8</v>
      </c>
      <c r="F26" s="13">
        <f t="shared" si="5"/>
        <v>2.6585133749571363E-6</v>
      </c>
      <c r="G26" s="13">
        <f t="shared" si="5"/>
        <v>4.8614400576563409E-6</v>
      </c>
      <c r="H26" s="13">
        <f t="shared" si="5"/>
        <v>1.8480814105270411E-6</v>
      </c>
      <c r="I26" s="14">
        <f t="shared" si="5"/>
        <v>5.920299003199566E-3</v>
      </c>
      <c r="J26" s="13">
        <f t="shared" si="5"/>
        <v>4.6695342602495134E-7</v>
      </c>
      <c r="K26" s="13">
        <f t="shared" si="5"/>
        <v>3.4400092670148129E-6</v>
      </c>
      <c r="L26" s="13">
        <f t="shared" si="5"/>
        <v>7.4735536213004181E-6</v>
      </c>
      <c r="M26" s="15">
        <f t="shared" si="5"/>
        <v>3.2749583166879563E-6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2.4484124016219062E-7</v>
      </c>
      <c r="E27" s="13">
        <f t="shared" si="6"/>
        <v>1.1103717113561201E-6</v>
      </c>
      <c r="F27" s="13">
        <f t="shared" si="6"/>
        <v>3.9160174539260605E-9</v>
      </c>
      <c r="G27" s="13">
        <f t="shared" si="6"/>
        <v>1.9650190732352297E-7</v>
      </c>
      <c r="H27" s="14">
        <f t="shared" si="6"/>
        <v>9.5052564707549423E-4</v>
      </c>
      <c r="I27" s="13">
        <f t="shared" si="6"/>
        <v>2.964736295404744E-7</v>
      </c>
      <c r="J27" s="13">
        <f t="shared" si="6"/>
        <v>1.3609963011208818E-7</v>
      </c>
      <c r="K27" s="13">
        <f t="shared" si="6"/>
        <v>2.1016645040464523E-6</v>
      </c>
      <c r="L27" s="13">
        <f t="shared" si="6"/>
        <v>3.6216111421739352E-7</v>
      </c>
      <c r="M27" s="15">
        <f t="shared" si="6"/>
        <v>3.1055835046598283E-7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5.5776882572201689E-7</v>
      </c>
      <c r="E28" s="13">
        <f t="shared" si="7"/>
        <v>6.6763135049583727E-6</v>
      </c>
      <c r="F28" s="13">
        <f t="shared" si="7"/>
        <v>4.5847931050627766E-5</v>
      </c>
      <c r="G28" s="13">
        <f t="shared" si="7"/>
        <v>8.2071834475909001E-6</v>
      </c>
      <c r="H28" s="13">
        <f t="shared" si="7"/>
        <v>2.729381429186955E-5</v>
      </c>
      <c r="I28" s="13">
        <f t="shared" si="7"/>
        <v>7.1693209729568884E-6</v>
      </c>
      <c r="J28" s="13">
        <f t="shared" si="7"/>
        <v>1.6014634656513869E-5</v>
      </c>
      <c r="K28" s="14">
        <f t="shared" si="7"/>
        <v>1.2547497990568035E-2</v>
      </c>
      <c r="L28" s="13">
        <f t="shared" si="7"/>
        <v>2.2564194792562763E-6</v>
      </c>
      <c r="M28" s="15">
        <f t="shared" si="7"/>
        <v>5.8101270611917625E-5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1.3813085540784654E-6</v>
      </c>
      <c r="E29" s="13">
        <f t="shared" si="8"/>
        <v>6.9697647768947324E-7</v>
      </c>
      <c r="F29" s="13">
        <f t="shared" si="8"/>
        <v>8.5112824308574203E-7</v>
      </c>
      <c r="G29" s="13">
        <f t="shared" si="8"/>
        <v>1.8439567782771971E-8</v>
      </c>
      <c r="H29" s="13">
        <f t="shared" si="8"/>
        <v>1.1560102549386022E-7</v>
      </c>
      <c r="I29" s="13">
        <f t="shared" si="8"/>
        <v>1.9550931162626577E-7</v>
      </c>
      <c r="J29" s="13">
        <f t="shared" si="8"/>
        <v>2.2989839967157185E-7</v>
      </c>
      <c r="K29" s="13">
        <f t="shared" si="8"/>
        <v>1.6630716739090644E-6</v>
      </c>
      <c r="L29" s="13">
        <f t="shared" si="8"/>
        <v>1.7640773929183454E-6</v>
      </c>
      <c r="M29" s="17">
        <f t="shared" si="8"/>
        <v>3.6361200976193169E-4</v>
      </c>
    </row>
    <row r="30" spans="1:13" ht="24">
      <c r="A30" s="10" t="s">
        <v>23</v>
      </c>
      <c r="B30" s="11" t="s">
        <v>14</v>
      </c>
      <c r="C30" s="16"/>
      <c r="D30" s="14">
        <f t="shared" ref="D30:M30" si="9">$C14^2*D14^2</f>
        <v>1.8200642746526044E-3</v>
      </c>
      <c r="E30" s="13">
        <f t="shared" si="9"/>
        <v>1.3391030806634397E-5</v>
      </c>
      <c r="F30" s="13">
        <f t="shared" si="9"/>
        <v>7.6235125725069592E-7</v>
      </c>
      <c r="G30" s="13">
        <f t="shared" si="9"/>
        <v>4.3009542309456278E-6</v>
      </c>
      <c r="H30" s="13">
        <f t="shared" si="9"/>
        <v>4.4412610198346818E-7</v>
      </c>
      <c r="I30" s="13">
        <f t="shared" si="9"/>
        <v>1.1155725562443041E-6</v>
      </c>
      <c r="J30" s="13">
        <f t="shared" si="9"/>
        <v>2.0185462403674833E-5</v>
      </c>
      <c r="K30" s="13">
        <f t="shared" si="9"/>
        <v>7.5336958962187316E-8</v>
      </c>
      <c r="L30" s="13">
        <f t="shared" si="9"/>
        <v>1.5329663460003735E-5</v>
      </c>
      <c r="M30" s="15">
        <f t="shared" si="9"/>
        <v>6.7076719493031276E-6</v>
      </c>
    </row>
    <row r="31" spans="1:13">
      <c r="A31" t="s">
        <v>32</v>
      </c>
      <c r="D31" s="18">
        <f>SUM($D$21:$D$30)</f>
        <v>2.1147261524726113E-3</v>
      </c>
      <c r="E31">
        <f>SUM($E$21:$E$30)</f>
        <v>2.6482587141635227E-3</v>
      </c>
      <c r="F31" s="18">
        <f>SUM($F$21:$F$30)</f>
        <v>3.0774875866637313E-3</v>
      </c>
      <c r="G31" s="18">
        <f>SUM($G$21:$G$30)</f>
        <v>7.7661568709521539E-3</v>
      </c>
      <c r="H31" s="18">
        <f>SUM($H$21:$H$30)</f>
        <v>9.9415883404780389E-4</v>
      </c>
      <c r="I31" s="18">
        <f>SUM($I$21:$I$30)</f>
        <v>5.9661707302520713E-3</v>
      </c>
      <c r="J31" s="18">
        <f>SUM($J$21:$J$30)</f>
        <v>3.683516674009648E-3</v>
      </c>
      <c r="K31" s="18">
        <f>SUM($K$21:$K$30)</f>
        <v>1.2580788573523641E-2</v>
      </c>
      <c r="L31" s="18">
        <f>SUM($L$21:$L$30)</f>
        <v>2.3896747259360376E-2</v>
      </c>
      <c r="M31" s="18">
        <f>SUM($M$21:$M$30)</f>
        <v>5.6254602614227468E-4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6.3290557421587845E-2</v>
      </c>
      <c r="D33" s="19">
        <f>$D$31/$C$33</f>
        <v>3.3412980365872036E-2</v>
      </c>
      <c r="E33" s="19">
        <f>$E$31/$C$33</f>
        <v>4.1842872334384357E-2</v>
      </c>
      <c r="F33" s="19">
        <f>$F$31/$C$33</f>
        <v>4.8624750863926314E-2</v>
      </c>
      <c r="G33" s="19">
        <f>$G$31/$C$33</f>
        <v>0.12270640656900246</v>
      </c>
      <c r="H33" s="19">
        <f>$H$31/$C$33</f>
        <v>1.5707853976155772E-2</v>
      </c>
      <c r="I33" s="19">
        <f>$I$31/$C$33</f>
        <v>9.4266364104056116E-2</v>
      </c>
      <c r="J33" s="19">
        <f>$J$31/$C$33</f>
        <v>5.8200098467662303E-2</v>
      </c>
      <c r="K33" s="19">
        <f>$K$31/$C$33</f>
        <v>0.19877828677856527</v>
      </c>
      <c r="L33" s="19">
        <f>$L$31/$C$33</f>
        <v>0.37757207761942396</v>
      </c>
      <c r="M33" s="19">
        <f>$M$31/$C$33</f>
        <v>8.8883089209512191E-3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5B77A-389D-459A-B72A-D22A7BD05A5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-1.4685968981866932E-2</v>
      </c>
      <c r="D5" s="7">
        <v>-2.7123149632532921E-2</v>
      </c>
      <c r="E5" s="7">
        <v>-3.0149265363666942E-2</v>
      </c>
      <c r="F5" s="7">
        <v>-1.6679894090435805E-2</v>
      </c>
      <c r="G5" s="7">
        <v>-6.6759647494032306E-2</v>
      </c>
      <c r="H5" s="7">
        <v>-5.192289017337387E-2</v>
      </c>
      <c r="I5" s="7">
        <v>3.9152223123383213E-3</v>
      </c>
      <c r="J5" s="7">
        <v>-3.830360344032064E-2</v>
      </c>
      <c r="K5" s="7">
        <v>-2.3656493751137713E-3</v>
      </c>
      <c r="L5" s="7">
        <v>-1.6468360013129842E-2</v>
      </c>
      <c r="M5" s="21" t="s">
        <v>35</v>
      </c>
    </row>
    <row r="6" spans="1:13" ht="24">
      <c r="A6" s="10" t="s">
        <v>15</v>
      </c>
      <c r="B6" s="11" t="s">
        <v>14</v>
      </c>
      <c r="C6" s="16">
        <v>-1.8782557236343846E-2</v>
      </c>
      <c r="D6" s="13">
        <v>3.1549336577920604E-2</v>
      </c>
      <c r="E6" s="13">
        <v>1.6648874335707615E-2</v>
      </c>
      <c r="F6" s="13">
        <v>9.1438041051959199E-2</v>
      </c>
      <c r="G6" s="13">
        <v>5.0832431782151286E-2</v>
      </c>
      <c r="H6" s="13">
        <v>-1.357402997678296E-2</v>
      </c>
      <c r="I6" s="13">
        <v>3.4826734578293785E-3</v>
      </c>
      <c r="J6" s="13">
        <v>6.9836858830702953E-2</v>
      </c>
      <c r="K6" s="13">
        <v>-2.6560338303337823E-2</v>
      </c>
      <c r="L6" s="14" t="s">
        <v>31</v>
      </c>
      <c r="M6" s="15">
        <v>-1.6299939277330842E-2</v>
      </c>
    </row>
    <row r="7" spans="1:13" ht="24">
      <c r="A7" s="10" t="s">
        <v>16</v>
      </c>
      <c r="B7" s="11" t="s">
        <v>14</v>
      </c>
      <c r="C7" s="16">
        <v>0.11029746599432469</v>
      </c>
      <c r="D7" s="14" t="s">
        <v>26</v>
      </c>
      <c r="E7" s="13">
        <v>-2.693173876382251E-4</v>
      </c>
      <c r="F7" s="13">
        <v>5.8093277365251798E-3</v>
      </c>
      <c r="G7" s="13">
        <v>-2.426791608596917E-2</v>
      </c>
      <c r="H7" s="13">
        <v>-2.4347146090204431E-2</v>
      </c>
      <c r="I7" s="13">
        <v>-6.8923209836938337E-2</v>
      </c>
      <c r="J7" s="13">
        <v>4.1535880967859304E-2</v>
      </c>
      <c r="K7" s="13">
        <v>-4.2852747394203451E-2</v>
      </c>
      <c r="L7" s="13">
        <v>3.187255437225734E-2</v>
      </c>
      <c r="M7" s="15">
        <v>-2.7111504233244335E-2</v>
      </c>
    </row>
    <row r="8" spans="1:13" ht="24">
      <c r="A8" s="10" t="s">
        <v>17</v>
      </c>
      <c r="B8" s="11" t="s">
        <v>14</v>
      </c>
      <c r="C8" s="16">
        <v>7.1235852753843684E-2</v>
      </c>
      <c r="D8" s="13">
        <v>-4.2695882376821225E-2</v>
      </c>
      <c r="E8" s="13">
        <v>8.8934587665570081E-2</v>
      </c>
      <c r="F8" s="13">
        <v>-1.7700460729263172E-2</v>
      </c>
      <c r="G8" s="13">
        <v>-1.7555857150674668E-2</v>
      </c>
      <c r="H8" s="13">
        <v>-1.9632293663152091E-2</v>
      </c>
      <c r="I8" s="13">
        <v>4.1349574749813205E-2</v>
      </c>
      <c r="J8" s="13">
        <v>-1.7350102425584487E-2</v>
      </c>
      <c r="K8" s="14" t="s">
        <v>27</v>
      </c>
      <c r="L8" s="13">
        <v>-2.671614888433076E-2</v>
      </c>
      <c r="M8" s="15">
        <v>-2.3855045673857726E-3</v>
      </c>
    </row>
    <row r="9" spans="1:13" ht="24">
      <c r="A9" s="10" t="s">
        <v>18</v>
      </c>
      <c r="B9" s="11" t="s">
        <v>14</v>
      </c>
      <c r="C9" s="12" t="s">
        <v>53</v>
      </c>
      <c r="D9" s="13">
        <v>-6.8588883515991364E-2</v>
      </c>
      <c r="E9" s="13">
        <v>4.9923929150807483E-2</v>
      </c>
      <c r="F9" s="13">
        <v>-4.1680761452622075E-2</v>
      </c>
      <c r="G9" s="13">
        <v>-1.7543656918665464E-2</v>
      </c>
      <c r="H9" s="13">
        <v>-5.145286184415148E-2</v>
      </c>
      <c r="I9" s="14" t="s">
        <v>27</v>
      </c>
      <c r="J9" s="13">
        <v>2.697803908997919E-2</v>
      </c>
      <c r="K9" s="13">
        <v>4.1280800199456055E-2</v>
      </c>
      <c r="L9" s="13">
        <v>3.5168066147157687E-3</v>
      </c>
      <c r="M9" s="15">
        <v>3.8949862588205288E-3</v>
      </c>
    </row>
    <row r="10" spans="1:13" ht="24">
      <c r="A10" s="10" t="s">
        <v>19</v>
      </c>
      <c r="B10" s="11" t="s">
        <v>14</v>
      </c>
      <c r="C10" s="16">
        <v>-3.3441987349440372E-2</v>
      </c>
      <c r="D10" s="13">
        <v>-2.9025696240527024E-4</v>
      </c>
      <c r="E10" s="14" t="s">
        <v>30</v>
      </c>
      <c r="F10" s="13">
        <v>-3.0199995639574798E-4</v>
      </c>
      <c r="G10" s="13">
        <v>8.5637349967603426E-3</v>
      </c>
      <c r="H10" s="13">
        <v>6.8603240102516005E-2</v>
      </c>
      <c r="I10" s="13">
        <v>4.9753048252845461E-2</v>
      </c>
      <c r="J10" s="13">
        <v>1.9545598278095214E-2</v>
      </c>
      <c r="K10" s="13">
        <v>8.8471037367233885E-2</v>
      </c>
      <c r="L10" s="13">
        <v>1.6653638284329475E-2</v>
      </c>
      <c r="M10" s="15">
        <v>-2.9873159098582607E-2</v>
      </c>
    </row>
    <row r="11" spans="1:13" ht="24">
      <c r="A11" s="10" t="s">
        <v>20</v>
      </c>
      <c r="B11" s="11" t="s">
        <v>14</v>
      </c>
      <c r="C11" s="16">
        <v>5.235057167951819E-2</v>
      </c>
      <c r="D11" s="13">
        <v>-2.4055971761106482E-2</v>
      </c>
      <c r="E11" s="13">
        <v>6.8320006497221406E-2</v>
      </c>
      <c r="F11" s="13">
        <v>1.5205296515647299E-2</v>
      </c>
      <c r="G11" s="13">
        <v>8.620495365073258E-2</v>
      </c>
      <c r="H11" s="14" t="s">
        <v>43</v>
      </c>
      <c r="I11" s="13">
        <v>-5.104295174126168E-2</v>
      </c>
      <c r="J11" s="13">
        <v>2.8003385388431602E-2</v>
      </c>
      <c r="K11" s="13">
        <v>-1.9485663123724635E-2</v>
      </c>
      <c r="L11" s="13">
        <v>-1.353016970046962E-2</v>
      </c>
      <c r="M11" s="15">
        <v>-5.1237496912777666E-2</v>
      </c>
    </row>
    <row r="12" spans="1:13" ht="24">
      <c r="A12" s="10" t="s">
        <v>21</v>
      </c>
      <c r="B12" s="11" t="s">
        <v>14</v>
      </c>
      <c r="C12" s="16">
        <v>1.6935504073791793E-2</v>
      </c>
      <c r="D12" s="13">
        <v>5.7515710939916604E-3</v>
      </c>
      <c r="E12" s="13">
        <v>-2.4766607814507305E-4</v>
      </c>
      <c r="F12" s="14" t="s">
        <v>54</v>
      </c>
      <c r="G12" s="13">
        <v>3.5332646085186707E-2</v>
      </c>
      <c r="H12" s="13">
        <v>1.5082235629470567E-2</v>
      </c>
      <c r="I12" s="13">
        <v>-4.093914503219525E-2</v>
      </c>
      <c r="J12" s="13">
        <v>0.11460240036459012</v>
      </c>
      <c r="K12" s="13">
        <v>-1.74272054120722E-2</v>
      </c>
      <c r="L12" s="13">
        <v>9.0476742132432827E-2</v>
      </c>
      <c r="M12" s="15">
        <v>-1.6365836765849313E-2</v>
      </c>
    </row>
    <row r="13" spans="1:13" ht="24">
      <c r="A13" s="10" t="s">
        <v>22</v>
      </c>
      <c r="B13" s="11" t="s">
        <v>14</v>
      </c>
      <c r="C13" s="16">
        <v>-1.8077586963253324E-2</v>
      </c>
      <c r="D13" s="13">
        <v>-2.3877482084369933E-2</v>
      </c>
      <c r="E13" s="13">
        <v>8.5422844396820137E-3</v>
      </c>
      <c r="F13" s="13">
        <v>3.5435943565424823E-2</v>
      </c>
      <c r="G13" s="14" t="s">
        <v>50</v>
      </c>
      <c r="H13" s="13">
        <v>8.5914690488194626E-2</v>
      </c>
      <c r="I13" s="13">
        <v>-1.7362952949622298E-2</v>
      </c>
      <c r="J13" s="13">
        <v>7.0058870055973402E-2</v>
      </c>
      <c r="K13" s="13">
        <v>-1.7356771378017558E-2</v>
      </c>
      <c r="L13" s="13">
        <v>5.0507588318532533E-2</v>
      </c>
      <c r="M13" s="15">
        <v>-6.5645772326284033E-2</v>
      </c>
    </row>
    <row r="14" spans="1:13" ht="24">
      <c r="A14" s="10" t="s">
        <v>23</v>
      </c>
      <c r="B14" s="11" t="s">
        <v>14</v>
      </c>
      <c r="C14" s="16">
        <v>1.4169336657071712E-3</v>
      </c>
      <c r="D14" s="13">
        <v>4.047375803470895E-2</v>
      </c>
      <c r="E14" s="13">
        <v>1.9211813637869817E-2</v>
      </c>
      <c r="F14" s="13">
        <v>0.1140382644957431</v>
      </c>
      <c r="G14" s="13">
        <v>6.939310963711047E-2</v>
      </c>
      <c r="H14" s="13">
        <v>2.7622578189649419E-2</v>
      </c>
      <c r="I14" s="13">
        <v>2.6355585323742166E-2</v>
      </c>
      <c r="J14" s="14" t="s">
        <v>55</v>
      </c>
      <c r="K14" s="13">
        <v>-1.7018557263530576E-2</v>
      </c>
      <c r="L14" s="13">
        <v>6.8795085800059844E-2</v>
      </c>
      <c r="M14" s="15">
        <v>-3.7305849391818413E-2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1.5866657714299414E-7</v>
      </c>
      <c r="E21" s="7">
        <f t="shared" ref="E21:M21" si="0">$C5^2*E5^2</f>
        <v>1.9604631425824527E-7</v>
      </c>
      <c r="F21" s="7">
        <f t="shared" si="0"/>
        <v>6.0005601111740437E-8</v>
      </c>
      <c r="G21" s="7">
        <f t="shared" si="0"/>
        <v>9.6124320517857183E-7</v>
      </c>
      <c r="H21" s="7">
        <f t="shared" si="0"/>
        <v>5.8146413210650103E-7</v>
      </c>
      <c r="I21" s="7">
        <f t="shared" si="0"/>
        <v>3.3061158465139715E-9</v>
      </c>
      <c r="J21" s="7">
        <f t="shared" si="0"/>
        <v>3.1643497417244942E-7</v>
      </c>
      <c r="K21" s="7">
        <f t="shared" si="0"/>
        <v>1.2069963738381042E-9</v>
      </c>
      <c r="L21" s="7">
        <f t="shared" si="0"/>
        <v>5.8493272345485628E-8</v>
      </c>
      <c r="M21" s="21">
        <f t="shared" si="0"/>
        <v>2.1352630002911751E-4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3.5114776171444735E-7</v>
      </c>
      <c r="E22" s="13">
        <f t="shared" si="1"/>
        <v>9.778656540215663E-8</v>
      </c>
      <c r="F22" s="13">
        <f t="shared" si="1"/>
        <v>2.9496009767263945E-6</v>
      </c>
      <c r="G22" s="13">
        <f t="shared" si="1"/>
        <v>9.1157249961547178E-7</v>
      </c>
      <c r="H22" s="13">
        <f t="shared" si="1"/>
        <v>6.500204945850728E-8</v>
      </c>
      <c r="I22" s="13">
        <f t="shared" si="1"/>
        <v>4.2789277558948265E-9</v>
      </c>
      <c r="J22" s="13">
        <f t="shared" si="1"/>
        <v>1.7205957118015023E-6</v>
      </c>
      <c r="K22" s="13">
        <f t="shared" si="1"/>
        <v>2.4887234887211081E-7</v>
      </c>
      <c r="L22" s="14">
        <f t="shared" si="1"/>
        <v>3.4646291166343823E-4</v>
      </c>
      <c r="M22" s="15">
        <f t="shared" si="1"/>
        <v>9.3730603847703397E-8</v>
      </c>
    </row>
    <row r="23" spans="1:13" ht="24">
      <c r="A23" s="10" t="s">
        <v>16</v>
      </c>
      <c r="B23" s="11" t="s">
        <v>14</v>
      </c>
      <c r="C23" s="16"/>
      <c r="D23" s="14">
        <f t="shared" ref="D23:M23" si="2">$C7^2*D7^2</f>
        <v>1.2019982591828153E-2</v>
      </c>
      <c r="E23" s="13">
        <f t="shared" si="2"/>
        <v>8.8238853429431762E-10</v>
      </c>
      <c r="F23" s="13">
        <f t="shared" si="2"/>
        <v>4.1056585315041791E-7</v>
      </c>
      <c r="G23" s="13">
        <f t="shared" si="2"/>
        <v>7.1646674783769781E-6</v>
      </c>
      <c r="H23" s="13">
        <f t="shared" si="2"/>
        <v>7.2115263249824961E-6</v>
      </c>
      <c r="I23" s="13">
        <f t="shared" si="2"/>
        <v>5.7791246201424288E-5</v>
      </c>
      <c r="J23" s="13">
        <f t="shared" si="2"/>
        <v>2.0988331850640703E-5</v>
      </c>
      <c r="K23" s="13">
        <f t="shared" si="2"/>
        <v>2.2340269688884441E-5</v>
      </c>
      <c r="L23" s="13">
        <f t="shared" si="2"/>
        <v>1.2358472947072414E-5</v>
      </c>
      <c r="M23" s="15">
        <f t="shared" si="2"/>
        <v>8.9420748020458696E-6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9.2505859316320228E-6</v>
      </c>
      <c r="E24" s="13">
        <f t="shared" si="3"/>
        <v>4.0136421308125949E-5</v>
      </c>
      <c r="F24" s="13">
        <f t="shared" si="3"/>
        <v>1.5898875071466628E-6</v>
      </c>
      <c r="G24" s="13">
        <f t="shared" si="3"/>
        <v>1.5640165051700461E-6</v>
      </c>
      <c r="H24" s="13">
        <f t="shared" si="3"/>
        <v>1.9558670866993731E-6</v>
      </c>
      <c r="I24" s="13">
        <f t="shared" si="3"/>
        <v>8.6763956932899826E-6</v>
      </c>
      <c r="J24" s="13">
        <f t="shared" si="3"/>
        <v>1.5275707751325896E-6</v>
      </c>
      <c r="K24" s="14">
        <f t="shared" si="3"/>
        <v>5.0037517163105177E-3</v>
      </c>
      <c r="L24" s="13">
        <f t="shared" si="3"/>
        <v>3.6219709703694124E-6</v>
      </c>
      <c r="M24" s="15">
        <f t="shared" si="3"/>
        <v>2.8877378144633131E-8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7.9504950519296928E-5</v>
      </c>
      <c r="E25" s="13">
        <f t="shared" si="4"/>
        <v>4.2121538061346894E-5</v>
      </c>
      <c r="F25" s="13">
        <f t="shared" si="4"/>
        <v>2.9360131292069529E-5</v>
      </c>
      <c r="G25" s="13">
        <f t="shared" si="4"/>
        <v>5.2014802775492734E-6</v>
      </c>
      <c r="H25" s="13">
        <f t="shared" si="4"/>
        <v>4.4741009164011439E-5</v>
      </c>
      <c r="I25" s="14">
        <f t="shared" si="4"/>
        <v>1.6664228100000001E-2</v>
      </c>
      <c r="J25" s="13">
        <f t="shared" si="4"/>
        <v>1.2300066624073524E-5</v>
      </c>
      <c r="K25" s="13">
        <f t="shared" si="4"/>
        <v>2.8799365460315249E-5</v>
      </c>
      <c r="L25" s="13">
        <f t="shared" si="4"/>
        <v>2.0901799613371512E-7</v>
      </c>
      <c r="M25" s="15">
        <f t="shared" si="4"/>
        <v>2.5638851346317253E-7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9.4221377326336412E-11</v>
      </c>
      <c r="E26" s="14">
        <f t="shared" si="5"/>
        <v>1.100544229051192E-3</v>
      </c>
      <c r="F26" s="13">
        <f t="shared" si="5"/>
        <v>1.0199947044235805E-10</v>
      </c>
      <c r="G26" s="13">
        <f t="shared" si="5"/>
        <v>8.2018268357877184E-8</v>
      </c>
      <c r="H26" s="13">
        <f t="shared" si="5"/>
        <v>5.2634852711855876E-6</v>
      </c>
      <c r="I26" s="13">
        <f t="shared" si="5"/>
        <v>2.7683662419124568E-6</v>
      </c>
      <c r="J26" s="13">
        <f t="shared" si="5"/>
        <v>4.2725002164719187E-7</v>
      </c>
      <c r="K26" s="13">
        <f t="shared" si="5"/>
        <v>8.7535939193309307E-6</v>
      </c>
      <c r="L26" s="13">
        <f t="shared" si="5"/>
        <v>3.1017187235500929E-7</v>
      </c>
      <c r="M26" s="15">
        <f t="shared" si="5"/>
        <v>9.9803658202506132E-7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1.5859469929820088E-6</v>
      </c>
      <c r="E27" s="13">
        <f t="shared" si="6"/>
        <v>1.2792006023082551E-5</v>
      </c>
      <c r="F27" s="13">
        <f t="shared" si="6"/>
        <v>6.3362549655553271E-7</v>
      </c>
      <c r="G27" s="13">
        <f t="shared" si="6"/>
        <v>2.0366073305472442E-5</v>
      </c>
      <c r="H27" s="14">
        <f t="shared" si="6"/>
        <v>2.6860447663044416E-3</v>
      </c>
      <c r="I27" s="13">
        <f t="shared" si="6"/>
        <v>7.1402664657634112E-6</v>
      </c>
      <c r="J27" s="13">
        <f t="shared" si="6"/>
        <v>2.1491361622694153E-6</v>
      </c>
      <c r="K27" s="13">
        <f t="shared" si="6"/>
        <v>1.0405746396543E-6</v>
      </c>
      <c r="L27" s="13">
        <f t="shared" si="6"/>
        <v>5.0170605755462791E-7</v>
      </c>
      <c r="M27" s="15">
        <f t="shared" si="6"/>
        <v>7.1947990323117352E-6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9.4878812421241848E-9</v>
      </c>
      <c r="E28" s="13">
        <f t="shared" si="7"/>
        <v>1.7592570876982118E-11</v>
      </c>
      <c r="F28" s="14">
        <f t="shared" si="7"/>
        <v>2.7940267558875095E-4</v>
      </c>
      <c r="G28" s="13">
        <f t="shared" si="7"/>
        <v>3.5805404287453172E-7</v>
      </c>
      <c r="H28" s="13">
        <f t="shared" si="7"/>
        <v>6.5242064950413335E-8</v>
      </c>
      <c r="I28" s="13">
        <f t="shared" si="7"/>
        <v>4.8069963531618889E-7</v>
      </c>
      <c r="J28" s="13">
        <f t="shared" si="7"/>
        <v>3.7668964642857836E-6</v>
      </c>
      <c r="K28" s="13">
        <f t="shared" si="7"/>
        <v>8.7106739052599111E-8</v>
      </c>
      <c r="L28" s="13">
        <f t="shared" si="7"/>
        <v>2.3478490084270474E-6</v>
      </c>
      <c r="M28" s="15">
        <f t="shared" si="7"/>
        <v>7.6819713947479845E-8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1.8631935606729802E-7</v>
      </c>
      <c r="E29" s="13">
        <f t="shared" si="8"/>
        <v>2.3846737748126975E-8</v>
      </c>
      <c r="F29" s="13">
        <f t="shared" si="8"/>
        <v>4.1036368546402419E-7</v>
      </c>
      <c r="G29" s="14">
        <f t="shared" si="8"/>
        <v>3.1964911180207891E-4</v>
      </c>
      <c r="H29" s="13">
        <f t="shared" si="8"/>
        <v>2.4122136937436064E-6</v>
      </c>
      <c r="I29" s="13">
        <f t="shared" si="8"/>
        <v>9.8520837634235219E-8</v>
      </c>
      <c r="J29" s="13">
        <f t="shared" si="8"/>
        <v>1.6040103854097243E-6</v>
      </c>
      <c r="K29" s="13">
        <f t="shared" si="8"/>
        <v>9.845069919598465E-8</v>
      </c>
      <c r="L29" s="13">
        <f t="shared" si="8"/>
        <v>8.3367001762220651E-7</v>
      </c>
      <c r="M29" s="15">
        <f t="shared" si="8"/>
        <v>1.4082976130876286E-6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3.2888654015373584E-9</v>
      </c>
      <c r="E30" s="13">
        <f t="shared" si="9"/>
        <v>7.4102996254085782E-10</v>
      </c>
      <c r="F30" s="13">
        <f t="shared" si="9"/>
        <v>2.6109601100798944E-8</v>
      </c>
      <c r="G30" s="13">
        <f t="shared" si="9"/>
        <v>9.6678908165104713E-9</v>
      </c>
      <c r="H30" s="13">
        <f t="shared" si="9"/>
        <v>1.5318895771824578E-9</v>
      </c>
      <c r="I30" s="13">
        <f t="shared" si="9"/>
        <v>1.3945830091297093E-9</v>
      </c>
      <c r="J30" s="14">
        <f t="shared" si="9"/>
        <v>1.9518788940485106E-6</v>
      </c>
      <c r="K30" s="13">
        <f t="shared" si="9"/>
        <v>5.8149303700805332E-10</v>
      </c>
      <c r="L30" s="13">
        <f t="shared" si="9"/>
        <v>9.5019747363257523E-9</v>
      </c>
      <c r="M30" s="15">
        <f t="shared" si="9"/>
        <v>2.7941705008000129E-9</v>
      </c>
    </row>
    <row r="31" spans="1:13">
      <c r="A31" t="s">
        <v>32</v>
      </c>
      <c r="D31" s="18">
        <f>SUM($D$21:$D$30)</f>
        <v>1.211103307993501E-2</v>
      </c>
      <c r="E31" s="18">
        <f>SUM($E$21:$E$30)</f>
        <v>1.1959135150722236E-3</v>
      </c>
      <c r="F31" s="18">
        <f>SUM($F$21:$F$30)</f>
        <v>3.1484306760154647E-4</v>
      </c>
      <c r="G31" s="18">
        <f>SUM($G$21:$G$30)</f>
        <v>3.5626790527549065E-4</v>
      </c>
      <c r="H31" s="18">
        <f>SUM($H$21:$H$30)</f>
        <v>2.7483421079811565E-3</v>
      </c>
      <c r="I31" s="18">
        <f>SUM($I$21:$I$30)</f>
        <v>1.6741192574701948E-2</v>
      </c>
      <c r="J31" s="18">
        <f>SUM($J$21:$J$30)</f>
        <v>4.6752171863481395E-5</v>
      </c>
      <c r="K31" s="18">
        <f>SUM($K$21:$K$30)</f>
        <v>5.0651217382952337E-3</v>
      </c>
      <c r="L31" s="18">
        <f>SUM($L$21:$L$30)</f>
        <v>3.6671376578005445E-4</v>
      </c>
      <c r="M31">
        <f>SUM($M$21:$M$30)</f>
        <v>2.3252811843849157E-4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3.9178708044944638E-2</v>
      </c>
      <c r="D33" s="19">
        <f>$D$31/$C$33</f>
        <v>0.30912282931947621</v>
      </c>
      <c r="E33" s="19">
        <f>$E$31/$C$33</f>
        <v>3.0524577627733602E-2</v>
      </c>
      <c r="F33" s="19">
        <f>$F$31/$C$33</f>
        <v>8.0360758001608405E-3</v>
      </c>
      <c r="G33" s="19">
        <f>$G$31/$C$33</f>
        <v>9.0934061650728964E-3</v>
      </c>
      <c r="H33" s="19">
        <f>$H$31/$C$33</f>
        <v>7.0148870269748073E-2</v>
      </c>
      <c r="I33" s="19">
        <f>$I$31/$C$33</f>
        <v>0.42730333413488147</v>
      </c>
      <c r="J33" s="19">
        <f>$J$31/$C$33</f>
        <v>1.1933056038971144E-3</v>
      </c>
      <c r="K33" s="19">
        <f>$K$31/$C$33</f>
        <v>0.12928251060460386</v>
      </c>
      <c r="L33" s="19">
        <f>$L$31/$C$33</f>
        <v>9.36002701669926E-3</v>
      </c>
      <c r="M33" s="19">
        <f>$M$31/$C$33</f>
        <v>5.9350634577266378E-3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ABCC-EF73-4CE4-85BE-BD41FD50313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56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2.1352861039588555E-2</v>
      </c>
      <c r="D5" s="7">
        <v>-1.5249673123259795E-2</v>
      </c>
      <c r="E5" s="7">
        <v>1.1560259530170548E-2</v>
      </c>
      <c r="F5" s="7">
        <v>1.4269935366181173E-2</v>
      </c>
      <c r="G5" s="8" t="s">
        <v>35</v>
      </c>
      <c r="H5" s="7">
        <v>2.5743076459976335E-2</v>
      </c>
      <c r="I5" s="7">
        <v>2.9931639928776874E-2</v>
      </c>
      <c r="J5" s="7">
        <v>4.9304081799900742E-2</v>
      </c>
      <c r="K5" s="7">
        <v>-1.5375863103331682E-2</v>
      </c>
      <c r="L5" s="7">
        <v>4.9230786423143574E-2</v>
      </c>
      <c r="M5" s="9">
        <v>-4.9715143320348994E-2</v>
      </c>
    </row>
    <row r="6" spans="1:13" ht="24">
      <c r="A6" s="10" t="s">
        <v>15</v>
      </c>
      <c r="B6" s="11" t="s">
        <v>14</v>
      </c>
      <c r="C6" s="16">
        <v>1.0682593192639601E-2</v>
      </c>
      <c r="D6" s="13">
        <v>3.5698794321090431E-2</v>
      </c>
      <c r="E6" s="13">
        <v>1.0761902183639465E-2</v>
      </c>
      <c r="F6" s="13">
        <v>-3.4387885691930763E-2</v>
      </c>
      <c r="G6" s="13">
        <v>-4.9531182349615427E-2</v>
      </c>
      <c r="H6" s="13">
        <v>-1.9874246193707583E-2</v>
      </c>
      <c r="I6" s="13">
        <v>4.9384049887984789E-2</v>
      </c>
      <c r="J6" s="13">
        <v>-3.5302169476014091E-2</v>
      </c>
      <c r="K6" s="13">
        <v>5.0890967991138805E-3</v>
      </c>
      <c r="L6" s="13">
        <v>-5.4840112707957384E-2</v>
      </c>
      <c r="M6" s="17" t="s">
        <v>26</v>
      </c>
    </row>
    <row r="7" spans="1:13" ht="24">
      <c r="A7" s="10" t="s">
        <v>16</v>
      </c>
      <c r="B7" s="11" t="s">
        <v>14</v>
      </c>
      <c r="C7" s="16">
        <v>4.6952438771790783E-2</v>
      </c>
      <c r="D7" s="13">
        <v>-2.8153119330207761E-2</v>
      </c>
      <c r="E7" s="13">
        <v>1.2533381252381501E-2</v>
      </c>
      <c r="F7" s="13">
        <v>-6.0037042566979879E-2</v>
      </c>
      <c r="G7" s="13">
        <v>-1.5333381464971995E-2</v>
      </c>
      <c r="H7" s="13">
        <v>-5.9566148846652282E-2</v>
      </c>
      <c r="I7" s="13">
        <v>4.6112106400034131E-2</v>
      </c>
      <c r="J7" s="13">
        <v>2.6754734426055058E-2</v>
      </c>
      <c r="K7" s="14" t="s">
        <v>26</v>
      </c>
      <c r="L7" s="13">
        <v>-2.0918414906306623E-2</v>
      </c>
      <c r="M7" s="15">
        <v>5.0937786374060613E-3</v>
      </c>
    </row>
    <row r="8" spans="1:13" ht="24">
      <c r="A8" s="10" t="s">
        <v>17</v>
      </c>
      <c r="B8" s="11" t="s">
        <v>14</v>
      </c>
      <c r="C8" s="16">
        <v>7.4128101984165598E-2</v>
      </c>
      <c r="D8" s="14" t="s">
        <v>27</v>
      </c>
      <c r="E8" s="13">
        <v>-3.1540932330110814E-2</v>
      </c>
      <c r="F8" s="13">
        <v>2.0793006271396585E-2</v>
      </c>
      <c r="G8" s="13">
        <v>-1.5138423983864207E-2</v>
      </c>
      <c r="H8" s="13">
        <v>5.481450520891392E-2</v>
      </c>
      <c r="I8" s="13">
        <v>-6.6270818489902544E-2</v>
      </c>
      <c r="J8" s="13">
        <v>1.8998496988471638E-2</v>
      </c>
      <c r="K8" s="13">
        <v>-2.8037054071976496E-2</v>
      </c>
      <c r="L8" s="13">
        <v>5.4740170223687309E-2</v>
      </c>
      <c r="M8" s="15">
        <v>3.5561862368058514E-2</v>
      </c>
    </row>
    <row r="9" spans="1:13" ht="24">
      <c r="A9" s="10" t="s">
        <v>18</v>
      </c>
      <c r="B9" s="11" t="s">
        <v>14</v>
      </c>
      <c r="C9" s="16">
        <v>9.1635032965813504E-2</v>
      </c>
      <c r="D9" s="13">
        <v>2.0724113675394094E-2</v>
      </c>
      <c r="E9" s="13">
        <v>-9.4873639000845177E-3</v>
      </c>
      <c r="F9" s="14" t="s">
        <v>31</v>
      </c>
      <c r="G9" s="13">
        <v>1.4125592444470019E-2</v>
      </c>
      <c r="H9" s="13">
        <v>1.8860711614476448E-2</v>
      </c>
      <c r="I9" s="13">
        <v>1.4721811703009069E-2</v>
      </c>
      <c r="J9" s="13">
        <v>4.0478540524662251E-2</v>
      </c>
      <c r="K9" s="13">
        <v>-5.9520236888623346E-2</v>
      </c>
      <c r="L9" s="13">
        <v>9.8449378309879335E-2</v>
      </c>
      <c r="M9" s="15">
        <v>-3.4117883904065269E-2</v>
      </c>
    </row>
    <row r="10" spans="1:13" ht="24">
      <c r="A10" s="10" t="s">
        <v>19</v>
      </c>
      <c r="B10" s="11" t="s">
        <v>14</v>
      </c>
      <c r="C10" s="12" t="s">
        <v>57</v>
      </c>
      <c r="D10" s="13">
        <v>-3.2081917351331493E-2</v>
      </c>
      <c r="E10" s="14" t="s">
        <v>41</v>
      </c>
      <c r="F10" s="13">
        <v>-9.6643722522407327E-3</v>
      </c>
      <c r="G10" s="13">
        <v>1.1683169478617422E-2</v>
      </c>
      <c r="H10" s="13">
        <v>-2.5719503365121445E-2</v>
      </c>
      <c r="I10" s="13">
        <v>-6.5368084093799413E-3</v>
      </c>
      <c r="J10" s="13">
        <v>-1.207885006072621E-3</v>
      </c>
      <c r="K10" s="13">
        <v>1.2689572167487614E-2</v>
      </c>
      <c r="L10" s="13">
        <v>-2.7744843216424359E-2</v>
      </c>
      <c r="M10" s="15">
        <v>1.0900576888933981E-2</v>
      </c>
    </row>
    <row r="11" spans="1:13" ht="24">
      <c r="A11" s="10" t="s">
        <v>20</v>
      </c>
      <c r="B11" s="11" t="s">
        <v>14</v>
      </c>
      <c r="C11" s="16">
        <v>0.12383622611080264</v>
      </c>
      <c r="D11" s="13">
        <v>5.4936232265246687E-2</v>
      </c>
      <c r="E11" s="13">
        <v>-2.5319689696510203E-2</v>
      </c>
      <c r="F11" s="13">
        <v>1.8942665911186613E-2</v>
      </c>
      <c r="G11" s="13">
        <v>2.5608444546865762E-2</v>
      </c>
      <c r="H11" s="14" t="s">
        <v>27</v>
      </c>
      <c r="I11" s="13">
        <v>5.6548651691055987E-3</v>
      </c>
      <c r="J11" s="13">
        <v>6.3288144053438827E-2</v>
      </c>
      <c r="K11" s="13">
        <v>-5.9411965848004747E-2</v>
      </c>
      <c r="L11" s="13">
        <v>2.2911514007493573E-2</v>
      </c>
      <c r="M11" s="15">
        <v>-1.9860930307111092E-2</v>
      </c>
    </row>
    <row r="12" spans="1:13" ht="24">
      <c r="A12" s="10" t="s">
        <v>21</v>
      </c>
      <c r="B12" s="11" t="s">
        <v>14</v>
      </c>
      <c r="C12" s="16">
        <v>-7.7492193648046478E-2</v>
      </c>
      <c r="D12" s="13">
        <v>-6.5370532331328557E-2</v>
      </c>
      <c r="E12" s="13">
        <v>-6.3485981588758591E-3</v>
      </c>
      <c r="F12" s="13">
        <v>1.4659683686395886E-2</v>
      </c>
      <c r="G12" s="13">
        <v>2.9400390733096821E-2</v>
      </c>
      <c r="H12" s="13">
        <v>5.551877642714643E-3</v>
      </c>
      <c r="I12" s="14" t="s">
        <v>50</v>
      </c>
      <c r="J12" s="13">
        <v>0.10333747485889352</v>
      </c>
      <c r="K12" s="13">
        <v>4.5355210586245635E-2</v>
      </c>
      <c r="L12" s="13">
        <v>4.3963256633964401E-2</v>
      </c>
      <c r="M12" s="15">
        <v>4.8503591916300041E-2</v>
      </c>
    </row>
    <row r="13" spans="1:13" ht="24">
      <c r="A13" s="10" t="s">
        <v>22</v>
      </c>
      <c r="B13" s="11" t="s">
        <v>14</v>
      </c>
      <c r="C13" s="16">
        <v>5.1878093846439002E-2</v>
      </c>
      <c r="D13" s="13">
        <v>1.8706707969682559E-2</v>
      </c>
      <c r="E13" s="13">
        <v>-1.1855164421835681E-3</v>
      </c>
      <c r="F13" s="13">
        <v>4.0124856407268886E-2</v>
      </c>
      <c r="G13" s="13">
        <v>4.8335682391869715E-2</v>
      </c>
      <c r="H13" s="13">
        <v>6.2358251770195841E-2</v>
      </c>
      <c r="I13" s="13">
        <v>0.10331767964771364</v>
      </c>
      <c r="J13" s="14" t="s">
        <v>58</v>
      </c>
      <c r="K13" s="13">
        <v>2.633661637820537E-2</v>
      </c>
      <c r="L13" s="13">
        <v>4.2401866827222509E-2</v>
      </c>
      <c r="M13" s="15">
        <v>-3.467327593941158E-2</v>
      </c>
    </row>
    <row r="14" spans="1:13" ht="24">
      <c r="A14" s="10" t="s">
        <v>23</v>
      </c>
      <c r="B14" s="11" t="s">
        <v>14</v>
      </c>
      <c r="C14" s="16">
        <v>2.2083352227177489E-2</v>
      </c>
      <c r="D14" s="13">
        <v>5.3994412224159898E-2</v>
      </c>
      <c r="E14" s="13">
        <v>-2.6897934712686457E-2</v>
      </c>
      <c r="F14" s="13">
        <v>9.747935146503478E-2</v>
      </c>
      <c r="G14" s="13">
        <v>4.8196453076574858E-2</v>
      </c>
      <c r="H14" s="13">
        <v>2.2555558712540232E-2</v>
      </c>
      <c r="I14" s="13">
        <v>4.3918061113450514E-2</v>
      </c>
      <c r="J14" s="13">
        <v>4.2349579079503215E-2</v>
      </c>
      <c r="K14" s="13">
        <v>-2.0573321847533601E-2</v>
      </c>
      <c r="L14" s="14" t="s">
        <v>58</v>
      </c>
      <c r="M14" s="15">
        <v>-5.3907906648613585E-2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1.0603108777967039E-7</v>
      </c>
      <c r="E21" s="7">
        <f t="shared" ref="E21:M21" si="0">$C5^2*E5^2</f>
        <v>6.0932264117075515E-8</v>
      </c>
      <c r="F21" s="7">
        <f t="shared" si="0"/>
        <v>9.2844495267393243E-8</v>
      </c>
      <c r="G21" s="8">
        <f t="shared" si="0"/>
        <v>4.5139662644708351E-4</v>
      </c>
      <c r="H21" s="7">
        <f t="shared" si="0"/>
        <v>3.0215726495497361E-7</v>
      </c>
      <c r="I21" s="7">
        <f t="shared" si="0"/>
        <v>4.0848223316746859E-7</v>
      </c>
      <c r="J21" s="7">
        <f t="shared" si="0"/>
        <v>1.1083524816945507E-6</v>
      </c>
      <c r="K21" s="7">
        <f t="shared" si="0"/>
        <v>1.0779314789464848E-7</v>
      </c>
      <c r="L21" s="7">
        <f t="shared" si="0"/>
        <v>1.1050595807307804E-6</v>
      </c>
      <c r="M21" s="9">
        <f t="shared" si="0"/>
        <v>1.1269107946977723E-6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1.4543216778683852E-7</v>
      </c>
      <c r="E22" s="13">
        <f t="shared" si="1"/>
        <v>1.32169565149541E-8</v>
      </c>
      <c r="F22" s="13">
        <f t="shared" si="1"/>
        <v>1.3494734026252435E-7</v>
      </c>
      <c r="G22" s="13">
        <f t="shared" si="1"/>
        <v>2.7996953148739221E-7</v>
      </c>
      <c r="H22" s="13">
        <f t="shared" si="1"/>
        <v>4.5074893693732981E-8</v>
      </c>
      <c r="I22" s="13">
        <f t="shared" si="1"/>
        <v>2.7830870196366759E-7</v>
      </c>
      <c r="J22" s="13">
        <f t="shared" si="1"/>
        <v>1.4221852545205726E-7</v>
      </c>
      <c r="K22" s="13">
        <f t="shared" si="1"/>
        <v>2.9555261320357804E-9</v>
      </c>
      <c r="L22" s="13">
        <f t="shared" si="1"/>
        <v>3.4320219577790185E-7</v>
      </c>
      <c r="M22" s="17">
        <f t="shared" si="1"/>
        <v>1.1275249199230029E-4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1.747307545309165E-6</v>
      </c>
      <c r="E23" s="13">
        <f t="shared" si="2"/>
        <v>3.4630025500143429E-7</v>
      </c>
      <c r="F23" s="13">
        <f t="shared" si="2"/>
        <v>7.9461158294985329E-6</v>
      </c>
      <c r="G23" s="13">
        <f t="shared" si="2"/>
        <v>5.1831310597558902E-7</v>
      </c>
      <c r="H23" s="13">
        <f t="shared" si="2"/>
        <v>7.821955751381263E-6</v>
      </c>
      <c r="I23" s="13">
        <f t="shared" si="2"/>
        <v>4.6875534465845515E-6</v>
      </c>
      <c r="J23" s="13">
        <f t="shared" si="2"/>
        <v>1.5780385153591202E-6</v>
      </c>
      <c r="K23" s="14">
        <f t="shared" si="2"/>
        <v>2.1781564916735757E-3</v>
      </c>
      <c r="L23" s="13">
        <f t="shared" si="2"/>
        <v>9.6465907786195401E-7</v>
      </c>
      <c r="M23" s="15">
        <f t="shared" si="2"/>
        <v>5.7200054877828273E-8</v>
      </c>
    </row>
    <row r="24" spans="1:13" ht="24">
      <c r="A24" s="10" t="s">
        <v>17</v>
      </c>
      <c r="B24" s="11" t="s">
        <v>14</v>
      </c>
      <c r="C24" s="16"/>
      <c r="D24" s="14">
        <f t="shared" ref="D24:M24" si="3">$C8^2*D8^2</f>
        <v>5.4183151005216925E-3</v>
      </c>
      <c r="E24" s="13">
        <f t="shared" si="3"/>
        <v>5.4665687457384407E-6</v>
      </c>
      <c r="F24" s="13">
        <f t="shared" si="3"/>
        <v>2.3757477674427112E-6</v>
      </c>
      <c r="G24" s="13">
        <f t="shared" si="3"/>
        <v>1.25929387068423E-6</v>
      </c>
      <c r="H24" s="13">
        <f t="shared" si="3"/>
        <v>1.6510368145140298E-5</v>
      </c>
      <c r="I24" s="13">
        <f t="shared" si="3"/>
        <v>2.413295091830684E-5</v>
      </c>
      <c r="J24" s="13">
        <f t="shared" si="3"/>
        <v>1.9833723268379635E-6</v>
      </c>
      <c r="K24" s="13">
        <f t="shared" si="3"/>
        <v>4.3194705677824615E-6</v>
      </c>
      <c r="L24" s="13">
        <f t="shared" si="3"/>
        <v>1.6465618464868371E-5</v>
      </c>
      <c r="M24" s="15">
        <f t="shared" si="3"/>
        <v>6.9491990936361339E-6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3.6064092846893587E-6</v>
      </c>
      <c r="E25" s="13">
        <f t="shared" si="4"/>
        <v>7.5581272325800054E-7</v>
      </c>
      <c r="F25" s="14">
        <f t="shared" si="4"/>
        <v>8.246513795166702E-3</v>
      </c>
      <c r="G25" s="13">
        <f t="shared" si="4"/>
        <v>1.6754691059601851E-6</v>
      </c>
      <c r="H25" s="13">
        <f t="shared" si="4"/>
        <v>2.9870275631471805E-6</v>
      </c>
      <c r="I25" s="13">
        <f t="shared" si="4"/>
        <v>1.8198919256829798E-6</v>
      </c>
      <c r="J25" s="13">
        <f t="shared" si="4"/>
        <v>1.3758553332672646E-5</v>
      </c>
      <c r="K25" s="13">
        <f t="shared" si="4"/>
        <v>2.974763080694021E-5</v>
      </c>
      <c r="L25" s="13">
        <f t="shared" si="4"/>
        <v>8.1385874958909003E-5</v>
      </c>
      <c r="M25" s="15">
        <f t="shared" si="4"/>
        <v>9.7743357933140259E-6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1.9317982381579037E-5</v>
      </c>
      <c r="E26" s="14">
        <f t="shared" si="5"/>
        <v>1.8731480769000004E-2</v>
      </c>
      <c r="F26" s="13">
        <f t="shared" si="5"/>
        <v>1.7530263085398295E-6</v>
      </c>
      <c r="G26" s="13">
        <f t="shared" si="5"/>
        <v>2.561901852521588E-6</v>
      </c>
      <c r="H26" s="13">
        <f t="shared" si="5"/>
        <v>1.2415559364497874E-5</v>
      </c>
      <c r="I26" s="13">
        <f t="shared" si="5"/>
        <v>8.0199682081206903E-7</v>
      </c>
      <c r="J26" s="13">
        <f t="shared" si="5"/>
        <v>2.738371176060231E-8</v>
      </c>
      <c r="K26" s="13">
        <f t="shared" si="5"/>
        <v>3.0222827632292648E-6</v>
      </c>
      <c r="L26" s="13">
        <f t="shared" si="5"/>
        <v>1.4447931845876394E-5</v>
      </c>
      <c r="M26" s="15">
        <f t="shared" si="5"/>
        <v>2.2301809385455006E-6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4.6282110837692975E-5</v>
      </c>
      <c r="E27" s="13">
        <f t="shared" si="6"/>
        <v>9.8313277556638936E-6</v>
      </c>
      <c r="F27" s="13">
        <f t="shared" si="6"/>
        <v>5.5027225556826963E-6</v>
      </c>
      <c r="G27" s="13">
        <f t="shared" si="6"/>
        <v>1.0056846409788186E-5</v>
      </c>
      <c r="H27" s="14">
        <f t="shared" si="6"/>
        <v>1.5121466579936686E-2</v>
      </c>
      <c r="I27" s="13">
        <f t="shared" si="6"/>
        <v>4.9038810320906048E-7</v>
      </c>
      <c r="J27" s="13">
        <f t="shared" si="6"/>
        <v>6.14242888443338E-5</v>
      </c>
      <c r="K27" s="13">
        <f t="shared" si="6"/>
        <v>5.4130652531648661E-5</v>
      </c>
      <c r="L27" s="13">
        <f t="shared" si="6"/>
        <v>8.0501318609876736E-6</v>
      </c>
      <c r="M27" s="15">
        <f t="shared" si="6"/>
        <v>6.0491533162596996E-6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2.5661376774856151E-5</v>
      </c>
      <c r="E28" s="13">
        <f t="shared" si="7"/>
        <v>2.4203133025687763E-7</v>
      </c>
      <c r="F28" s="13">
        <f t="shared" si="7"/>
        <v>1.2905210990089542E-6</v>
      </c>
      <c r="G28" s="13">
        <f t="shared" si="7"/>
        <v>5.190654407774945E-6</v>
      </c>
      <c r="H28" s="13">
        <f t="shared" si="7"/>
        <v>1.8509542417314336E-7</v>
      </c>
      <c r="I28" s="14">
        <f t="shared" si="7"/>
        <v>5.873655804555079E-3</v>
      </c>
      <c r="J28" s="13">
        <f t="shared" si="7"/>
        <v>6.4125623390875867E-5</v>
      </c>
      <c r="K28" s="13">
        <f t="shared" si="7"/>
        <v>1.2352938680511793E-5</v>
      </c>
      <c r="L28" s="13">
        <f t="shared" si="7"/>
        <v>1.1606348901206624E-5</v>
      </c>
      <c r="M28" s="15">
        <f t="shared" si="7"/>
        <v>1.4127447848485238E-5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9.4180882147492295E-7</v>
      </c>
      <c r="E29" s="13">
        <f t="shared" si="8"/>
        <v>3.7825369944677908E-9</v>
      </c>
      <c r="F29" s="13">
        <f t="shared" si="8"/>
        <v>4.3330629991013325E-6</v>
      </c>
      <c r="G29" s="13">
        <f t="shared" si="8"/>
        <v>6.2878725362717662E-6</v>
      </c>
      <c r="H29" s="13">
        <f t="shared" si="8"/>
        <v>1.0465401226940446E-5</v>
      </c>
      <c r="I29" s="13">
        <f t="shared" si="8"/>
        <v>2.872878829548499E-5</v>
      </c>
      <c r="J29" s="14">
        <f t="shared" si="8"/>
        <v>2.6271320947060181E-3</v>
      </c>
      <c r="K29" s="13">
        <f t="shared" si="8"/>
        <v>1.8667578080893231E-6</v>
      </c>
      <c r="L29" s="13">
        <f t="shared" si="8"/>
        <v>4.8388033906877458E-6</v>
      </c>
      <c r="M29" s="15">
        <f t="shared" si="8"/>
        <v>3.2356219472956819E-6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1.4217643968936364E-6</v>
      </c>
      <c r="E30" s="13">
        <f t="shared" si="9"/>
        <v>3.5283192094711777E-7</v>
      </c>
      <c r="F30" s="13">
        <f t="shared" si="9"/>
        <v>4.6339918025577692E-6</v>
      </c>
      <c r="G30" s="13">
        <f t="shared" si="9"/>
        <v>1.1328180377934197E-6</v>
      </c>
      <c r="H30" s="13">
        <f t="shared" si="9"/>
        <v>2.481059488139465E-7</v>
      </c>
      <c r="I30" s="13">
        <f t="shared" si="9"/>
        <v>9.4062456480427949E-7</v>
      </c>
      <c r="J30" s="13">
        <f t="shared" si="9"/>
        <v>8.7463770437355861E-7</v>
      </c>
      <c r="K30" s="13">
        <f t="shared" si="9"/>
        <v>2.0641385238752284E-7</v>
      </c>
      <c r="L30" s="14">
        <f t="shared" si="9"/>
        <v>4.7604048401559985E-4</v>
      </c>
      <c r="M30" s="15">
        <f t="shared" si="9"/>
        <v>1.4172123693959784E-6</v>
      </c>
    </row>
    <row r="31" spans="1:13">
      <c r="A31" t="s">
        <v>32</v>
      </c>
      <c r="D31" s="18">
        <f>SUM($D$21:$D$30)</f>
        <v>5.5175453238197544E-3</v>
      </c>
      <c r="E31" s="18">
        <f>SUM($E$21:$E$30)</f>
        <v>1.8748553573488497E-2</v>
      </c>
      <c r="F31" s="18">
        <f>SUM($F$21:$F$30)</f>
        <v>8.2745767753640634E-3</v>
      </c>
      <c r="G31">
        <f>SUM($G$21:$G$30)</f>
        <v>4.8035976530534072E-4</v>
      </c>
      <c r="H31" s="18">
        <f>SUM($H$21:$H$30)</f>
        <v>1.5172447325519428E-2</v>
      </c>
      <c r="I31" s="18">
        <f>SUM($I$21:$I$30)</f>
        <v>5.9359447895650942E-3</v>
      </c>
      <c r="J31" s="18">
        <f>SUM($J$21:$J$30)</f>
        <v>2.7721545635393781E-3</v>
      </c>
      <c r="K31" s="18">
        <f>SUM($K$21:$K$30)</f>
        <v>2.2839133873581918E-3</v>
      </c>
      <c r="L31" s="18">
        <f>SUM($L$21:$L$30)</f>
        <v>6.1524811429250633E-4</v>
      </c>
      <c r="M31" s="18">
        <f>SUM($M$21:$M$30)</f>
        <v>1.5771975414880814E-4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5.9958463372401058E-2</v>
      </c>
      <c r="D33" s="19">
        <f>$D$31/$C$33</f>
        <v>9.2022794005749753E-2</v>
      </c>
      <c r="E33" s="19">
        <f>$E$31/$C$33</f>
        <v>0.3126923626618236</v>
      </c>
      <c r="F33" s="19">
        <f>$F$31/$C$33</f>
        <v>0.13800515073194586</v>
      </c>
      <c r="G33" s="19">
        <f>$G$31/$C$33</f>
        <v>8.0115422959029809E-3</v>
      </c>
      <c r="H33" s="19">
        <f>$H$31/$C$33</f>
        <v>0.25304930233591211</v>
      </c>
      <c r="I33" s="19">
        <f>$I$31/$C$33</f>
        <v>9.9000949252102011E-2</v>
      </c>
      <c r="J33" s="19">
        <f>$J$31/$C$33</f>
        <v>4.62345832034015E-2</v>
      </c>
      <c r="K33" s="19">
        <f>$K$31/$C$33</f>
        <v>3.8091593061230444E-2</v>
      </c>
      <c r="L33" s="19">
        <f>$L$31/$C$33</f>
        <v>1.0261238859161718E-2</v>
      </c>
      <c r="M33" s="19">
        <f>$M$31/$C$33</f>
        <v>2.6304835927701028E-3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01A1-1213-4C10-A66B-861D2732933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94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2" t="s">
        <v>60</v>
      </c>
      <c r="D5" s="7">
        <v>2.4949311070575492E-2</v>
      </c>
      <c r="E5" s="7">
        <v>-5.1217873888391137E-3</v>
      </c>
      <c r="F5" s="8" t="s">
        <v>35</v>
      </c>
      <c r="G5" s="7">
        <v>-9.0762076172060482E-4</v>
      </c>
      <c r="H5" s="7">
        <v>9.5145419331119988E-3</v>
      </c>
      <c r="I5" s="7">
        <v>5.9289497617536178E-2</v>
      </c>
      <c r="J5" s="7">
        <v>1.7349369176610441E-2</v>
      </c>
      <c r="K5" s="7">
        <v>2.7432000002057268E-3</v>
      </c>
      <c r="L5" s="7">
        <v>6.6897643380754296E-2</v>
      </c>
      <c r="M5" s="9">
        <v>-2.163788147355284E-2</v>
      </c>
    </row>
    <row r="6" spans="1:13" ht="24">
      <c r="A6" s="10" t="s">
        <v>15</v>
      </c>
      <c r="B6" s="11" t="s">
        <v>14</v>
      </c>
      <c r="C6" s="16">
        <v>2.9194846924619957E-3</v>
      </c>
      <c r="D6" s="13">
        <v>8.0226087201695304E-3</v>
      </c>
      <c r="E6" s="13">
        <v>-3.8315839262217178E-3</v>
      </c>
      <c r="F6" s="13">
        <v>1.7385085743135503E-2</v>
      </c>
      <c r="G6" s="13">
        <v>4.4380698659734145E-2</v>
      </c>
      <c r="H6" s="13">
        <v>5.1727545457736418E-2</v>
      </c>
      <c r="I6" s="13">
        <v>-2.0053214435172915E-2</v>
      </c>
      <c r="J6" s="14" t="s">
        <v>24</v>
      </c>
      <c r="K6" s="13">
        <v>-1.0758066688344114E-3</v>
      </c>
      <c r="L6" s="13">
        <v>3.2721441562086E-2</v>
      </c>
      <c r="M6" s="15">
        <v>-3.9619163238913999E-2</v>
      </c>
    </row>
    <row r="7" spans="1:13" ht="24">
      <c r="A7" s="10" t="s">
        <v>16</v>
      </c>
      <c r="B7" s="11" t="s">
        <v>14</v>
      </c>
      <c r="C7" s="16">
        <v>-0.11061037716753379</v>
      </c>
      <c r="D7" s="13">
        <v>-6.0909799871843397E-2</v>
      </c>
      <c r="E7" s="13">
        <v>5.5767502699723874E-3</v>
      </c>
      <c r="F7" s="13">
        <v>2.7355421695030419E-3</v>
      </c>
      <c r="G7" s="13">
        <v>-3.3253288983821683E-2</v>
      </c>
      <c r="H7" s="13">
        <v>-3.6444489314495669E-2</v>
      </c>
      <c r="I7" s="13">
        <v>3.7931662213899958E-2</v>
      </c>
      <c r="J7" s="13">
        <v>-1.0747024157168456E-3</v>
      </c>
      <c r="K7" s="14" t="s">
        <v>24</v>
      </c>
      <c r="L7" s="13">
        <v>1.5009216170558998E-2</v>
      </c>
      <c r="M7" s="15">
        <v>8.7890888690297635E-3</v>
      </c>
    </row>
    <row r="8" spans="1:13" ht="24">
      <c r="A8" s="10" t="s">
        <v>17</v>
      </c>
      <c r="B8" s="11" t="s">
        <v>14</v>
      </c>
      <c r="C8" s="16">
        <v>-7.99455884342294E-2</v>
      </c>
      <c r="D8" s="13">
        <v>1.157264489492534E-2</v>
      </c>
      <c r="E8" s="14" t="s">
        <v>37</v>
      </c>
      <c r="F8" s="13">
        <v>-5.1694080257660997E-3</v>
      </c>
      <c r="G8" s="13">
        <v>3.9668171422876736E-2</v>
      </c>
      <c r="H8" s="13">
        <v>2.5360589073949308E-2</v>
      </c>
      <c r="I8" s="13">
        <v>3.3443521393990302E-3</v>
      </c>
      <c r="J8" s="13">
        <v>-3.860980860948735E-3</v>
      </c>
      <c r="K8" s="13">
        <v>5.6145529772104038E-3</v>
      </c>
      <c r="L8" s="13">
        <v>8.707619152733442E-3</v>
      </c>
      <c r="M8" s="15">
        <v>-3.3647743366142353E-2</v>
      </c>
    </row>
    <row r="9" spans="1:13" ht="24">
      <c r="A9" s="10" t="s">
        <v>18</v>
      </c>
      <c r="B9" s="11" t="s">
        <v>14</v>
      </c>
      <c r="C9" s="12" t="s">
        <v>61</v>
      </c>
      <c r="D9" s="13">
        <v>-3.9231288231247476E-2</v>
      </c>
      <c r="E9" s="13">
        <v>3.290101315774176E-3</v>
      </c>
      <c r="F9" s="13">
        <v>5.8942444206647369E-2</v>
      </c>
      <c r="G9" s="13">
        <v>-5.5632795502890686E-2</v>
      </c>
      <c r="H9" s="13">
        <v>-2.3408601994880325E-2</v>
      </c>
      <c r="I9" s="14" t="s">
        <v>27</v>
      </c>
      <c r="J9" s="13">
        <v>-1.9894963803202912E-2</v>
      </c>
      <c r="K9" s="13">
        <v>3.7629473672782507E-2</v>
      </c>
      <c r="L9" s="13">
        <v>3.8192982763268511E-2</v>
      </c>
      <c r="M9" s="15">
        <v>3.4049724419604667E-2</v>
      </c>
    </row>
    <row r="10" spans="1:13" ht="24">
      <c r="A10" s="10" t="s">
        <v>19</v>
      </c>
      <c r="B10" s="11" t="s">
        <v>14</v>
      </c>
      <c r="C10" s="16">
        <v>1.8665690165223632E-2</v>
      </c>
      <c r="D10" s="13">
        <v>-3.1797544278715374E-2</v>
      </c>
      <c r="E10" s="13">
        <v>2.4824658053903999E-2</v>
      </c>
      <c r="F10" s="13">
        <v>9.400310647723082E-3</v>
      </c>
      <c r="G10" s="13">
        <v>4.850250316251585E-2</v>
      </c>
      <c r="H10" s="14" t="s">
        <v>31</v>
      </c>
      <c r="I10" s="13">
        <v>-2.3243386247612657E-2</v>
      </c>
      <c r="J10" s="13">
        <v>5.095083459137472E-2</v>
      </c>
      <c r="K10" s="13">
        <v>-3.5887568547470723E-2</v>
      </c>
      <c r="L10" s="13">
        <v>5.6968093398822355E-2</v>
      </c>
      <c r="M10" s="15">
        <v>-7.894170571826413E-2</v>
      </c>
    </row>
    <row r="11" spans="1:13" ht="24">
      <c r="A11" s="10" t="s">
        <v>20</v>
      </c>
      <c r="B11" s="11" t="s">
        <v>14</v>
      </c>
      <c r="C11" s="12" t="s">
        <v>62</v>
      </c>
      <c r="D11" s="14" t="s">
        <v>31</v>
      </c>
      <c r="E11" s="13">
        <v>1.1307595935716274E-2</v>
      </c>
      <c r="F11" s="13">
        <v>2.4600475213741049E-2</v>
      </c>
      <c r="G11" s="13">
        <v>-6.0176255755821202E-2</v>
      </c>
      <c r="H11" s="13">
        <v>-3.176755251597211E-2</v>
      </c>
      <c r="I11" s="13">
        <v>-3.8890402695174894E-2</v>
      </c>
      <c r="J11" s="13">
        <v>7.9014883681823769E-3</v>
      </c>
      <c r="K11" s="13">
        <v>-5.9880728492890445E-2</v>
      </c>
      <c r="L11" s="13">
        <v>6.6471923723579435E-2</v>
      </c>
      <c r="M11" s="15">
        <v>-6.1342570485693061E-2</v>
      </c>
    </row>
    <row r="12" spans="1:13" ht="24">
      <c r="A12" s="10" t="s">
        <v>21</v>
      </c>
      <c r="B12" s="11" t="s">
        <v>14</v>
      </c>
      <c r="C12" s="16">
        <v>-3.8316199747543814E-2</v>
      </c>
      <c r="D12" s="13">
        <v>-6.1093590327977031E-2</v>
      </c>
      <c r="E12" s="13">
        <v>-3.2763596118119839E-2</v>
      </c>
      <c r="F12" s="13">
        <v>-2.1259292677182063E-2</v>
      </c>
      <c r="G12" s="13">
        <v>-4.4746476231682028E-2</v>
      </c>
      <c r="H12" s="13">
        <v>-7.8529460370314302E-2</v>
      </c>
      <c r="I12" s="13">
        <v>3.3650329171858777E-2</v>
      </c>
      <c r="J12" s="13">
        <v>-3.8825767036233708E-2</v>
      </c>
      <c r="K12" s="13">
        <v>8.6312353903528274E-3</v>
      </c>
      <c r="L12" s="13">
        <v>6.9983633535108031E-2</v>
      </c>
      <c r="M12" s="17" t="s">
        <v>50</v>
      </c>
    </row>
    <row r="13" spans="1:13" ht="24">
      <c r="A13" s="10" t="s">
        <v>22</v>
      </c>
      <c r="B13" s="11" t="s">
        <v>14</v>
      </c>
      <c r="C13" s="16">
        <v>5.507880637730999E-2</v>
      </c>
      <c r="D13" s="13">
        <v>-5.9898882249732527E-2</v>
      </c>
      <c r="E13" s="13">
        <v>3.8585524469244833E-2</v>
      </c>
      <c r="F13" s="13">
        <v>-8.8131618490408503E-4</v>
      </c>
      <c r="G13" s="14" t="s">
        <v>50</v>
      </c>
      <c r="H13" s="13">
        <v>4.822923113070629E-2</v>
      </c>
      <c r="I13" s="13">
        <v>-5.4881442838007166E-2</v>
      </c>
      <c r="J13" s="13">
        <v>4.34626153358212E-2</v>
      </c>
      <c r="K13" s="13">
        <v>-3.254979942401845E-2</v>
      </c>
      <c r="L13" s="13">
        <v>7.8083311373670888E-2</v>
      </c>
      <c r="M13" s="15">
        <v>-4.4695946206137906E-2</v>
      </c>
    </row>
    <row r="14" spans="1:13" ht="24">
      <c r="A14" s="10" t="s">
        <v>23</v>
      </c>
      <c r="B14" s="11" t="s">
        <v>14</v>
      </c>
      <c r="C14" s="16">
        <v>4.3737480915547966E-2</v>
      </c>
      <c r="D14" s="13">
        <v>6.5723103578700731E-2</v>
      </c>
      <c r="E14" s="13">
        <v>8.430863950240907E-3</v>
      </c>
      <c r="F14" s="13">
        <v>6.5196162970775115E-2</v>
      </c>
      <c r="G14" s="13">
        <v>7.7564082011427254E-2</v>
      </c>
      <c r="H14" s="13">
        <v>5.6289920752572463E-2</v>
      </c>
      <c r="I14" s="13">
        <v>3.7426475007311596E-2</v>
      </c>
      <c r="J14" s="13">
        <v>3.1846760605955232E-2</v>
      </c>
      <c r="K14" s="13">
        <v>1.4579370517609021E-2</v>
      </c>
      <c r="L14" s="14" t="s">
        <v>54</v>
      </c>
      <c r="M14" s="15">
        <v>6.9467578266924554E-2</v>
      </c>
    </row>
    <row r="19" spans="1:13" ht="15.75" thickBot="1">
      <c r="A19" s="23" t="s">
        <v>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94.25" thickTop="1" thickBot="1">
      <c r="A20" s="24"/>
      <c r="B20" s="25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2"/>
      <c r="D21" s="7">
        <f>$C5^2*D5^2</f>
        <v>9.2648155411891358E-6</v>
      </c>
      <c r="E21" s="7">
        <f t="shared" ref="E21:M21" si="0">$C5^2*E5^2</f>
        <v>3.9044759694452011E-7</v>
      </c>
      <c r="F21" s="8">
        <f t="shared" si="0"/>
        <v>1.47355321E-2</v>
      </c>
      <c r="G21" s="7">
        <f t="shared" si="0"/>
        <v>1.2261073754730033E-8</v>
      </c>
      <c r="H21" s="7">
        <f t="shared" si="0"/>
        <v>1.3473965480033534E-6</v>
      </c>
      <c r="I21" s="7">
        <f t="shared" si="0"/>
        <v>5.23208995508796E-5</v>
      </c>
      <c r="J21" s="7">
        <f t="shared" si="0"/>
        <v>4.4800930915389536E-6</v>
      </c>
      <c r="K21" s="7">
        <f t="shared" si="0"/>
        <v>1.1200427665295956E-7</v>
      </c>
      <c r="L21" s="7">
        <f t="shared" si="0"/>
        <v>6.661028616445044E-5</v>
      </c>
      <c r="M21" s="9">
        <f t="shared" si="0"/>
        <v>6.9686577618518503E-6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5.4858461976158389E-10</v>
      </c>
      <c r="E22" s="13">
        <f t="shared" si="1"/>
        <v>1.251322029443623E-10</v>
      </c>
      <c r="F22" s="13">
        <f t="shared" si="1"/>
        <v>2.576119938137488E-9</v>
      </c>
      <c r="G22" s="13">
        <f t="shared" si="1"/>
        <v>1.6788066257231243E-8</v>
      </c>
      <c r="H22" s="13">
        <f t="shared" si="1"/>
        <v>2.2806369013059833E-8</v>
      </c>
      <c r="I22" s="13">
        <f t="shared" si="1"/>
        <v>3.4275231813777916E-9</v>
      </c>
      <c r="J22" s="14">
        <f t="shared" si="1"/>
        <v>8.4553401168176659E-6</v>
      </c>
      <c r="K22" s="13">
        <f t="shared" si="1"/>
        <v>9.8646315605064897E-12</v>
      </c>
      <c r="L22" s="13">
        <f t="shared" si="1"/>
        <v>9.1259327062867383E-9</v>
      </c>
      <c r="M22" s="15">
        <f t="shared" si="1"/>
        <v>1.3378979949415567E-8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4.5390617560959738E-5</v>
      </c>
      <c r="E23" s="13">
        <f t="shared" si="2"/>
        <v>3.8049954377917495E-7</v>
      </c>
      <c r="F23" s="13">
        <f t="shared" si="2"/>
        <v>9.1554263728088453E-8</v>
      </c>
      <c r="G23" s="13">
        <f t="shared" si="2"/>
        <v>1.352885242697554E-5</v>
      </c>
      <c r="H23" s="13">
        <f t="shared" si="2"/>
        <v>1.6250079289219066E-5</v>
      </c>
      <c r="I23" s="13">
        <f t="shared" si="2"/>
        <v>1.7603356947369974E-5</v>
      </c>
      <c r="J23" s="13">
        <f t="shared" si="2"/>
        <v>1.413084707999427E-8</v>
      </c>
      <c r="K23" s="14">
        <f t="shared" si="2"/>
        <v>1.2136974047335521E-2</v>
      </c>
      <c r="L23" s="13">
        <f t="shared" si="2"/>
        <v>2.7561812352069676E-6</v>
      </c>
      <c r="M23" s="15">
        <f t="shared" si="2"/>
        <v>9.4510368821680941E-7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8.5596155894034012E-7</v>
      </c>
      <c r="E24" s="14">
        <f t="shared" si="3"/>
        <v>6.3657574868432537E-3</v>
      </c>
      <c r="F24" s="13">
        <f t="shared" si="3"/>
        <v>1.707932223493527E-7</v>
      </c>
      <c r="G24" s="13">
        <f t="shared" si="3"/>
        <v>1.0057113921103542E-5</v>
      </c>
      <c r="H24" s="13">
        <f t="shared" si="3"/>
        <v>4.1106233142075753E-6</v>
      </c>
      <c r="I24" s="13">
        <f t="shared" si="3"/>
        <v>7.148468475032439E-8</v>
      </c>
      <c r="J24" s="13">
        <f t="shared" si="3"/>
        <v>9.5276173047893166E-8</v>
      </c>
      <c r="K24" s="13">
        <f t="shared" si="3"/>
        <v>2.0147416987324719E-7</v>
      </c>
      <c r="L24" s="13">
        <f t="shared" si="3"/>
        <v>4.8460496436534637E-7</v>
      </c>
      <c r="M24" s="15">
        <f t="shared" si="3"/>
        <v>7.2360388988782022E-6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3.1914652692208779E-5</v>
      </c>
      <c r="E25" s="13">
        <f t="shared" si="4"/>
        <v>2.2446236162887067E-7</v>
      </c>
      <c r="F25" s="13">
        <f t="shared" si="4"/>
        <v>7.2041254413658296E-5</v>
      </c>
      <c r="G25" s="13">
        <f t="shared" si="4"/>
        <v>6.417808454983238E-5</v>
      </c>
      <c r="H25" s="13">
        <f t="shared" si="4"/>
        <v>1.1362553455547372E-5</v>
      </c>
      <c r="I25" s="14">
        <f t="shared" si="4"/>
        <v>2.0446712063999995E-2</v>
      </c>
      <c r="J25" s="13">
        <f t="shared" si="4"/>
        <v>8.2075075489769149E-6</v>
      </c>
      <c r="K25" s="13">
        <f t="shared" si="4"/>
        <v>2.9361705062436138E-5</v>
      </c>
      <c r="L25" s="13">
        <f t="shared" si="4"/>
        <v>3.0247684741320028E-5</v>
      </c>
      <c r="M25" s="15">
        <f t="shared" si="4"/>
        <v>2.4040981088545996E-5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3.5226968153604737E-7</v>
      </c>
      <c r="E26" s="13">
        <f t="shared" si="5"/>
        <v>2.1471117832900431E-7</v>
      </c>
      <c r="F26" s="13">
        <f t="shared" si="5"/>
        <v>3.0787364736462616E-8</v>
      </c>
      <c r="G26" s="13">
        <f t="shared" si="5"/>
        <v>8.1962729093424098E-7</v>
      </c>
      <c r="H26" s="14">
        <f t="shared" si="5"/>
        <v>3.4216486658306881E-4</v>
      </c>
      <c r="I26" s="13">
        <f t="shared" si="5"/>
        <v>1.8822915976583399E-7</v>
      </c>
      <c r="J26" s="13">
        <f t="shared" si="5"/>
        <v>9.0446280111012607E-7</v>
      </c>
      <c r="K26" s="13">
        <f t="shared" si="5"/>
        <v>4.4872077318201728E-7</v>
      </c>
      <c r="L26" s="13">
        <f t="shared" si="5"/>
        <v>1.1307106293862749E-6</v>
      </c>
      <c r="M26" s="15">
        <f t="shared" si="5"/>
        <v>2.1712064348934363E-6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2.51412736E-2</v>
      </c>
      <c r="E27" s="13">
        <f t="shared" si="6"/>
        <v>3.2732601816429365E-6</v>
      </c>
      <c r="F27" s="13">
        <f t="shared" si="6"/>
        <v>1.5492694546992327E-5</v>
      </c>
      <c r="G27" s="13">
        <f t="shared" si="6"/>
        <v>9.2702252973824107E-5</v>
      </c>
      <c r="H27" s="13">
        <f t="shared" si="6"/>
        <v>2.5834941257089178E-5</v>
      </c>
      <c r="I27" s="13">
        <f t="shared" si="6"/>
        <v>3.8719063597897388E-5</v>
      </c>
      <c r="J27" s="13">
        <f t="shared" si="6"/>
        <v>1.598298071872548E-6</v>
      </c>
      <c r="K27" s="13">
        <f t="shared" si="6"/>
        <v>9.1793962107885108E-5</v>
      </c>
      <c r="L27" s="13">
        <f t="shared" si="6"/>
        <v>1.1311402607394208E-4</v>
      </c>
      <c r="M27" s="15">
        <f t="shared" si="6"/>
        <v>9.633052041708087E-5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5.4796920684541035E-6</v>
      </c>
      <c r="E28" s="13">
        <f t="shared" si="7"/>
        <v>1.5759701399546369E-6</v>
      </c>
      <c r="F28" s="13">
        <f t="shared" si="7"/>
        <v>6.6353292704404666E-7</v>
      </c>
      <c r="G28" s="13">
        <f t="shared" si="7"/>
        <v>2.9395614153323995E-6</v>
      </c>
      <c r="H28" s="13">
        <f t="shared" si="7"/>
        <v>9.0537830489590954E-6</v>
      </c>
      <c r="I28" s="13">
        <f t="shared" si="7"/>
        <v>1.6624304729815371E-6</v>
      </c>
      <c r="J28" s="13">
        <f t="shared" si="7"/>
        <v>2.2131199134956995E-6</v>
      </c>
      <c r="K28" s="13">
        <f t="shared" si="7"/>
        <v>1.0937316478346193E-7</v>
      </c>
      <c r="L28" s="13">
        <f t="shared" si="7"/>
        <v>7.190479156015091E-6</v>
      </c>
      <c r="M28" s="17">
        <f t="shared" si="7"/>
        <v>1.4360099213763502E-3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1.088444969587791E-5</v>
      </c>
      <c r="E29" s="13">
        <f t="shared" si="8"/>
        <v>4.516664742480524E-6</v>
      </c>
      <c r="F29" s="13">
        <f t="shared" si="8"/>
        <v>2.3563105709145523E-9</v>
      </c>
      <c r="G29" s="14">
        <f t="shared" si="8"/>
        <v>2.9673011385506673E-3</v>
      </c>
      <c r="H29" s="13">
        <f t="shared" si="8"/>
        <v>7.0565060294825274E-6</v>
      </c>
      <c r="I29" s="13">
        <f t="shared" si="8"/>
        <v>9.1373462216995192E-6</v>
      </c>
      <c r="J29" s="13">
        <f t="shared" si="8"/>
        <v>5.7306086681901804E-6</v>
      </c>
      <c r="K29" s="13">
        <f t="shared" si="8"/>
        <v>3.2141465413202695E-6</v>
      </c>
      <c r="L29" s="13">
        <f t="shared" si="8"/>
        <v>1.8496326601757148E-5</v>
      </c>
      <c r="M29" s="15">
        <f t="shared" si="8"/>
        <v>6.0604561230589603E-6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8.2631123747620958E-6</v>
      </c>
      <c r="E30" s="13">
        <f t="shared" si="9"/>
        <v>1.3597269148241741E-7</v>
      </c>
      <c r="F30" s="13">
        <f t="shared" si="9"/>
        <v>8.1311431201520065E-6</v>
      </c>
      <c r="G30" s="13">
        <f t="shared" si="9"/>
        <v>1.1508768274057051E-5</v>
      </c>
      <c r="H30" s="13">
        <f t="shared" si="9"/>
        <v>6.06134224426013E-6</v>
      </c>
      <c r="I30" s="13">
        <f t="shared" si="9"/>
        <v>2.6795717005022524E-6</v>
      </c>
      <c r="J30" s="13">
        <f t="shared" si="9"/>
        <v>1.9401622872424837E-6</v>
      </c>
      <c r="K30" s="13">
        <f t="shared" si="9"/>
        <v>4.0661657541777898E-7</v>
      </c>
      <c r="L30" s="14">
        <f t="shared" si="9"/>
        <v>1.8635533801431622E-3</v>
      </c>
      <c r="M30" s="15">
        <f t="shared" si="9"/>
        <v>9.2314909884620628E-6</v>
      </c>
    </row>
    <row r="31" spans="1:13">
      <c r="A31" t="s">
        <v>32</v>
      </c>
      <c r="D31" s="18">
        <f>SUM($D$21:$D$30)</f>
        <v>2.5253679719758549E-2</v>
      </c>
      <c r="E31" s="18">
        <f>SUM($E$21:$E$30)</f>
        <v>6.3764696004116979E-3</v>
      </c>
      <c r="F31">
        <f>SUM($F$21:$F$30)</f>
        <v>1.483215879228917E-2</v>
      </c>
      <c r="G31" s="18">
        <f>SUM($G$21:$G$30)</f>
        <v>3.1630644485427387E-3</v>
      </c>
      <c r="H31" s="18">
        <f>SUM($H$21:$H$30)</f>
        <v>4.232648981388502E-4</v>
      </c>
      <c r="I31" s="18">
        <f>SUM($I$21:$I$30)</f>
        <v>2.0569097873859025E-2</v>
      </c>
      <c r="J31" s="18">
        <f>SUM($J$21:$J$30)</f>
        <v>3.3638999519372453E-5</v>
      </c>
      <c r="K31" s="18">
        <f>SUM($K$21:$K$30)</f>
        <v>1.2262622059871702E-2</v>
      </c>
      <c r="L31" s="18">
        <f>SUM($L$21:$L$30)</f>
        <v>2.103592805642312E-3</v>
      </c>
      <c r="M31" s="18">
        <f>SUM($M$21:$M$30)</f>
        <v>1.5890077557572881E-3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8.6606596953790721E-2</v>
      </c>
      <c r="D33" s="19">
        <f>$D$31/$C$33</f>
        <v>0.29159071719712931</v>
      </c>
      <c r="E33" s="19">
        <f>$E$31/$C$33</f>
        <v>7.3625680083168346E-2</v>
      </c>
      <c r="F33" s="19">
        <f>$F$31/$C$33</f>
        <v>0.17125899543429612</v>
      </c>
      <c r="G33" s="19">
        <f>$G$31/$C$33</f>
        <v>3.652221146883769E-2</v>
      </c>
      <c r="H33" s="19">
        <f>$H$31/$C$33</f>
        <v>4.887213134175966E-3</v>
      </c>
      <c r="I33" s="19">
        <f>$I$31/$C$33</f>
        <v>0.23750035906426095</v>
      </c>
      <c r="J33" s="19">
        <f>$J$31/$C$33</f>
        <v>3.8841151485631824E-4</v>
      </c>
      <c r="K33" s="19">
        <f>$K$31/$C$33</f>
        <v>0.14158993068870343</v>
      </c>
      <c r="L33" s="19">
        <f>$L$31/$C$33</f>
        <v>2.4289059720989752E-2</v>
      </c>
      <c r="M33" s="19">
        <f>$M$31/$C$33</f>
        <v>1.8347421693581948E-2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1,00 Jack Daniel`s (2)</vt:lpstr>
      <vt:lpstr> 2,00 Tullamore Dew (2)</vt:lpstr>
      <vt:lpstr> 3,00 Jameson (2)</vt:lpstr>
      <vt:lpstr> 4,00 Ballantine`s (2)</vt:lpstr>
      <vt:lpstr> 5,00 Jim Beam (2)</vt:lpstr>
      <vt:lpstr> 6,00 Johnnie Walker (2)</vt:lpstr>
      <vt:lpstr> 8,00 Grant`s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2024-08-15T01:33:17Z</dcterms:created>
  <dcterms:modified xsi:type="dcterms:W3CDTF">2024-08-15T01:38:55Z</dcterms:modified>
</cp:coreProperties>
</file>