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4D972FF1-0D3C-4A31-BA76-E0AEF07AD95C}" xr6:coauthVersionLast="47" xr6:coauthVersionMax="47" xr10:uidLastSave="{00000000-0000-0000-0000-000000000000}"/>
  <bookViews>
    <workbookView xWindow="-28920" yWindow="-315" windowWidth="29040" windowHeight="15720" xr2:uid="{FAAFE83D-ADFC-47C4-8CE1-1876B39C98D1}"/>
  </bookViews>
  <sheets>
    <sheet name="STATS" sheetId="1" r:id="rId1"/>
    <sheet name=" 17,00 Finlandia (1)" sheetId="2" r:id="rId2"/>
    <sheet name=" 18,00 Absolut (1)" sheetId="3" r:id="rId3"/>
    <sheet name=" 19,00 Russkij Stand (1)" sheetId="4" r:id="rId4"/>
    <sheet name=" 17,00 Finlandia (2)" sheetId="5" r:id="rId5"/>
    <sheet name=" 18,00 Absolut (2)" sheetId="6" r:id="rId6"/>
    <sheet name=" 19,00 Russkij Stand (2)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7" l="1"/>
  <c r="M31" i="7"/>
  <c r="L31" i="7"/>
  <c r="K31" i="7"/>
  <c r="J31" i="7"/>
  <c r="I31" i="7"/>
  <c r="H31" i="7"/>
  <c r="G31" i="7"/>
  <c r="F31" i="7"/>
  <c r="E31" i="7"/>
  <c r="D31" i="7"/>
  <c r="C33" i="7"/>
  <c r="D33" i="7" s="1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D31" i="6"/>
  <c r="C33" i="6"/>
  <c r="D33" i="6" s="1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7" l="1"/>
  <c r="K33" i="7"/>
  <c r="J33" i="7"/>
  <c r="I33" i="7"/>
  <c r="H33" i="7"/>
  <c r="G33" i="7"/>
  <c r="F33" i="7"/>
  <c r="E33" i="7"/>
  <c r="L33" i="6"/>
  <c r="K33" i="6"/>
  <c r="J33" i="6"/>
  <c r="I33" i="6"/>
  <c r="H33" i="6"/>
  <c r="G33" i="6"/>
  <c r="F33" i="6"/>
  <c r="E33" i="6"/>
  <c r="L33" i="5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<sst xmlns="http://schemas.openxmlformats.org/spreadsheetml/2006/main" count="545" uniqueCount="50">
  <si>
    <t xml:space="preserve"> 17,00 Finlandia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</si>
  <si>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</si>
  <si>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</si>
  <si>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P3podkl_i7 P3. What do these people particularly like about this BRAND - It has a high quality</t>
  </si>
  <si>
    <t>P4podkl_i6 P4. How would these people describe the image of this BRAND - Popular</t>
  </si>
  <si>
    <t>P3podkl_i16 P3. What do these people particularly like about this BRAND - Aspirational brand / brand people want to be seen with</t>
  </si>
  <si>
    <t>P4podkl_i5 P4. How would these people describe the image of this BRAND - Haughty, aloof</t>
  </si>
  <si>
    <t>P4podkl_i10 P4. How would these people describe the image of this BRAND - It has attractive packaging</t>
  </si>
  <si>
    <t>P3podkl_i18 P3. What do these people particularly like about this BRAND - Brand that connects me with other people</t>
  </si>
  <si>
    <t>P4podkl_i13 P4. How would these people describe the image of this BRAND - It is a party brand</t>
  </si>
  <si>
    <t>P3podkl_i9 P3. What do these people particularly like about this BRAND - Is international, known in the world</t>
  </si>
  <si>
    <t>P3podkl_i8 P3. What do these people particularly like about this BRAND - Has a good taste</t>
  </si>
  <si>
    <t>P3podkl_i3 P3. What do these people particularly like about this BRAND - Appropriate, good as a gift</t>
  </si>
  <si>
    <t>FAC_P3P4_BRAND_VODKA_1 REGR factor score   1 for analysis 1</t>
  </si>
  <si>
    <t>Pearson Correlation</t>
  </si>
  <si>
    <t>FAC_P3P4_BRAND_VODKA_2 REGR factor score   2 for analysis 2</t>
  </si>
  <si>
    <t>FAC_P3P4_BRAND_VODKA_3 REGR factor score   3 for analysis 3</t>
  </si>
  <si>
    <t>FAC_P3P4_BRAND_VODKA_4 REGR factor score   4 for analysis 4</t>
  </si>
  <si>
    <t>FAC_P3P4_BRAND_VODKA_5 REGR factor score   5 for analysis 5</t>
  </si>
  <si>
    <t>FAC_P3P4_BRAND_VODKA_6 REGR factor score   6 for analysis 6</t>
  </si>
  <si>
    <t>FAC_P3P4_BRAND_VODKA_7 REGR factor score   7 for analysis 7</t>
  </si>
  <si>
    <t>FAC_P3P4_BRAND_VODKA_8 REGR factor score   8 for analysis 8</t>
  </si>
  <si>
    <t>FAC_P3P4_BRAND_VODKA_9 REGR factor score   9 for analysis 9</t>
  </si>
  <si>
    <t>FAC_P3P4_BRAND_VODKA_10 REGR factor score  10 for analysis 10</t>
  </si>
  <si>
    <t>,998</t>
  </si>
  <si>
    <t>,997</t>
  </si>
  <si>
    <t>,996</t>
  </si>
  <si>
    <t>,995</t>
  </si>
  <si>
    <t>,994</t>
  </si>
  <si>
    <t>,993</t>
  </si>
  <si>
    <t>SUMA</t>
  </si>
  <si>
    <t>R2</t>
  </si>
  <si>
    <t xml:space="preserve"> 18,00 Absolut</t>
  </si>
  <si>
    <t>-,113</t>
  </si>
  <si>
    <t>,123</t>
  </si>
  <si>
    <t>,992</t>
  </si>
  <si>
    <t>,991</t>
  </si>
  <si>
    <t>,990</t>
  </si>
  <si>
    <t xml:space="preserve"> 19,00 Russkij Standard</t>
  </si>
  <si>
    <t>,135</t>
  </si>
  <si>
    <t>,985</t>
  </si>
  <si>
    <t>,989</t>
  </si>
  <si>
    <t>-,138</t>
  </si>
  <si>
    <t>,139</t>
  </si>
  <si>
    <t>,988</t>
  </si>
  <si>
    <t>,986</t>
  </si>
  <si>
    <t>,976</t>
  </si>
  <si>
    <t xml:space="preserve"> 17,00 Finlandia (2)</t>
  </si>
  <si>
    <t xml:space="preserve"> 18,00 Absolut (2)</t>
  </si>
  <si>
    <t xml:space="preserve"> 19,00 Russkij Stand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</si>
</sst>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5" xfId="19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8" xfId="20" applyFont="1" applyBorder="1" applyAlignment="1">
      <alignment horizontal="right" vertical="center"/>
    </xf>
    <xf numFmtId="0" fontId="5" fillId="0" borderId="13" xfId="21" applyFont="1" applyBorder="1" applyAlignment="1">
      <alignment horizontal="right" vertical="center"/>
    </xf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</cellXfs>
  <cellStyles count="22">
    <cellStyle name="Normalny" xfId="0" builtinId="0"/>
    <cellStyle name="style1723685470461" xfId="1" xr:uid="{D05E4DAD-7696-41E4-98E5-F983711986E0}"/>
    <cellStyle name="style1723685470478" xfId="8" xr:uid="{51DAEF33-1C61-483D-937E-C85587A1F423}"/>
    <cellStyle name="style1723685470494" xfId="14" xr:uid="{3DF63469-90C2-463A-A0DA-CB9D89F3F6DA}"/>
    <cellStyle name="style1723685470574" xfId="2" xr:uid="{18E5E34D-3652-4C42-9BA0-D2B653F40950}"/>
    <cellStyle name="style1723685470585" xfId="3" xr:uid="{9242C6D0-DB5B-4E78-849D-6BE47D0A2AF7}"/>
    <cellStyle name="style1723685470593" xfId="4" xr:uid="{7403B5CB-DA7F-440A-A9DD-A12A8013DB43}"/>
    <cellStyle name="style1723685470603" xfId="5" xr:uid="{5D2B47A0-B8FE-4446-9E62-0857F1F87269}"/>
    <cellStyle name="style1723685470611" xfId="6" xr:uid="{38817B0D-4BA3-496A-BE24-6E16B6A371B1}"/>
    <cellStyle name="style1723685470621" xfId="13" xr:uid="{27F6BADB-2B64-4423-97AF-AC9202A92A08}"/>
    <cellStyle name="style1723685470631" xfId="7" xr:uid="{C3DD66DC-B363-47A9-80E8-44BE1CA65816}"/>
    <cellStyle name="style1723685470651" xfId="9" xr:uid="{AB2E3AD6-4150-410E-8C2A-BB0B9E57D02E}"/>
    <cellStyle name="style1723685470660" xfId="10" xr:uid="{BEBFBD7A-6D9A-472E-94CF-51CEFE59A8DA}"/>
    <cellStyle name="style1723685470670" xfId="11" xr:uid="{DC368CD9-7139-416B-8A09-3E7CB9009C9B}"/>
    <cellStyle name="style1723685470676" xfId="12" xr:uid="{4CFA5312-0F46-43D0-8F07-443F31A20C66}"/>
    <cellStyle name="style1723685470686" xfId="15" xr:uid="{AE24782E-D43B-49F2-AF44-4F8FAD053875}"/>
    <cellStyle name="style1723685470694" xfId="16" xr:uid="{84CA0146-2B8F-408C-9BD3-09C61667082B}"/>
    <cellStyle name="style1723685470711" xfId="18" xr:uid="{04D6FE67-CDB2-43AC-A667-61CD0B6A98F0}"/>
    <cellStyle name="style1723685470749" xfId="17" xr:uid="{A394C834-0011-4430-BE7A-0821A425CFE3}"/>
    <cellStyle name="style1723685470758" xfId="19" xr:uid="{F338189E-29D1-4A49-B11E-42FF0F59B928}"/>
    <cellStyle name="style1723685470814" xfId="20" xr:uid="{D240102E-8C08-4D6E-9D41-ACE58C7B039A}"/>
    <cellStyle name="style1723685470823" xfId="21" xr:uid="{D6033122-FA1A-4099-BC42-4BB46ACA01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AB89F-C24E-4F7F-8009-42137DA17E3A}">
  <dimension ref="A1:D12"/>
  <sheetViews>
    <sheetView tabSelected="1" workbookViewId="0">
      <selection activeCell="D2" sqref="D2:D12"/>
    </sheetView>
  </sheetViews>
  <sheetFormatPr defaultRowHeight="15"/>
  <cols>
    <col min="1" max="1" width="80.7109375" customWidth="1"/>
  </cols>
  <sheetData>
    <row r="1" spans="1:4">
      <c r="B1" t="s">
        <v>47</v>
      </c>
      <c r="C1" t="s">
        <v>48</v>
      </c>
      <c r="D1" t="s">
        <v>49</v>
      </c>
    </row>
    <row r="2" spans="1:4">
      <c r="B2">
        <v>3.7187914582001894E-2</v>
      </c>
      <c r="C2">
        <v>4.9560676303132975E-2</v>
      </c>
      <c r="D2">
        <v>6.7512828436136221E-2</v>
      </c>
    </row>
    <row r="3" spans="1:4">
      <c r="A3" t="s">
        <v>3</v>
      </c>
      <c r="B3" s="19">
        <v>0.12448268850192028</v>
      </c>
      <c r="C3" s="19">
        <v>0.30352050076007536</v>
      </c>
      <c r="D3" s="19">
        <v>2.2680350866953303E-2</v>
      </c>
    </row>
    <row r="4" spans="1:4">
      <c r="A4" t="s">
        <v>4</v>
      </c>
      <c r="B4" s="19">
        <v>0.10489672841113737</v>
      </c>
      <c r="C4" s="19">
        <v>0.1551158485163838</v>
      </c>
      <c r="D4" s="19">
        <v>9.9774325903531733E-2</v>
      </c>
    </row>
    <row r="5" spans="1:4">
      <c r="A5" t="s">
        <v>5</v>
      </c>
      <c r="B5" s="19">
        <v>7.6338108614362229E-2</v>
      </c>
      <c r="C5" s="19">
        <v>0.25623070629727779</v>
      </c>
      <c r="D5" s="19">
        <v>5.1370456519274684E-3</v>
      </c>
    </row>
    <row r="6" spans="1:4">
      <c r="A6" t="s">
        <v>6</v>
      </c>
      <c r="B6" s="19">
        <v>7.4669828726550203E-2</v>
      </c>
      <c r="C6" s="19">
        <v>1.6402228893207344E-3</v>
      </c>
      <c r="D6" s="19">
        <v>0.27822467791708994</v>
      </c>
    </row>
    <row r="7" spans="1:4">
      <c r="A7" t="s">
        <v>7</v>
      </c>
      <c r="B7" s="19">
        <v>0.17280479142650074</v>
      </c>
      <c r="C7" s="19">
        <v>7.10712371545867E-2</v>
      </c>
      <c r="D7" s="19">
        <v>6.7121160577186367E-2</v>
      </c>
    </row>
    <row r="8" spans="1:4">
      <c r="A8" t="s">
        <v>8</v>
      </c>
      <c r="B8" s="19">
        <v>2.8915925097692083E-3</v>
      </c>
      <c r="C8" s="19">
        <v>6.6565902295545099E-2</v>
      </c>
      <c r="D8" s="19">
        <v>0.13684284665619867</v>
      </c>
    </row>
    <row r="9" spans="1:4">
      <c r="A9" t="s">
        <v>9</v>
      </c>
      <c r="B9" s="19">
        <v>0.16055997153137355</v>
      </c>
      <c r="C9" s="19">
        <v>0.10937938743125206</v>
      </c>
      <c r="D9" s="19">
        <v>1.8138040559439474E-3</v>
      </c>
    </row>
    <row r="10" spans="1:4">
      <c r="A10" t="s">
        <v>10</v>
      </c>
      <c r="B10" s="19">
        <v>0.13358317802574327</v>
      </c>
      <c r="C10" s="19">
        <v>2.9050465873190798E-2</v>
      </c>
      <c r="D10" s="19">
        <v>4.0840604720219442E-2</v>
      </c>
    </row>
    <row r="11" spans="1:4">
      <c r="A11" t="s">
        <v>11</v>
      </c>
      <c r="B11" s="19">
        <v>7.6485983309079533E-2</v>
      </c>
      <c r="C11" s="19">
        <v>1.3217862213454564E-3</v>
      </c>
      <c r="D11" s="19">
        <v>0.28099507221923137</v>
      </c>
    </row>
    <row r="12" spans="1:4">
      <c r="A12" t="s">
        <v>12</v>
      </c>
      <c r="B12" s="19">
        <v>7.3287128943563637E-2</v>
      </c>
      <c r="C12" s="19">
        <v>6.1039425610220771E-3</v>
      </c>
      <c r="D12" s="19">
        <v>6.6570111431717816E-2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64B92-77F4-4F50-B962-D98270407478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-5.2701390182734197E-2</v>
      </c>
      <c r="D5" s="7">
        <v>-5.3239672580066774E-3</v>
      </c>
      <c r="E5" s="7">
        <v>-7.0197565474568353E-3</v>
      </c>
      <c r="F5" s="7">
        <v>2.1834878244531342E-2</v>
      </c>
      <c r="G5" s="8" t="s">
        <v>24</v>
      </c>
      <c r="H5" s="7">
        <v>-3.9072011630745373E-3</v>
      </c>
      <c r="I5" s="7">
        <v>8.2455835438330072E-3</v>
      </c>
      <c r="J5" s="7">
        <v>-7.8886593313724756E-3</v>
      </c>
      <c r="K5" s="7">
        <v>1.1596098477452577E-2</v>
      </c>
      <c r="L5" s="7">
        <v>-5.0742166223651533E-2</v>
      </c>
      <c r="M5" s="9">
        <v>1.5346870928559518E-2</v>
      </c>
    </row>
    <row r="6" spans="1:13" ht="24">
      <c r="A6" s="10" t="s">
        <v>15</v>
      </c>
      <c r="B6" s="11" t="s">
        <v>14</v>
      </c>
      <c r="C6" s="12">
        <v>7.7385171064929995E-2</v>
      </c>
      <c r="D6" s="13">
        <v>6.1597042999120772E-3</v>
      </c>
      <c r="E6" s="13">
        <v>9.6369735681643229E-3</v>
      </c>
      <c r="F6" s="13">
        <v>-4.6430661518659884E-2</v>
      </c>
      <c r="G6" s="13">
        <v>-7.8506499223594695E-3</v>
      </c>
      <c r="H6" s="13">
        <v>-5.3679470639757289E-3</v>
      </c>
      <c r="I6" s="13">
        <v>1.5821087474359702E-2</v>
      </c>
      <c r="J6" s="14" t="s">
        <v>25</v>
      </c>
      <c r="K6" s="13">
        <v>1.2655421541876937E-2</v>
      </c>
      <c r="L6" s="13">
        <v>4.089973480454448E-2</v>
      </c>
      <c r="M6" s="15">
        <v>4.6853736237407344E-2</v>
      </c>
    </row>
    <row r="7" spans="1:13" ht="24">
      <c r="A7" s="10" t="s">
        <v>16</v>
      </c>
      <c r="B7" s="11" t="s">
        <v>14</v>
      </c>
      <c r="C7" s="12">
        <v>9.4317656312440067E-3</v>
      </c>
      <c r="D7" s="13">
        <v>-1.6875763311410254E-2</v>
      </c>
      <c r="E7" s="13">
        <v>3.5641922442871753E-2</v>
      </c>
      <c r="F7" s="13">
        <v>3.3053481711514454E-2</v>
      </c>
      <c r="G7" s="13">
        <v>8.2198400635188958E-3</v>
      </c>
      <c r="H7" s="13">
        <v>1.3753743624842704E-2</v>
      </c>
      <c r="I7" s="14" t="s">
        <v>24</v>
      </c>
      <c r="J7" s="13">
        <v>1.587523518948852E-2</v>
      </c>
      <c r="K7" s="13">
        <v>-3.6679239037669037E-2</v>
      </c>
      <c r="L7" s="13">
        <v>-7.4307216367028132E-3</v>
      </c>
      <c r="M7" s="15">
        <v>3.8793248074873981E-3</v>
      </c>
    </row>
    <row r="8" spans="1:13" ht="24">
      <c r="A8" s="10" t="s">
        <v>17</v>
      </c>
      <c r="B8" s="11" t="s">
        <v>14</v>
      </c>
      <c r="C8" s="12">
        <v>6.8127037772983956E-2</v>
      </c>
      <c r="D8" s="14" t="s">
        <v>26</v>
      </c>
      <c r="E8" s="13">
        <v>1.4551104512420461E-2</v>
      </c>
      <c r="F8" s="13">
        <v>-6.0020880212636081E-2</v>
      </c>
      <c r="G8" s="13">
        <v>-5.2821137265763058E-3</v>
      </c>
      <c r="H8" s="13">
        <v>2.5893929638877346E-3</v>
      </c>
      <c r="I8" s="13">
        <v>-1.6793856611745043E-2</v>
      </c>
      <c r="J8" s="13">
        <v>6.1368211014713363E-3</v>
      </c>
      <c r="K8" s="13">
        <v>1.2125900540291642E-2</v>
      </c>
      <c r="L8" s="13">
        <v>5.4608333736126002E-2</v>
      </c>
      <c r="M8" s="15">
        <v>4.1327789664372915E-2</v>
      </c>
    </row>
    <row r="9" spans="1:13" ht="24">
      <c r="A9" s="10" t="s">
        <v>18</v>
      </c>
      <c r="B9" s="11" t="s">
        <v>14</v>
      </c>
      <c r="C9" s="12">
        <v>8.0265961114593984E-2</v>
      </c>
      <c r="D9" s="13">
        <v>2.5673399826144968E-3</v>
      </c>
      <c r="E9" s="13">
        <v>-4.2632900833535138E-2</v>
      </c>
      <c r="F9" s="13">
        <v>1.2325713718960837E-2</v>
      </c>
      <c r="G9" s="13">
        <v>-3.8781178736235051E-3</v>
      </c>
      <c r="H9" s="14" t="s">
        <v>25</v>
      </c>
      <c r="I9" s="13">
        <v>1.3740418472530776E-2</v>
      </c>
      <c r="J9" s="13">
        <v>-5.3684859898747977E-3</v>
      </c>
      <c r="K9" s="13">
        <v>4.9136989347029501E-2</v>
      </c>
      <c r="L9" s="13">
        <v>-7.0385897407568045E-3</v>
      </c>
      <c r="M9" s="15">
        <v>3.0171901775851686E-2</v>
      </c>
    </row>
    <row r="10" spans="1:13" ht="24">
      <c r="A10" s="10" t="s">
        <v>19</v>
      </c>
      <c r="B10" s="11" t="s">
        <v>14</v>
      </c>
      <c r="C10" s="12">
        <v>5.2068095223936697E-2</v>
      </c>
      <c r="D10" s="13">
        <v>4.1524257014709666E-2</v>
      </c>
      <c r="E10" s="13">
        <v>2.3705190165714655E-2</v>
      </c>
      <c r="F10" s="13">
        <v>-4.8212745331424429E-3</v>
      </c>
      <c r="G10" s="13">
        <v>1.5294309300455175E-2</v>
      </c>
      <c r="H10" s="13">
        <v>3.0159964341162911E-2</v>
      </c>
      <c r="I10" s="13">
        <v>3.8734289587612596E-3</v>
      </c>
      <c r="J10" s="13">
        <v>4.690835786860692E-2</v>
      </c>
      <c r="K10" s="13">
        <v>1.1181697442408274E-2</v>
      </c>
      <c r="L10" s="13">
        <v>6.1078759273778278E-3</v>
      </c>
      <c r="M10" s="16" t="s">
        <v>25</v>
      </c>
    </row>
    <row r="11" spans="1:13" ht="24">
      <c r="A11" s="10" t="s">
        <v>20</v>
      </c>
      <c r="B11" s="11" t="s">
        <v>14</v>
      </c>
      <c r="C11" s="12">
        <v>7.0535635891861237E-2</v>
      </c>
      <c r="D11" s="13">
        <v>1.2151411293940402E-2</v>
      </c>
      <c r="E11" s="13">
        <v>5.8499680751625246E-2</v>
      </c>
      <c r="F11" s="13">
        <v>-6.2797379409922959E-3</v>
      </c>
      <c r="G11" s="13">
        <v>1.1514181714736581E-2</v>
      </c>
      <c r="H11" s="13">
        <v>4.8952175160221517E-2</v>
      </c>
      <c r="I11" s="13">
        <v>-3.6482908194826122E-2</v>
      </c>
      <c r="J11" s="13">
        <v>1.2628494521677939E-2</v>
      </c>
      <c r="K11" s="14" t="s">
        <v>26</v>
      </c>
      <c r="L11" s="13">
        <v>1.5601052771534039E-2</v>
      </c>
      <c r="M11" s="15">
        <v>1.1148668153468029E-2</v>
      </c>
    </row>
    <row r="12" spans="1:13" ht="24">
      <c r="A12" s="10" t="s">
        <v>21</v>
      </c>
      <c r="B12" s="11" t="s">
        <v>14</v>
      </c>
      <c r="C12" s="12">
        <v>6.2472164093244409E-2</v>
      </c>
      <c r="D12" s="13">
        <v>1.4538000117847843E-2</v>
      </c>
      <c r="E12" s="14" t="s">
        <v>27</v>
      </c>
      <c r="F12" s="13">
        <v>-2.2607568454727778E-2</v>
      </c>
      <c r="G12" s="13">
        <v>-6.9545749479680763E-3</v>
      </c>
      <c r="H12" s="13">
        <v>-4.2394464919364716E-2</v>
      </c>
      <c r="I12" s="13">
        <v>3.5384977934172702E-2</v>
      </c>
      <c r="J12" s="13">
        <v>9.5984589898290423E-3</v>
      </c>
      <c r="K12" s="13">
        <v>5.8396627245088713E-2</v>
      </c>
      <c r="L12" s="13">
        <v>3.5721104922481144E-2</v>
      </c>
      <c r="M12" s="15">
        <v>2.3583862668469732E-2</v>
      </c>
    </row>
    <row r="13" spans="1:13" ht="24">
      <c r="A13" s="10" t="s">
        <v>22</v>
      </c>
      <c r="B13" s="11" t="s">
        <v>14</v>
      </c>
      <c r="C13" s="12">
        <v>-5.3155193096430284E-2</v>
      </c>
      <c r="D13" s="13">
        <v>-5.9698260104328764E-2</v>
      </c>
      <c r="E13" s="13">
        <v>-2.2501432781169464E-2</v>
      </c>
      <c r="F13" s="14" t="s">
        <v>28</v>
      </c>
      <c r="G13" s="13">
        <v>2.1546795142485999E-2</v>
      </c>
      <c r="H13" s="13">
        <v>1.2190926719176555E-2</v>
      </c>
      <c r="I13" s="13">
        <v>3.2663144779781453E-2</v>
      </c>
      <c r="J13" s="13">
        <v>-4.6022265383996605E-2</v>
      </c>
      <c r="K13" s="13">
        <v>-6.2383642719751799E-3</v>
      </c>
      <c r="L13" s="13">
        <v>-6.7563094346607233E-2</v>
      </c>
      <c r="M13" s="15">
        <v>-4.7782383024540841E-3</v>
      </c>
    </row>
    <row r="14" spans="1:13" ht="24">
      <c r="A14" s="10" t="s">
        <v>23</v>
      </c>
      <c r="B14" s="11" t="s">
        <v>14</v>
      </c>
      <c r="C14" s="12">
        <v>5.3229308762582715E-2</v>
      </c>
      <c r="D14" s="13">
        <v>5.4243882719078457E-2</v>
      </c>
      <c r="E14" s="13">
        <v>3.5497861506820411E-2</v>
      </c>
      <c r="F14" s="13">
        <v>-6.7475558338935843E-2</v>
      </c>
      <c r="G14" s="13">
        <v>-4.9993424393311961E-2</v>
      </c>
      <c r="H14" s="13">
        <v>-6.9646612278390146E-3</v>
      </c>
      <c r="I14" s="13">
        <v>-7.3374655948628955E-3</v>
      </c>
      <c r="J14" s="13">
        <v>4.0485080599764682E-2</v>
      </c>
      <c r="K14" s="13">
        <v>1.5473507540679766E-2</v>
      </c>
      <c r="L14" s="14" t="s">
        <v>29</v>
      </c>
      <c r="M14" s="15">
        <v>6.0402873040749563E-3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82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7.8725403391350561E-8</v>
      </c>
      <c r="E21" s="7">
        <f t="shared" ref="E21:M21" si="0">$C5^2*E5^2</f>
        <v>1.3686368971652419E-7</v>
      </c>
      <c r="F21" s="7">
        <f t="shared" si="0"/>
        <v>1.3241759379242013E-6</v>
      </c>
      <c r="G21" s="8">
        <f t="shared" si="0"/>
        <v>2.7663378908301299E-3</v>
      </c>
      <c r="H21" s="7">
        <f t="shared" si="0"/>
        <v>4.2400959639652601E-8</v>
      </c>
      <c r="I21" s="7">
        <f t="shared" si="0"/>
        <v>1.8883693176599246E-7</v>
      </c>
      <c r="J21" s="7">
        <f t="shared" si="0"/>
        <v>1.7284250267117422E-7</v>
      </c>
      <c r="K21" s="7">
        <f t="shared" si="0"/>
        <v>3.7348050081221338E-7</v>
      </c>
      <c r="L21" s="7">
        <f t="shared" si="0"/>
        <v>7.1512531176313814E-6</v>
      </c>
      <c r="M21" s="9">
        <f t="shared" si="0"/>
        <v>6.5415975784503919E-7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2.2721407054522934E-7</v>
      </c>
      <c r="E22" s="13">
        <f t="shared" si="1"/>
        <v>5.5615625955017152E-7</v>
      </c>
      <c r="F22" s="13">
        <f t="shared" si="1"/>
        <v>1.2909970103228145E-5</v>
      </c>
      <c r="G22" s="13">
        <f t="shared" si="1"/>
        <v>3.6908527353398925E-7</v>
      </c>
      <c r="H22" s="13">
        <f t="shared" si="1"/>
        <v>1.725567461066967E-7</v>
      </c>
      <c r="I22" s="13">
        <f t="shared" si="1"/>
        <v>1.4989534892830241E-6</v>
      </c>
      <c r="J22" s="14">
        <f t="shared" si="1"/>
        <v>5.9525878087262939E-3</v>
      </c>
      <c r="K22" s="13">
        <f t="shared" si="1"/>
        <v>9.5911067641265077E-7</v>
      </c>
      <c r="L22" s="13">
        <f t="shared" si="1"/>
        <v>1.0017433728785764E-5</v>
      </c>
      <c r="M22" s="15">
        <f t="shared" si="1"/>
        <v>1.314631247005443E-5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2.5334530025877211E-8</v>
      </c>
      <c r="E23" s="13">
        <f t="shared" si="2"/>
        <v>1.1300775377620927E-7</v>
      </c>
      <c r="F23" s="13">
        <f t="shared" si="2"/>
        <v>9.7189741467810724E-8</v>
      </c>
      <c r="G23" s="13">
        <f t="shared" si="2"/>
        <v>6.0105295378764362E-9</v>
      </c>
      <c r="H23" s="13">
        <f t="shared" si="2"/>
        <v>1.6827819705607508E-8</v>
      </c>
      <c r="I23" s="14">
        <f t="shared" si="2"/>
        <v>8.8602725943836487E-5</v>
      </c>
      <c r="J23" s="13">
        <f t="shared" si="2"/>
        <v>2.2419521387952939E-8</v>
      </c>
      <c r="K23" s="13">
        <f t="shared" si="2"/>
        <v>1.1968139290727048E-7</v>
      </c>
      <c r="L23" s="13">
        <f t="shared" si="2"/>
        <v>4.9118826880471436E-9</v>
      </c>
      <c r="M23" s="15">
        <f t="shared" si="2"/>
        <v>1.3387463146730626E-9</v>
      </c>
    </row>
    <row r="24" spans="1:13" ht="24">
      <c r="A24" s="10" t="s">
        <v>17</v>
      </c>
      <c r="B24" s="11" t="s">
        <v>14</v>
      </c>
      <c r="C24" s="12"/>
      <c r="D24" s="14">
        <f t="shared" ref="D24:M24" si="3">$C8^2*D8^2</f>
        <v>4.6042371902082222E-3</v>
      </c>
      <c r="E24" s="13">
        <f t="shared" si="3"/>
        <v>9.8272257261822146E-7</v>
      </c>
      <c r="F24" s="13">
        <f t="shared" si="3"/>
        <v>1.6720287158984382E-5</v>
      </c>
      <c r="G24" s="13">
        <f t="shared" si="3"/>
        <v>1.2949544928185511E-7</v>
      </c>
      <c r="H24" s="13">
        <f t="shared" si="3"/>
        <v>3.1119666832148735E-8</v>
      </c>
      <c r="I24" s="13">
        <f t="shared" si="3"/>
        <v>1.3090007435500379E-6</v>
      </c>
      <c r="J24" s="13">
        <f t="shared" si="3"/>
        <v>1.7479376529901347E-7</v>
      </c>
      <c r="K24" s="13">
        <f t="shared" si="3"/>
        <v>6.8244399253877123E-7</v>
      </c>
      <c r="L24" s="13">
        <f t="shared" si="3"/>
        <v>1.3840661965221349E-5</v>
      </c>
      <c r="M24" s="15">
        <f t="shared" si="3"/>
        <v>7.9272648583212649E-6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4.2464849521110642E-8</v>
      </c>
      <c r="E25" s="13">
        <f t="shared" si="4"/>
        <v>1.1709883885763986E-5</v>
      </c>
      <c r="F25" s="13">
        <f t="shared" si="4"/>
        <v>9.7878425287176768E-7</v>
      </c>
      <c r="G25" s="13">
        <f t="shared" si="4"/>
        <v>9.6895772832435859E-8</v>
      </c>
      <c r="H25" s="14">
        <f t="shared" si="4"/>
        <v>6.4040267501882398E-3</v>
      </c>
      <c r="I25" s="13">
        <f t="shared" si="4"/>
        <v>1.216361708528148E-6</v>
      </c>
      <c r="J25" s="13">
        <f t="shared" si="4"/>
        <v>1.8568057351107747E-7</v>
      </c>
      <c r="K25" s="13">
        <f t="shared" si="4"/>
        <v>1.5555354310764792E-5</v>
      </c>
      <c r="L25" s="13">
        <f t="shared" si="4"/>
        <v>3.191788642565309E-7</v>
      </c>
      <c r="M25" s="15">
        <f t="shared" si="4"/>
        <v>5.865002358962321E-6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4.6746287070396837E-6</v>
      </c>
      <c r="E26" s="13">
        <f t="shared" si="5"/>
        <v>1.5234572366738539E-6</v>
      </c>
      <c r="F26" s="13">
        <f t="shared" si="5"/>
        <v>6.3018361105065254E-8</v>
      </c>
      <c r="G26" s="13">
        <f t="shared" si="5"/>
        <v>6.341662398472854E-7</v>
      </c>
      <c r="H26" s="13">
        <f t="shared" si="5"/>
        <v>2.4660678894419749E-6</v>
      </c>
      <c r="I26" s="13">
        <f t="shared" si="5"/>
        <v>4.0675656499486431E-8</v>
      </c>
      <c r="J26" s="13">
        <f t="shared" si="5"/>
        <v>5.9654586594741309E-6</v>
      </c>
      <c r="K26" s="13">
        <f t="shared" si="5"/>
        <v>3.3896811986552021E-7</v>
      </c>
      <c r="L26" s="13">
        <f t="shared" si="5"/>
        <v>1.0114019664460355E-7</v>
      </c>
      <c r="M26" s="16">
        <f t="shared" si="5"/>
        <v>2.6948444207863082E-3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7.3463330530030476E-7</v>
      </c>
      <c r="E27" s="13">
        <f t="shared" si="6"/>
        <v>1.7026452217435515E-5</v>
      </c>
      <c r="F27" s="13">
        <f t="shared" si="6"/>
        <v>1.9620054667841134E-7</v>
      </c>
      <c r="G27" s="13">
        <f t="shared" si="6"/>
        <v>6.5960407517528295E-7</v>
      </c>
      <c r="H27" s="13">
        <f t="shared" si="6"/>
        <v>1.1922330595188712E-5</v>
      </c>
      <c r="I27" s="13">
        <f t="shared" si="6"/>
        <v>6.6221051514372454E-6</v>
      </c>
      <c r="J27" s="13">
        <f t="shared" si="6"/>
        <v>7.9345140268554517E-7</v>
      </c>
      <c r="K27" s="14">
        <f t="shared" si="6"/>
        <v>4.9355533276387604E-3</v>
      </c>
      <c r="L27" s="13">
        <f t="shared" si="6"/>
        <v>1.2109465762627618E-6</v>
      </c>
      <c r="M27" s="15">
        <f t="shared" si="6"/>
        <v>6.1839098413678141E-7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8.2486416591767746E-7</v>
      </c>
      <c r="E28" s="14">
        <f t="shared" si="7"/>
        <v>3.8638411429104858E-3</v>
      </c>
      <c r="F28" s="13">
        <f t="shared" si="7"/>
        <v>1.9947148010862364E-6</v>
      </c>
      <c r="G28" s="13">
        <f t="shared" si="7"/>
        <v>1.8876187591180612E-7</v>
      </c>
      <c r="H28" s="13">
        <f t="shared" si="7"/>
        <v>7.0144143649359292E-6</v>
      </c>
      <c r="I28" s="13">
        <f t="shared" si="7"/>
        <v>4.8866469058389041E-6</v>
      </c>
      <c r="J28" s="13">
        <f t="shared" si="7"/>
        <v>3.5956393819442738E-7</v>
      </c>
      <c r="K28" s="13">
        <f t="shared" si="7"/>
        <v>1.3309098234226698E-5</v>
      </c>
      <c r="L28" s="13">
        <f t="shared" si="7"/>
        <v>4.9799257680284703E-6</v>
      </c>
      <c r="M28" s="15">
        <f t="shared" si="7"/>
        <v>2.1707158412322289E-6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1.0069658634483795E-5</v>
      </c>
      <c r="E29" s="13">
        <f t="shared" si="8"/>
        <v>1.4305786712197493E-6</v>
      </c>
      <c r="F29" s="14">
        <f t="shared" si="8"/>
        <v>2.7916705755652764E-3</v>
      </c>
      <c r="G29" s="13">
        <f t="shared" si="8"/>
        <v>1.3117671941870345E-6</v>
      </c>
      <c r="H29" s="13">
        <f t="shared" si="8"/>
        <v>4.1991833878421764E-7</v>
      </c>
      <c r="I29" s="13">
        <f t="shared" si="8"/>
        <v>3.0144451927252194E-6</v>
      </c>
      <c r="J29" s="13">
        <f t="shared" si="8"/>
        <v>5.9844933005034094E-6</v>
      </c>
      <c r="K29" s="13">
        <f t="shared" si="8"/>
        <v>1.0995952660465913E-7</v>
      </c>
      <c r="L29" s="13">
        <f t="shared" si="8"/>
        <v>1.2897646329125347E-5</v>
      </c>
      <c r="M29" s="15">
        <f t="shared" si="8"/>
        <v>6.4509995390595885E-8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8.3368730729128172E-6</v>
      </c>
      <c r="E30" s="13">
        <f t="shared" si="9"/>
        <v>3.5703108875876547E-6</v>
      </c>
      <c r="F30" s="13">
        <f t="shared" si="9"/>
        <v>1.290014603386305E-5</v>
      </c>
      <c r="G30" s="13">
        <f t="shared" si="9"/>
        <v>7.0815352952226847E-6</v>
      </c>
      <c r="H30" s="13">
        <f t="shared" si="9"/>
        <v>1.3743636048838294E-7</v>
      </c>
      <c r="I30" s="13">
        <f t="shared" si="9"/>
        <v>1.5254353578923401E-7</v>
      </c>
      <c r="J30" s="13">
        <f t="shared" si="9"/>
        <v>4.6439942073548363E-6</v>
      </c>
      <c r="K30" s="13">
        <f t="shared" si="9"/>
        <v>6.78389620799216E-7</v>
      </c>
      <c r="L30" s="14">
        <f t="shared" si="9"/>
        <v>2.7938311155898277E-3</v>
      </c>
      <c r="M30" s="15">
        <f t="shared" si="9"/>
        <v>1.0337531483750904E-7</v>
      </c>
    </row>
    <row r="31" spans="1:13">
      <c r="A31" t="s">
        <v>30</v>
      </c>
      <c r="D31" s="17">
        <f>SUM($D$21:$D$30)</f>
        <v>4.6292515869473605E-3</v>
      </c>
      <c r="E31" s="17">
        <f>SUM($E$21:$E$30)</f>
        <v>3.9008905760848276E-3</v>
      </c>
      <c r="F31" s="17">
        <f>SUM($F$21:$F$30)</f>
        <v>2.8388550625024858E-3</v>
      </c>
      <c r="G31">
        <f>SUM($G$21:$G$30)</f>
        <v>2.7768152125356603E-3</v>
      </c>
      <c r="H31" s="17">
        <f>SUM($H$21:$H$30)</f>
        <v>6.4262498229293629E-3</v>
      </c>
      <c r="I31" s="17">
        <f>SUM($I$21:$I$30)</f>
        <v>1.0753229525925379E-4</v>
      </c>
      <c r="J31" s="17">
        <f>SUM($J$21:$J$30)</f>
        <v>5.9708905065973756E-3</v>
      </c>
      <c r="K31" s="17">
        <f>SUM($K$21:$K$30)</f>
        <v>4.9676798140136924E-3</v>
      </c>
      <c r="L31" s="17">
        <f>SUM($L$21:$L$30)</f>
        <v>2.8443542140184721E-3</v>
      </c>
      <c r="M31" s="17">
        <f>SUM($M$21:$M$30)</f>
        <v>2.7253954911134032E-3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3.7187914582001894E-2</v>
      </c>
      <c r="D33" s="18">
        <f>$D$31/$C$33</f>
        <v>0.12448268850192028</v>
      </c>
      <c r="E33" s="18">
        <f>$E$31/$C$33</f>
        <v>0.10489672841113737</v>
      </c>
      <c r="F33" s="18">
        <f>$F$31/$C$33</f>
        <v>7.6338108614362229E-2</v>
      </c>
      <c r="G33" s="18">
        <f>$G$31/$C$33</f>
        <v>7.4669828726550203E-2</v>
      </c>
      <c r="H33" s="18">
        <f>$H$31/$C$33</f>
        <v>0.17280479142650074</v>
      </c>
      <c r="I33" s="18">
        <f>$I$31/$C$33</f>
        <v>2.8915925097692083E-3</v>
      </c>
      <c r="J33" s="18">
        <f>$J$31/$C$33</f>
        <v>0.16055997153137355</v>
      </c>
      <c r="K33" s="18">
        <f>$K$31/$C$33</f>
        <v>0.13358317802574327</v>
      </c>
      <c r="L33" s="18">
        <f>$L$31/$C$33</f>
        <v>7.6485983309079533E-2</v>
      </c>
      <c r="M33" s="18">
        <f>$M$31/$C$33</f>
        <v>7.3287128943563637E-2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694CD-329A-47F0-8CB7-CF4D0D7AB641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32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20" t="s">
        <v>33</v>
      </c>
      <c r="D5" s="7">
        <v>4.0023665728141427E-3</v>
      </c>
      <c r="E5" s="7">
        <v>-7.8872687360134024E-3</v>
      </c>
      <c r="F5" s="8" t="s">
        <v>25</v>
      </c>
      <c r="G5" s="7">
        <v>2.8961231634622924E-2</v>
      </c>
      <c r="H5" s="7">
        <v>1.7246796649264692E-2</v>
      </c>
      <c r="I5" s="7">
        <v>-2.7647482887215757E-2</v>
      </c>
      <c r="J5" s="7">
        <v>-1.2915909776336559E-2</v>
      </c>
      <c r="K5" s="7">
        <v>3.057937234092923E-2</v>
      </c>
      <c r="L5" s="7">
        <v>-4.1871447342892998E-2</v>
      </c>
      <c r="M5" s="9">
        <v>-2.4559895642038507E-2</v>
      </c>
    </row>
    <row r="6" spans="1:13" ht="24">
      <c r="A6" s="10" t="s">
        <v>15</v>
      </c>
      <c r="B6" s="11" t="s">
        <v>14</v>
      </c>
      <c r="C6" s="12">
        <v>-4.5364655524415291E-3</v>
      </c>
      <c r="D6" s="13">
        <v>1.8955170802004973E-2</v>
      </c>
      <c r="E6" s="13">
        <v>1.6295726515355678E-2</v>
      </c>
      <c r="F6" s="13">
        <v>-4.160553840267589E-2</v>
      </c>
      <c r="G6" s="13">
        <v>-9.7418414480823362E-3</v>
      </c>
      <c r="H6" s="13">
        <v>5.0092872348328384E-2</v>
      </c>
      <c r="I6" s="13">
        <v>1.0711771261974656E-2</v>
      </c>
      <c r="J6" s="13">
        <v>-2.0075058065090912E-2</v>
      </c>
      <c r="K6" s="13">
        <v>-5.1869967845612951E-2</v>
      </c>
      <c r="L6" s="14" t="s">
        <v>27</v>
      </c>
      <c r="M6" s="15">
        <v>-3.7760336940721312E-2</v>
      </c>
    </row>
    <row r="7" spans="1:13" ht="24">
      <c r="A7" s="10" t="s">
        <v>16</v>
      </c>
      <c r="B7" s="11" t="s">
        <v>14</v>
      </c>
      <c r="C7" s="21" t="s">
        <v>34</v>
      </c>
      <c r="D7" s="14" t="s">
        <v>26</v>
      </c>
      <c r="E7" s="13">
        <v>6.0830526151639988E-2</v>
      </c>
      <c r="F7" s="13">
        <v>3.9767083227405771E-3</v>
      </c>
      <c r="G7" s="13">
        <v>-5.9686074669478518E-3</v>
      </c>
      <c r="H7" s="13">
        <v>-2.7844173616019777E-2</v>
      </c>
      <c r="I7" s="13">
        <v>-2.0080437750819247E-2</v>
      </c>
      <c r="J7" s="13">
        <v>-9.1704605898937589E-3</v>
      </c>
      <c r="K7" s="13">
        <v>-2.5274323193425045E-2</v>
      </c>
      <c r="L7" s="13">
        <v>1.8975637851273895E-2</v>
      </c>
      <c r="M7" s="15">
        <v>5.353742047579322E-2</v>
      </c>
    </row>
    <row r="8" spans="1:13" ht="24">
      <c r="A8" s="10" t="s">
        <v>17</v>
      </c>
      <c r="B8" s="11" t="s">
        <v>14</v>
      </c>
      <c r="C8" s="12">
        <v>5.0000490654503659E-3</v>
      </c>
      <c r="D8" s="13">
        <v>-5.9053187618626959E-3</v>
      </c>
      <c r="E8" s="13">
        <v>-3.0272957096908214E-2</v>
      </c>
      <c r="F8" s="13">
        <v>2.8495183048048125E-2</v>
      </c>
      <c r="G8" s="14" t="s">
        <v>35</v>
      </c>
      <c r="H8" s="13">
        <v>-1.6632263873239257E-2</v>
      </c>
      <c r="I8" s="13">
        <v>8.2820785009691852E-2</v>
      </c>
      <c r="J8" s="13">
        <v>-3.8029206737327792E-2</v>
      </c>
      <c r="K8" s="13">
        <v>-7.1251607168810877E-2</v>
      </c>
      <c r="L8" s="13">
        <v>-9.6359116546005947E-3</v>
      </c>
      <c r="M8" s="15">
        <v>-2.3397691594365649E-3</v>
      </c>
    </row>
    <row r="9" spans="1:13" ht="24">
      <c r="A9" s="10" t="s">
        <v>18</v>
      </c>
      <c r="B9" s="11" t="s">
        <v>14</v>
      </c>
      <c r="C9" s="12">
        <v>8.7762679070472763E-2</v>
      </c>
      <c r="D9" s="13">
        <v>6.0671623244564342E-2</v>
      </c>
      <c r="E9" s="14" t="s">
        <v>27</v>
      </c>
      <c r="F9" s="13">
        <v>-7.8274141603800022E-3</v>
      </c>
      <c r="G9" s="13">
        <v>-3.0487036129064143E-2</v>
      </c>
      <c r="H9" s="13">
        <v>-2.153625329036905E-2</v>
      </c>
      <c r="I9" s="13">
        <v>-1.236911831613495E-2</v>
      </c>
      <c r="J9" s="13">
        <v>-9.085331282414514E-3</v>
      </c>
      <c r="K9" s="13">
        <v>3.9710673795735958E-2</v>
      </c>
      <c r="L9" s="13">
        <v>1.6274722958155182E-2</v>
      </c>
      <c r="M9" s="15">
        <v>5.7926605385155552E-2</v>
      </c>
    </row>
    <row r="10" spans="1:13" ht="24">
      <c r="A10" s="10" t="s">
        <v>19</v>
      </c>
      <c r="B10" s="11" t="s">
        <v>14</v>
      </c>
      <c r="C10" s="12">
        <v>5.9413075410549111E-2</v>
      </c>
      <c r="D10" s="13">
        <v>-2.7755635709592361E-2</v>
      </c>
      <c r="E10" s="13">
        <v>-2.1521321480766027E-2</v>
      </c>
      <c r="F10" s="13">
        <v>1.7097810388349469E-2</v>
      </c>
      <c r="G10" s="13">
        <v>-1.6776778083732014E-2</v>
      </c>
      <c r="H10" s="14" t="s">
        <v>27</v>
      </c>
      <c r="I10" s="13">
        <v>4.5931085087415717E-2</v>
      </c>
      <c r="J10" s="13">
        <v>-1.199750486068886E-2</v>
      </c>
      <c r="K10" s="13">
        <v>-5.8502001937739802E-3</v>
      </c>
      <c r="L10" s="13">
        <v>4.9995558046982934E-2</v>
      </c>
      <c r="M10" s="15">
        <v>6.4573364299094591E-2</v>
      </c>
    </row>
    <row r="11" spans="1:13" ht="24">
      <c r="A11" s="10" t="s">
        <v>20</v>
      </c>
      <c r="B11" s="11" t="s">
        <v>14</v>
      </c>
      <c r="C11" s="12">
        <v>7.4045584580345561E-2</v>
      </c>
      <c r="D11" s="13">
        <v>-9.0790101627529918E-3</v>
      </c>
      <c r="E11" s="13">
        <v>-8.9765656278226452E-3</v>
      </c>
      <c r="F11" s="13">
        <v>-1.2677598981667738E-2</v>
      </c>
      <c r="G11" s="13">
        <v>-3.7940701650726903E-2</v>
      </c>
      <c r="H11" s="13">
        <v>-1.1868797269028999E-2</v>
      </c>
      <c r="I11" s="13">
        <v>7.9475746345606252E-2</v>
      </c>
      <c r="J11" s="14" t="s">
        <v>36</v>
      </c>
      <c r="K11" s="13">
        <v>8.8707378943646165E-2</v>
      </c>
      <c r="L11" s="13">
        <v>-1.9853893062195746E-2</v>
      </c>
      <c r="M11" s="15">
        <v>2.9848806523892896E-2</v>
      </c>
    </row>
    <row r="12" spans="1:13" ht="24">
      <c r="A12" s="10" t="s">
        <v>21</v>
      </c>
      <c r="B12" s="11" t="s">
        <v>14</v>
      </c>
      <c r="C12" s="12">
        <v>1.438678808789442E-2</v>
      </c>
      <c r="D12" s="13">
        <v>5.3084700628712254E-2</v>
      </c>
      <c r="E12" s="13">
        <v>5.7588034172147348E-2</v>
      </c>
      <c r="F12" s="13">
        <v>-2.42265187257487E-2</v>
      </c>
      <c r="G12" s="13">
        <v>-2.350741855785949E-3</v>
      </c>
      <c r="H12" s="13">
        <v>6.4219467362706464E-2</v>
      </c>
      <c r="I12" s="13">
        <v>-1.7579773776741539E-2</v>
      </c>
      <c r="J12" s="13">
        <v>3.0010988375462688E-2</v>
      </c>
      <c r="K12" s="13">
        <v>-2.532566538718474E-2</v>
      </c>
      <c r="L12" s="13">
        <v>-3.7482331314811233E-2</v>
      </c>
      <c r="M12" s="16" t="s">
        <v>29</v>
      </c>
    </row>
    <row r="13" spans="1:13" ht="24">
      <c r="A13" s="10" t="s">
        <v>22</v>
      </c>
      <c r="B13" s="11" t="s">
        <v>14</v>
      </c>
      <c r="C13" s="12">
        <v>5.7426400466807255E-2</v>
      </c>
      <c r="D13" s="13">
        <v>-1.9812790524678433E-2</v>
      </c>
      <c r="E13" s="13">
        <v>-1.2247223536520312E-2</v>
      </c>
      <c r="F13" s="13">
        <v>-2.7119239941037567E-2</v>
      </c>
      <c r="G13" s="13">
        <v>8.2502356303405328E-2</v>
      </c>
      <c r="H13" s="13">
        <v>4.5426691655107855E-2</v>
      </c>
      <c r="I13" s="14" t="s">
        <v>36</v>
      </c>
      <c r="J13" s="13">
        <v>7.9428671181483695E-2</v>
      </c>
      <c r="K13" s="13">
        <v>-2.693714379761887E-2</v>
      </c>
      <c r="L13" s="13">
        <v>1.0558253954040373E-2</v>
      </c>
      <c r="M13" s="15">
        <v>-1.7475605940810691E-2</v>
      </c>
    </row>
    <row r="14" spans="1:13" ht="24">
      <c r="A14" s="10" t="s">
        <v>23</v>
      </c>
      <c r="B14" s="11" t="s">
        <v>14</v>
      </c>
      <c r="C14" s="12">
        <v>3.7251200383054628E-2</v>
      </c>
      <c r="D14" s="13">
        <v>-2.4849090151029346E-2</v>
      </c>
      <c r="E14" s="13">
        <v>3.9138823919218468E-2</v>
      </c>
      <c r="F14" s="13">
        <v>2.9882504162501173E-2</v>
      </c>
      <c r="G14" s="13">
        <v>-7.0743037175788545E-2</v>
      </c>
      <c r="H14" s="13">
        <v>-5.7640289910294816E-3</v>
      </c>
      <c r="I14" s="13">
        <v>-2.681313350886427E-2</v>
      </c>
      <c r="J14" s="13">
        <v>8.8345530757508506E-2</v>
      </c>
      <c r="K14" s="14" t="s">
        <v>37</v>
      </c>
      <c r="L14" s="13">
        <v>-5.1038670358741135E-2</v>
      </c>
      <c r="M14" s="15">
        <v>-2.5075720808020788E-2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82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20"/>
      <c r="D21" s="7">
        <f>$C5^2*D5^2</f>
        <v>2.0454582166102578E-7</v>
      </c>
      <c r="E21" s="7">
        <f t="shared" ref="E21:M21" si="0">$C5^2*E5^2</f>
        <v>7.9434682460887215E-7</v>
      </c>
      <c r="F21" s="8">
        <f t="shared" si="0"/>
        <v>1.2692500921000001E-2</v>
      </c>
      <c r="G21" s="7">
        <f t="shared" si="0"/>
        <v>1.0710036262695208E-5</v>
      </c>
      <c r="H21" s="7">
        <f t="shared" si="0"/>
        <v>3.7981645198274305E-6</v>
      </c>
      <c r="I21" s="7">
        <f t="shared" si="0"/>
        <v>9.7604104853758027E-6</v>
      </c>
      <c r="J21" s="7">
        <f t="shared" si="0"/>
        <v>2.1301338420001045E-6</v>
      </c>
      <c r="K21" s="7">
        <f t="shared" si="0"/>
        <v>1.1940266524998681E-5</v>
      </c>
      <c r="L21" s="7">
        <f t="shared" si="0"/>
        <v>2.2386841951954613E-5</v>
      </c>
      <c r="M21" s="9">
        <f t="shared" si="0"/>
        <v>7.7021136238397412E-6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7.3941905647212195E-9</v>
      </c>
      <c r="E22" s="13">
        <f t="shared" si="1"/>
        <v>5.4649059190616876E-9</v>
      </c>
      <c r="F22" s="13">
        <f t="shared" si="1"/>
        <v>3.5623577199872528E-8</v>
      </c>
      <c r="G22" s="13">
        <f t="shared" si="1"/>
        <v>1.9530679300419065E-9</v>
      </c>
      <c r="H22" s="13">
        <f t="shared" si="1"/>
        <v>5.1640103607478749E-8</v>
      </c>
      <c r="I22" s="13">
        <f t="shared" si="1"/>
        <v>2.3613361470177406E-9</v>
      </c>
      <c r="J22" s="13">
        <f t="shared" si="1"/>
        <v>8.2937101796987262E-9</v>
      </c>
      <c r="K22" s="13">
        <f t="shared" si="1"/>
        <v>5.5369065332174944E-8</v>
      </c>
      <c r="L22" s="14">
        <f t="shared" si="1"/>
        <v>2.0374238999396454E-5</v>
      </c>
      <c r="M22" s="15">
        <f t="shared" si="1"/>
        <v>2.9343165063833111E-8</v>
      </c>
    </row>
    <row r="23" spans="1:13" ht="24">
      <c r="A23" s="10" t="s">
        <v>16</v>
      </c>
      <c r="B23" s="11" t="s">
        <v>14</v>
      </c>
      <c r="C23" s="21"/>
      <c r="D23" s="14">
        <f t="shared" ref="D23:M23" si="2">$C7^2*D7^2</f>
        <v>1.5008210064000001E-2</v>
      </c>
      <c r="E23" s="13">
        <f t="shared" si="2"/>
        <v>5.5982639203913555E-5</v>
      </c>
      <c r="F23" s="13">
        <f t="shared" si="2"/>
        <v>2.3925316923416849E-7</v>
      </c>
      <c r="G23" s="13">
        <f t="shared" si="2"/>
        <v>5.3895965790477595E-7</v>
      </c>
      <c r="H23" s="13">
        <f t="shared" si="2"/>
        <v>1.1729483507948096E-5</v>
      </c>
      <c r="I23" s="13">
        <f t="shared" si="2"/>
        <v>6.1003755974220252E-6</v>
      </c>
      <c r="J23" s="13">
        <f t="shared" si="2"/>
        <v>1.2723087692804914E-6</v>
      </c>
      <c r="K23" s="13">
        <f t="shared" si="2"/>
        <v>9.6642752855478033E-6</v>
      </c>
      <c r="L23" s="13">
        <f t="shared" si="2"/>
        <v>5.4475721312507666E-6</v>
      </c>
      <c r="M23" s="15">
        <f t="shared" si="2"/>
        <v>4.3363577813493292E-5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8.7183685255545372E-10</v>
      </c>
      <c r="E24" s="13">
        <f t="shared" si="3"/>
        <v>2.2911747948254942E-8</v>
      </c>
      <c r="F24" s="13">
        <f t="shared" si="3"/>
        <v>2.0299784824913804E-8</v>
      </c>
      <c r="G24" s="14">
        <f t="shared" si="3"/>
        <v>2.4602082837802541E-5</v>
      </c>
      <c r="H24" s="13">
        <f t="shared" si="3"/>
        <v>6.9159407702280102E-9</v>
      </c>
      <c r="I24" s="13">
        <f t="shared" si="3"/>
        <v>1.714854262948691E-7</v>
      </c>
      <c r="J24" s="13">
        <f t="shared" si="3"/>
        <v>3.6156223724875634E-8</v>
      </c>
      <c r="K24" s="13">
        <f t="shared" si="3"/>
        <v>1.2692227906631096E-7</v>
      </c>
      <c r="L24" s="13">
        <f t="shared" si="3"/>
        <v>2.3213153932651775E-9</v>
      </c>
      <c r="M24" s="15">
        <f t="shared" si="3"/>
        <v>1.368656790971974E-10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2.8352474812144564E-5</v>
      </c>
      <c r="E25" s="14">
        <f t="shared" si="4"/>
        <v>7.6254575164464711E-3</v>
      </c>
      <c r="F25" s="13">
        <f t="shared" si="4"/>
        <v>4.719069479528139E-7</v>
      </c>
      <c r="G25" s="13">
        <f t="shared" si="4"/>
        <v>7.1589636160221327E-6</v>
      </c>
      <c r="H25" s="13">
        <f t="shared" si="4"/>
        <v>3.5723997069998668E-6</v>
      </c>
      <c r="I25" s="13">
        <f t="shared" si="4"/>
        <v>1.1784122048916526E-6</v>
      </c>
      <c r="J25" s="13">
        <f t="shared" si="4"/>
        <v>6.3577182827702286E-7</v>
      </c>
      <c r="K25" s="13">
        <f t="shared" si="4"/>
        <v>1.2146027399704245E-5</v>
      </c>
      <c r="L25" s="13">
        <f t="shared" si="4"/>
        <v>2.0400788484986272E-6</v>
      </c>
      <c r="M25" s="15">
        <f t="shared" si="4"/>
        <v>2.5844962228111075E-5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2.7193582426079233E-6</v>
      </c>
      <c r="E26" s="13">
        <f t="shared" si="5"/>
        <v>1.634940442127875E-6</v>
      </c>
      <c r="F26" s="13">
        <f t="shared" si="5"/>
        <v>1.0319176955741485E-6</v>
      </c>
      <c r="G26" s="13">
        <f t="shared" si="5"/>
        <v>9.9353046058993818E-7</v>
      </c>
      <c r="H26" s="14">
        <f t="shared" si="5"/>
        <v>3.4947026422804434E-3</v>
      </c>
      <c r="I26" s="13">
        <f t="shared" si="5"/>
        <v>7.4469335346498357E-6</v>
      </c>
      <c r="J26" s="13">
        <f t="shared" si="5"/>
        <v>5.080961872344441E-7</v>
      </c>
      <c r="K26" s="13">
        <f t="shared" si="5"/>
        <v>1.2081073391350629E-7</v>
      </c>
      <c r="L26" s="13">
        <f t="shared" si="5"/>
        <v>8.8232159229921818E-6</v>
      </c>
      <c r="M26" s="15">
        <f t="shared" si="5"/>
        <v>1.4718748843749315E-5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4.519343343617845E-7</v>
      </c>
      <c r="E27" s="13">
        <f t="shared" si="6"/>
        <v>4.417929213427018E-7</v>
      </c>
      <c r="F27" s="13">
        <f t="shared" si="6"/>
        <v>8.8119566584203839E-7</v>
      </c>
      <c r="G27" s="13">
        <f t="shared" si="6"/>
        <v>7.8923992878253816E-6</v>
      </c>
      <c r="H27" s="13">
        <f t="shared" si="6"/>
        <v>7.7234574055864587E-7</v>
      </c>
      <c r="I27" s="13">
        <f t="shared" si="6"/>
        <v>3.463120174441886E-5</v>
      </c>
      <c r="J27" s="14">
        <f t="shared" si="6"/>
        <v>5.38450322375616E-3</v>
      </c>
      <c r="K27" s="13">
        <f t="shared" si="6"/>
        <v>4.3143743651376823E-5</v>
      </c>
      <c r="L27" s="13">
        <f t="shared" si="6"/>
        <v>2.1611737755496554E-6</v>
      </c>
      <c r="M27" s="15">
        <f t="shared" si="6"/>
        <v>4.8848617198427556E-6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5.8326570079734067E-7</v>
      </c>
      <c r="E28" s="13">
        <f t="shared" si="7"/>
        <v>6.8642359060969784E-7</v>
      </c>
      <c r="F28" s="13">
        <f t="shared" si="7"/>
        <v>1.214813800837714E-7</v>
      </c>
      <c r="G28" s="13">
        <f t="shared" si="7"/>
        <v>1.1437670303068613E-9</v>
      </c>
      <c r="H28" s="13">
        <f t="shared" si="7"/>
        <v>8.5361313995082178E-7</v>
      </c>
      <c r="I28" s="13">
        <f t="shared" si="7"/>
        <v>6.3966745834903787E-8</v>
      </c>
      <c r="J28" s="13">
        <f t="shared" si="7"/>
        <v>1.8641819154962388E-7</v>
      </c>
      <c r="K28" s="13">
        <f t="shared" si="7"/>
        <v>1.3275455225992311E-7</v>
      </c>
      <c r="L28" s="13">
        <f t="shared" si="7"/>
        <v>2.907909482433816E-7</v>
      </c>
      <c r="M28" s="16">
        <f t="shared" si="7"/>
        <v>2.0409209808907986E-4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1.2945370547686621E-6</v>
      </c>
      <c r="E29" s="13">
        <f t="shared" si="8"/>
        <v>4.946505311341262E-7</v>
      </c>
      <c r="F29" s="13">
        <f t="shared" si="8"/>
        <v>2.425371207454273E-6</v>
      </c>
      <c r="G29" s="13">
        <f t="shared" si="8"/>
        <v>2.2446875363454901E-5</v>
      </c>
      <c r="H29" s="13">
        <f t="shared" si="8"/>
        <v>6.8052707519213493E-6</v>
      </c>
      <c r="I29" s="14">
        <f t="shared" si="8"/>
        <v>3.2386983452129029E-3</v>
      </c>
      <c r="J29" s="13">
        <f t="shared" si="8"/>
        <v>2.0805482136880524E-5</v>
      </c>
      <c r="K29" s="13">
        <f t="shared" si="8"/>
        <v>2.3929095323034375E-6</v>
      </c>
      <c r="L29" s="13">
        <f t="shared" si="8"/>
        <v>3.6762699801052616E-7</v>
      </c>
      <c r="M29" s="15">
        <f t="shared" si="8"/>
        <v>1.0071349720690515E-6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8.5684354116097297E-7</v>
      </c>
      <c r="E30" s="13">
        <f t="shared" si="9"/>
        <v>2.1256711922326418E-6</v>
      </c>
      <c r="F30" s="13">
        <f t="shared" si="9"/>
        <v>1.2391232943525573E-6</v>
      </c>
      <c r="G30" s="13">
        <f t="shared" si="9"/>
        <v>6.9446113613591957E-6</v>
      </c>
      <c r="H30" s="13">
        <f t="shared" si="9"/>
        <v>4.6103389641776874E-8</v>
      </c>
      <c r="I30" s="13">
        <f t="shared" si="9"/>
        <v>9.976442075487875E-7</v>
      </c>
      <c r="J30" s="13">
        <f t="shared" si="9"/>
        <v>1.083053006996906E-5</v>
      </c>
      <c r="K30" s="14">
        <f t="shared" si="9"/>
        <v>1.3600376565719174E-3</v>
      </c>
      <c r="L30" s="13">
        <f t="shared" si="9"/>
        <v>3.6147581667539819E-6</v>
      </c>
      <c r="M30" s="15">
        <f t="shared" si="9"/>
        <v>8.725441188037113E-7</v>
      </c>
    </row>
    <row r="31" spans="1:13">
      <c r="A31" t="s">
        <v>30</v>
      </c>
      <c r="D31" s="17">
        <f>SUM($D$21:$D$30)</f>
        <v>1.5042681289534921E-2</v>
      </c>
      <c r="E31" s="17">
        <f>SUM($E$21:$E$30)</f>
        <v>7.6876463578063074E-3</v>
      </c>
      <c r="F31">
        <f>SUM($F$21:$F$30)</f>
        <v>1.269896709372252E-2</v>
      </c>
      <c r="G31" s="17">
        <f>SUM($G$21:$G$30)</f>
        <v>8.1290555682614427E-5</v>
      </c>
      <c r="H31" s="17">
        <f>SUM($H$21:$H$30)</f>
        <v>3.5223385790816692E-3</v>
      </c>
      <c r="I31" s="17">
        <f>SUM($I$21:$I$30)</f>
        <v>3.2990511364954867E-3</v>
      </c>
      <c r="J31" s="17">
        <f>SUM($J$21:$J$30)</f>
        <v>5.4209164147152548E-3</v>
      </c>
      <c r="K31" s="17">
        <f>SUM($K$21:$K$30)</f>
        <v>1.4397607355964204E-3</v>
      </c>
      <c r="L31" s="17">
        <f>SUM($L$21:$L$30)</f>
        <v>6.5508619058043445E-5</v>
      </c>
      <c r="M31" s="17">
        <f>SUM($M$21:$M$30)</f>
        <v>3.0251552143973167E-4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4.9560676303132975E-2</v>
      </c>
      <c r="D33" s="18">
        <f>$D$31/$C$33</f>
        <v>0.30352050076007536</v>
      </c>
      <c r="E33" s="18">
        <f>$E$31/$C$33</f>
        <v>0.1551158485163838</v>
      </c>
      <c r="F33" s="18">
        <f>$F$31/$C$33</f>
        <v>0.25623070629727779</v>
      </c>
      <c r="G33" s="18">
        <f>$G$31/$C$33</f>
        <v>1.6402228893207344E-3</v>
      </c>
      <c r="H33" s="18">
        <f>$H$31/$C$33</f>
        <v>7.10712371545867E-2</v>
      </c>
      <c r="I33" s="18">
        <f>$I$31/$C$33</f>
        <v>6.6565902295545099E-2</v>
      </c>
      <c r="J33" s="18">
        <f>$J$31/$C$33</f>
        <v>0.10937938743125206</v>
      </c>
      <c r="K33" s="18">
        <f>$K$31/$C$33</f>
        <v>2.9050465873190798E-2</v>
      </c>
      <c r="L33" s="18">
        <f>$L$31/$C$33</f>
        <v>1.3217862213454564E-3</v>
      </c>
      <c r="M33" s="18">
        <f>$M$31/$C$33</f>
        <v>6.1039425610220771E-3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C4BCB-B8D3-4C54-B2BB-52513CFDC0D2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38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8.1900983993573415E-2</v>
      </c>
      <c r="D5" s="7">
        <v>8.6412669825222818E-2</v>
      </c>
      <c r="E5" s="8" t="s">
        <v>35</v>
      </c>
      <c r="F5" s="7">
        <v>-1.8190906403213462E-2</v>
      </c>
      <c r="G5" s="7">
        <v>-4.5813965450922194E-2</v>
      </c>
      <c r="H5" s="7">
        <v>3.105415140850714E-2</v>
      </c>
      <c r="I5" s="7">
        <v>5.1011614688357947E-3</v>
      </c>
      <c r="J5" s="7">
        <v>1.9528068443200639E-2</v>
      </c>
      <c r="K5" s="7">
        <v>1.933927128050407E-2</v>
      </c>
      <c r="L5" s="7">
        <v>6.1025305285586286E-2</v>
      </c>
      <c r="M5" s="9">
        <v>4.7142888176468098E-2</v>
      </c>
    </row>
    <row r="6" spans="1:13" ht="24">
      <c r="A6" s="10" t="s">
        <v>15</v>
      </c>
      <c r="B6" s="11" t="s">
        <v>14</v>
      </c>
      <c r="C6" s="12">
        <v>5.2311271872763819E-2</v>
      </c>
      <c r="D6" s="13">
        <v>6.2638738678740244E-2</v>
      </c>
      <c r="E6" s="13">
        <v>1.9437118289423492E-2</v>
      </c>
      <c r="F6" s="13">
        <v>-4.9099817955026458E-2</v>
      </c>
      <c r="G6" s="13">
        <v>-2.1528669260775637E-2</v>
      </c>
      <c r="H6" s="13">
        <v>1.2137827497642778E-2</v>
      </c>
      <c r="I6" s="13">
        <v>-4.499396664676697E-2</v>
      </c>
      <c r="J6" s="13">
        <v>5.3567279625905427E-2</v>
      </c>
      <c r="K6" s="14" t="s">
        <v>29</v>
      </c>
      <c r="L6" s="13">
        <v>-3.4447572680286795E-2</v>
      </c>
      <c r="M6" s="15">
        <v>1.9759629397964235E-2</v>
      </c>
    </row>
    <row r="7" spans="1:13" ht="24">
      <c r="A7" s="10" t="s">
        <v>16</v>
      </c>
      <c r="B7" s="11" t="s">
        <v>14</v>
      </c>
      <c r="C7" s="12">
        <v>3.0590137627402626E-3</v>
      </c>
      <c r="D7" s="14" t="s">
        <v>39</v>
      </c>
      <c r="E7" s="13">
        <v>1.9274965452862412E-2</v>
      </c>
      <c r="F7" s="13">
        <v>-4.277746599846393E-2</v>
      </c>
      <c r="G7" s="13">
        <v>-2.9246884477270158E-2</v>
      </c>
      <c r="H7" s="13">
        <v>-4.9024906160354098E-2</v>
      </c>
      <c r="I7" s="13">
        <v>9.8546266762892347E-3</v>
      </c>
      <c r="J7" s="14" t="s">
        <v>40</v>
      </c>
      <c r="K7" s="13">
        <v>5.2342472737360903E-2</v>
      </c>
      <c r="L7" s="13">
        <v>4.724273131239478E-2</v>
      </c>
      <c r="M7" s="15">
        <v>-3.7389000281239294E-2</v>
      </c>
    </row>
    <row r="8" spans="1:13" ht="24">
      <c r="A8" s="10" t="s">
        <v>17</v>
      </c>
      <c r="B8" s="11" t="s">
        <v>14</v>
      </c>
      <c r="C8" s="12">
        <v>6.7602468545269426E-2</v>
      </c>
      <c r="D8" s="13">
        <v>6.9059148650265648E-2</v>
      </c>
      <c r="E8" s="13">
        <v>3.0856851175929727E-2</v>
      </c>
      <c r="F8" s="13">
        <v>-6.2389967487368539E-2</v>
      </c>
      <c r="G8" s="13">
        <v>-1.9778116379006857E-3</v>
      </c>
      <c r="H8" s="14" t="s">
        <v>41</v>
      </c>
      <c r="I8" s="13">
        <v>-3.4933138747322352E-2</v>
      </c>
      <c r="J8" s="13">
        <v>-4.9826648428421959E-2</v>
      </c>
      <c r="K8" s="13">
        <v>1.2019600884807085E-2</v>
      </c>
      <c r="L8" s="13">
        <v>2.1255267094150554E-5</v>
      </c>
      <c r="M8" s="15">
        <v>9.0898069434734732E-2</v>
      </c>
    </row>
    <row r="9" spans="1:13" ht="24">
      <c r="A9" s="10" t="s">
        <v>18</v>
      </c>
      <c r="B9" s="11" t="s">
        <v>14</v>
      </c>
      <c r="C9" s="21" t="s">
        <v>42</v>
      </c>
      <c r="D9" s="13">
        <v>-8.4063844636237707E-3</v>
      </c>
      <c r="E9" s="13">
        <v>-4.588931499226382E-2</v>
      </c>
      <c r="F9" s="13">
        <v>9.9124798202052E-2</v>
      </c>
      <c r="G9" s="14" t="s">
        <v>35</v>
      </c>
      <c r="H9" s="13">
        <v>-2.0486116305995718E-3</v>
      </c>
      <c r="I9" s="13">
        <v>5.1401011150074727E-2</v>
      </c>
      <c r="J9" s="13">
        <v>-2.9878100411828201E-2</v>
      </c>
      <c r="K9" s="13">
        <v>-2.1471760996604038E-2</v>
      </c>
      <c r="L9" s="13">
        <v>-9.8950596250745541E-3</v>
      </c>
      <c r="M9" s="15">
        <v>1.6703554718117863E-2</v>
      </c>
    </row>
    <row r="10" spans="1:13" ht="24">
      <c r="A10" s="10" t="s">
        <v>19</v>
      </c>
      <c r="B10" s="11" t="s">
        <v>14</v>
      </c>
      <c r="C10" s="21" t="s">
        <v>43</v>
      </c>
      <c r="D10" s="13">
        <v>8.7727727564333322E-2</v>
      </c>
      <c r="E10" s="13">
        <v>6.0332505521579004E-2</v>
      </c>
      <c r="F10" s="13">
        <v>-4.2883128675968503E-2</v>
      </c>
      <c r="G10" s="13">
        <v>-9.7673294882591379E-3</v>
      </c>
      <c r="H10" s="13">
        <v>1.4138266060305378E-5</v>
      </c>
      <c r="I10" s="13">
        <v>-8.5495857838332578E-2</v>
      </c>
      <c r="J10" s="13">
        <v>4.7496477931354246E-2</v>
      </c>
      <c r="K10" s="13">
        <v>-3.3813424104343591E-2</v>
      </c>
      <c r="L10" s="14" t="s">
        <v>44</v>
      </c>
      <c r="M10" s="15">
        <v>2.4017836151380405E-2</v>
      </c>
    </row>
    <row r="11" spans="1:13" ht="24">
      <c r="A11" s="10" t="s">
        <v>20</v>
      </c>
      <c r="B11" s="11" t="s">
        <v>14</v>
      </c>
      <c r="C11" s="12">
        <v>9.5883991407190644E-2</v>
      </c>
      <c r="D11" s="13">
        <v>-1.0057017729724277E-2</v>
      </c>
      <c r="E11" s="13">
        <v>5.0470623550849429E-3</v>
      </c>
      <c r="F11" s="13">
        <v>-3.6950225081552227E-2</v>
      </c>
      <c r="G11" s="13">
        <v>5.1095892428344773E-2</v>
      </c>
      <c r="H11" s="13">
        <v>-3.4976666632219905E-2</v>
      </c>
      <c r="I11" s="14" t="s">
        <v>37</v>
      </c>
      <c r="J11" s="13">
        <v>1.0007059231914226E-2</v>
      </c>
      <c r="K11" s="13">
        <v>-4.449486350411113E-2</v>
      </c>
      <c r="L11" s="13">
        <v>-8.6037214802950929E-2</v>
      </c>
      <c r="M11" s="15">
        <v>-7.4594558629715285E-2</v>
      </c>
    </row>
    <row r="12" spans="1:13" ht="24">
      <c r="A12" s="10" t="s">
        <v>21</v>
      </c>
      <c r="B12" s="11" t="s">
        <v>14</v>
      </c>
      <c r="C12" s="12">
        <v>6.6859335352338137E-2</v>
      </c>
      <c r="D12" s="13">
        <v>-1.8723627275750818E-2</v>
      </c>
      <c r="E12" s="13">
        <v>4.6858483597203092E-2</v>
      </c>
      <c r="F12" s="13">
        <v>-4.749187751912716E-2</v>
      </c>
      <c r="G12" s="13">
        <v>1.6593764745620715E-2</v>
      </c>
      <c r="H12" s="13">
        <v>9.0922146752015875E-2</v>
      </c>
      <c r="I12" s="13">
        <v>-7.449213233170307E-2</v>
      </c>
      <c r="J12" s="13">
        <v>-3.7864669934574706E-2</v>
      </c>
      <c r="K12" s="13">
        <v>1.9548920368008909E-2</v>
      </c>
      <c r="L12" s="13">
        <v>2.4136650964453773E-2</v>
      </c>
      <c r="M12" s="16" t="s">
        <v>41</v>
      </c>
    </row>
    <row r="13" spans="1:13" ht="24">
      <c r="A13" s="10" t="s">
        <v>22</v>
      </c>
      <c r="B13" s="11" t="s">
        <v>14</v>
      </c>
      <c r="C13" s="12">
        <v>8.4752248662160849E-3</v>
      </c>
      <c r="D13" s="13">
        <v>-6.2782419719965663E-2</v>
      </c>
      <c r="E13" s="13">
        <v>-1.7918716671031558E-2</v>
      </c>
      <c r="F13" s="14" t="s">
        <v>45</v>
      </c>
      <c r="G13" s="13">
        <v>9.7364487983930006E-2</v>
      </c>
      <c r="H13" s="13">
        <v>-6.1773886160425562E-2</v>
      </c>
      <c r="I13" s="13">
        <v>-3.653364594247023E-2</v>
      </c>
      <c r="J13" s="13">
        <v>-4.2820717683401108E-2</v>
      </c>
      <c r="K13" s="13">
        <v>-4.8052062099178228E-2</v>
      </c>
      <c r="L13" s="13">
        <v>-4.267029021335552E-2</v>
      </c>
      <c r="M13" s="15">
        <v>-4.7009673701165579E-2</v>
      </c>
    </row>
    <row r="14" spans="1:13" ht="24">
      <c r="A14" s="10" t="s">
        <v>23</v>
      </c>
      <c r="B14" s="11" t="s">
        <v>14</v>
      </c>
      <c r="C14" s="12">
        <v>3.687955990302319E-2</v>
      </c>
      <c r="D14" s="14" t="s">
        <v>46</v>
      </c>
      <c r="E14" s="13">
        <v>8.2590626206153123E-2</v>
      </c>
      <c r="F14" s="13">
        <v>-6.1083113897460004E-2</v>
      </c>
      <c r="G14" s="13">
        <v>-8.084700379396504E-3</v>
      </c>
      <c r="H14" s="13">
        <v>6.6334724612666221E-2</v>
      </c>
      <c r="I14" s="13">
        <v>-9.6481694697206945E-3</v>
      </c>
      <c r="J14" s="13">
        <v>0.1316453701403813</v>
      </c>
      <c r="K14" s="13">
        <v>5.9597791045434632E-2</v>
      </c>
      <c r="L14" s="13">
        <v>8.4841243214306652E-2</v>
      </c>
      <c r="M14" s="15">
        <v>-1.8076649831516776E-2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82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5.0087930248660292E-5</v>
      </c>
      <c r="E21" s="8">
        <f t="shared" ref="E21:M21" si="0">$C5^2*E5^2</f>
        <v>6.6008761376051819E-3</v>
      </c>
      <c r="F21" s="7">
        <f t="shared" si="0"/>
        <v>2.2196623613609456E-6</v>
      </c>
      <c r="G21" s="7">
        <f t="shared" si="0"/>
        <v>1.4079071262108863E-5</v>
      </c>
      <c r="H21" s="7">
        <f t="shared" si="0"/>
        <v>6.4687083587830104E-6</v>
      </c>
      <c r="I21" s="7">
        <f t="shared" si="0"/>
        <v>1.7454860426290365E-7</v>
      </c>
      <c r="J21" s="7">
        <f t="shared" si="0"/>
        <v>2.5579780665718075E-6</v>
      </c>
      <c r="K21" s="7">
        <f t="shared" si="0"/>
        <v>2.5087561501303372E-6</v>
      </c>
      <c r="L21" s="7">
        <f t="shared" si="0"/>
        <v>2.4980329384831335E-5</v>
      </c>
      <c r="M21" s="9">
        <f t="shared" si="0"/>
        <v>1.4907698839481438E-5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1.0736842112826376E-5</v>
      </c>
      <c r="E22" s="13">
        <f t="shared" si="1"/>
        <v>1.0338423396503512E-6</v>
      </c>
      <c r="F22" s="13">
        <f t="shared" si="1"/>
        <v>6.5970583082778123E-6</v>
      </c>
      <c r="G22" s="13">
        <f t="shared" si="1"/>
        <v>1.2683085802410025E-6</v>
      </c>
      <c r="H22" s="13">
        <f t="shared" si="1"/>
        <v>4.0315539960453144E-7</v>
      </c>
      <c r="I22" s="13">
        <f t="shared" si="1"/>
        <v>5.5398642509697458E-6</v>
      </c>
      <c r="J22" s="13">
        <f t="shared" si="1"/>
        <v>7.8521708766504559E-6</v>
      </c>
      <c r="K22" s="14">
        <f t="shared" si="1"/>
        <v>2.6982926836260465E-3</v>
      </c>
      <c r="L22" s="13">
        <f t="shared" si="1"/>
        <v>3.247190808779724E-6</v>
      </c>
      <c r="M22" s="15">
        <f t="shared" si="1"/>
        <v>1.0684351041407117E-6</v>
      </c>
    </row>
    <row r="23" spans="1:13" ht="24">
      <c r="A23" s="10" t="s">
        <v>16</v>
      </c>
      <c r="B23" s="11" t="s">
        <v>14</v>
      </c>
      <c r="C23" s="12"/>
      <c r="D23" s="14">
        <f t="shared" ref="D23:M23" si="2">$C7^2*D7^2</f>
        <v>1.7054162578156086E-7</v>
      </c>
      <c r="E23" s="13">
        <f t="shared" si="2"/>
        <v>3.4765627973231773E-9</v>
      </c>
      <c r="F23" s="13">
        <f t="shared" si="2"/>
        <v>1.7123517082661346E-8</v>
      </c>
      <c r="G23" s="13">
        <f t="shared" si="2"/>
        <v>8.0042764759326595E-9</v>
      </c>
      <c r="H23" s="13">
        <f t="shared" si="2"/>
        <v>2.2490359831280444E-8</v>
      </c>
      <c r="I23" s="13">
        <f t="shared" si="2"/>
        <v>9.0874747016109838E-10</v>
      </c>
      <c r="J23" s="14">
        <f t="shared" si="2"/>
        <v>9.0789436967854534E-6</v>
      </c>
      <c r="K23" s="13">
        <f t="shared" si="2"/>
        <v>2.5637243769459974E-8</v>
      </c>
      <c r="L23" s="13">
        <f t="shared" si="2"/>
        <v>2.0884922025518264E-8</v>
      </c>
      <c r="M23" s="15">
        <f t="shared" si="2"/>
        <v>1.3081289824451986E-8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2.1795535801804922E-5</v>
      </c>
      <c r="E24" s="13">
        <f t="shared" si="3"/>
        <v>4.3513931256044892E-6</v>
      </c>
      <c r="F24" s="13">
        <f t="shared" si="3"/>
        <v>1.7789126692770921E-5</v>
      </c>
      <c r="G24" s="13">
        <f t="shared" si="3"/>
        <v>1.787701339769511E-8</v>
      </c>
      <c r="H24" s="14">
        <f t="shared" si="3"/>
        <v>4.4701046721831936E-3</v>
      </c>
      <c r="I24" s="13">
        <f t="shared" si="3"/>
        <v>5.5769959246788031E-6</v>
      </c>
      <c r="J24" s="13">
        <f t="shared" si="3"/>
        <v>1.1346148424918258E-5</v>
      </c>
      <c r="K24" s="13">
        <f t="shared" si="3"/>
        <v>6.6024512544660537E-7</v>
      </c>
      <c r="L24" s="13">
        <f t="shared" si="3"/>
        <v>2.0647061096591316E-12</v>
      </c>
      <c r="M24" s="15">
        <f t="shared" si="3"/>
        <v>3.7760212386958665E-5</v>
      </c>
    </row>
    <row r="25" spans="1:13" ht="24">
      <c r="A25" s="10" t="s">
        <v>18</v>
      </c>
      <c r="B25" s="11" t="s">
        <v>14</v>
      </c>
      <c r="C25" s="21"/>
      <c r="D25" s="13">
        <f t="shared" ref="D25:M25" si="4">$C9^2*D9^2</f>
        <v>1.3457880564438586E-6</v>
      </c>
      <c r="E25" s="13">
        <f t="shared" si="4"/>
        <v>4.0103411864865183E-5</v>
      </c>
      <c r="F25" s="13">
        <f t="shared" si="4"/>
        <v>1.8712111868057139E-4</v>
      </c>
      <c r="G25" s="14">
        <f t="shared" si="4"/>
        <v>1.8740514816E-2</v>
      </c>
      <c r="H25" s="13">
        <f t="shared" si="4"/>
        <v>7.9924042270502117E-8</v>
      </c>
      <c r="I25" s="13">
        <f t="shared" si="4"/>
        <v>5.0315465811431035E-5</v>
      </c>
      <c r="J25" s="13">
        <f t="shared" si="4"/>
        <v>1.7000595639072133E-5</v>
      </c>
      <c r="K25" s="13">
        <f t="shared" si="4"/>
        <v>8.7799794925034361E-6</v>
      </c>
      <c r="L25" s="13">
        <f t="shared" si="4"/>
        <v>1.8646400317111176E-6</v>
      </c>
      <c r="M25" s="15">
        <f t="shared" si="4"/>
        <v>5.3134424487717237E-6</v>
      </c>
    </row>
    <row r="26" spans="1:13" ht="24">
      <c r="A26" s="10" t="s">
        <v>19</v>
      </c>
      <c r="B26" s="11" t="s">
        <v>14</v>
      </c>
      <c r="C26" s="21"/>
      <c r="D26" s="13">
        <f t="shared" ref="D26:M26" si="5">$C10^2*D10^2</f>
        <v>1.4869739498137212E-4</v>
      </c>
      <c r="E26" s="13">
        <f t="shared" si="5"/>
        <v>7.0328656830142029E-5</v>
      </c>
      <c r="F26" s="13">
        <f t="shared" si="5"/>
        <v>3.5530598810491515E-5</v>
      </c>
      <c r="G26" s="13">
        <f t="shared" si="5"/>
        <v>1.8432374141437559E-6</v>
      </c>
      <c r="H26" s="13">
        <f t="shared" si="5"/>
        <v>3.8620856487163034E-12</v>
      </c>
      <c r="I26" s="13">
        <f t="shared" si="5"/>
        <v>1.4122765533084662E-4</v>
      </c>
      <c r="J26" s="13">
        <f t="shared" si="5"/>
        <v>4.3586541750287445E-5</v>
      </c>
      <c r="K26" s="13">
        <f t="shared" si="5"/>
        <v>2.2090619939084812E-5</v>
      </c>
      <c r="L26" s="14">
        <f t="shared" si="5"/>
        <v>1.8860078224000005E-2</v>
      </c>
      <c r="M26" s="15">
        <f t="shared" si="5"/>
        <v>1.1145443536036211E-5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9.298879932939856E-7</v>
      </c>
      <c r="E27" s="13">
        <f t="shared" si="6"/>
        <v>2.3419064857343098E-7</v>
      </c>
      <c r="F27" s="13">
        <f t="shared" si="6"/>
        <v>1.2552388869232198E-5</v>
      </c>
      <c r="G27" s="13">
        <f t="shared" si="6"/>
        <v>2.4002926004437438E-5</v>
      </c>
      <c r="H27" s="13">
        <f t="shared" si="6"/>
        <v>1.1247319806653445E-5</v>
      </c>
      <c r="I27" s="14">
        <f t="shared" si="6"/>
        <v>9.0107843859915417E-3</v>
      </c>
      <c r="J27" s="13">
        <f t="shared" si="6"/>
        <v>9.2067245379610546E-7</v>
      </c>
      <c r="K27" s="13">
        <f t="shared" si="6"/>
        <v>1.8201700596702045E-5</v>
      </c>
      <c r="L27" s="13">
        <f t="shared" si="6"/>
        <v>6.8055760987087836E-5</v>
      </c>
      <c r="M27" s="15">
        <f t="shared" si="6"/>
        <v>5.115716934291616E-5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1.5671266074222028E-6</v>
      </c>
      <c r="E28" s="13">
        <f t="shared" si="7"/>
        <v>9.8152320192182641E-6</v>
      </c>
      <c r="F28" s="13">
        <f t="shared" si="7"/>
        <v>1.0082373647154364E-5</v>
      </c>
      <c r="G28" s="13">
        <f t="shared" si="7"/>
        <v>1.2308750463988854E-6</v>
      </c>
      <c r="H28" s="13">
        <f t="shared" si="7"/>
        <v>3.6954171707305166E-5</v>
      </c>
      <c r="I28" s="13">
        <f t="shared" si="7"/>
        <v>2.480532503298122E-5</v>
      </c>
      <c r="J28" s="13">
        <f t="shared" si="7"/>
        <v>6.409032307089248E-6</v>
      </c>
      <c r="K28" s="13">
        <f t="shared" si="7"/>
        <v>1.7083217292095915E-6</v>
      </c>
      <c r="L28" s="13">
        <f t="shared" si="7"/>
        <v>2.604222761306874E-6</v>
      </c>
      <c r="M28" s="16">
        <f t="shared" si="7"/>
        <v>4.372367858491346E-3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2.8312522180598991E-7</v>
      </c>
      <c r="E29" s="13">
        <f t="shared" si="8"/>
        <v>2.3063024726392411E-8</v>
      </c>
      <c r="F29" s="14">
        <f t="shared" si="8"/>
        <v>6.9832290879565936E-5</v>
      </c>
      <c r="G29" s="13">
        <f t="shared" si="8"/>
        <v>6.8093181848870532E-7</v>
      </c>
      <c r="H29" s="13">
        <f t="shared" si="8"/>
        <v>2.741020644083959E-7</v>
      </c>
      <c r="I29" s="13">
        <f t="shared" si="8"/>
        <v>9.5871272278982033E-8</v>
      </c>
      <c r="J29" s="13">
        <f t="shared" si="8"/>
        <v>1.3170745059261873E-7</v>
      </c>
      <c r="K29" s="13">
        <f t="shared" si="8"/>
        <v>1.6585421722270991E-7</v>
      </c>
      <c r="L29" s="13">
        <f t="shared" si="8"/>
        <v>1.3078370995811271E-7</v>
      </c>
      <c r="M29" s="15">
        <f t="shared" si="8"/>
        <v>1.5873654853443859E-7</v>
      </c>
    </row>
    <row r="30" spans="1:13" ht="24">
      <c r="A30" s="10" t="s">
        <v>23</v>
      </c>
      <c r="B30" s="11" t="s">
        <v>14</v>
      </c>
      <c r="C30" s="12"/>
      <c r="D30" s="14">
        <f t="shared" ref="D30:M30" si="9">$C14^2*D14^2</f>
        <v>1.2956004643025804E-3</v>
      </c>
      <c r="E30" s="13">
        <f t="shared" si="9"/>
        <v>9.277543035521187E-6</v>
      </c>
      <c r="F30" s="13">
        <f t="shared" si="9"/>
        <v>5.0747400006709985E-6</v>
      </c>
      <c r="G30" s="13">
        <f t="shared" si="9"/>
        <v>8.8899500057666448E-8</v>
      </c>
      <c r="H30" s="13">
        <f t="shared" si="9"/>
        <v>5.9848506977971946E-6</v>
      </c>
      <c r="I30" s="13">
        <f t="shared" si="9"/>
        <v>1.2660804597836649E-7</v>
      </c>
      <c r="J30" s="13">
        <f t="shared" si="9"/>
        <v>2.3571251379948194E-5</v>
      </c>
      <c r="K30" s="13">
        <f t="shared" si="9"/>
        <v>4.8309415841147567E-6</v>
      </c>
      <c r="L30" s="13">
        <f t="shared" si="9"/>
        <v>9.7900634662642801E-6</v>
      </c>
      <c r="M30" s="15">
        <f t="shared" si="9"/>
        <v>4.4443407602589002E-7</v>
      </c>
    </row>
    <row r="31" spans="1:13">
      <c r="A31" t="s">
        <v>30</v>
      </c>
      <c r="D31" s="17">
        <f>SUM($D$21:$D$30)</f>
        <v>1.5312146369519917E-3</v>
      </c>
      <c r="E31">
        <f>SUM($E$21:$E$30)</f>
        <v>6.7360469470562796E-3</v>
      </c>
      <c r="F31" s="17">
        <f>SUM($F$21:$F$30)</f>
        <v>3.4681648176717873E-4</v>
      </c>
      <c r="G31" s="17">
        <f>SUM($G$21:$G$30)</f>
        <v>1.8783734946915751E-2</v>
      </c>
      <c r="H31" s="17">
        <f>SUM($H$21:$H$30)</f>
        <v>4.5315393984819334E-3</v>
      </c>
      <c r="I31" s="17">
        <f>SUM($I$21:$I$30)</f>
        <v>9.2386476290124385E-3</v>
      </c>
      <c r="J31" s="17">
        <f>SUM($J$21:$J$30)</f>
        <v>1.2245504204571174E-4</v>
      </c>
      <c r="K31" s="17">
        <f>SUM($K$21:$K$30)</f>
        <v>2.7572647397042303E-3</v>
      </c>
      <c r="L31" s="17">
        <f>SUM($L$21:$L$30)</f>
        <v>1.8970772102136674E-2</v>
      </c>
      <c r="M31" s="17">
        <f>SUM($M$21:$M$30)</f>
        <v>4.4943365120640351E-3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6.7512828436136221E-2</v>
      </c>
      <c r="D33" s="18">
        <f>$D$31/$C$33</f>
        <v>2.2680350866953303E-2</v>
      </c>
      <c r="E33" s="18">
        <f>$E$31/$C$33</f>
        <v>9.9774325903531733E-2</v>
      </c>
      <c r="F33" s="18">
        <f>$F$31/$C$33</f>
        <v>5.1370456519274684E-3</v>
      </c>
      <c r="G33" s="18">
        <f>$G$31/$C$33</f>
        <v>0.27822467791708994</v>
      </c>
      <c r="H33" s="18">
        <f>$H$31/$C$33</f>
        <v>6.7121160577186367E-2</v>
      </c>
      <c r="I33" s="18">
        <f>$I$31/$C$33</f>
        <v>0.13684284665619867</v>
      </c>
      <c r="J33" s="18">
        <f>$J$31/$C$33</f>
        <v>1.8138040559439474E-3</v>
      </c>
      <c r="K33" s="18">
        <f>$K$31/$C$33</f>
        <v>4.0840604720219442E-2</v>
      </c>
      <c r="L33" s="18">
        <f>$L$31/$C$33</f>
        <v>0.28099507221923137</v>
      </c>
      <c r="M33" s="18">
        <f>$M$31/$C$33</f>
        <v>6.6570111431717816E-2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B65D48-DFEB-4794-96F2-2DD5067811AF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-5.2701390182734197E-2</v>
      </c>
      <c r="D5" s="7">
        <v>-5.3239672580066774E-3</v>
      </c>
      <c r="E5" s="7">
        <v>-7.0197565474568353E-3</v>
      </c>
      <c r="F5" s="7">
        <v>2.1834878244531342E-2</v>
      </c>
      <c r="G5" s="8" t="s">
        <v>24</v>
      </c>
      <c r="H5" s="7">
        <v>-3.9072011630745373E-3</v>
      </c>
      <c r="I5" s="7">
        <v>8.2455835438330072E-3</v>
      </c>
      <c r="J5" s="7">
        <v>-7.8886593313724756E-3</v>
      </c>
      <c r="K5" s="7">
        <v>1.1596098477452577E-2</v>
      </c>
      <c r="L5" s="7">
        <v>-5.0742166223651533E-2</v>
      </c>
      <c r="M5" s="9">
        <v>1.5346870928559518E-2</v>
      </c>
    </row>
    <row r="6" spans="1:13" ht="24">
      <c r="A6" s="10" t="s">
        <v>15</v>
      </c>
      <c r="B6" s="11" t="s">
        <v>14</v>
      </c>
      <c r="C6" s="12">
        <v>7.7385171064929995E-2</v>
      </c>
      <c r="D6" s="13">
        <v>6.1597042999120772E-3</v>
      </c>
      <c r="E6" s="13">
        <v>9.6369735681643229E-3</v>
      </c>
      <c r="F6" s="13">
        <v>-4.6430661518659884E-2</v>
      </c>
      <c r="G6" s="13">
        <v>-7.8506499223594695E-3</v>
      </c>
      <c r="H6" s="13">
        <v>-5.3679470639757289E-3</v>
      </c>
      <c r="I6" s="13">
        <v>1.5821087474359702E-2</v>
      </c>
      <c r="J6" s="14" t="s">
        <v>25</v>
      </c>
      <c r="K6" s="13">
        <v>1.2655421541876937E-2</v>
      </c>
      <c r="L6" s="13">
        <v>4.089973480454448E-2</v>
      </c>
      <c r="M6" s="15">
        <v>4.6853736237407344E-2</v>
      </c>
    </row>
    <row r="7" spans="1:13" ht="24">
      <c r="A7" s="10" t="s">
        <v>16</v>
      </c>
      <c r="B7" s="11" t="s">
        <v>14</v>
      </c>
      <c r="C7" s="12">
        <v>9.4317656312440067E-3</v>
      </c>
      <c r="D7" s="13">
        <v>-1.6875763311410254E-2</v>
      </c>
      <c r="E7" s="13">
        <v>3.5641922442871753E-2</v>
      </c>
      <c r="F7" s="13">
        <v>3.3053481711514454E-2</v>
      </c>
      <c r="G7" s="13">
        <v>8.2198400635188958E-3</v>
      </c>
      <c r="H7" s="13">
        <v>1.3753743624842704E-2</v>
      </c>
      <c r="I7" s="14" t="s">
        <v>24</v>
      </c>
      <c r="J7" s="13">
        <v>1.587523518948852E-2</v>
      </c>
      <c r="K7" s="13">
        <v>-3.6679239037669037E-2</v>
      </c>
      <c r="L7" s="13">
        <v>-7.4307216367028132E-3</v>
      </c>
      <c r="M7" s="15">
        <v>3.8793248074873981E-3</v>
      </c>
    </row>
    <row r="8" spans="1:13" ht="24">
      <c r="A8" s="10" t="s">
        <v>17</v>
      </c>
      <c r="B8" s="11" t="s">
        <v>14</v>
      </c>
      <c r="C8" s="12">
        <v>6.8127037772983956E-2</v>
      </c>
      <c r="D8" s="14" t="s">
        <v>26</v>
      </c>
      <c r="E8" s="13">
        <v>1.4551104512420461E-2</v>
      </c>
      <c r="F8" s="13">
        <v>-6.0020880212636081E-2</v>
      </c>
      <c r="G8" s="13">
        <v>-5.2821137265763058E-3</v>
      </c>
      <c r="H8" s="13">
        <v>2.5893929638877346E-3</v>
      </c>
      <c r="I8" s="13">
        <v>-1.6793856611745043E-2</v>
      </c>
      <c r="J8" s="13">
        <v>6.1368211014713363E-3</v>
      </c>
      <c r="K8" s="13">
        <v>1.2125900540291642E-2</v>
      </c>
      <c r="L8" s="13">
        <v>5.4608333736126002E-2</v>
      </c>
      <c r="M8" s="15">
        <v>4.1327789664372915E-2</v>
      </c>
    </row>
    <row r="9" spans="1:13" ht="24">
      <c r="A9" s="10" t="s">
        <v>18</v>
      </c>
      <c r="B9" s="11" t="s">
        <v>14</v>
      </c>
      <c r="C9" s="12">
        <v>8.0265961114593984E-2</v>
      </c>
      <c r="D9" s="13">
        <v>2.5673399826144968E-3</v>
      </c>
      <c r="E9" s="13">
        <v>-4.2632900833535138E-2</v>
      </c>
      <c r="F9" s="13">
        <v>1.2325713718960837E-2</v>
      </c>
      <c r="G9" s="13">
        <v>-3.8781178736235051E-3</v>
      </c>
      <c r="H9" s="14" t="s">
        <v>25</v>
      </c>
      <c r="I9" s="13">
        <v>1.3740418472530776E-2</v>
      </c>
      <c r="J9" s="13">
        <v>-5.3684859898747977E-3</v>
      </c>
      <c r="K9" s="13">
        <v>4.9136989347029501E-2</v>
      </c>
      <c r="L9" s="13">
        <v>-7.0385897407568045E-3</v>
      </c>
      <c r="M9" s="15">
        <v>3.0171901775851686E-2</v>
      </c>
    </row>
    <row r="10" spans="1:13" ht="24">
      <c r="A10" s="10" t="s">
        <v>19</v>
      </c>
      <c r="B10" s="11" t="s">
        <v>14</v>
      </c>
      <c r="C10" s="12">
        <v>5.2068095223936697E-2</v>
      </c>
      <c r="D10" s="13">
        <v>4.1524257014709666E-2</v>
      </c>
      <c r="E10" s="13">
        <v>2.3705190165714655E-2</v>
      </c>
      <c r="F10" s="13">
        <v>-4.8212745331424429E-3</v>
      </c>
      <c r="G10" s="13">
        <v>1.5294309300455175E-2</v>
      </c>
      <c r="H10" s="13">
        <v>3.0159964341162911E-2</v>
      </c>
      <c r="I10" s="13">
        <v>3.8734289587612596E-3</v>
      </c>
      <c r="J10" s="13">
        <v>4.690835786860692E-2</v>
      </c>
      <c r="K10" s="13">
        <v>1.1181697442408274E-2</v>
      </c>
      <c r="L10" s="13">
        <v>6.1078759273778278E-3</v>
      </c>
      <c r="M10" s="16" t="s">
        <v>25</v>
      </c>
    </row>
    <row r="11" spans="1:13" ht="24">
      <c r="A11" s="10" t="s">
        <v>20</v>
      </c>
      <c r="B11" s="11" t="s">
        <v>14</v>
      </c>
      <c r="C11" s="12">
        <v>7.0535635891861237E-2</v>
      </c>
      <c r="D11" s="13">
        <v>1.2151411293940402E-2</v>
      </c>
      <c r="E11" s="13">
        <v>5.8499680751625246E-2</v>
      </c>
      <c r="F11" s="13">
        <v>-6.2797379409922959E-3</v>
      </c>
      <c r="G11" s="13">
        <v>1.1514181714736581E-2</v>
      </c>
      <c r="H11" s="13">
        <v>4.8952175160221517E-2</v>
      </c>
      <c r="I11" s="13">
        <v>-3.6482908194826122E-2</v>
      </c>
      <c r="J11" s="13">
        <v>1.2628494521677939E-2</v>
      </c>
      <c r="K11" s="14" t="s">
        <v>26</v>
      </c>
      <c r="L11" s="13">
        <v>1.5601052771534039E-2</v>
      </c>
      <c r="M11" s="15">
        <v>1.1148668153468029E-2</v>
      </c>
    </row>
    <row r="12" spans="1:13" ht="24">
      <c r="A12" s="10" t="s">
        <v>21</v>
      </c>
      <c r="B12" s="11" t="s">
        <v>14</v>
      </c>
      <c r="C12" s="12">
        <v>6.2472164093244409E-2</v>
      </c>
      <c r="D12" s="13">
        <v>1.4538000117847843E-2</v>
      </c>
      <c r="E12" s="14" t="s">
        <v>27</v>
      </c>
      <c r="F12" s="13">
        <v>-2.2607568454727778E-2</v>
      </c>
      <c r="G12" s="13">
        <v>-6.9545749479680763E-3</v>
      </c>
      <c r="H12" s="13">
        <v>-4.2394464919364716E-2</v>
      </c>
      <c r="I12" s="13">
        <v>3.5384977934172702E-2</v>
      </c>
      <c r="J12" s="13">
        <v>9.5984589898290423E-3</v>
      </c>
      <c r="K12" s="13">
        <v>5.8396627245088713E-2</v>
      </c>
      <c r="L12" s="13">
        <v>3.5721104922481144E-2</v>
      </c>
      <c r="M12" s="15">
        <v>2.3583862668469732E-2</v>
      </c>
    </row>
    <row r="13" spans="1:13" ht="24">
      <c r="A13" s="10" t="s">
        <v>22</v>
      </c>
      <c r="B13" s="11" t="s">
        <v>14</v>
      </c>
      <c r="C13" s="12">
        <v>-5.3155193096430284E-2</v>
      </c>
      <c r="D13" s="13">
        <v>-5.9698260104328764E-2</v>
      </c>
      <c r="E13" s="13">
        <v>-2.2501432781169464E-2</v>
      </c>
      <c r="F13" s="14" t="s">
        <v>28</v>
      </c>
      <c r="G13" s="13">
        <v>2.1546795142485999E-2</v>
      </c>
      <c r="H13" s="13">
        <v>1.2190926719176555E-2</v>
      </c>
      <c r="I13" s="13">
        <v>3.2663144779781453E-2</v>
      </c>
      <c r="J13" s="13">
        <v>-4.6022265383996605E-2</v>
      </c>
      <c r="K13" s="13">
        <v>-6.2383642719751799E-3</v>
      </c>
      <c r="L13" s="13">
        <v>-6.7563094346607233E-2</v>
      </c>
      <c r="M13" s="15">
        <v>-4.7782383024540841E-3</v>
      </c>
    </row>
    <row r="14" spans="1:13" ht="24">
      <c r="A14" s="10" t="s">
        <v>23</v>
      </c>
      <c r="B14" s="11" t="s">
        <v>14</v>
      </c>
      <c r="C14" s="12">
        <v>5.3229308762582715E-2</v>
      </c>
      <c r="D14" s="13">
        <v>5.4243882719078457E-2</v>
      </c>
      <c r="E14" s="13">
        <v>3.5497861506820411E-2</v>
      </c>
      <c r="F14" s="13">
        <v>-6.7475558338935843E-2</v>
      </c>
      <c r="G14" s="13">
        <v>-4.9993424393311961E-2</v>
      </c>
      <c r="H14" s="13">
        <v>-6.9646612278390146E-3</v>
      </c>
      <c r="I14" s="13">
        <v>-7.3374655948628955E-3</v>
      </c>
      <c r="J14" s="13">
        <v>4.0485080599764682E-2</v>
      </c>
      <c r="K14" s="13">
        <v>1.5473507540679766E-2</v>
      </c>
      <c r="L14" s="14" t="s">
        <v>29</v>
      </c>
      <c r="M14" s="15">
        <v>6.0402873040749563E-3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82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7.8725403391350561E-8</v>
      </c>
      <c r="E21" s="7">
        <f t="shared" ref="E21:M21" si="0">$C5^2*E5^2</f>
        <v>1.3686368971652419E-7</v>
      </c>
      <c r="F21" s="7">
        <f t="shared" si="0"/>
        <v>1.3241759379242013E-6</v>
      </c>
      <c r="G21" s="8">
        <f t="shared" si="0"/>
        <v>2.7663378908301299E-3</v>
      </c>
      <c r="H21" s="7">
        <f t="shared" si="0"/>
        <v>4.2400959639652601E-8</v>
      </c>
      <c r="I21" s="7">
        <f t="shared" si="0"/>
        <v>1.8883693176599246E-7</v>
      </c>
      <c r="J21" s="7">
        <f t="shared" si="0"/>
        <v>1.7284250267117422E-7</v>
      </c>
      <c r="K21" s="7">
        <f t="shared" si="0"/>
        <v>3.7348050081221338E-7</v>
      </c>
      <c r="L21" s="7">
        <f t="shared" si="0"/>
        <v>7.1512531176313814E-6</v>
      </c>
      <c r="M21" s="9">
        <f t="shared" si="0"/>
        <v>6.5415975784503919E-7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2.2721407054522934E-7</v>
      </c>
      <c r="E22" s="13">
        <f t="shared" si="1"/>
        <v>5.5615625955017152E-7</v>
      </c>
      <c r="F22" s="13">
        <f t="shared" si="1"/>
        <v>1.2909970103228145E-5</v>
      </c>
      <c r="G22" s="13">
        <f t="shared" si="1"/>
        <v>3.6908527353398925E-7</v>
      </c>
      <c r="H22" s="13">
        <f t="shared" si="1"/>
        <v>1.725567461066967E-7</v>
      </c>
      <c r="I22" s="13">
        <f t="shared" si="1"/>
        <v>1.4989534892830241E-6</v>
      </c>
      <c r="J22" s="14">
        <f t="shared" si="1"/>
        <v>5.9525878087262939E-3</v>
      </c>
      <c r="K22" s="13">
        <f t="shared" si="1"/>
        <v>9.5911067641265077E-7</v>
      </c>
      <c r="L22" s="13">
        <f t="shared" si="1"/>
        <v>1.0017433728785764E-5</v>
      </c>
      <c r="M22" s="15">
        <f t="shared" si="1"/>
        <v>1.314631247005443E-5</v>
      </c>
    </row>
    <row r="23" spans="1:13" ht="24">
      <c r="A23" s="10" t="s">
        <v>16</v>
      </c>
      <c r="B23" s="11" t="s">
        <v>14</v>
      </c>
      <c r="C23" s="12"/>
      <c r="D23" s="13">
        <f t="shared" ref="D23:M23" si="2">$C7^2*D7^2</f>
        <v>2.5334530025877211E-8</v>
      </c>
      <c r="E23" s="13">
        <f t="shared" si="2"/>
        <v>1.1300775377620927E-7</v>
      </c>
      <c r="F23" s="13">
        <f t="shared" si="2"/>
        <v>9.7189741467810724E-8</v>
      </c>
      <c r="G23" s="13">
        <f t="shared" si="2"/>
        <v>6.0105295378764362E-9</v>
      </c>
      <c r="H23" s="13">
        <f t="shared" si="2"/>
        <v>1.6827819705607508E-8</v>
      </c>
      <c r="I23" s="14">
        <f t="shared" si="2"/>
        <v>8.8602725943836487E-5</v>
      </c>
      <c r="J23" s="13">
        <f t="shared" si="2"/>
        <v>2.2419521387952939E-8</v>
      </c>
      <c r="K23" s="13">
        <f t="shared" si="2"/>
        <v>1.1968139290727048E-7</v>
      </c>
      <c r="L23" s="13">
        <f t="shared" si="2"/>
        <v>4.9118826880471436E-9</v>
      </c>
      <c r="M23" s="15">
        <f t="shared" si="2"/>
        <v>1.3387463146730626E-9</v>
      </c>
    </row>
    <row r="24" spans="1:13" ht="24">
      <c r="A24" s="10" t="s">
        <v>17</v>
      </c>
      <c r="B24" s="11" t="s">
        <v>14</v>
      </c>
      <c r="C24" s="12"/>
      <c r="D24" s="14">
        <f t="shared" ref="D24:M24" si="3">$C8^2*D8^2</f>
        <v>4.6042371902082222E-3</v>
      </c>
      <c r="E24" s="13">
        <f t="shared" si="3"/>
        <v>9.8272257261822146E-7</v>
      </c>
      <c r="F24" s="13">
        <f t="shared" si="3"/>
        <v>1.6720287158984382E-5</v>
      </c>
      <c r="G24" s="13">
        <f t="shared" si="3"/>
        <v>1.2949544928185511E-7</v>
      </c>
      <c r="H24" s="13">
        <f t="shared" si="3"/>
        <v>3.1119666832148735E-8</v>
      </c>
      <c r="I24" s="13">
        <f t="shared" si="3"/>
        <v>1.3090007435500379E-6</v>
      </c>
      <c r="J24" s="13">
        <f t="shared" si="3"/>
        <v>1.7479376529901347E-7</v>
      </c>
      <c r="K24" s="13">
        <f t="shared" si="3"/>
        <v>6.8244399253877123E-7</v>
      </c>
      <c r="L24" s="13">
        <f t="shared" si="3"/>
        <v>1.3840661965221349E-5</v>
      </c>
      <c r="M24" s="15">
        <f t="shared" si="3"/>
        <v>7.9272648583212649E-6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4.2464849521110642E-8</v>
      </c>
      <c r="E25" s="13">
        <f t="shared" si="4"/>
        <v>1.1709883885763986E-5</v>
      </c>
      <c r="F25" s="13">
        <f t="shared" si="4"/>
        <v>9.7878425287176768E-7</v>
      </c>
      <c r="G25" s="13">
        <f t="shared" si="4"/>
        <v>9.6895772832435859E-8</v>
      </c>
      <c r="H25" s="14">
        <f t="shared" si="4"/>
        <v>6.4040267501882398E-3</v>
      </c>
      <c r="I25" s="13">
        <f t="shared" si="4"/>
        <v>1.216361708528148E-6</v>
      </c>
      <c r="J25" s="13">
        <f t="shared" si="4"/>
        <v>1.8568057351107747E-7</v>
      </c>
      <c r="K25" s="13">
        <f t="shared" si="4"/>
        <v>1.5555354310764792E-5</v>
      </c>
      <c r="L25" s="13">
        <f t="shared" si="4"/>
        <v>3.191788642565309E-7</v>
      </c>
      <c r="M25" s="15">
        <f t="shared" si="4"/>
        <v>5.865002358962321E-6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4.6746287070396837E-6</v>
      </c>
      <c r="E26" s="13">
        <f t="shared" si="5"/>
        <v>1.5234572366738539E-6</v>
      </c>
      <c r="F26" s="13">
        <f t="shared" si="5"/>
        <v>6.3018361105065254E-8</v>
      </c>
      <c r="G26" s="13">
        <f t="shared" si="5"/>
        <v>6.341662398472854E-7</v>
      </c>
      <c r="H26" s="13">
        <f t="shared" si="5"/>
        <v>2.4660678894419749E-6</v>
      </c>
      <c r="I26" s="13">
        <f t="shared" si="5"/>
        <v>4.0675656499486431E-8</v>
      </c>
      <c r="J26" s="13">
        <f t="shared" si="5"/>
        <v>5.9654586594741309E-6</v>
      </c>
      <c r="K26" s="13">
        <f t="shared" si="5"/>
        <v>3.3896811986552021E-7</v>
      </c>
      <c r="L26" s="13">
        <f t="shared" si="5"/>
        <v>1.0114019664460355E-7</v>
      </c>
      <c r="M26" s="16">
        <f t="shared" si="5"/>
        <v>2.6948444207863082E-3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7.3463330530030476E-7</v>
      </c>
      <c r="E27" s="13">
        <f t="shared" si="6"/>
        <v>1.7026452217435515E-5</v>
      </c>
      <c r="F27" s="13">
        <f t="shared" si="6"/>
        <v>1.9620054667841134E-7</v>
      </c>
      <c r="G27" s="13">
        <f t="shared" si="6"/>
        <v>6.5960407517528295E-7</v>
      </c>
      <c r="H27" s="13">
        <f t="shared" si="6"/>
        <v>1.1922330595188712E-5</v>
      </c>
      <c r="I27" s="13">
        <f t="shared" si="6"/>
        <v>6.6221051514372454E-6</v>
      </c>
      <c r="J27" s="13">
        <f t="shared" si="6"/>
        <v>7.9345140268554517E-7</v>
      </c>
      <c r="K27" s="14">
        <f t="shared" si="6"/>
        <v>4.9355533276387604E-3</v>
      </c>
      <c r="L27" s="13">
        <f t="shared" si="6"/>
        <v>1.2109465762627618E-6</v>
      </c>
      <c r="M27" s="15">
        <f t="shared" si="6"/>
        <v>6.1839098413678141E-7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8.2486416591767746E-7</v>
      </c>
      <c r="E28" s="14">
        <f t="shared" si="7"/>
        <v>3.8638411429104858E-3</v>
      </c>
      <c r="F28" s="13">
        <f t="shared" si="7"/>
        <v>1.9947148010862364E-6</v>
      </c>
      <c r="G28" s="13">
        <f t="shared" si="7"/>
        <v>1.8876187591180612E-7</v>
      </c>
      <c r="H28" s="13">
        <f t="shared" si="7"/>
        <v>7.0144143649359292E-6</v>
      </c>
      <c r="I28" s="13">
        <f t="shared" si="7"/>
        <v>4.8866469058389041E-6</v>
      </c>
      <c r="J28" s="13">
        <f t="shared" si="7"/>
        <v>3.5956393819442738E-7</v>
      </c>
      <c r="K28" s="13">
        <f t="shared" si="7"/>
        <v>1.3309098234226698E-5</v>
      </c>
      <c r="L28" s="13">
        <f t="shared" si="7"/>
        <v>4.9799257680284703E-6</v>
      </c>
      <c r="M28" s="15">
        <f t="shared" si="7"/>
        <v>2.1707158412322289E-6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1.0069658634483795E-5</v>
      </c>
      <c r="E29" s="13">
        <f t="shared" si="8"/>
        <v>1.4305786712197493E-6</v>
      </c>
      <c r="F29" s="14">
        <f t="shared" si="8"/>
        <v>2.7916705755652764E-3</v>
      </c>
      <c r="G29" s="13">
        <f t="shared" si="8"/>
        <v>1.3117671941870345E-6</v>
      </c>
      <c r="H29" s="13">
        <f t="shared" si="8"/>
        <v>4.1991833878421764E-7</v>
      </c>
      <c r="I29" s="13">
        <f t="shared" si="8"/>
        <v>3.0144451927252194E-6</v>
      </c>
      <c r="J29" s="13">
        <f t="shared" si="8"/>
        <v>5.9844933005034094E-6</v>
      </c>
      <c r="K29" s="13">
        <f t="shared" si="8"/>
        <v>1.0995952660465913E-7</v>
      </c>
      <c r="L29" s="13">
        <f t="shared" si="8"/>
        <v>1.2897646329125347E-5</v>
      </c>
      <c r="M29" s="15">
        <f t="shared" si="8"/>
        <v>6.4509995390595885E-8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8.3368730729128172E-6</v>
      </c>
      <c r="E30" s="13">
        <f t="shared" si="9"/>
        <v>3.5703108875876547E-6</v>
      </c>
      <c r="F30" s="13">
        <f t="shared" si="9"/>
        <v>1.290014603386305E-5</v>
      </c>
      <c r="G30" s="13">
        <f t="shared" si="9"/>
        <v>7.0815352952226847E-6</v>
      </c>
      <c r="H30" s="13">
        <f t="shared" si="9"/>
        <v>1.3743636048838294E-7</v>
      </c>
      <c r="I30" s="13">
        <f t="shared" si="9"/>
        <v>1.5254353578923401E-7</v>
      </c>
      <c r="J30" s="13">
        <f t="shared" si="9"/>
        <v>4.6439942073548363E-6</v>
      </c>
      <c r="K30" s="13">
        <f t="shared" si="9"/>
        <v>6.78389620799216E-7</v>
      </c>
      <c r="L30" s="14">
        <f t="shared" si="9"/>
        <v>2.7938311155898277E-3</v>
      </c>
      <c r="M30" s="15">
        <f t="shared" si="9"/>
        <v>1.0337531483750904E-7</v>
      </c>
    </row>
    <row r="31" spans="1:13">
      <c r="A31" t="s">
        <v>30</v>
      </c>
      <c r="D31" s="17">
        <f>SUM($D$21:$D$30)</f>
        <v>4.6292515869473605E-3</v>
      </c>
      <c r="E31" s="17">
        <f>SUM($E$21:$E$30)</f>
        <v>3.9008905760848276E-3</v>
      </c>
      <c r="F31" s="17">
        <f>SUM($F$21:$F$30)</f>
        <v>2.8388550625024858E-3</v>
      </c>
      <c r="G31">
        <f>SUM($G$21:$G$30)</f>
        <v>2.7768152125356603E-3</v>
      </c>
      <c r="H31" s="17">
        <f>SUM($H$21:$H$30)</f>
        <v>6.4262498229293629E-3</v>
      </c>
      <c r="I31" s="17">
        <f>SUM($I$21:$I$30)</f>
        <v>1.0753229525925379E-4</v>
      </c>
      <c r="J31" s="17">
        <f>SUM($J$21:$J$30)</f>
        <v>5.9708905065973756E-3</v>
      </c>
      <c r="K31" s="17">
        <f>SUM($K$21:$K$30)</f>
        <v>4.9676798140136924E-3</v>
      </c>
      <c r="L31" s="17">
        <f>SUM($L$21:$L$30)</f>
        <v>2.8443542140184721E-3</v>
      </c>
      <c r="M31" s="17">
        <f>SUM($M$21:$M$30)</f>
        <v>2.7253954911134032E-3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3.7187914582001894E-2</v>
      </c>
      <c r="D33" s="18">
        <f>$D$31/$C$33</f>
        <v>0.12448268850192028</v>
      </c>
      <c r="E33" s="18">
        <f>$E$31/$C$33</f>
        <v>0.10489672841113737</v>
      </c>
      <c r="F33" s="18">
        <f>$F$31/$C$33</f>
        <v>7.6338108614362229E-2</v>
      </c>
      <c r="G33" s="18">
        <f>$G$31/$C$33</f>
        <v>7.4669828726550203E-2</v>
      </c>
      <c r="H33" s="18">
        <f>$H$31/$C$33</f>
        <v>0.17280479142650074</v>
      </c>
      <c r="I33" s="18">
        <f>$I$31/$C$33</f>
        <v>2.8915925097692083E-3</v>
      </c>
      <c r="J33" s="18">
        <f>$J$31/$C$33</f>
        <v>0.16055997153137355</v>
      </c>
      <c r="K33" s="18">
        <f>$K$31/$C$33</f>
        <v>0.13358317802574327</v>
      </c>
      <c r="L33" s="18">
        <f>$L$31/$C$33</f>
        <v>7.6485983309079533E-2</v>
      </c>
      <c r="M33" s="18">
        <f>$M$31/$C$33</f>
        <v>7.3287128943563637E-2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E521F-72D3-41E4-BC09-5B7E98F45287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32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20" t="s">
        <v>33</v>
      </c>
      <c r="D5" s="7">
        <v>4.0023665728141427E-3</v>
      </c>
      <c r="E5" s="7">
        <v>-7.8872687360134024E-3</v>
      </c>
      <c r="F5" s="8" t="s">
        <v>25</v>
      </c>
      <c r="G5" s="7">
        <v>2.8961231634622924E-2</v>
      </c>
      <c r="H5" s="7">
        <v>1.7246796649264692E-2</v>
      </c>
      <c r="I5" s="7">
        <v>-2.7647482887215757E-2</v>
      </c>
      <c r="J5" s="7">
        <v>-1.2915909776336559E-2</v>
      </c>
      <c r="K5" s="7">
        <v>3.057937234092923E-2</v>
      </c>
      <c r="L5" s="7">
        <v>-4.1871447342892998E-2</v>
      </c>
      <c r="M5" s="9">
        <v>-2.4559895642038507E-2</v>
      </c>
    </row>
    <row r="6" spans="1:13" ht="24">
      <c r="A6" s="10" t="s">
        <v>15</v>
      </c>
      <c r="B6" s="11" t="s">
        <v>14</v>
      </c>
      <c r="C6" s="12">
        <v>-4.5364655524415291E-3</v>
      </c>
      <c r="D6" s="13">
        <v>1.8955170802004973E-2</v>
      </c>
      <c r="E6" s="13">
        <v>1.6295726515355678E-2</v>
      </c>
      <c r="F6" s="13">
        <v>-4.160553840267589E-2</v>
      </c>
      <c r="G6" s="13">
        <v>-9.7418414480823362E-3</v>
      </c>
      <c r="H6" s="13">
        <v>5.0092872348328384E-2</v>
      </c>
      <c r="I6" s="13">
        <v>1.0711771261974656E-2</v>
      </c>
      <c r="J6" s="13">
        <v>-2.0075058065090912E-2</v>
      </c>
      <c r="K6" s="13">
        <v>-5.1869967845612951E-2</v>
      </c>
      <c r="L6" s="14" t="s">
        <v>27</v>
      </c>
      <c r="M6" s="15">
        <v>-3.7760336940721312E-2</v>
      </c>
    </row>
    <row r="7" spans="1:13" ht="24">
      <c r="A7" s="10" t="s">
        <v>16</v>
      </c>
      <c r="B7" s="11" t="s">
        <v>14</v>
      </c>
      <c r="C7" s="21" t="s">
        <v>34</v>
      </c>
      <c r="D7" s="14" t="s">
        <v>26</v>
      </c>
      <c r="E7" s="13">
        <v>6.0830526151639988E-2</v>
      </c>
      <c r="F7" s="13">
        <v>3.9767083227405771E-3</v>
      </c>
      <c r="G7" s="13">
        <v>-5.9686074669478518E-3</v>
      </c>
      <c r="H7" s="13">
        <v>-2.7844173616019777E-2</v>
      </c>
      <c r="I7" s="13">
        <v>-2.0080437750819247E-2</v>
      </c>
      <c r="J7" s="13">
        <v>-9.1704605898937589E-3</v>
      </c>
      <c r="K7" s="13">
        <v>-2.5274323193425045E-2</v>
      </c>
      <c r="L7" s="13">
        <v>1.8975637851273895E-2</v>
      </c>
      <c r="M7" s="15">
        <v>5.353742047579322E-2</v>
      </c>
    </row>
    <row r="8" spans="1:13" ht="24">
      <c r="A8" s="10" t="s">
        <v>17</v>
      </c>
      <c r="B8" s="11" t="s">
        <v>14</v>
      </c>
      <c r="C8" s="12">
        <v>5.0000490654503659E-3</v>
      </c>
      <c r="D8" s="13">
        <v>-5.9053187618626959E-3</v>
      </c>
      <c r="E8" s="13">
        <v>-3.0272957096908214E-2</v>
      </c>
      <c r="F8" s="13">
        <v>2.8495183048048125E-2</v>
      </c>
      <c r="G8" s="14" t="s">
        <v>35</v>
      </c>
      <c r="H8" s="13">
        <v>-1.6632263873239257E-2</v>
      </c>
      <c r="I8" s="13">
        <v>8.2820785009691852E-2</v>
      </c>
      <c r="J8" s="13">
        <v>-3.8029206737327792E-2</v>
      </c>
      <c r="K8" s="13">
        <v>-7.1251607168810877E-2</v>
      </c>
      <c r="L8" s="13">
        <v>-9.6359116546005947E-3</v>
      </c>
      <c r="M8" s="15">
        <v>-2.3397691594365649E-3</v>
      </c>
    </row>
    <row r="9" spans="1:13" ht="24">
      <c r="A9" s="10" t="s">
        <v>18</v>
      </c>
      <c r="B9" s="11" t="s">
        <v>14</v>
      </c>
      <c r="C9" s="12">
        <v>8.7762679070472763E-2</v>
      </c>
      <c r="D9" s="13">
        <v>6.0671623244564342E-2</v>
      </c>
      <c r="E9" s="14" t="s">
        <v>27</v>
      </c>
      <c r="F9" s="13">
        <v>-7.8274141603800022E-3</v>
      </c>
      <c r="G9" s="13">
        <v>-3.0487036129064143E-2</v>
      </c>
      <c r="H9" s="13">
        <v>-2.153625329036905E-2</v>
      </c>
      <c r="I9" s="13">
        <v>-1.236911831613495E-2</v>
      </c>
      <c r="J9" s="13">
        <v>-9.085331282414514E-3</v>
      </c>
      <c r="K9" s="13">
        <v>3.9710673795735958E-2</v>
      </c>
      <c r="L9" s="13">
        <v>1.6274722958155182E-2</v>
      </c>
      <c r="M9" s="15">
        <v>5.7926605385155552E-2</v>
      </c>
    </row>
    <row r="10" spans="1:13" ht="24">
      <c r="A10" s="10" t="s">
        <v>19</v>
      </c>
      <c r="B10" s="11" t="s">
        <v>14</v>
      </c>
      <c r="C10" s="12">
        <v>5.9413075410549111E-2</v>
      </c>
      <c r="D10" s="13">
        <v>-2.7755635709592361E-2</v>
      </c>
      <c r="E10" s="13">
        <v>-2.1521321480766027E-2</v>
      </c>
      <c r="F10" s="13">
        <v>1.7097810388349469E-2</v>
      </c>
      <c r="G10" s="13">
        <v>-1.6776778083732014E-2</v>
      </c>
      <c r="H10" s="14" t="s">
        <v>27</v>
      </c>
      <c r="I10" s="13">
        <v>4.5931085087415717E-2</v>
      </c>
      <c r="J10" s="13">
        <v>-1.199750486068886E-2</v>
      </c>
      <c r="K10" s="13">
        <v>-5.8502001937739802E-3</v>
      </c>
      <c r="L10" s="13">
        <v>4.9995558046982934E-2</v>
      </c>
      <c r="M10" s="15">
        <v>6.4573364299094591E-2</v>
      </c>
    </row>
    <row r="11" spans="1:13" ht="24">
      <c r="A11" s="10" t="s">
        <v>20</v>
      </c>
      <c r="B11" s="11" t="s">
        <v>14</v>
      </c>
      <c r="C11" s="12">
        <v>7.4045584580345561E-2</v>
      </c>
      <c r="D11" s="13">
        <v>-9.0790101627529918E-3</v>
      </c>
      <c r="E11" s="13">
        <v>-8.9765656278226452E-3</v>
      </c>
      <c r="F11" s="13">
        <v>-1.2677598981667738E-2</v>
      </c>
      <c r="G11" s="13">
        <v>-3.7940701650726903E-2</v>
      </c>
      <c r="H11" s="13">
        <v>-1.1868797269028999E-2</v>
      </c>
      <c r="I11" s="13">
        <v>7.9475746345606252E-2</v>
      </c>
      <c r="J11" s="14" t="s">
        <v>36</v>
      </c>
      <c r="K11" s="13">
        <v>8.8707378943646165E-2</v>
      </c>
      <c r="L11" s="13">
        <v>-1.9853893062195746E-2</v>
      </c>
      <c r="M11" s="15">
        <v>2.9848806523892896E-2</v>
      </c>
    </row>
    <row r="12" spans="1:13" ht="24">
      <c r="A12" s="10" t="s">
        <v>21</v>
      </c>
      <c r="B12" s="11" t="s">
        <v>14</v>
      </c>
      <c r="C12" s="12">
        <v>1.438678808789442E-2</v>
      </c>
      <c r="D12" s="13">
        <v>5.3084700628712254E-2</v>
      </c>
      <c r="E12" s="13">
        <v>5.7588034172147348E-2</v>
      </c>
      <c r="F12" s="13">
        <v>-2.42265187257487E-2</v>
      </c>
      <c r="G12" s="13">
        <v>-2.350741855785949E-3</v>
      </c>
      <c r="H12" s="13">
        <v>6.4219467362706464E-2</v>
      </c>
      <c r="I12" s="13">
        <v>-1.7579773776741539E-2</v>
      </c>
      <c r="J12" s="13">
        <v>3.0010988375462688E-2</v>
      </c>
      <c r="K12" s="13">
        <v>-2.532566538718474E-2</v>
      </c>
      <c r="L12" s="13">
        <v>-3.7482331314811233E-2</v>
      </c>
      <c r="M12" s="16" t="s">
        <v>29</v>
      </c>
    </row>
    <row r="13" spans="1:13" ht="24">
      <c r="A13" s="10" t="s">
        <v>22</v>
      </c>
      <c r="B13" s="11" t="s">
        <v>14</v>
      </c>
      <c r="C13" s="12">
        <v>5.7426400466807255E-2</v>
      </c>
      <c r="D13" s="13">
        <v>-1.9812790524678433E-2</v>
      </c>
      <c r="E13" s="13">
        <v>-1.2247223536520312E-2</v>
      </c>
      <c r="F13" s="13">
        <v>-2.7119239941037567E-2</v>
      </c>
      <c r="G13" s="13">
        <v>8.2502356303405328E-2</v>
      </c>
      <c r="H13" s="13">
        <v>4.5426691655107855E-2</v>
      </c>
      <c r="I13" s="14" t="s">
        <v>36</v>
      </c>
      <c r="J13" s="13">
        <v>7.9428671181483695E-2</v>
      </c>
      <c r="K13" s="13">
        <v>-2.693714379761887E-2</v>
      </c>
      <c r="L13" s="13">
        <v>1.0558253954040373E-2</v>
      </c>
      <c r="M13" s="15">
        <v>-1.7475605940810691E-2</v>
      </c>
    </row>
    <row r="14" spans="1:13" ht="24">
      <c r="A14" s="10" t="s">
        <v>23</v>
      </c>
      <c r="B14" s="11" t="s">
        <v>14</v>
      </c>
      <c r="C14" s="12">
        <v>3.7251200383054628E-2</v>
      </c>
      <c r="D14" s="13">
        <v>-2.4849090151029346E-2</v>
      </c>
      <c r="E14" s="13">
        <v>3.9138823919218468E-2</v>
      </c>
      <c r="F14" s="13">
        <v>2.9882504162501173E-2</v>
      </c>
      <c r="G14" s="13">
        <v>-7.0743037175788545E-2</v>
      </c>
      <c r="H14" s="13">
        <v>-5.7640289910294816E-3</v>
      </c>
      <c r="I14" s="13">
        <v>-2.681313350886427E-2</v>
      </c>
      <c r="J14" s="13">
        <v>8.8345530757508506E-2</v>
      </c>
      <c r="K14" s="14" t="s">
        <v>37</v>
      </c>
      <c r="L14" s="13">
        <v>-5.1038670358741135E-2</v>
      </c>
      <c r="M14" s="15">
        <v>-2.5075720808020788E-2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82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20"/>
      <c r="D21" s="7">
        <f>$C5^2*D5^2</f>
        <v>2.0454582166102578E-7</v>
      </c>
      <c r="E21" s="7">
        <f t="shared" ref="E21:M21" si="0">$C5^2*E5^2</f>
        <v>7.9434682460887215E-7</v>
      </c>
      <c r="F21" s="8">
        <f t="shared" si="0"/>
        <v>1.2692500921000001E-2</v>
      </c>
      <c r="G21" s="7">
        <f t="shared" si="0"/>
        <v>1.0710036262695208E-5</v>
      </c>
      <c r="H21" s="7">
        <f t="shared" si="0"/>
        <v>3.7981645198274305E-6</v>
      </c>
      <c r="I21" s="7">
        <f t="shared" si="0"/>
        <v>9.7604104853758027E-6</v>
      </c>
      <c r="J21" s="7">
        <f t="shared" si="0"/>
        <v>2.1301338420001045E-6</v>
      </c>
      <c r="K21" s="7">
        <f t="shared" si="0"/>
        <v>1.1940266524998681E-5</v>
      </c>
      <c r="L21" s="7">
        <f t="shared" si="0"/>
        <v>2.2386841951954613E-5</v>
      </c>
      <c r="M21" s="9">
        <f t="shared" si="0"/>
        <v>7.7021136238397412E-6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7.3941905647212195E-9</v>
      </c>
      <c r="E22" s="13">
        <f t="shared" si="1"/>
        <v>5.4649059190616876E-9</v>
      </c>
      <c r="F22" s="13">
        <f t="shared" si="1"/>
        <v>3.5623577199872528E-8</v>
      </c>
      <c r="G22" s="13">
        <f t="shared" si="1"/>
        <v>1.9530679300419065E-9</v>
      </c>
      <c r="H22" s="13">
        <f t="shared" si="1"/>
        <v>5.1640103607478749E-8</v>
      </c>
      <c r="I22" s="13">
        <f t="shared" si="1"/>
        <v>2.3613361470177406E-9</v>
      </c>
      <c r="J22" s="13">
        <f t="shared" si="1"/>
        <v>8.2937101796987262E-9</v>
      </c>
      <c r="K22" s="13">
        <f t="shared" si="1"/>
        <v>5.5369065332174944E-8</v>
      </c>
      <c r="L22" s="14">
        <f t="shared" si="1"/>
        <v>2.0374238999396454E-5</v>
      </c>
      <c r="M22" s="15">
        <f t="shared" si="1"/>
        <v>2.9343165063833111E-8</v>
      </c>
    </row>
    <row r="23" spans="1:13" ht="24">
      <c r="A23" s="10" t="s">
        <v>16</v>
      </c>
      <c r="B23" s="11" t="s">
        <v>14</v>
      </c>
      <c r="C23" s="21"/>
      <c r="D23" s="14">
        <f t="shared" ref="D23:M23" si="2">$C7^2*D7^2</f>
        <v>1.5008210064000001E-2</v>
      </c>
      <c r="E23" s="13">
        <f t="shared" si="2"/>
        <v>5.5982639203913555E-5</v>
      </c>
      <c r="F23" s="13">
        <f t="shared" si="2"/>
        <v>2.3925316923416849E-7</v>
      </c>
      <c r="G23" s="13">
        <f t="shared" si="2"/>
        <v>5.3895965790477595E-7</v>
      </c>
      <c r="H23" s="13">
        <f t="shared" si="2"/>
        <v>1.1729483507948096E-5</v>
      </c>
      <c r="I23" s="13">
        <f t="shared" si="2"/>
        <v>6.1003755974220252E-6</v>
      </c>
      <c r="J23" s="13">
        <f t="shared" si="2"/>
        <v>1.2723087692804914E-6</v>
      </c>
      <c r="K23" s="13">
        <f t="shared" si="2"/>
        <v>9.6642752855478033E-6</v>
      </c>
      <c r="L23" s="13">
        <f t="shared" si="2"/>
        <v>5.4475721312507666E-6</v>
      </c>
      <c r="M23" s="15">
        <f t="shared" si="2"/>
        <v>4.3363577813493292E-5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8.7183685255545372E-10</v>
      </c>
      <c r="E24" s="13">
        <f t="shared" si="3"/>
        <v>2.2911747948254942E-8</v>
      </c>
      <c r="F24" s="13">
        <f t="shared" si="3"/>
        <v>2.0299784824913804E-8</v>
      </c>
      <c r="G24" s="14">
        <f t="shared" si="3"/>
        <v>2.4602082837802541E-5</v>
      </c>
      <c r="H24" s="13">
        <f t="shared" si="3"/>
        <v>6.9159407702280102E-9</v>
      </c>
      <c r="I24" s="13">
        <f t="shared" si="3"/>
        <v>1.714854262948691E-7</v>
      </c>
      <c r="J24" s="13">
        <f t="shared" si="3"/>
        <v>3.6156223724875634E-8</v>
      </c>
      <c r="K24" s="13">
        <f t="shared" si="3"/>
        <v>1.2692227906631096E-7</v>
      </c>
      <c r="L24" s="13">
        <f t="shared" si="3"/>
        <v>2.3213153932651775E-9</v>
      </c>
      <c r="M24" s="15">
        <f t="shared" si="3"/>
        <v>1.368656790971974E-10</v>
      </c>
    </row>
    <row r="25" spans="1:13" ht="24">
      <c r="A25" s="10" t="s">
        <v>18</v>
      </c>
      <c r="B25" s="11" t="s">
        <v>14</v>
      </c>
      <c r="C25" s="12"/>
      <c r="D25" s="13">
        <f t="shared" ref="D25:M25" si="4">$C9^2*D9^2</f>
        <v>2.8352474812144564E-5</v>
      </c>
      <c r="E25" s="14">
        <f t="shared" si="4"/>
        <v>7.6254575164464711E-3</v>
      </c>
      <c r="F25" s="13">
        <f t="shared" si="4"/>
        <v>4.719069479528139E-7</v>
      </c>
      <c r="G25" s="13">
        <f t="shared" si="4"/>
        <v>7.1589636160221327E-6</v>
      </c>
      <c r="H25" s="13">
        <f t="shared" si="4"/>
        <v>3.5723997069998668E-6</v>
      </c>
      <c r="I25" s="13">
        <f t="shared" si="4"/>
        <v>1.1784122048916526E-6</v>
      </c>
      <c r="J25" s="13">
        <f t="shared" si="4"/>
        <v>6.3577182827702286E-7</v>
      </c>
      <c r="K25" s="13">
        <f t="shared" si="4"/>
        <v>1.2146027399704245E-5</v>
      </c>
      <c r="L25" s="13">
        <f t="shared" si="4"/>
        <v>2.0400788484986272E-6</v>
      </c>
      <c r="M25" s="15">
        <f t="shared" si="4"/>
        <v>2.5844962228111075E-5</v>
      </c>
    </row>
    <row r="26" spans="1:13" ht="24">
      <c r="A26" s="10" t="s">
        <v>19</v>
      </c>
      <c r="B26" s="11" t="s">
        <v>14</v>
      </c>
      <c r="C26" s="12"/>
      <c r="D26" s="13">
        <f t="shared" ref="D26:M26" si="5">$C10^2*D10^2</f>
        <v>2.7193582426079233E-6</v>
      </c>
      <c r="E26" s="13">
        <f t="shared" si="5"/>
        <v>1.634940442127875E-6</v>
      </c>
      <c r="F26" s="13">
        <f t="shared" si="5"/>
        <v>1.0319176955741485E-6</v>
      </c>
      <c r="G26" s="13">
        <f t="shared" si="5"/>
        <v>9.9353046058993818E-7</v>
      </c>
      <c r="H26" s="14">
        <f t="shared" si="5"/>
        <v>3.4947026422804434E-3</v>
      </c>
      <c r="I26" s="13">
        <f t="shared" si="5"/>
        <v>7.4469335346498357E-6</v>
      </c>
      <c r="J26" s="13">
        <f t="shared" si="5"/>
        <v>5.080961872344441E-7</v>
      </c>
      <c r="K26" s="13">
        <f t="shared" si="5"/>
        <v>1.2081073391350629E-7</v>
      </c>
      <c r="L26" s="13">
        <f t="shared" si="5"/>
        <v>8.8232159229921818E-6</v>
      </c>
      <c r="M26" s="15">
        <f t="shared" si="5"/>
        <v>1.4718748843749315E-5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4.519343343617845E-7</v>
      </c>
      <c r="E27" s="13">
        <f t="shared" si="6"/>
        <v>4.417929213427018E-7</v>
      </c>
      <c r="F27" s="13">
        <f t="shared" si="6"/>
        <v>8.8119566584203839E-7</v>
      </c>
      <c r="G27" s="13">
        <f t="shared" si="6"/>
        <v>7.8923992878253816E-6</v>
      </c>
      <c r="H27" s="13">
        <f t="shared" si="6"/>
        <v>7.7234574055864587E-7</v>
      </c>
      <c r="I27" s="13">
        <f t="shared" si="6"/>
        <v>3.463120174441886E-5</v>
      </c>
      <c r="J27" s="14">
        <f t="shared" si="6"/>
        <v>5.38450322375616E-3</v>
      </c>
      <c r="K27" s="13">
        <f t="shared" si="6"/>
        <v>4.3143743651376823E-5</v>
      </c>
      <c r="L27" s="13">
        <f t="shared" si="6"/>
        <v>2.1611737755496554E-6</v>
      </c>
      <c r="M27" s="15">
        <f t="shared" si="6"/>
        <v>4.8848617198427556E-6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5.8326570079734067E-7</v>
      </c>
      <c r="E28" s="13">
        <f t="shared" si="7"/>
        <v>6.8642359060969784E-7</v>
      </c>
      <c r="F28" s="13">
        <f t="shared" si="7"/>
        <v>1.214813800837714E-7</v>
      </c>
      <c r="G28" s="13">
        <f t="shared" si="7"/>
        <v>1.1437670303068613E-9</v>
      </c>
      <c r="H28" s="13">
        <f t="shared" si="7"/>
        <v>8.5361313995082178E-7</v>
      </c>
      <c r="I28" s="13">
        <f t="shared" si="7"/>
        <v>6.3966745834903787E-8</v>
      </c>
      <c r="J28" s="13">
        <f t="shared" si="7"/>
        <v>1.8641819154962388E-7</v>
      </c>
      <c r="K28" s="13">
        <f t="shared" si="7"/>
        <v>1.3275455225992311E-7</v>
      </c>
      <c r="L28" s="13">
        <f t="shared" si="7"/>
        <v>2.907909482433816E-7</v>
      </c>
      <c r="M28" s="16">
        <f t="shared" si="7"/>
        <v>2.0409209808907986E-4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1.2945370547686621E-6</v>
      </c>
      <c r="E29" s="13">
        <f t="shared" si="8"/>
        <v>4.946505311341262E-7</v>
      </c>
      <c r="F29" s="13">
        <f t="shared" si="8"/>
        <v>2.425371207454273E-6</v>
      </c>
      <c r="G29" s="13">
        <f t="shared" si="8"/>
        <v>2.2446875363454901E-5</v>
      </c>
      <c r="H29" s="13">
        <f t="shared" si="8"/>
        <v>6.8052707519213493E-6</v>
      </c>
      <c r="I29" s="14">
        <f t="shared" si="8"/>
        <v>3.2386983452129029E-3</v>
      </c>
      <c r="J29" s="13">
        <f t="shared" si="8"/>
        <v>2.0805482136880524E-5</v>
      </c>
      <c r="K29" s="13">
        <f t="shared" si="8"/>
        <v>2.3929095323034375E-6</v>
      </c>
      <c r="L29" s="13">
        <f t="shared" si="8"/>
        <v>3.6762699801052616E-7</v>
      </c>
      <c r="M29" s="15">
        <f t="shared" si="8"/>
        <v>1.0071349720690515E-6</v>
      </c>
    </row>
    <row r="30" spans="1:13" ht="24">
      <c r="A30" s="10" t="s">
        <v>23</v>
      </c>
      <c r="B30" s="11" t="s">
        <v>14</v>
      </c>
      <c r="C30" s="12"/>
      <c r="D30" s="13">
        <f t="shared" ref="D30:M30" si="9">$C14^2*D14^2</f>
        <v>8.5684354116097297E-7</v>
      </c>
      <c r="E30" s="13">
        <f t="shared" si="9"/>
        <v>2.1256711922326418E-6</v>
      </c>
      <c r="F30" s="13">
        <f t="shared" si="9"/>
        <v>1.2391232943525573E-6</v>
      </c>
      <c r="G30" s="13">
        <f t="shared" si="9"/>
        <v>6.9446113613591957E-6</v>
      </c>
      <c r="H30" s="13">
        <f t="shared" si="9"/>
        <v>4.6103389641776874E-8</v>
      </c>
      <c r="I30" s="13">
        <f t="shared" si="9"/>
        <v>9.976442075487875E-7</v>
      </c>
      <c r="J30" s="13">
        <f t="shared" si="9"/>
        <v>1.083053006996906E-5</v>
      </c>
      <c r="K30" s="14">
        <f t="shared" si="9"/>
        <v>1.3600376565719174E-3</v>
      </c>
      <c r="L30" s="13">
        <f t="shared" si="9"/>
        <v>3.6147581667539819E-6</v>
      </c>
      <c r="M30" s="15">
        <f t="shared" si="9"/>
        <v>8.725441188037113E-7</v>
      </c>
    </row>
    <row r="31" spans="1:13">
      <c r="A31" t="s">
        <v>30</v>
      </c>
      <c r="D31" s="17">
        <f>SUM($D$21:$D$30)</f>
        <v>1.5042681289534921E-2</v>
      </c>
      <c r="E31" s="17">
        <f>SUM($E$21:$E$30)</f>
        <v>7.6876463578063074E-3</v>
      </c>
      <c r="F31">
        <f>SUM($F$21:$F$30)</f>
        <v>1.269896709372252E-2</v>
      </c>
      <c r="G31" s="17">
        <f>SUM($G$21:$G$30)</f>
        <v>8.1290555682614427E-5</v>
      </c>
      <c r="H31" s="17">
        <f>SUM($H$21:$H$30)</f>
        <v>3.5223385790816692E-3</v>
      </c>
      <c r="I31" s="17">
        <f>SUM($I$21:$I$30)</f>
        <v>3.2990511364954867E-3</v>
      </c>
      <c r="J31" s="17">
        <f>SUM($J$21:$J$30)</f>
        <v>5.4209164147152548E-3</v>
      </c>
      <c r="K31" s="17">
        <f>SUM($K$21:$K$30)</f>
        <v>1.4397607355964204E-3</v>
      </c>
      <c r="L31" s="17">
        <f>SUM($L$21:$L$30)</f>
        <v>6.5508619058043445E-5</v>
      </c>
      <c r="M31" s="17">
        <f>SUM($M$21:$M$30)</f>
        <v>3.0251552143973167E-4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4.9560676303132975E-2</v>
      </c>
      <c r="D33" s="18">
        <f>$D$31/$C$33</f>
        <v>0.30352050076007536</v>
      </c>
      <c r="E33" s="18">
        <f>$E$31/$C$33</f>
        <v>0.1551158485163838</v>
      </c>
      <c r="F33" s="18">
        <f>$F$31/$C$33</f>
        <v>0.25623070629727779</v>
      </c>
      <c r="G33" s="18">
        <f>$G$31/$C$33</f>
        <v>1.6402228893207344E-3</v>
      </c>
      <c r="H33" s="18">
        <f>$H$31/$C$33</f>
        <v>7.10712371545867E-2</v>
      </c>
      <c r="I33" s="18">
        <f>$I$31/$C$33</f>
        <v>6.6565902295545099E-2</v>
      </c>
      <c r="J33" s="18">
        <f>$J$31/$C$33</f>
        <v>0.10937938743125206</v>
      </c>
      <c r="K33" s="18">
        <f>$K$31/$C$33</f>
        <v>2.9050465873190798E-2</v>
      </c>
      <c r="L33" s="18">
        <f>$L$31/$C$33</f>
        <v>1.3217862213454564E-3</v>
      </c>
      <c r="M33" s="18">
        <f>$M$31/$C$33</f>
        <v>6.1039425610220771E-3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F6687-701F-4B93-B435-BEE6454754BB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38</v>
      </c>
    </row>
    <row r="3" spans="1:13" ht="15.75" thickBot="1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ht="182.25" thickTop="1" thickBot="1">
      <c r="A4" s="23"/>
      <c r="B4" s="24"/>
      <c r="C4" s="1" t="s">
        <v>2</v>
      </c>
      <c r="D4" s="2" t="s">
        <v>3</v>
      </c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11</v>
      </c>
      <c r="M4" s="3" t="s">
        <v>12</v>
      </c>
    </row>
    <row r="5" spans="1:13" ht="24.75" thickTop="1">
      <c r="A5" s="4" t="s">
        <v>13</v>
      </c>
      <c r="B5" s="5" t="s">
        <v>14</v>
      </c>
      <c r="C5" s="6">
        <v>8.1900983993573415E-2</v>
      </c>
      <c r="D5" s="7">
        <v>8.6412669825222818E-2</v>
      </c>
      <c r="E5" s="8" t="s">
        <v>35</v>
      </c>
      <c r="F5" s="7">
        <v>-1.8190906403213462E-2</v>
      </c>
      <c r="G5" s="7">
        <v>-4.5813965450922194E-2</v>
      </c>
      <c r="H5" s="7">
        <v>3.105415140850714E-2</v>
      </c>
      <c r="I5" s="7">
        <v>5.1011614688357947E-3</v>
      </c>
      <c r="J5" s="7">
        <v>1.9528068443200639E-2</v>
      </c>
      <c r="K5" s="7">
        <v>1.933927128050407E-2</v>
      </c>
      <c r="L5" s="7">
        <v>6.1025305285586286E-2</v>
      </c>
      <c r="M5" s="9">
        <v>4.7142888176468098E-2</v>
      </c>
    </row>
    <row r="6" spans="1:13" ht="24">
      <c r="A6" s="10" t="s">
        <v>15</v>
      </c>
      <c r="B6" s="11" t="s">
        <v>14</v>
      </c>
      <c r="C6" s="12">
        <v>5.2311271872763819E-2</v>
      </c>
      <c r="D6" s="13">
        <v>6.2638738678740244E-2</v>
      </c>
      <c r="E6" s="13">
        <v>1.9437118289423492E-2</v>
      </c>
      <c r="F6" s="13">
        <v>-4.9099817955026458E-2</v>
      </c>
      <c r="G6" s="13">
        <v>-2.1528669260775637E-2</v>
      </c>
      <c r="H6" s="13">
        <v>1.2137827497642778E-2</v>
      </c>
      <c r="I6" s="13">
        <v>-4.499396664676697E-2</v>
      </c>
      <c r="J6" s="13">
        <v>5.3567279625905427E-2</v>
      </c>
      <c r="K6" s="14" t="s">
        <v>29</v>
      </c>
      <c r="L6" s="13">
        <v>-3.4447572680286795E-2</v>
      </c>
      <c r="M6" s="15">
        <v>1.9759629397964235E-2</v>
      </c>
    </row>
    <row r="7" spans="1:13" ht="24">
      <c r="A7" s="10" t="s">
        <v>16</v>
      </c>
      <c r="B7" s="11" t="s">
        <v>14</v>
      </c>
      <c r="C7" s="12">
        <v>3.0590137627402626E-3</v>
      </c>
      <c r="D7" s="14" t="s">
        <v>39</v>
      </c>
      <c r="E7" s="13">
        <v>1.9274965452862412E-2</v>
      </c>
      <c r="F7" s="13">
        <v>-4.277746599846393E-2</v>
      </c>
      <c r="G7" s="13">
        <v>-2.9246884477270158E-2</v>
      </c>
      <c r="H7" s="13">
        <v>-4.9024906160354098E-2</v>
      </c>
      <c r="I7" s="13">
        <v>9.8546266762892347E-3</v>
      </c>
      <c r="J7" s="14" t="s">
        <v>40</v>
      </c>
      <c r="K7" s="13">
        <v>5.2342472737360903E-2</v>
      </c>
      <c r="L7" s="13">
        <v>4.724273131239478E-2</v>
      </c>
      <c r="M7" s="15">
        <v>-3.7389000281239294E-2</v>
      </c>
    </row>
    <row r="8" spans="1:13" ht="24">
      <c r="A8" s="10" t="s">
        <v>17</v>
      </c>
      <c r="B8" s="11" t="s">
        <v>14</v>
      </c>
      <c r="C8" s="12">
        <v>6.7602468545269426E-2</v>
      </c>
      <c r="D8" s="13">
        <v>6.9059148650265648E-2</v>
      </c>
      <c r="E8" s="13">
        <v>3.0856851175929727E-2</v>
      </c>
      <c r="F8" s="13">
        <v>-6.2389967487368539E-2</v>
      </c>
      <c r="G8" s="13">
        <v>-1.9778116379006857E-3</v>
      </c>
      <c r="H8" s="14" t="s">
        <v>41</v>
      </c>
      <c r="I8" s="13">
        <v>-3.4933138747322352E-2</v>
      </c>
      <c r="J8" s="13">
        <v>-4.9826648428421959E-2</v>
      </c>
      <c r="K8" s="13">
        <v>1.2019600884807085E-2</v>
      </c>
      <c r="L8" s="13">
        <v>2.1255267094150554E-5</v>
      </c>
      <c r="M8" s="15">
        <v>9.0898069434734732E-2</v>
      </c>
    </row>
    <row r="9" spans="1:13" ht="24">
      <c r="A9" s="10" t="s">
        <v>18</v>
      </c>
      <c r="B9" s="11" t="s">
        <v>14</v>
      </c>
      <c r="C9" s="21" t="s">
        <v>42</v>
      </c>
      <c r="D9" s="13">
        <v>-8.4063844636237707E-3</v>
      </c>
      <c r="E9" s="13">
        <v>-4.588931499226382E-2</v>
      </c>
      <c r="F9" s="13">
        <v>9.9124798202052E-2</v>
      </c>
      <c r="G9" s="14" t="s">
        <v>35</v>
      </c>
      <c r="H9" s="13">
        <v>-2.0486116305995718E-3</v>
      </c>
      <c r="I9" s="13">
        <v>5.1401011150074727E-2</v>
      </c>
      <c r="J9" s="13">
        <v>-2.9878100411828201E-2</v>
      </c>
      <c r="K9" s="13">
        <v>-2.1471760996604038E-2</v>
      </c>
      <c r="L9" s="13">
        <v>-9.8950596250745541E-3</v>
      </c>
      <c r="M9" s="15">
        <v>1.6703554718117863E-2</v>
      </c>
    </row>
    <row r="10" spans="1:13" ht="24">
      <c r="A10" s="10" t="s">
        <v>19</v>
      </c>
      <c r="B10" s="11" t="s">
        <v>14</v>
      </c>
      <c r="C10" s="21" t="s">
        <v>43</v>
      </c>
      <c r="D10" s="13">
        <v>8.7727727564333322E-2</v>
      </c>
      <c r="E10" s="13">
        <v>6.0332505521579004E-2</v>
      </c>
      <c r="F10" s="13">
        <v>-4.2883128675968503E-2</v>
      </c>
      <c r="G10" s="13">
        <v>-9.7673294882591379E-3</v>
      </c>
      <c r="H10" s="13">
        <v>1.4138266060305378E-5</v>
      </c>
      <c r="I10" s="13">
        <v>-8.5495857838332578E-2</v>
      </c>
      <c r="J10" s="13">
        <v>4.7496477931354246E-2</v>
      </c>
      <c r="K10" s="13">
        <v>-3.3813424104343591E-2</v>
      </c>
      <c r="L10" s="14" t="s">
        <v>44</v>
      </c>
      <c r="M10" s="15">
        <v>2.4017836151380405E-2</v>
      </c>
    </row>
    <row r="11" spans="1:13" ht="24">
      <c r="A11" s="10" t="s">
        <v>20</v>
      </c>
      <c r="B11" s="11" t="s">
        <v>14</v>
      </c>
      <c r="C11" s="12">
        <v>9.5883991407190644E-2</v>
      </c>
      <c r="D11" s="13">
        <v>-1.0057017729724277E-2</v>
      </c>
      <c r="E11" s="13">
        <v>5.0470623550849429E-3</v>
      </c>
      <c r="F11" s="13">
        <v>-3.6950225081552227E-2</v>
      </c>
      <c r="G11" s="13">
        <v>5.1095892428344773E-2</v>
      </c>
      <c r="H11" s="13">
        <v>-3.4976666632219905E-2</v>
      </c>
      <c r="I11" s="14" t="s">
        <v>37</v>
      </c>
      <c r="J11" s="13">
        <v>1.0007059231914226E-2</v>
      </c>
      <c r="K11" s="13">
        <v>-4.449486350411113E-2</v>
      </c>
      <c r="L11" s="13">
        <v>-8.6037214802950929E-2</v>
      </c>
      <c r="M11" s="15">
        <v>-7.4594558629715285E-2</v>
      </c>
    </row>
    <row r="12" spans="1:13" ht="24">
      <c r="A12" s="10" t="s">
        <v>21</v>
      </c>
      <c r="B12" s="11" t="s">
        <v>14</v>
      </c>
      <c r="C12" s="12">
        <v>6.6859335352338137E-2</v>
      </c>
      <c r="D12" s="13">
        <v>-1.8723627275750818E-2</v>
      </c>
      <c r="E12" s="13">
        <v>4.6858483597203092E-2</v>
      </c>
      <c r="F12" s="13">
        <v>-4.749187751912716E-2</v>
      </c>
      <c r="G12" s="13">
        <v>1.6593764745620715E-2</v>
      </c>
      <c r="H12" s="13">
        <v>9.0922146752015875E-2</v>
      </c>
      <c r="I12" s="13">
        <v>-7.449213233170307E-2</v>
      </c>
      <c r="J12" s="13">
        <v>-3.7864669934574706E-2</v>
      </c>
      <c r="K12" s="13">
        <v>1.9548920368008909E-2</v>
      </c>
      <c r="L12" s="13">
        <v>2.4136650964453773E-2</v>
      </c>
      <c r="M12" s="16" t="s">
        <v>41</v>
      </c>
    </row>
    <row r="13" spans="1:13" ht="24">
      <c r="A13" s="10" t="s">
        <v>22</v>
      </c>
      <c r="B13" s="11" t="s">
        <v>14</v>
      </c>
      <c r="C13" s="12">
        <v>8.4752248662160849E-3</v>
      </c>
      <c r="D13" s="13">
        <v>-6.2782419719965663E-2</v>
      </c>
      <c r="E13" s="13">
        <v>-1.7918716671031558E-2</v>
      </c>
      <c r="F13" s="14" t="s">
        <v>45</v>
      </c>
      <c r="G13" s="13">
        <v>9.7364487983930006E-2</v>
      </c>
      <c r="H13" s="13">
        <v>-6.1773886160425562E-2</v>
      </c>
      <c r="I13" s="13">
        <v>-3.653364594247023E-2</v>
      </c>
      <c r="J13" s="13">
        <v>-4.2820717683401108E-2</v>
      </c>
      <c r="K13" s="13">
        <v>-4.8052062099178228E-2</v>
      </c>
      <c r="L13" s="13">
        <v>-4.267029021335552E-2</v>
      </c>
      <c r="M13" s="15">
        <v>-4.7009673701165579E-2</v>
      </c>
    </row>
    <row r="14" spans="1:13" ht="24">
      <c r="A14" s="10" t="s">
        <v>23</v>
      </c>
      <c r="B14" s="11" t="s">
        <v>14</v>
      </c>
      <c r="C14" s="12">
        <v>3.687955990302319E-2</v>
      </c>
      <c r="D14" s="14" t="s">
        <v>46</v>
      </c>
      <c r="E14" s="13">
        <v>8.2590626206153123E-2</v>
      </c>
      <c r="F14" s="13">
        <v>-6.1083113897460004E-2</v>
      </c>
      <c r="G14" s="13">
        <v>-8.084700379396504E-3</v>
      </c>
      <c r="H14" s="13">
        <v>6.6334724612666221E-2</v>
      </c>
      <c r="I14" s="13">
        <v>-9.6481694697206945E-3</v>
      </c>
      <c r="J14" s="13">
        <v>0.1316453701403813</v>
      </c>
      <c r="K14" s="13">
        <v>5.9597791045434632E-2</v>
      </c>
      <c r="L14" s="13">
        <v>8.4841243214306652E-2</v>
      </c>
      <c r="M14" s="15">
        <v>-1.8076649831516776E-2</v>
      </c>
    </row>
    <row r="19" spans="1:13" ht="15.75" thickBot="1">
      <c r="A19" s="22" t="s">
        <v>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</row>
    <row r="20" spans="1:13" ht="182.25" thickTop="1" thickBot="1">
      <c r="A20" s="23"/>
      <c r="B20" s="24"/>
      <c r="C20" s="1" t="s">
        <v>2</v>
      </c>
      <c r="D20" s="2" t="s">
        <v>3</v>
      </c>
      <c r="E20" s="2" t="s">
        <v>4</v>
      </c>
      <c r="F20" s="2" t="s">
        <v>5</v>
      </c>
      <c r="G20" s="2" t="s">
        <v>6</v>
      </c>
      <c r="H20" s="2" t="s">
        <v>7</v>
      </c>
      <c r="I20" s="2" t="s">
        <v>8</v>
      </c>
      <c r="J20" s="2" t="s">
        <v>9</v>
      </c>
      <c r="K20" s="2" t="s">
        <v>10</v>
      </c>
      <c r="L20" s="2" t="s">
        <v>11</v>
      </c>
      <c r="M20" s="3" t="s">
        <v>12</v>
      </c>
    </row>
    <row r="21" spans="1:13" ht="24.75" thickTop="1">
      <c r="A21" s="4" t="s">
        <v>13</v>
      </c>
      <c r="B21" s="5" t="s">
        <v>14</v>
      </c>
      <c r="C21" s="6"/>
      <c r="D21" s="7">
        <f>$C5^2*D5^2</f>
        <v>5.0087930248660292E-5</v>
      </c>
      <c r="E21" s="8">
        <f t="shared" ref="E21:M21" si="0">$C5^2*E5^2</f>
        <v>6.6008761376051819E-3</v>
      </c>
      <c r="F21" s="7">
        <f t="shared" si="0"/>
        <v>2.2196623613609456E-6</v>
      </c>
      <c r="G21" s="7">
        <f t="shared" si="0"/>
        <v>1.4079071262108863E-5</v>
      </c>
      <c r="H21" s="7">
        <f t="shared" si="0"/>
        <v>6.4687083587830104E-6</v>
      </c>
      <c r="I21" s="7">
        <f t="shared" si="0"/>
        <v>1.7454860426290365E-7</v>
      </c>
      <c r="J21" s="7">
        <f t="shared" si="0"/>
        <v>2.5579780665718075E-6</v>
      </c>
      <c r="K21" s="7">
        <f t="shared" si="0"/>
        <v>2.5087561501303372E-6</v>
      </c>
      <c r="L21" s="7">
        <f t="shared" si="0"/>
        <v>2.4980329384831335E-5</v>
      </c>
      <c r="M21" s="9">
        <f t="shared" si="0"/>
        <v>1.4907698839481438E-5</v>
      </c>
    </row>
    <row r="22" spans="1:13" ht="24">
      <c r="A22" s="10" t="s">
        <v>15</v>
      </c>
      <c r="B22" s="11" t="s">
        <v>14</v>
      </c>
      <c r="C22" s="12"/>
      <c r="D22" s="13">
        <f t="shared" ref="D22:M22" si="1">$C6^2*D6^2</f>
        <v>1.0736842112826376E-5</v>
      </c>
      <c r="E22" s="13">
        <f t="shared" si="1"/>
        <v>1.0338423396503512E-6</v>
      </c>
      <c r="F22" s="13">
        <f t="shared" si="1"/>
        <v>6.5970583082778123E-6</v>
      </c>
      <c r="G22" s="13">
        <f t="shared" si="1"/>
        <v>1.2683085802410025E-6</v>
      </c>
      <c r="H22" s="13">
        <f t="shared" si="1"/>
        <v>4.0315539960453144E-7</v>
      </c>
      <c r="I22" s="13">
        <f t="shared" si="1"/>
        <v>5.5398642509697458E-6</v>
      </c>
      <c r="J22" s="13">
        <f t="shared" si="1"/>
        <v>7.8521708766504559E-6</v>
      </c>
      <c r="K22" s="14">
        <f t="shared" si="1"/>
        <v>2.6982926836260465E-3</v>
      </c>
      <c r="L22" s="13">
        <f t="shared" si="1"/>
        <v>3.247190808779724E-6</v>
      </c>
      <c r="M22" s="15">
        <f t="shared" si="1"/>
        <v>1.0684351041407117E-6</v>
      </c>
    </row>
    <row r="23" spans="1:13" ht="24">
      <c r="A23" s="10" t="s">
        <v>16</v>
      </c>
      <c r="B23" s="11" t="s">
        <v>14</v>
      </c>
      <c r="C23" s="12"/>
      <c r="D23" s="14">
        <f t="shared" ref="D23:M23" si="2">$C7^2*D7^2</f>
        <v>1.7054162578156086E-7</v>
      </c>
      <c r="E23" s="13">
        <f t="shared" si="2"/>
        <v>3.4765627973231773E-9</v>
      </c>
      <c r="F23" s="13">
        <f t="shared" si="2"/>
        <v>1.7123517082661346E-8</v>
      </c>
      <c r="G23" s="13">
        <f t="shared" si="2"/>
        <v>8.0042764759326595E-9</v>
      </c>
      <c r="H23" s="13">
        <f t="shared" si="2"/>
        <v>2.2490359831280444E-8</v>
      </c>
      <c r="I23" s="13">
        <f t="shared" si="2"/>
        <v>9.0874747016109838E-10</v>
      </c>
      <c r="J23" s="14">
        <f t="shared" si="2"/>
        <v>9.0789436967854534E-6</v>
      </c>
      <c r="K23" s="13">
        <f t="shared" si="2"/>
        <v>2.5637243769459974E-8</v>
      </c>
      <c r="L23" s="13">
        <f t="shared" si="2"/>
        <v>2.0884922025518264E-8</v>
      </c>
      <c r="M23" s="15">
        <f t="shared" si="2"/>
        <v>1.3081289824451986E-8</v>
      </c>
    </row>
    <row r="24" spans="1:13" ht="24">
      <c r="A24" s="10" t="s">
        <v>17</v>
      </c>
      <c r="B24" s="11" t="s">
        <v>14</v>
      </c>
      <c r="C24" s="12"/>
      <c r="D24" s="13">
        <f t="shared" ref="D24:M24" si="3">$C8^2*D8^2</f>
        <v>2.1795535801804922E-5</v>
      </c>
      <c r="E24" s="13">
        <f t="shared" si="3"/>
        <v>4.3513931256044892E-6</v>
      </c>
      <c r="F24" s="13">
        <f t="shared" si="3"/>
        <v>1.7789126692770921E-5</v>
      </c>
      <c r="G24" s="13">
        <f t="shared" si="3"/>
        <v>1.787701339769511E-8</v>
      </c>
      <c r="H24" s="14">
        <f t="shared" si="3"/>
        <v>4.4701046721831936E-3</v>
      </c>
      <c r="I24" s="13">
        <f t="shared" si="3"/>
        <v>5.5769959246788031E-6</v>
      </c>
      <c r="J24" s="13">
        <f t="shared" si="3"/>
        <v>1.1346148424918258E-5</v>
      </c>
      <c r="K24" s="13">
        <f t="shared" si="3"/>
        <v>6.6024512544660537E-7</v>
      </c>
      <c r="L24" s="13">
        <f t="shared" si="3"/>
        <v>2.0647061096591316E-12</v>
      </c>
      <c r="M24" s="15">
        <f t="shared" si="3"/>
        <v>3.7760212386958665E-5</v>
      </c>
    </row>
    <row r="25" spans="1:13" ht="24">
      <c r="A25" s="10" t="s">
        <v>18</v>
      </c>
      <c r="B25" s="11" t="s">
        <v>14</v>
      </c>
      <c r="C25" s="21"/>
      <c r="D25" s="13">
        <f t="shared" ref="D25:M25" si="4">$C9^2*D9^2</f>
        <v>1.3457880564438586E-6</v>
      </c>
      <c r="E25" s="13">
        <f t="shared" si="4"/>
        <v>4.0103411864865183E-5</v>
      </c>
      <c r="F25" s="13">
        <f t="shared" si="4"/>
        <v>1.8712111868057139E-4</v>
      </c>
      <c r="G25" s="14">
        <f t="shared" si="4"/>
        <v>1.8740514816E-2</v>
      </c>
      <c r="H25" s="13">
        <f t="shared" si="4"/>
        <v>7.9924042270502117E-8</v>
      </c>
      <c r="I25" s="13">
        <f t="shared" si="4"/>
        <v>5.0315465811431035E-5</v>
      </c>
      <c r="J25" s="13">
        <f t="shared" si="4"/>
        <v>1.7000595639072133E-5</v>
      </c>
      <c r="K25" s="13">
        <f t="shared" si="4"/>
        <v>8.7799794925034361E-6</v>
      </c>
      <c r="L25" s="13">
        <f t="shared" si="4"/>
        <v>1.8646400317111176E-6</v>
      </c>
      <c r="M25" s="15">
        <f t="shared" si="4"/>
        <v>5.3134424487717237E-6</v>
      </c>
    </row>
    <row r="26" spans="1:13" ht="24">
      <c r="A26" s="10" t="s">
        <v>19</v>
      </c>
      <c r="B26" s="11" t="s">
        <v>14</v>
      </c>
      <c r="C26" s="21"/>
      <c r="D26" s="13">
        <f t="shared" ref="D26:M26" si="5">$C10^2*D10^2</f>
        <v>1.4869739498137212E-4</v>
      </c>
      <c r="E26" s="13">
        <f t="shared" si="5"/>
        <v>7.0328656830142029E-5</v>
      </c>
      <c r="F26" s="13">
        <f t="shared" si="5"/>
        <v>3.5530598810491515E-5</v>
      </c>
      <c r="G26" s="13">
        <f t="shared" si="5"/>
        <v>1.8432374141437559E-6</v>
      </c>
      <c r="H26" s="13">
        <f t="shared" si="5"/>
        <v>3.8620856487163034E-12</v>
      </c>
      <c r="I26" s="13">
        <f t="shared" si="5"/>
        <v>1.4122765533084662E-4</v>
      </c>
      <c r="J26" s="13">
        <f t="shared" si="5"/>
        <v>4.3586541750287445E-5</v>
      </c>
      <c r="K26" s="13">
        <f t="shared" si="5"/>
        <v>2.2090619939084812E-5</v>
      </c>
      <c r="L26" s="14">
        <f t="shared" si="5"/>
        <v>1.8860078224000005E-2</v>
      </c>
      <c r="M26" s="15">
        <f t="shared" si="5"/>
        <v>1.1145443536036211E-5</v>
      </c>
    </row>
    <row r="27" spans="1:13" ht="24">
      <c r="A27" s="10" t="s">
        <v>20</v>
      </c>
      <c r="B27" s="11" t="s">
        <v>14</v>
      </c>
      <c r="C27" s="12"/>
      <c r="D27" s="13">
        <f t="shared" ref="D27:M27" si="6">$C11^2*D11^2</f>
        <v>9.298879932939856E-7</v>
      </c>
      <c r="E27" s="13">
        <f t="shared" si="6"/>
        <v>2.3419064857343098E-7</v>
      </c>
      <c r="F27" s="13">
        <f t="shared" si="6"/>
        <v>1.2552388869232198E-5</v>
      </c>
      <c r="G27" s="13">
        <f t="shared" si="6"/>
        <v>2.4002926004437438E-5</v>
      </c>
      <c r="H27" s="13">
        <f t="shared" si="6"/>
        <v>1.1247319806653445E-5</v>
      </c>
      <c r="I27" s="14">
        <f t="shared" si="6"/>
        <v>9.0107843859915417E-3</v>
      </c>
      <c r="J27" s="13">
        <f t="shared" si="6"/>
        <v>9.2067245379610546E-7</v>
      </c>
      <c r="K27" s="13">
        <f t="shared" si="6"/>
        <v>1.8201700596702045E-5</v>
      </c>
      <c r="L27" s="13">
        <f t="shared" si="6"/>
        <v>6.8055760987087836E-5</v>
      </c>
      <c r="M27" s="15">
        <f t="shared" si="6"/>
        <v>5.115716934291616E-5</v>
      </c>
    </row>
    <row r="28" spans="1:13" ht="24">
      <c r="A28" s="10" t="s">
        <v>21</v>
      </c>
      <c r="B28" s="11" t="s">
        <v>14</v>
      </c>
      <c r="C28" s="12"/>
      <c r="D28" s="13">
        <f t="shared" ref="D28:M28" si="7">$C12^2*D12^2</f>
        <v>1.5671266074222028E-6</v>
      </c>
      <c r="E28" s="13">
        <f t="shared" si="7"/>
        <v>9.8152320192182641E-6</v>
      </c>
      <c r="F28" s="13">
        <f t="shared" si="7"/>
        <v>1.0082373647154364E-5</v>
      </c>
      <c r="G28" s="13">
        <f t="shared" si="7"/>
        <v>1.2308750463988854E-6</v>
      </c>
      <c r="H28" s="13">
        <f t="shared" si="7"/>
        <v>3.6954171707305166E-5</v>
      </c>
      <c r="I28" s="13">
        <f t="shared" si="7"/>
        <v>2.480532503298122E-5</v>
      </c>
      <c r="J28" s="13">
        <f t="shared" si="7"/>
        <v>6.409032307089248E-6</v>
      </c>
      <c r="K28" s="13">
        <f t="shared" si="7"/>
        <v>1.7083217292095915E-6</v>
      </c>
      <c r="L28" s="13">
        <f t="shared" si="7"/>
        <v>2.604222761306874E-6</v>
      </c>
      <c r="M28" s="16">
        <f t="shared" si="7"/>
        <v>4.372367858491346E-3</v>
      </c>
    </row>
    <row r="29" spans="1:13" ht="24">
      <c r="A29" s="10" t="s">
        <v>22</v>
      </c>
      <c r="B29" s="11" t="s">
        <v>14</v>
      </c>
      <c r="C29" s="12"/>
      <c r="D29" s="13">
        <f t="shared" ref="D29:M29" si="8">$C13^2*D13^2</f>
        <v>2.8312522180598991E-7</v>
      </c>
      <c r="E29" s="13">
        <f t="shared" si="8"/>
        <v>2.3063024726392411E-8</v>
      </c>
      <c r="F29" s="14">
        <f t="shared" si="8"/>
        <v>6.9832290879565936E-5</v>
      </c>
      <c r="G29" s="13">
        <f t="shared" si="8"/>
        <v>6.8093181848870532E-7</v>
      </c>
      <c r="H29" s="13">
        <f t="shared" si="8"/>
        <v>2.741020644083959E-7</v>
      </c>
      <c r="I29" s="13">
        <f t="shared" si="8"/>
        <v>9.5871272278982033E-8</v>
      </c>
      <c r="J29" s="13">
        <f t="shared" si="8"/>
        <v>1.3170745059261873E-7</v>
      </c>
      <c r="K29" s="13">
        <f t="shared" si="8"/>
        <v>1.6585421722270991E-7</v>
      </c>
      <c r="L29" s="13">
        <f t="shared" si="8"/>
        <v>1.3078370995811271E-7</v>
      </c>
      <c r="M29" s="15">
        <f t="shared" si="8"/>
        <v>1.5873654853443859E-7</v>
      </c>
    </row>
    <row r="30" spans="1:13" ht="24">
      <c r="A30" s="10" t="s">
        <v>23</v>
      </c>
      <c r="B30" s="11" t="s">
        <v>14</v>
      </c>
      <c r="C30" s="12"/>
      <c r="D30" s="14">
        <f t="shared" ref="D30:M30" si="9">$C14^2*D14^2</f>
        <v>1.2956004643025804E-3</v>
      </c>
      <c r="E30" s="13">
        <f t="shared" si="9"/>
        <v>9.277543035521187E-6</v>
      </c>
      <c r="F30" s="13">
        <f t="shared" si="9"/>
        <v>5.0747400006709985E-6</v>
      </c>
      <c r="G30" s="13">
        <f t="shared" si="9"/>
        <v>8.8899500057666448E-8</v>
      </c>
      <c r="H30" s="13">
        <f t="shared" si="9"/>
        <v>5.9848506977971946E-6</v>
      </c>
      <c r="I30" s="13">
        <f t="shared" si="9"/>
        <v>1.2660804597836649E-7</v>
      </c>
      <c r="J30" s="13">
        <f t="shared" si="9"/>
        <v>2.3571251379948194E-5</v>
      </c>
      <c r="K30" s="13">
        <f t="shared" si="9"/>
        <v>4.8309415841147567E-6</v>
      </c>
      <c r="L30" s="13">
        <f t="shared" si="9"/>
        <v>9.7900634662642801E-6</v>
      </c>
      <c r="M30" s="15">
        <f t="shared" si="9"/>
        <v>4.4443407602589002E-7</v>
      </c>
    </row>
    <row r="31" spans="1:13">
      <c r="A31" t="s">
        <v>30</v>
      </c>
      <c r="D31" s="17">
        <f>SUM($D$21:$D$30)</f>
        <v>1.5312146369519917E-3</v>
      </c>
      <c r="E31">
        <f>SUM($E$21:$E$30)</f>
        <v>6.7360469470562796E-3</v>
      </c>
      <c r="F31" s="17">
        <f>SUM($F$21:$F$30)</f>
        <v>3.4681648176717873E-4</v>
      </c>
      <c r="G31" s="17">
        <f>SUM($G$21:$G$30)</f>
        <v>1.8783734946915751E-2</v>
      </c>
      <c r="H31" s="17">
        <f>SUM($H$21:$H$30)</f>
        <v>4.5315393984819334E-3</v>
      </c>
      <c r="I31" s="17">
        <f>SUM($I$21:$I$30)</f>
        <v>9.2386476290124385E-3</v>
      </c>
      <c r="J31" s="17">
        <f>SUM($J$21:$J$30)</f>
        <v>1.2245504204571174E-4</v>
      </c>
      <c r="K31" s="17">
        <f>SUM($K$21:$K$30)</f>
        <v>2.7572647397042303E-3</v>
      </c>
      <c r="L31" s="17">
        <f>SUM($L$21:$L$30)</f>
        <v>1.8970772102136674E-2</v>
      </c>
      <c r="M31" s="17">
        <f>SUM($M$21:$M$30)</f>
        <v>4.4943365120640351E-3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31</v>
      </c>
      <c r="C33">
        <f>SUM($D$31:$M$31)</f>
        <v>6.7512828436136221E-2</v>
      </c>
      <c r="D33" s="18">
        <f>$D$31/$C$33</f>
        <v>2.2680350866953303E-2</v>
      </c>
      <c r="E33" s="18">
        <f>$E$31/$C$33</f>
        <v>9.9774325903531733E-2</v>
      </c>
      <c r="F33" s="18">
        <f>$F$31/$C$33</f>
        <v>5.1370456519274684E-3</v>
      </c>
      <c r="G33" s="18">
        <f>$G$31/$C$33</f>
        <v>0.27822467791708994</v>
      </c>
      <c r="H33" s="18">
        <f>$H$31/$C$33</f>
        <v>6.7121160577186367E-2</v>
      </c>
      <c r="I33" s="18">
        <f>$I$31/$C$33</f>
        <v>0.13684284665619867</v>
      </c>
      <c r="J33" s="18">
        <f>$J$31/$C$33</f>
        <v>1.8138040559439474E-3</v>
      </c>
      <c r="K33" s="18">
        <f>$K$31/$C$33</f>
        <v>4.0840604720219442E-2</v>
      </c>
      <c r="L33" s="18">
        <f>$L$31/$C$33</f>
        <v>0.28099507221923137</v>
      </c>
      <c r="M33" s="18">
        <f>$M$31/$C$33</f>
        <v>6.6570111431717816E-2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STATS</vt:lpstr>
      <vt:lpstr> 17,00 Finlandia (1)</vt:lpstr>
      <vt:lpstr> 18,00 Absolut (1)</vt:lpstr>
      <vt:lpstr> 19,00 Russkij Stand (1)</vt:lpstr>
      <vt:lpstr> 17,00 Finlandia (2)</vt:lpstr>
      <vt:lpstr> 18,00 Absolut (2)</vt:lpstr>
      <vt:lpstr> 19,00 Russkij Stand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2024-08-15T01:33:38Z</dcterms:created>
  <dcterms:modified xsi:type="dcterms:W3CDTF">2024-08-15T01:39:25Z</dcterms:modified>
</cp:coreProperties>
</file>