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41B61D49-4B92-466D-A1BA-2CE023F1A01E}" xr6:coauthVersionLast="47" xr6:coauthVersionMax="47" xr10:uidLastSave="{00000000-0000-0000-0000-000000000000}"/>
  <bookViews>
    <workbookView xWindow="-28920" yWindow="-315" windowWidth="29040" windowHeight="15720" xr2:uid="{E9094114-4032-4F60-BA3F-8079AA08078A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<sst xmlns="http://schemas.openxmlformats.org/spreadsheetml/2006/main" count="739" uniqueCount="79">
  <si>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</si>
  <si>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</si>
  <si>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</si>
  <si>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</si>
  <si>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P3podkl_i7 P3. What do these people particularly like about this BRAND - It has a high quality</t>
  </si>
  <si>
    <t>P3podkl_i14 P3. What do these people particularly like about this BRAND - Perfect with food</t>
  </si>
  <si>
    <t>P3podkl_i3 P3. What do these people particularly like about this BRAND - Appropriate, good as a gift</t>
  </si>
  <si>
    <t>P4podkl_i6 P4. How would these people describe the image of this BRAND - Popular</t>
  </si>
  <si>
    <t>P3podkl_i19 P3. What do these people particularly like about this BRAND - Brand associated with music events &amp;amp; festivals</t>
  </si>
  <si>
    <t>P4podkl_i8 P4. How would these people describe the image of this BRAND - For older people</t>
  </si>
  <si>
    <t>P3podkl_i2 P3. What do these people particularly like about this BRAND - Is authentic</t>
  </si>
  <si>
    <t>P4podkl_i16 P4. How would these people describe the image of this BRAND - Perfect brand to  drink neat</t>
  </si>
  <si>
    <t>P3podkl_i15 P3. What do these people particularly like about this BRAND - Best served cold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</si>
  <si>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</si>
  <si>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</si>
  <si>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</si>
  <si>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</si>
  <si>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</si>
  <si>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</si>
  <si>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</si>
  <si>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</si>
  <si>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</si>
  <si>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</si>
  <si>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</si>
  <si>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,996</t>
  </si>
  <si>
    <t>,997</t>
  </si>
  <si>
    <t>,125</t>
  </si>
  <si>
    <t>,995</t>
  </si>
  <si>
    <t>,992</t>
  </si>
  <si>
    <t>,097</t>
  </si>
  <si>
    <t>,991</t>
  </si>
  <si>
    <t>SUMA</t>
  </si>
  <si>
    <t>R2</t>
  </si>
  <si>
    <t xml:space="preserve"> 22,00 Božkov Republ (1)</t>
  </si>
  <si>
    <t xml:space="preserve"> 23,00 Heffron</t>
  </si>
  <si>
    <t>,093</t>
  </si>
  <si>
    <t>,994</t>
  </si>
  <si>
    <t>,998</t>
  </si>
  <si>
    <t>,099</t>
  </si>
  <si>
    <t>-,097</t>
  </si>
  <si>
    <t>,993</t>
  </si>
  <si>
    <t>-,104</t>
  </si>
  <si>
    <t>,182</t>
  </si>
  <si>
    <t>,990</t>
  </si>
  <si>
    <t xml:space="preserve"> 23,00 Heffron (1)</t>
  </si>
  <si>
    <t xml:space="preserve"> 24,00 Captain Morgan</t>
  </si>
  <si>
    <t>,107</t>
  </si>
  <si>
    <t>,139</t>
  </si>
  <si>
    <t>,987</t>
  </si>
  <si>
    <t>,106</t>
  </si>
  <si>
    <t>,986</t>
  </si>
  <si>
    <t xml:space="preserve"> 24,00 Captain Morga (1)</t>
  </si>
  <si>
    <t xml:space="preserve"> 25,00 Diplomatico</t>
  </si>
  <si>
    <t>-,119</t>
  </si>
  <si>
    <t>,114</t>
  </si>
  <si>
    <t>,104</t>
  </si>
  <si>
    <t>,113</t>
  </si>
  <si>
    <t xml:space="preserve"> 25,00 Diplomatico (1)</t>
  </si>
  <si>
    <t xml:space="preserve"> 26,00 Havana Club</t>
  </si>
  <si>
    <t>,159</t>
  </si>
  <si>
    <t>-,126</t>
  </si>
  <si>
    <t>,985</t>
  </si>
  <si>
    <t>,123</t>
  </si>
  <si>
    <t>,122</t>
  </si>
  <si>
    <t>,983</t>
  </si>
  <si>
    <t xml:space="preserve"> 26,00 Havana Club (1)</t>
  </si>
  <si>
    <t xml:space="preserve"> 27,00 Bacardi</t>
  </si>
  <si>
    <t>,988</t>
  </si>
  <si>
    <t>,138</t>
  </si>
  <si>
    <t xml:space="preserve"> 27,00 Bacardi (1)</t>
  </si>
  <si>
    <t xml:space="preserve"> 28,00 Don Papa</t>
  </si>
  <si>
    <t>,148</t>
  </si>
  <si>
    <t xml:space="preserve"> 28,00 Don Papa (1)</t>
  </si>
  <si>
    <t xml:space="preserve"> 30,00 Bumbu</t>
  </si>
  <si>
    <t>-,227</t>
  </si>
  <si>
    <t>-,141</t>
  </si>
  <si>
    <t>,124</t>
  </si>
  <si>
    <t>-,129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</si>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</sst>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23685471538" xfId="1" xr:uid="{EFAD16DE-1F12-4852-B0A9-4DD28A8042FC}"/>
    <cellStyle name="style1723685471554" xfId="8" xr:uid="{466657D5-2DA7-4926-B833-EE20CA43A02E}"/>
    <cellStyle name="style1723685471571" xfId="14" xr:uid="{DD5C12B3-AA67-4F56-AAA2-E735E7150D05}"/>
    <cellStyle name="style1723685471645" xfId="2" xr:uid="{FFCC77A8-0458-4F99-8BD3-DE2DCA48F9B8}"/>
    <cellStyle name="style1723685471654" xfId="3" xr:uid="{C197B950-103F-45C4-B894-26BA16E90B05}"/>
    <cellStyle name="style1723685471664" xfId="4" xr:uid="{99AA184C-A6B6-4C2B-BCA1-6A9551E882E5}"/>
    <cellStyle name="style1723685471673" xfId="5" xr:uid="{21AA27F0-2DFD-45AB-B7C3-D8640867353D}"/>
    <cellStyle name="style1723685471681" xfId="6" xr:uid="{15E2733C-9C84-459E-A455-6224CEE0250D}"/>
    <cellStyle name="style1723685471690" xfId="13" xr:uid="{B89C2919-1DA7-4A53-BF2F-18B03F8D94A2}"/>
    <cellStyle name="style1723685471700" xfId="7" xr:uid="{AF36B619-069C-4EE6-BC3A-16CA266F65A1}"/>
    <cellStyle name="style1723685471718" xfId="9" xr:uid="{FC952961-6DE0-424A-BBFF-6D252E703C55}"/>
    <cellStyle name="style1723685471726" xfId="10" xr:uid="{49D2FBEF-CA0C-471F-B652-A58A0B0A8C30}"/>
    <cellStyle name="style1723685471734" xfId="11" xr:uid="{0904F6A6-1177-4BC3-84CA-9C3EE57172D8}"/>
    <cellStyle name="style1723685471741" xfId="12" xr:uid="{AE3FB3B2-E83E-420C-8C6C-3F8FAFCD9026}"/>
    <cellStyle name="style1723685471750" xfId="15" xr:uid="{DFF2D6DF-BAEC-4269-BC2D-7F76C308AB4F}"/>
    <cellStyle name="style1723685471758" xfId="16" xr:uid="{3BA4BE45-2BD3-4894-8326-00C213E9E407}"/>
    <cellStyle name="style1723685471773" xfId="18" xr:uid="{2D046D70-8719-49F8-AC12-81B2F3DB23C8}"/>
    <cellStyle name="style1723685471808" xfId="17" xr:uid="{F3E94BFF-AC5D-467C-8B53-B89C33FB31A4}"/>
    <cellStyle name="style1723685471817" xfId="19" xr:uid="{571D7E1F-1DC6-4088-9F82-6FB5A715CD58}"/>
    <cellStyle name="style1723685471831" xfId="20" xr:uid="{97747FDB-E653-4C3C-8746-DD2C48171F28}"/>
    <cellStyle name="style1723685471874" xfId="21" xr:uid="{5342E3C1-039C-4859-B56F-F272EC572F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D40F4-567D-4491-9DB0-177EC6C12D6F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33</v>
      </c>
      <c r="C1" t="s">
        <v>44</v>
      </c>
      <c r="D1" t="s">
        <v>51</v>
      </c>
      <c r="E1" t="s">
        <v>57</v>
      </c>
      <c r="F1" t="s">
        <v>65</v>
      </c>
      <c r="G1" t="s">
        <v>69</v>
      </c>
      <c r="H1" t="s">
        <v>72</v>
      </c>
      <c r="I1" t="s">
        <v>78</v>
      </c>
    </row>
    <row r="2" spans="1:9">
      <c r="B2">
        <v>4.1064445376253436E-2</v>
      </c>
      <c r="C2">
        <v>9.1248018999355515E-2</v>
      </c>
      <c r="D2">
        <v>5.0877763195171968E-2</v>
      </c>
      <c r="E2">
        <v>6.0500747363964241E-2</v>
      </c>
      <c r="F2">
        <v>5.992848722878559E-2</v>
      </c>
      <c r="G2">
        <v>5.0912066658803629E-2</v>
      </c>
      <c r="H2">
        <v>5.5753883953764911E-2</v>
      </c>
      <c r="I2">
        <v>0.11971439669638455</v>
      </c>
    </row>
    <row r="3" spans="1:9">
      <c r="A3" t="s">
        <v>3</v>
      </c>
      <c r="B3" s="23">
        <v>0.37770923122670125</v>
      </c>
      <c r="C3" s="23">
        <v>0.35759269948034589</v>
      </c>
      <c r="D3" s="23">
        <v>0.185910663737828</v>
      </c>
      <c r="E3" s="23">
        <v>0.14787773538594795</v>
      </c>
      <c r="F3" s="23">
        <v>9.9887034865725199E-2</v>
      </c>
      <c r="G3" s="23">
        <v>7.142598127715425E-3</v>
      </c>
      <c r="H3" s="23">
        <v>3.3049353086678453E-2</v>
      </c>
      <c r="I3" s="23">
        <v>0.12859730715681622</v>
      </c>
    </row>
    <row r="4" spans="1:9">
      <c r="A4" t="s">
        <v>4</v>
      </c>
      <c r="B4" s="23">
        <v>0.13531592302199555</v>
      </c>
      <c r="C4" s="23">
        <v>4.6917453155320837E-2</v>
      </c>
      <c r="D4" s="23">
        <v>0.37269838514652909</v>
      </c>
      <c r="E4" s="23">
        <v>0.17783917776489397</v>
      </c>
      <c r="F4" s="23">
        <v>0.41766689760618819</v>
      </c>
      <c r="G4" s="23">
        <v>0.23836581845319277</v>
      </c>
      <c r="H4" s="23">
        <v>2.8150182277114601E-2</v>
      </c>
      <c r="I4" s="23">
        <v>9.4306026592850992E-2</v>
      </c>
    </row>
    <row r="5" spans="1:9">
      <c r="A5" t="s">
        <v>5</v>
      </c>
      <c r="B5" s="23">
        <v>6.9236402234904414E-3</v>
      </c>
      <c r="C5" s="23">
        <v>0.10409810162500172</v>
      </c>
      <c r="D5" s="23">
        <v>2.3021273335885915E-2</v>
      </c>
      <c r="E5" s="23">
        <v>0.23167933693440562</v>
      </c>
      <c r="F5" s="23">
        <v>0.26254029508936555</v>
      </c>
      <c r="G5" s="23">
        <v>4.9843052377445921E-2</v>
      </c>
      <c r="H5" s="23">
        <v>1.4013788172677033E-2</v>
      </c>
      <c r="I5" s="23">
        <v>0.1648997068834199</v>
      </c>
    </row>
    <row r="6" spans="1:9">
      <c r="A6" t="s">
        <v>6</v>
      </c>
      <c r="B6" s="23">
        <v>6.6212336950487893E-2</v>
      </c>
      <c r="C6" s="23">
        <v>0.10797072166647975</v>
      </c>
      <c r="D6" s="23">
        <v>1.2806811250387478E-2</v>
      </c>
      <c r="E6" s="23">
        <v>6.37672451622492E-2</v>
      </c>
      <c r="F6" s="23">
        <v>2.6420702912616154E-3</v>
      </c>
      <c r="G6" s="23">
        <v>2.3639477952874171E-2</v>
      </c>
      <c r="H6" s="23">
        <v>5.9688634153491599E-2</v>
      </c>
      <c r="I6" s="23">
        <v>2.6417695272034154E-2</v>
      </c>
    </row>
    <row r="7" spans="1:9">
      <c r="A7" t="s">
        <v>7</v>
      </c>
      <c r="B7" s="23">
        <v>0.22574753480779239</v>
      </c>
      <c r="C7" s="23">
        <v>5.797413562462974E-2</v>
      </c>
      <c r="D7" s="23">
        <v>9.3176172564621615E-2</v>
      </c>
      <c r="E7" s="23">
        <v>3.3903660598945369E-3</v>
      </c>
      <c r="F7" s="23">
        <v>0.10826544997134786</v>
      </c>
      <c r="G7" s="23">
        <v>9.6477730174061634E-3</v>
      </c>
      <c r="H7" s="23">
        <v>3.8816354823084244E-2</v>
      </c>
      <c r="I7" s="23">
        <v>8.7101138772206288E-4</v>
      </c>
    </row>
    <row r="8" spans="1:9">
      <c r="A8" t="s">
        <v>8</v>
      </c>
      <c r="B8" s="23">
        <v>7.3056169289245049E-2</v>
      </c>
      <c r="C8" s="23">
        <v>0.119026634646776</v>
      </c>
      <c r="D8" s="23">
        <v>3.4080701075058974E-3</v>
      </c>
      <c r="E8" s="23">
        <v>0.12244067011793004</v>
      </c>
      <c r="F8" s="23">
        <v>2.201499188655744E-2</v>
      </c>
      <c r="G8" s="23">
        <v>0.26968226182556831</v>
      </c>
      <c r="H8" s="23">
        <v>2.3930699650543931E-2</v>
      </c>
      <c r="I8" s="23">
        <v>0.13644470634967476</v>
      </c>
    </row>
    <row r="9" spans="1:9">
      <c r="A9" t="s">
        <v>9</v>
      </c>
      <c r="B9" s="23">
        <v>6.5494348453783667E-4</v>
      </c>
      <c r="C9" s="23">
        <v>7.8327162212833201E-2</v>
      </c>
      <c r="D9" s="23">
        <v>0.16413364712756659</v>
      </c>
      <c r="E9" s="23">
        <v>4.1253317884410987E-2</v>
      </c>
      <c r="F9" s="23">
        <v>3.471233384353075E-2</v>
      </c>
      <c r="G9" s="23">
        <v>1.6623170258856523E-2</v>
      </c>
      <c r="H9" s="23">
        <v>0.13163000265471006</v>
      </c>
      <c r="I9" s="23">
        <v>1.3603864667266216E-2</v>
      </c>
    </row>
    <row r="10" spans="1:9">
      <c r="A10" t="s">
        <v>10</v>
      </c>
      <c r="B10" s="23">
        <v>2.5446342727059184E-2</v>
      </c>
      <c r="C10" s="23">
        <v>9.4832341436448614E-2</v>
      </c>
      <c r="D10" s="23">
        <v>1.3228684200090834E-2</v>
      </c>
      <c r="E10" s="23">
        <v>3.9369441765838904E-2</v>
      </c>
      <c r="F10" s="23">
        <v>1.324231272082897E-2</v>
      </c>
      <c r="G10" s="23">
        <v>0.13897455474502654</v>
      </c>
      <c r="H10" s="23">
        <v>0.38960237476564946</v>
      </c>
      <c r="I10" s="23">
        <v>7.423800295527608E-4</v>
      </c>
    </row>
    <row r="11" spans="1:9">
      <c r="A11" t="s">
        <v>11</v>
      </c>
      <c r="B11" s="23">
        <v>6.956763351594248E-3</v>
      </c>
      <c r="C11" s="23">
        <v>6.6651369628859198E-3</v>
      </c>
      <c r="D11" s="23">
        <v>6.6995372116229315E-2</v>
      </c>
      <c r="E11" s="23">
        <v>0.15776171929399152</v>
      </c>
      <c r="F11" s="23">
        <v>3.0236076709768172E-2</v>
      </c>
      <c r="G11" s="23">
        <v>1.072433406482922E-2</v>
      </c>
      <c r="H11" s="23">
        <v>4.1087281832942087E-2</v>
      </c>
      <c r="I11" s="23">
        <v>6.3398133046008069E-3</v>
      </c>
    </row>
    <row r="12" spans="1:9">
      <c r="A12" t="s">
        <v>12</v>
      </c>
      <c r="B12" s="23">
        <v>8.1977114917096236E-2</v>
      </c>
      <c r="C12" s="23">
        <v>2.6595613189278399E-2</v>
      </c>
      <c r="D12" s="23">
        <v>6.4620920413355376E-2</v>
      </c>
      <c r="E12" s="23">
        <v>1.4620989630437236E-2</v>
      </c>
      <c r="F12" s="23">
        <v>8.792537015426153E-3</v>
      </c>
      <c r="G12" s="23">
        <v>0.23535695917708507</v>
      </c>
      <c r="H12" s="23">
        <v>0.24003132858310861</v>
      </c>
      <c r="I12" s="23">
        <v>0.42777748835606211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54DC2-0D00-4829-9AE7-D4457058FE8B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5.1855081845783489E-2</v>
      </c>
      <c r="D5" s="10">
        <v>2.2618870985132423E-2</v>
      </c>
      <c r="E5" s="10">
        <v>-1.0282270347031872E-2</v>
      </c>
      <c r="F5" s="10">
        <v>6.2915987941529455E-3</v>
      </c>
      <c r="G5" s="11" t="s">
        <v>24</v>
      </c>
      <c r="H5" s="10">
        <v>6.8176233541678927E-2</v>
      </c>
      <c r="I5" s="10">
        <v>6.2986751936844679E-3</v>
      </c>
      <c r="J5" s="10">
        <v>4.5722253397013184E-2</v>
      </c>
      <c r="K5" s="10">
        <v>-7.1785273852357752E-3</v>
      </c>
      <c r="L5" s="10">
        <v>2.5087094275217527E-2</v>
      </c>
      <c r="M5" s="12">
        <v>8.6660953608730159E-3</v>
      </c>
    </row>
    <row r="6" spans="1:13" ht="24">
      <c r="A6" s="13" t="s">
        <v>15</v>
      </c>
      <c r="B6" s="14" t="s">
        <v>14</v>
      </c>
      <c r="C6" s="15">
        <v>3.1833964043807422E-2</v>
      </c>
      <c r="D6" s="16">
        <v>-4.8560007907360826E-3</v>
      </c>
      <c r="E6" s="16">
        <v>3.5618848674693932E-3</v>
      </c>
      <c r="F6" s="16">
        <v>-3.9811468464134043E-3</v>
      </c>
      <c r="G6" s="16">
        <v>-7.1882892798112528E-3</v>
      </c>
      <c r="H6" s="16">
        <v>6.1546602192687178E-2</v>
      </c>
      <c r="I6" s="16">
        <v>5.3162188084902523E-3</v>
      </c>
      <c r="J6" s="16">
        <v>-3.3891046577596742E-2</v>
      </c>
      <c r="K6" s="17" t="s">
        <v>24</v>
      </c>
      <c r="L6" s="16">
        <v>3.3668123278606223E-2</v>
      </c>
      <c r="M6" s="18">
        <v>-3.5774164511901511E-2</v>
      </c>
    </row>
    <row r="7" spans="1:13" ht="24">
      <c r="A7" s="13" t="s">
        <v>16</v>
      </c>
      <c r="B7" s="14" t="s">
        <v>14</v>
      </c>
      <c r="C7" s="15">
        <v>-5.813175555893773E-2</v>
      </c>
      <c r="D7" s="16">
        <v>-1.0492182465602507E-2</v>
      </c>
      <c r="E7" s="16">
        <v>5.3271955256867171E-3</v>
      </c>
      <c r="F7" s="16">
        <v>3.2801050798293471E-2</v>
      </c>
      <c r="G7" s="16">
        <v>8.7059447825289359E-3</v>
      </c>
      <c r="H7" s="16">
        <v>-1.6285309127868419E-2</v>
      </c>
      <c r="I7" s="16">
        <v>-1.7175243681751086E-2</v>
      </c>
      <c r="J7" s="16">
        <v>5.6218551784278179E-3</v>
      </c>
      <c r="K7" s="16">
        <v>-3.5866127254853303E-2</v>
      </c>
      <c r="L7" s="16">
        <v>4.9660731759120814E-2</v>
      </c>
      <c r="M7" s="19" t="s">
        <v>25</v>
      </c>
    </row>
    <row r="8" spans="1:13" ht="24">
      <c r="A8" s="13" t="s">
        <v>17</v>
      </c>
      <c r="B8" s="14" t="s">
        <v>14</v>
      </c>
      <c r="C8" s="15">
        <v>-5.4423210323627E-2</v>
      </c>
      <c r="D8" s="16">
        <v>-3.426604832751512E-2</v>
      </c>
      <c r="E8" s="16">
        <v>-4.8721613540913145E-2</v>
      </c>
      <c r="F8" s="16">
        <v>-8.4928721919284751E-3</v>
      </c>
      <c r="G8" s="16">
        <v>6.2946461242446797E-3</v>
      </c>
      <c r="H8" s="16">
        <v>5.627403116608265E-2</v>
      </c>
      <c r="I8" s="17" t="s">
        <v>24</v>
      </c>
      <c r="J8" s="16">
        <v>6.5181553494188197E-3</v>
      </c>
      <c r="K8" s="16">
        <v>5.3098643098671849E-3</v>
      </c>
      <c r="L8" s="16">
        <v>-2.7244864871846936E-2</v>
      </c>
      <c r="M8" s="18">
        <v>-1.7115596705203812E-2</v>
      </c>
    </row>
    <row r="9" spans="1:13" ht="24">
      <c r="A9" s="13" t="s">
        <v>18</v>
      </c>
      <c r="B9" s="14" t="s">
        <v>14</v>
      </c>
      <c r="C9" s="20" t="s">
        <v>26</v>
      </c>
      <c r="D9" s="17" t="s">
        <v>24</v>
      </c>
      <c r="E9" s="16">
        <v>2.2201332776365053E-2</v>
      </c>
      <c r="F9" s="16">
        <v>-3.8869795505681072E-2</v>
      </c>
      <c r="G9" s="16">
        <v>2.2639721199648081E-2</v>
      </c>
      <c r="H9" s="16">
        <v>1.1698303380110249E-2</v>
      </c>
      <c r="I9" s="16">
        <v>-3.4292286302954104E-2</v>
      </c>
      <c r="J9" s="16">
        <v>7.7378753225053236E-3</v>
      </c>
      <c r="K9" s="16">
        <v>-4.8535784173881422E-3</v>
      </c>
      <c r="L9" s="16">
        <v>5.8999721863025073E-2</v>
      </c>
      <c r="M9" s="18">
        <v>-1.0459654835842254E-2</v>
      </c>
    </row>
    <row r="10" spans="1:13" ht="24">
      <c r="A10" s="13" t="s">
        <v>19</v>
      </c>
      <c r="B10" s="14" t="s">
        <v>14</v>
      </c>
      <c r="C10" s="15">
        <v>7.4661364880514003E-2</v>
      </c>
      <c r="D10" s="16">
        <v>2.2223595041382067E-2</v>
      </c>
      <c r="E10" s="17" t="s">
        <v>25</v>
      </c>
      <c r="F10" s="16">
        <v>-3.6122173352965553E-2</v>
      </c>
      <c r="G10" s="16">
        <v>-1.0307936724606235E-2</v>
      </c>
      <c r="H10" s="16">
        <v>1.3421669320163336E-3</v>
      </c>
      <c r="I10" s="16">
        <v>-4.8808340158360157E-2</v>
      </c>
      <c r="J10" s="16">
        <v>2.4783928443835725E-2</v>
      </c>
      <c r="K10" s="16">
        <v>3.5658336254057667E-3</v>
      </c>
      <c r="L10" s="16">
        <v>4.2440601083651289E-2</v>
      </c>
      <c r="M10" s="18">
        <v>5.3185214183566329E-3</v>
      </c>
    </row>
    <row r="11" spans="1:13" ht="24">
      <c r="A11" s="13" t="s">
        <v>20</v>
      </c>
      <c r="B11" s="14" t="s">
        <v>14</v>
      </c>
      <c r="C11" s="15">
        <v>1.5587666669605241E-2</v>
      </c>
      <c r="D11" s="16">
        <v>-3.8834561884594172E-2</v>
      </c>
      <c r="E11" s="16">
        <v>-3.6048618926197554E-2</v>
      </c>
      <c r="F11" s="17" t="s">
        <v>24</v>
      </c>
      <c r="G11" s="16">
        <v>6.3016171631937734E-3</v>
      </c>
      <c r="H11" s="16">
        <v>-3.0371169664622492E-2</v>
      </c>
      <c r="I11" s="16">
        <v>-8.4876705295434066E-3</v>
      </c>
      <c r="J11" s="16">
        <v>5.5746124557738183E-2</v>
      </c>
      <c r="K11" s="16">
        <v>-3.9752362784739557E-3</v>
      </c>
      <c r="L11" s="16">
        <v>-7.6681721104563262E-4</v>
      </c>
      <c r="M11" s="18">
        <v>3.2679911763663534E-2</v>
      </c>
    </row>
    <row r="12" spans="1:13" ht="24">
      <c r="A12" s="13" t="s">
        <v>21</v>
      </c>
      <c r="B12" s="14" t="s">
        <v>14</v>
      </c>
      <c r="C12" s="15">
        <v>-2.7901883933359089E-3</v>
      </c>
      <c r="D12" s="16">
        <v>7.7170545308455256E-3</v>
      </c>
      <c r="E12" s="16">
        <v>2.4676577236004128E-2</v>
      </c>
      <c r="F12" s="16">
        <v>5.5626322314299703E-2</v>
      </c>
      <c r="G12" s="16">
        <v>4.5632708235291412E-2</v>
      </c>
      <c r="H12" s="16">
        <v>-2.7250562475217142E-2</v>
      </c>
      <c r="I12" s="16">
        <v>6.5085723398761374E-3</v>
      </c>
      <c r="J12" s="17" t="s">
        <v>27</v>
      </c>
      <c r="K12" s="16">
        <v>-3.3780052582347252E-2</v>
      </c>
      <c r="L12" s="16">
        <v>-4.0693571798264751E-2</v>
      </c>
      <c r="M12" s="18">
        <v>5.5951208306892894E-3</v>
      </c>
    </row>
    <row r="13" spans="1:13" ht="24">
      <c r="A13" s="13" t="s">
        <v>22</v>
      </c>
      <c r="B13" s="14" t="s">
        <v>14</v>
      </c>
      <c r="C13" s="15">
        <v>1.2833013303725235E-2</v>
      </c>
      <c r="D13" s="16">
        <v>5.8157482418891689E-2</v>
      </c>
      <c r="E13" s="16">
        <v>4.1795164917213801E-2</v>
      </c>
      <c r="F13" s="16">
        <v>-7.4800684338153427E-4</v>
      </c>
      <c r="G13" s="16">
        <v>2.4761559620456869E-2</v>
      </c>
      <c r="H13" s="16">
        <v>-6.9964302689602215E-2</v>
      </c>
      <c r="I13" s="16">
        <v>-2.6890727869968295E-2</v>
      </c>
      <c r="J13" s="16">
        <v>-4.0232943395863745E-2</v>
      </c>
      <c r="K13" s="16">
        <v>3.3182548367030544E-2</v>
      </c>
      <c r="L13" s="17" t="s">
        <v>28</v>
      </c>
      <c r="M13" s="18">
        <v>4.8822634191116897E-2</v>
      </c>
    </row>
    <row r="14" spans="1:13" ht="24">
      <c r="A14" s="13" t="s">
        <v>23</v>
      </c>
      <c r="B14" s="14" t="s">
        <v>14</v>
      </c>
      <c r="C14" s="20" t="s">
        <v>29</v>
      </c>
      <c r="D14" s="16">
        <v>1.1497223294363335E-2</v>
      </c>
      <c r="E14" s="16">
        <v>1.3038142122003581E-3</v>
      </c>
      <c r="F14" s="16">
        <v>-2.988486938631256E-2</v>
      </c>
      <c r="G14" s="16">
        <v>6.7080276128945529E-2</v>
      </c>
      <c r="H14" s="17" t="s">
        <v>30</v>
      </c>
      <c r="I14" s="16">
        <v>5.5373413398966578E-2</v>
      </c>
      <c r="J14" s="16">
        <v>-2.6860091213955172E-2</v>
      </c>
      <c r="K14" s="16">
        <v>6.0489665277268491E-2</v>
      </c>
      <c r="L14" s="16">
        <v>-6.9766166678654207E-2</v>
      </c>
      <c r="M14" s="18">
        <v>-1.5981651169312952E-2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1.3757024002597495E-6</v>
      </c>
      <c r="E21" s="10">
        <f t="shared" ref="E21:M21" si="0">$C5^2*E5^2</f>
        <v>2.8428941178546725E-7</v>
      </c>
      <c r="F21" s="10">
        <f t="shared" si="0"/>
        <v>1.0643995669546902E-7</v>
      </c>
      <c r="G21" s="11">
        <f t="shared" si="0"/>
        <v>2.6674809403192529E-3</v>
      </c>
      <c r="H21" s="10">
        <f t="shared" si="0"/>
        <v>1.2498234164356669E-5</v>
      </c>
      <c r="I21" s="10">
        <f t="shared" si="0"/>
        <v>1.0667952544967522E-7</v>
      </c>
      <c r="J21" s="10">
        <f t="shared" si="0"/>
        <v>5.6213147175578362E-6</v>
      </c>
      <c r="K21" s="10">
        <f t="shared" si="0"/>
        <v>1.3856494417944899E-7</v>
      </c>
      <c r="L21" s="10">
        <f t="shared" si="0"/>
        <v>1.6923234480101331E-6</v>
      </c>
      <c r="M21" s="12">
        <f t="shared" si="0"/>
        <v>2.0194335885603233E-7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2.38967555156649E-8</v>
      </c>
      <c r="E22" s="16">
        <f t="shared" si="1"/>
        <v>1.2857045999340789E-8</v>
      </c>
      <c r="F22" s="16">
        <f t="shared" si="1"/>
        <v>1.6061933994829993E-8</v>
      </c>
      <c r="G22" s="16">
        <f t="shared" si="1"/>
        <v>5.2363966361855381E-8</v>
      </c>
      <c r="H22" s="16">
        <f t="shared" si="1"/>
        <v>3.8387480287008549E-6</v>
      </c>
      <c r="I22" s="16">
        <f t="shared" si="1"/>
        <v>2.8640931465075572E-8</v>
      </c>
      <c r="J22" s="16">
        <f t="shared" si="1"/>
        <v>1.1639957738199012E-6</v>
      </c>
      <c r="K22" s="17">
        <f t="shared" si="1"/>
        <v>1.0053102710287523E-3</v>
      </c>
      <c r="L22" s="16">
        <f t="shared" si="1"/>
        <v>1.1487334308462179E-6</v>
      </c>
      <c r="M22" s="18">
        <f t="shared" si="1"/>
        <v>1.2969416650333821E-6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3.7201336841455216E-7</v>
      </c>
      <c r="E23" s="16">
        <f t="shared" si="2"/>
        <v>9.5901224325212872E-8</v>
      </c>
      <c r="F23" s="16">
        <f t="shared" si="2"/>
        <v>3.6358201394869968E-6</v>
      </c>
      <c r="G23" s="16">
        <f t="shared" si="2"/>
        <v>2.5612896469283108E-7</v>
      </c>
      <c r="H23" s="16">
        <f t="shared" si="2"/>
        <v>8.9622879012231783E-7</v>
      </c>
      <c r="I23" s="16">
        <f t="shared" si="2"/>
        <v>9.9685660886253733E-7</v>
      </c>
      <c r="J23" s="16">
        <f t="shared" si="2"/>
        <v>1.0680367215181967E-7</v>
      </c>
      <c r="K23" s="16">
        <f t="shared" si="2"/>
        <v>4.3470621314372708E-6</v>
      </c>
      <c r="L23" s="16">
        <f t="shared" si="2"/>
        <v>8.3339925276733097E-6</v>
      </c>
      <c r="M23" s="19">
        <f t="shared" si="2"/>
        <v>3.3590556120469423E-3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3.4777339818083338E-6</v>
      </c>
      <c r="E24" s="16">
        <f t="shared" si="3"/>
        <v>7.0309116088973599E-6</v>
      </c>
      <c r="F24" s="16">
        <f t="shared" si="3"/>
        <v>2.1363750130258768E-7</v>
      </c>
      <c r="G24" s="16">
        <f t="shared" si="3"/>
        <v>1.1735752780632406E-7</v>
      </c>
      <c r="H24" s="16">
        <f t="shared" si="3"/>
        <v>9.3796010455663493E-6</v>
      </c>
      <c r="I24" s="17">
        <f t="shared" si="3"/>
        <v>2.9382381255274536E-3</v>
      </c>
      <c r="J24" s="16">
        <f t="shared" si="3"/>
        <v>1.2583971520006417E-7</v>
      </c>
      <c r="K24" s="16">
        <f t="shared" si="3"/>
        <v>8.3509360714259281E-8</v>
      </c>
      <c r="L24" s="16">
        <f t="shared" si="3"/>
        <v>2.1985564921020388E-6</v>
      </c>
      <c r="M24" s="18">
        <f t="shared" si="3"/>
        <v>8.6766564526297638E-7</v>
      </c>
    </row>
    <row r="25" spans="1:13" ht="24">
      <c r="A25" s="13" t="s">
        <v>18</v>
      </c>
      <c r="B25" s="14" t="s">
        <v>14</v>
      </c>
      <c r="C25" s="20"/>
      <c r="D25" s="17">
        <f t="shared" ref="D25:M25" si="4">$C9^2*D9^2</f>
        <v>1.550025E-2</v>
      </c>
      <c r="E25" s="16">
        <f t="shared" si="4"/>
        <v>7.7015496413578315E-6</v>
      </c>
      <c r="F25" s="16">
        <f t="shared" si="4"/>
        <v>2.3607203166460383E-5</v>
      </c>
      <c r="G25" s="16">
        <f t="shared" si="4"/>
        <v>8.008702749965542E-6</v>
      </c>
      <c r="H25" s="16">
        <f t="shared" si="4"/>
        <v>2.1382859683296701E-6</v>
      </c>
      <c r="I25" s="16">
        <f t="shared" si="4"/>
        <v>1.8374389060683962E-5</v>
      </c>
      <c r="J25" s="16">
        <f t="shared" si="4"/>
        <v>9.3554241416620099E-7</v>
      </c>
      <c r="K25" s="16">
        <f t="shared" si="4"/>
        <v>3.6808161646462471E-7</v>
      </c>
      <c r="L25" s="16">
        <f t="shared" si="4"/>
        <v>5.4390112186161232E-5</v>
      </c>
      <c r="M25" s="18">
        <f t="shared" si="4"/>
        <v>1.7094434263274725E-6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2.7530904469227067E-6</v>
      </c>
      <c r="E26" s="17">
        <f t="shared" si="5"/>
        <v>5.5409236582609741E-3</v>
      </c>
      <c r="F26" s="16">
        <f t="shared" si="5"/>
        <v>7.2734355511114717E-6</v>
      </c>
      <c r="G26" s="16">
        <f t="shared" si="5"/>
        <v>5.9229127876147907E-7</v>
      </c>
      <c r="H26" s="16">
        <f t="shared" si="5"/>
        <v>1.004164627862393E-8</v>
      </c>
      <c r="I26" s="16">
        <f t="shared" si="5"/>
        <v>1.3279445086502449E-5</v>
      </c>
      <c r="J26" s="16">
        <f t="shared" si="5"/>
        <v>3.4239872829992227E-6</v>
      </c>
      <c r="K26" s="16">
        <f t="shared" si="5"/>
        <v>7.0878415780409509E-8</v>
      </c>
      <c r="L26" s="16">
        <f t="shared" si="5"/>
        <v>1.0040489869025205E-5</v>
      </c>
      <c r="M26" s="18">
        <f t="shared" si="5"/>
        <v>1.5767893393917323E-7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3.6643676489989104E-7</v>
      </c>
      <c r="E27" s="16">
        <f t="shared" si="6"/>
        <v>3.1574718125145464E-7</v>
      </c>
      <c r="F27" s="17">
        <f t="shared" si="6"/>
        <v>2.4103543699073563E-4</v>
      </c>
      <c r="G27" s="16">
        <f t="shared" si="6"/>
        <v>9.648643292396127E-9</v>
      </c>
      <c r="H27" s="16">
        <f t="shared" si="6"/>
        <v>2.2412239574766026E-7</v>
      </c>
      <c r="I27" s="16">
        <f t="shared" si="6"/>
        <v>1.7504078256496079E-8</v>
      </c>
      <c r="J27" s="16">
        <f t="shared" si="6"/>
        <v>7.5507759173507426E-7</v>
      </c>
      <c r="K27" s="16">
        <f t="shared" si="6"/>
        <v>3.8396188462339948E-9</v>
      </c>
      <c r="L27" s="16">
        <f t="shared" si="6"/>
        <v>1.4287160522522301E-10</v>
      </c>
      <c r="M27" s="18">
        <f t="shared" si="6"/>
        <v>2.5949199851849803E-7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4.6362857356052323E-10</v>
      </c>
      <c r="E28" s="16">
        <f t="shared" si="7"/>
        <v>4.7406391314493556E-9</v>
      </c>
      <c r="F28" s="16">
        <f t="shared" si="7"/>
        <v>2.4089498084712478E-8</v>
      </c>
      <c r="G28" s="16">
        <f t="shared" si="7"/>
        <v>1.6211363510831269E-8</v>
      </c>
      <c r="H28" s="16">
        <f t="shared" si="7"/>
        <v>5.7812000456484574E-9</v>
      </c>
      <c r="I28" s="16">
        <f t="shared" si="7"/>
        <v>3.2979079377716337E-10</v>
      </c>
      <c r="J28" s="17">
        <f t="shared" si="7"/>
        <v>7.7074943863851146E-6</v>
      </c>
      <c r="K28" s="16">
        <f t="shared" si="7"/>
        <v>8.8835734632782432E-9</v>
      </c>
      <c r="L28" s="16">
        <f t="shared" si="7"/>
        <v>1.2891951925281707E-8</v>
      </c>
      <c r="M28" s="18">
        <f t="shared" si="7"/>
        <v>2.4371709637544083E-10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5.5701704514956592E-7</v>
      </c>
      <c r="E29" s="16">
        <f t="shared" si="8"/>
        <v>2.8767980484551953E-7</v>
      </c>
      <c r="F29" s="16">
        <f t="shared" si="8"/>
        <v>9.2144290699437184E-11</v>
      </c>
      <c r="G29" s="16">
        <f t="shared" si="8"/>
        <v>1.0097486470916182E-7</v>
      </c>
      <c r="H29" s="16">
        <f t="shared" si="8"/>
        <v>8.0613969931377055E-7</v>
      </c>
      <c r="I29" s="16">
        <f t="shared" si="8"/>
        <v>1.1908646519968715E-7</v>
      </c>
      <c r="J29" s="16">
        <f t="shared" si="8"/>
        <v>2.6657591061492806E-7</v>
      </c>
      <c r="K29" s="16">
        <f t="shared" si="8"/>
        <v>1.8133296431362515E-7</v>
      </c>
      <c r="L29" s="17">
        <f t="shared" si="8"/>
        <v>1.6206179068508047E-4</v>
      </c>
      <c r="M29" s="18">
        <f t="shared" si="8"/>
        <v>3.9255426888760495E-7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1.2437394240075626E-6</v>
      </c>
      <c r="E30" s="16">
        <f t="shared" si="9"/>
        <v>1.5994655482894444E-8</v>
      </c>
      <c r="F30" s="16">
        <f t="shared" si="9"/>
        <v>8.4032288801915726E-6</v>
      </c>
      <c r="G30" s="16">
        <f t="shared" si="9"/>
        <v>4.2338274259044268E-5</v>
      </c>
      <c r="H30" s="17">
        <f t="shared" si="9"/>
        <v>9.240400129000001E-3</v>
      </c>
      <c r="I30" s="16">
        <f t="shared" si="9"/>
        <v>2.885001610185988E-5</v>
      </c>
      <c r="J30" s="16">
        <f t="shared" si="9"/>
        <v>6.7882594807069213E-6</v>
      </c>
      <c r="K30" s="16">
        <f t="shared" si="9"/>
        <v>3.4427527286794435E-5</v>
      </c>
      <c r="L30" s="16">
        <f t="shared" si="9"/>
        <v>4.5796595184634657E-5</v>
      </c>
      <c r="M30" s="18">
        <f t="shared" si="9"/>
        <v>2.4031825550843383E-6</v>
      </c>
    </row>
    <row r="31" spans="1:13">
      <c r="A31" t="s">
        <v>31</v>
      </c>
      <c r="D31" s="21">
        <f>SUM($D$21:$D$30)</f>
        <v>1.5510420093815551E-2</v>
      </c>
      <c r="E31" s="21">
        <f>SUM($E$21:$E$30)</f>
        <v>5.5566733294740512E-3</v>
      </c>
      <c r="F31" s="21">
        <f>SUM($F$21:$F$30)</f>
        <v>2.8431544576235437E-4</v>
      </c>
      <c r="G31">
        <f>SUM($G$21:$G$30)</f>
        <v>2.7189728939373973E-3</v>
      </c>
      <c r="H31" s="21">
        <f>SUM($H$21:$H$30)</f>
        <v>9.270197311938462E-3</v>
      </c>
      <c r="I31" s="21">
        <f>SUM($I$21:$I$30)</f>
        <v>3.0000110731765272E-3</v>
      </c>
      <c r="J31" s="21">
        <f>SUM($J$21:$J$30)</f>
        <v>2.6894890945337082E-5</v>
      </c>
      <c r="K31" s="21">
        <f>SUM($K$21:$K$30)</f>
        <v>1.0449399509407458E-3</v>
      </c>
      <c r="L31" s="21">
        <f>SUM($L$21:$L$30)</f>
        <v>2.8567562864706376E-4</v>
      </c>
      <c r="M31" s="21">
        <f>SUM($M$21:$M$30)</f>
        <v>3.366344757615949E-3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4.1064445376253436E-2</v>
      </c>
      <c r="D33" s="22">
        <f>$D$31/$C$33</f>
        <v>0.37770923122670125</v>
      </c>
      <c r="E33" s="22">
        <f>$E$31/$C$33</f>
        <v>0.13531592302199555</v>
      </c>
      <c r="F33" s="22">
        <f>$F$31/$C$33</f>
        <v>6.9236402234904414E-3</v>
      </c>
      <c r="G33" s="22">
        <f>$G$31/$C$33</f>
        <v>6.6212336950487893E-2</v>
      </c>
      <c r="H33" s="22">
        <f>$H$31/$C$33</f>
        <v>0.22574753480779239</v>
      </c>
      <c r="I33" s="22">
        <f>$I$31/$C$33</f>
        <v>7.3056169289245049E-2</v>
      </c>
      <c r="J33" s="22">
        <f>$J$31/$C$33</f>
        <v>6.5494348453783667E-4</v>
      </c>
      <c r="K33" s="22">
        <f>$K$31/$C$33</f>
        <v>2.5446342727059184E-2</v>
      </c>
      <c r="L33" s="22">
        <f>$L$31/$C$33</f>
        <v>6.956763351594248E-3</v>
      </c>
      <c r="M33" s="22">
        <f>$M$31/$C$33</f>
        <v>8.1977114917096236E-2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B37FF-390D-4963-B4B8-FB9602E41EF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35</v>
      </c>
      <c r="D5" s="10">
        <v>2.1877866799718509E-2</v>
      </c>
      <c r="E5" s="10">
        <v>4.6136547485795222E-3</v>
      </c>
      <c r="F5" s="10">
        <v>2.7417005790029949E-2</v>
      </c>
      <c r="G5" s="10">
        <v>-2.5058563714457204E-2</v>
      </c>
      <c r="H5" s="10">
        <v>1.173052569180408E-2</v>
      </c>
      <c r="I5" s="10">
        <v>-4.9408951775141409E-2</v>
      </c>
      <c r="J5" s="10">
        <v>-1.2326649064904797E-2</v>
      </c>
      <c r="K5" s="11" t="s">
        <v>25</v>
      </c>
      <c r="L5" s="10">
        <v>2.2034823541399559E-2</v>
      </c>
      <c r="M5" s="12">
        <v>-1.5640652280467401E-2</v>
      </c>
    </row>
    <row r="6" spans="1:13" ht="24">
      <c r="A6" s="13" t="s">
        <v>15</v>
      </c>
      <c r="B6" s="14" t="s">
        <v>14</v>
      </c>
      <c r="C6" s="15">
        <v>6.5254675274444743E-2</v>
      </c>
      <c r="D6" s="16">
        <v>2.494480423967128E-2</v>
      </c>
      <c r="E6" s="17" t="s">
        <v>24</v>
      </c>
      <c r="F6" s="16">
        <v>-1.3597096741223242E-2</v>
      </c>
      <c r="G6" s="16">
        <v>2.1926781879874849E-3</v>
      </c>
      <c r="H6" s="16">
        <v>3.2103831320150378E-2</v>
      </c>
      <c r="I6" s="16">
        <v>-4.9647962570744775E-2</v>
      </c>
      <c r="J6" s="16">
        <v>-1.9746629083377033E-2</v>
      </c>
      <c r="K6" s="16">
        <v>4.6030087600587742E-3</v>
      </c>
      <c r="L6" s="16">
        <v>5.1690591162888988E-2</v>
      </c>
      <c r="M6" s="18">
        <v>-3.2244895845378362E-3</v>
      </c>
    </row>
    <row r="7" spans="1:13" ht="24">
      <c r="A7" s="13" t="s">
        <v>16</v>
      </c>
      <c r="B7" s="14" t="s">
        <v>14</v>
      </c>
      <c r="C7" s="15">
        <v>7.1952458499410177E-2</v>
      </c>
      <c r="D7" s="16">
        <v>5.7449407159530501E-2</v>
      </c>
      <c r="E7" s="16">
        <v>3.1897142699541803E-2</v>
      </c>
      <c r="F7" s="16">
        <v>-1.2549381000152042E-2</v>
      </c>
      <c r="G7" s="16">
        <v>3.6724052482716506E-2</v>
      </c>
      <c r="H7" s="17" t="s">
        <v>36</v>
      </c>
      <c r="I7" s="16">
        <v>6.2877408889757055E-2</v>
      </c>
      <c r="J7" s="16">
        <v>-2.8011332230461383E-2</v>
      </c>
      <c r="K7" s="16">
        <v>1.1616493688876611E-2</v>
      </c>
      <c r="L7" s="16">
        <v>-3.0720570673283501E-2</v>
      </c>
      <c r="M7" s="18">
        <v>8.5062966822807631E-3</v>
      </c>
    </row>
    <row r="8" spans="1:13" ht="24">
      <c r="A8" s="13" t="s">
        <v>17</v>
      </c>
      <c r="B8" s="14" t="s">
        <v>14</v>
      </c>
      <c r="C8" s="15">
        <v>-8.44722288793959E-2</v>
      </c>
      <c r="D8" s="16">
        <v>2.1984479829378636E-2</v>
      </c>
      <c r="E8" s="16">
        <v>-1.9751217516952795E-2</v>
      </c>
      <c r="F8" s="16">
        <v>6.6920945789408492E-2</v>
      </c>
      <c r="G8" s="16">
        <v>2.586028347041019E-3</v>
      </c>
      <c r="H8" s="16">
        <v>-2.8197030562682121E-2</v>
      </c>
      <c r="I8" s="16">
        <v>-1.6714435594619593E-2</v>
      </c>
      <c r="J8" s="17" t="s">
        <v>24</v>
      </c>
      <c r="K8" s="16">
        <v>-1.2282632489921298E-2</v>
      </c>
      <c r="L8" s="16">
        <v>-1.2054379294091978E-4</v>
      </c>
      <c r="M8" s="18">
        <v>2.8847212819744675E-2</v>
      </c>
    </row>
    <row r="9" spans="1:13" ht="24">
      <c r="A9" s="13" t="s">
        <v>18</v>
      </c>
      <c r="B9" s="14" t="s">
        <v>14</v>
      </c>
      <c r="C9" s="15">
        <v>4.9082230333712638E-2</v>
      </c>
      <c r="D9" s="16">
        <v>2.5721113992233108E-3</v>
      </c>
      <c r="E9" s="16">
        <v>-3.2454491953085689E-3</v>
      </c>
      <c r="F9" s="16">
        <v>-3.9279246933762085E-2</v>
      </c>
      <c r="G9" s="16">
        <v>-1.0331005427112303E-2</v>
      </c>
      <c r="H9" s="16">
        <v>8.610647505093964E-3</v>
      </c>
      <c r="I9" s="16">
        <v>-1.7613093532248034E-2</v>
      </c>
      <c r="J9" s="16">
        <v>2.9002394523162851E-2</v>
      </c>
      <c r="K9" s="16">
        <v>-1.5673757872927543E-2</v>
      </c>
      <c r="L9" s="16">
        <v>2.975838356307799E-2</v>
      </c>
      <c r="M9" s="19" t="s">
        <v>37</v>
      </c>
    </row>
    <row r="10" spans="1:13" ht="24">
      <c r="A10" s="13" t="s">
        <v>19</v>
      </c>
      <c r="B10" s="14" t="s">
        <v>14</v>
      </c>
      <c r="C10" s="15">
        <v>2.1742074462937196E-2</v>
      </c>
      <c r="D10" s="16">
        <v>4.5194925632686102E-2</v>
      </c>
      <c r="E10" s="16">
        <v>5.1292027733327791E-2</v>
      </c>
      <c r="F10" s="16">
        <v>2.3515361277286619E-2</v>
      </c>
      <c r="G10" s="16">
        <v>6.9689602880906171E-2</v>
      </c>
      <c r="H10" s="16">
        <v>-3.0673623938298443E-2</v>
      </c>
      <c r="I10" s="16">
        <v>-6.0506936669553141E-3</v>
      </c>
      <c r="J10" s="16">
        <v>-1.255114115671891E-4</v>
      </c>
      <c r="K10" s="16">
        <v>2.1789778860408081E-2</v>
      </c>
      <c r="L10" s="17" t="s">
        <v>36</v>
      </c>
      <c r="M10" s="18">
        <v>2.937725600679077E-2</v>
      </c>
    </row>
    <row r="11" spans="1:13" ht="24">
      <c r="A11" s="13" t="s">
        <v>20</v>
      </c>
      <c r="B11" s="14" t="s">
        <v>14</v>
      </c>
      <c r="C11" s="20" t="s">
        <v>38</v>
      </c>
      <c r="D11" s="16">
        <v>6.4849459180627914E-2</v>
      </c>
      <c r="E11" s="16">
        <v>2.1789651349107034E-3</v>
      </c>
      <c r="F11" s="16">
        <v>-5.0256117620091134E-2</v>
      </c>
      <c r="G11" s="17" t="s">
        <v>28</v>
      </c>
      <c r="H11" s="16">
        <v>3.6450454825310681E-2</v>
      </c>
      <c r="I11" s="16">
        <v>-5.3375414924582629E-2</v>
      </c>
      <c r="J11" s="16">
        <v>2.5643066010882184E-3</v>
      </c>
      <c r="K11" s="16">
        <v>-2.4621382471702438E-2</v>
      </c>
      <c r="L11" s="16">
        <v>6.9253091633941763E-2</v>
      </c>
      <c r="M11" s="18">
        <v>-1.0122628433166168E-2</v>
      </c>
    </row>
    <row r="12" spans="1:13" ht="24">
      <c r="A12" s="13" t="s">
        <v>21</v>
      </c>
      <c r="B12" s="14" t="s">
        <v>14</v>
      </c>
      <c r="C12" s="20" t="s">
        <v>39</v>
      </c>
      <c r="D12" s="16">
        <v>-6.8299926069567835E-2</v>
      </c>
      <c r="E12" s="16">
        <v>-1.3458180485623009E-2</v>
      </c>
      <c r="F12" s="17" t="s">
        <v>40</v>
      </c>
      <c r="G12" s="16">
        <v>-5.0394232020831167E-2</v>
      </c>
      <c r="H12" s="16">
        <v>-1.2499223773899401E-2</v>
      </c>
      <c r="I12" s="16">
        <v>-5.8264809404006837E-3</v>
      </c>
      <c r="J12" s="16">
        <v>6.6147152614923488E-2</v>
      </c>
      <c r="K12" s="16">
        <v>2.7011461239901887E-2</v>
      </c>
      <c r="L12" s="16">
        <v>2.3430230612814757E-2</v>
      </c>
      <c r="M12" s="18">
        <v>-3.8628978954546186E-2</v>
      </c>
    </row>
    <row r="13" spans="1:13" ht="24">
      <c r="A13" s="13" t="s">
        <v>22</v>
      </c>
      <c r="B13" s="14" t="s">
        <v>14</v>
      </c>
      <c r="C13" s="20" t="s">
        <v>41</v>
      </c>
      <c r="D13" s="16">
        <v>-6.8920948900262458E-2</v>
      </c>
      <c r="E13" s="16">
        <v>-4.8913179863055108E-2</v>
      </c>
      <c r="F13" s="16">
        <v>-5.8049760759542298E-3</v>
      </c>
      <c r="G13" s="16">
        <v>-5.3322685107499247E-2</v>
      </c>
      <c r="H13" s="16">
        <v>6.2338045579660273E-2</v>
      </c>
      <c r="I13" s="17" t="s">
        <v>30</v>
      </c>
      <c r="J13" s="16">
        <v>-1.6476131875527714E-2</v>
      </c>
      <c r="K13" s="16">
        <v>-4.8524098934048965E-2</v>
      </c>
      <c r="L13" s="16">
        <v>-6.015960541722546E-3</v>
      </c>
      <c r="M13" s="18">
        <v>-1.7261384469973017E-2</v>
      </c>
    </row>
    <row r="14" spans="1:13" ht="24">
      <c r="A14" s="13" t="s">
        <v>23</v>
      </c>
      <c r="B14" s="14" t="s">
        <v>14</v>
      </c>
      <c r="C14" s="20" t="s">
        <v>42</v>
      </c>
      <c r="D14" s="17" t="s">
        <v>43</v>
      </c>
      <c r="E14" s="16">
        <v>2.4459561217930751E-2</v>
      </c>
      <c r="F14" s="16">
        <v>-6.7708200128607982E-2</v>
      </c>
      <c r="G14" s="16">
        <v>6.4457074258790395E-2</v>
      </c>
      <c r="H14" s="16">
        <v>5.6678550732385237E-2</v>
      </c>
      <c r="I14" s="16">
        <v>-6.8555477728731926E-2</v>
      </c>
      <c r="J14" s="16">
        <v>2.1547256198122578E-2</v>
      </c>
      <c r="K14" s="16">
        <v>2.1368009684036213E-2</v>
      </c>
      <c r="L14" s="16">
        <v>4.4623966846606661E-2</v>
      </c>
      <c r="M14" s="18">
        <v>2.5218526263206848E-3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4.1397664908031439E-6</v>
      </c>
      <c r="E21" s="10">
        <f t="shared" ref="E21:M21" si="0">$C5^2*E5^2</f>
        <v>1.8410097189299265E-7</v>
      </c>
      <c r="F21" s="10">
        <f t="shared" si="0"/>
        <v>6.5013858939366436E-6</v>
      </c>
      <c r="G21" s="10">
        <f t="shared" si="0"/>
        <v>5.4309805418671413E-6</v>
      </c>
      <c r="H21" s="10">
        <f t="shared" si="0"/>
        <v>1.1901476602695476E-6</v>
      </c>
      <c r="I21" s="10">
        <f t="shared" si="0"/>
        <v>2.1114323814717341E-5</v>
      </c>
      <c r="J21" s="10">
        <f t="shared" si="0"/>
        <v>1.314183351237434E-6</v>
      </c>
      <c r="K21" s="11">
        <f t="shared" si="0"/>
        <v>8.5971838410000001E-3</v>
      </c>
      <c r="L21" s="10">
        <f t="shared" si="0"/>
        <v>4.1993787960818299E-6</v>
      </c>
      <c r="M21" s="12">
        <f t="shared" si="0"/>
        <v>2.1158049025071812E-6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2.6496192222245781E-6</v>
      </c>
      <c r="E22" s="17">
        <f t="shared" si="1"/>
        <v>4.2241753947741675E-3</v>
      </c>
      <c r="F22" s="16">
        <f t="shared" si="1"/>
        <v>7.8725538624574375E-7</v>
      </c>
      <c r="G22" s="16">
        <f t="shared" si="1"/>
        <v>2.0472602704373491E-8</v>
      </c>
      <c r="H22" s="16">
        <f t="shared" si="1"/>
        <v>4.3887111237534475E-6</v>
      </c>
      <c r="I22" s="16">
        <f t="shared" si="1"/>
        <v>1.049605571463298E-5</v>
      </c>
      <c r="J22" s="16">
        <f t="shared" si="1"/>
        <v>1.660386534968188E-6</v>
      </c>
      <c r="K22" s="16">
        <f t="shared" si="1"/>
        <v>9.0220840461516264E-8</v>
      </c>
      <c r="L22" s="16">
        <f t="shared" si="1"/>
        <v>1.1377484794096534E-5</v>
      </c>
      <c r="M22" s="18">
        <f t="shared" si="1"/>
        <v>4.4273639307387407E-8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1.7086864606143291E-5</v>
      </c>
      <c r="E23" s="16">
        <f t="shared" si="2"/>
        <v>5.2673822748524214E-6</v>
      </c>
      <c r="F23" s="16">
        <f t="shared" si="2"/>
        <v>8.1533462268190204E-7</v>
      </c>
      <c r="G23" s="16">
        <f t="shared" si="2"/>
        <v>6.9822030447164961E-6</v>
      </c>
      <c r="H23" s="17">
        <f t="shared" si="2"/>
        <v>5.1152167863262599E-3</v>
      </c>
      <c r="I23" s="16">
        <f t="shared" si="2"/>
        <v>2.046824225650594E-5</v>
      </c>
      <c r="J23" s="16">
        <f t="shared" si="2"/>
        <v>4.0621766403654572E-6</v>
      </c>
      <c r="K23" s="16">
        <f t="shared" si="2"/>
        <v>6.9862061538889072E-7</v>
      </c>
      <c r="L23" s="16">
        <f t="shared" si="2"/>
        <v>4.8859591689914779E-6</v>
      </c>
      <c r="M23" s="18">
        <f t="shared" si="2"/>
        <v>3.7460392823192915E-7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3.4487387424374657E-6</v>
      </c>
      <c r="E24" s="16">
        <f t="shared" si="3"/>
        <v>2.7836565517963335E-6</v>
      </c>
      <c r="F24" s="16">
        <f t="shared" si="3"/>
        <v>3.1955973150082153E-5</v>
      </c>
      <c r="G24" s="16">
        <f t="shared" si="3"/>
        <v>4.7719344517498613E-8</v>
      </c>
      <c r="H24" s="16">
        <f t="shared" si="3"/>
        <v>5.6732857344210174E-6</v>
      </c>
      <c r="I24" s="16">
        <f t="shared" si="3"/>
        <v>1.9934775055933446E-6</v>
      </c>
      <c r="J24" s="17">
        <f t="shared" si="3"/>
        <v>7.0785871611574527E-3</v>
      </c>
      <c r="K24" s="16">
        <f t="shared" si="3"/>
        <v>1.0764920382892705E-6</v>
      </c>
      <c r="L24" s="16">
        <f t="shared" si="3"/>
        <v>1.0368540115306236E-10</v>
      </c>
      <c r="M24" s="18">
        <f t="shared" si="3"/>
        <v>5.9379375301563359E-6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1.5937790970873104E-8</v>
      </c>
      <c r="E25" s="16">
        <f t="shared" si="4"/>
        <v>2.5374541779436459E-8</v>
      </c>
      <c r="F25" s="16">
        <f t="shared" si="4"/>
        <v>3.7168487103832325E-6</v>
      </c>
      <c r="G25" s="16">
        <f t="shared" si="4"/>
        <v>2.5711875571547677E-7</v>
      </c>
      <c r="H25" s="16">
        <f t="shared" si="4"/>
        <v>1.7861593446540846E-7</v>
      </c>
      <c r="I25" s="16">
        <f t="shared" si="4"/>
        <v>7.4734281078360426E-7</v>
      </c>
      <c r="J25" s="16">
        <f t="shared" si="4"/>
        <v>2.0263585367932228E-6</v>
      </c>
      <c r="K25" s="16">
        <f t="shared" si="4"/>
        <v>5.9182709675256731E-7</v>
      </c>
      <c r="L25" s="16">
        <f t="shared" si="4"/>
        <v>2.1333752517588207E-6</v>
      </c>
      <c r="M25" s="19">
        <f t="shared" si="4"/>
        <v>2.3994387094548324E-3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9.6556454383576036E-7</v>
      </c>
      <c r="E26" s="16">
        <f t="shared" si="5"/>
        <v>1.2436600805813847E-6</v>
      </c>
      <c r="F26" s="16">
        <f t="shared" si="5"/>
        <v>2.6139981048861418E-7</v>
      </c>
      <c r="G26" s="16">
        <f t="shared" si="5"/>
        <v>2.2958205400674862E-6</v>
      </c>
      <c r="H26" s="16">
        <f t="shared" si="5"/>
        <v>4.4476656818765498E-7</v>
      </c>
      <c r="I26" s="16">
        <f t="shared" si="5"/>
        <v>1.7306621268896746E-8</v>
      </c>
      <c r="J26" s="16">
        <f t="shared" si="5"/>
        <v>7.4467776289427153E-12</v>
      </c>
      <c r="K26" s="16">
        <f t="shared" si="5"/>
        <v>2.2444379482689126E-7</v>
      </c>
      <c r="L26" s="17">
        <f t="shared" si="5"/>
        <v>4.6706220616935315E-4</v>
      </c>
      <c r="M26" s="18">
        <f t="shared" si="5"/>
        <v>4.0796641618690008E-7</v>
      </c>
    </row>
    <row r="27" spans="1:13" ht="24">
      <c r="A27" s="13" t="s">
        <v>20</v>
      </c>
      <c r="B27" s="14" t="s">
        <v>14</v>
      </c>
      <c r="C27" s="20"/>
      <c r="D27" s="16">
        <f t="shared" ref="D27:M27" si="6">$C11^2*D11^2</f>
        <v>4.12176385413513E-5</v>
      </c>
      <c r="E27" s="16">
        <f t="shared" si="6"/>
        <v>4.6534060668792073E-8</v>
      </c>
      <c r="F27" s="16">
        <f t="shared" si="6"/>
        <v>2.4754163788153705E-5</v>
      </c>
      <c r="G27" s="17">
        <f t="shared" si="6"/>
        <v>9.6448112640000003E-3</v>
      </c>
      <c r="H27" s="16">
        <f t="shared" si="6"/>
        <v>1.3021958073982717E-5</v>
      </c>
      <c r="I27" s="16">
        <f t="shared" si="6"/>
        <v>2.7922411134957684E-5</v>
      </c>
      <c r="J27" s="16">
        <f t="shared" si="6"/>
        <v>6.4448125443313578E-8</v>
      </c>
      <c r="K27" s="16">
        <f t="shared" si="6"/>
        <v>5.9414884656898081E-6</v>
      </c>
      <c r="L27" s="16">
        <f t="shared" si="6"/>
        <v>4.7005504859120379E-5</v>
      </c>
      <c r="M27" s="18">
        <f t="shared" si="6"/>
        <v>1.0042850102866486E-6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4.3891854989529239E-5</v>
      </c>
      <c r="E28" s="16">
        <f t="shared" si="7"/>
        <v>1.7041827502437299E-6</v>
      </c>
      <c r="F28" s="17">
        <f t="shared" si="7"/>
        <v>9.2777350410000008E-3</v>
      </c>
      <c r="G28" s="16">
        <f t="shared" si="7"/>
        <v>2.3894895244700758E-5</v>
      </c>
      <c r="H28" s="16">
        <f t="shared" si="7"/>
        <v>1.4699736678846628E-6</v>
      </c>
      <c r="I28" s="16">
        <f t="shared" si="7"/>
        <v>3.1941560432055255E-7</v>
      </c>
      <c r="J28" s="16">
        <f t="shared" si="7"/>
        <v>4.1168569523374163E-5</v>
      </c>
      <c r="K28" s="16">
        <f t="shared" si="7"/>
        <v>6.8649855315032194E-6</v>
      </c>
      <c r="L28" s="16">
        <f t="shared" si="7"/>
        <v>5.165312423114137E-6</v>
      </c>
      <c r="M28" s="18">
        <f t="shared" si="7"/>
        <v>1.4040091123800897E-5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5.137705128613296E-5</v>
      </c>
      <c r="E29" s="16">
        <f t="shared" si="8"/>
        <v>2.5877270961237307E-5</v>
      </c>
      <c r="F29" s="16">
        <f t="shared" si="8"/>
        <v>3.6447483417380882E-7</v>
      </c>
      <c r="G29" s="16">
        <f t="shared" si="8"/>
        <v>3.0753227408347214E-5</v>
      </c>
      <c r="H29" s="16">
        <f t="shared" si="8"/>
        <v>4.2031321319098524E-5</v>
      </c>
      <c r="I29" s="17">
        <f t="shared" si="8"/>
        <v>1.0622188095999999E-2</v>
      </c>
      <c r="J29" s="16">
        <f t="shared" si="8"/>
        <v>2.9361429598069046E-6</v>
      </c>
      <c r="K29" s="16">
        <f t="shared" si="8"/>
        <v>2.5467225726340599E-5</v>
      </c>
      <c r="L29" s="16">
        <f t="shared" si="8"/>
        <v>3.9145030588710938E-7</v>
      </c>
      <c r="M29" s="18">
        <f t="shared" si="8"/>
        <v>3.2226855395595604E-6</v>
      </c>
    </row>
    <row r="30" spans="1:13" ht="24">
      <c r="A30" s="13" t="s">
        <v>23</v>
      </c>
      <c r="B30" s="14" t="s">
        <v>14</v>
      </c>
      <c r="C30" s="20"/>
      <c r="D30" s="17">
        <f t="shared" ref="D30:M30" si="9">$C14^2*D14^2</f>
        <v>3.2464832399999997E-2</v>
      </c>
      <c r="E30" s="16">
        <f t="shared" si="9"/>
        <v>1.9817099950868908E-5</v>
      </c>
      <c r="F30" s="16">
        <f t="shared" si="9"/>
        <v>1.5185367767885308E-4</v>
      </c>
      <c r="G30" s="16">
        <f t="shared" si="9"/>
        <v>1.3762076051443463E-4</v>
      </c>
      <c r="H30" s="16">
        <f t="shared" si="9"/>
        <v>1.0640946253910503E-4</v>
      </c>
      <c r="I30" s="16">
        <f t="shared" si="9"/>
        <v>1.5567794821558397E-4</v>
      </c>
      <c r="J30" s="16">
        <f t="shared" si="9"/>
        <v>1.5378951485987324E-5</v>
      </c>
      <c r="K30" s="16">
        <f t="shared" si="9"/>
        <v>1.5124148037177436E-5</v>
      </c>
      <c r="L30" s="16">
        <f t="shared" si="9"/>
        <v>6.5959768768916415E-5</v>
      </c>
      <c r="M30" s="18">
        <f t="shared" si="9"/>
        <v>2.1066004991599887E-7</v>
      </c>
    </row>
    <row r="31" spans="1:13">
      <c r="A31" t="s">
        <v>31</v>
      </c>
      <c r="D31" s="21">
        <f>SUM($D$21:$D$30)</f>
        <v>3.2629625436213429E-2</v>
      </c>
      <c r="E31" s="21">
        <f>SUM($E$21:$E$30)</f>
        <v>4.2811246569180884E-3</v>
      </c>
      <c r="F31" s="21">
        <f>SUM($F$21:$F$30)</f>
        <v>9.4987455548749978E-3</v>
      </c>
      <c r="G31" s="21">
        <f>SUM($G$21:$G$30)</f>
        <v>9.8521144619970712E-3</v>
      </c>
      <c r="H31" s="21">
        <f>SUM($H$21:$H$30)</f>
        <v>5.2900250289474281E-3</v>
      </c>
      <c r="I31" s="21">
        <f>SUM($I$21:$I$30)</f>
        <v>1.0860944619678363E-2</v>
      </c>
      <c r="J31" s="21">
        <f>SUM($J$21:$J$30)</f>
        <v>7.1471983857622056E-3</v>
      </c>
      <c r="K31">
        <f>SUM($K$21:$K$30)</f>
        <v>8.6532632931464321E-3</v>
      </c>
      <c r="L31" s="21">
        <f>SUM($L$21:$L$30)</f>
        <v>6.0818054422272108E-4</v>
      </c>
      <c r="M31" s="21">
        <f>SUM($M$21:$M$30)</f>
        <v>2.4267970175947855E-3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9.1248018999355515E-2</v>
      </c>
      <c r="D33" s="22">
        <f>$D$31/$C$33</f>
        <v>0.35759269948034589</v>
      </c>
      <c r="E33" s="22">
        <f>$E$31/$C$33</f>
        <v>4.6917453155320837E-2</v>
      </c>
      <c r="F33" s="22">
        <f>$F$31/$C$33</f>
        <v>0.10409810162500172</v>
      </c>
      <c r="G33" s="22">
        <f>$G$31/$C$33</f>
        <v>0.10797072166647975</v>
      </c>
      <c r="H33" s="22">
        <f>$H$31/$C$33</f>
        <v>5.797413562462974E-2</v>
      </c>
      <c r="I33" s="22">
        <f>$I$31/$C$33</f>
        <v>0.119026634646776</v>
      </c>
      <c r="J33" s="22">
        <f>$J$31/$C$33</f>
        <v>7.8327162212833201E-2</v>
      </c>
      <c r="K33" s="22">
        <f>$K$31/$C$33</f>
        <v>9.4832341436448614E-2</v>
      </c>
      <c r="L33" s="22">
        <f>$L$31/$C$33</f>
        <v>6.6651369628859198E-3</v>
      </c>
      <c r="M33" s="22">
        <f>$M$31/$C$33</f>
        <v>2.6595613189278399E-2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2EE74-7E2E-4FC6-9372-99851FA52CC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-6.419388444227834E-3</v>
      </c>
      <c r="D5" s="10">
        <v>-2.2147692374870166E-2</v>
      </c>
      <c r="E5" s="10">
        <v>-7.5216975742954884E-2</v>
      </c>
      <c r="F5" s="10">
        <v>4.9831731339032761E-3</v>
      </c>
      <c r="G5" s="10">
        <v>-9.9743827564554369E-3</v>
      </c>
      <c r="H5" s="10">
        <v>6.1352636094531898E-2</v>
      </c>
      <c r="I5" s="11" t="s">
        <v>36</v>
      </c>
      <c r="J5" s="10">
        <v>-2.0397654533804817E-2</v>
      </c>
      <c r="K5" s="10">
        <v>-1.0143300333460897E-2</v>
      </c>
      <c r="L5" s="10">
        <v>1.995111899772176E-2</v>
      </c>
      <c r="M5" s="12">
        <v>-2.5373708626560083E-2</v>
      </c>
    </row>
    <row r="6" spans="1:13" ht="24">
      <c r="A6" s="13" t="s">
        <v>15</v>
      </c>
      <c r="B6" s="14" t="s">
        <v>14</v>
      </c>
      <c r="C6" s="15">
        <v>9.7182294542844883E-2</v>
      </c>
      <c r="D6" s="17" t="s">
        <v>43</v>
      </c>
      <c r="E6" s="16">
        <v>8.752738387508012E-2</v>
      </c>
      <c r="F6" s="16">
        <v>-1.935556779065799E-3</v>
      </c>
      <c r="G6" s="16">
        <v>8.9950648505078589E-4</v>
      </c>
      <c r="H6" s="17" t="s">
        <v>46</v>
      </c>
      <c r="I6" s="16">
        <v>-2.1814272620211347E-2</v>
      </c>
      <c r="J6" s="16">
        <v>-1.8923891318125673E-2</v>
      </c>
      <c r="K6" s="16">
        <v>-2.3740780941925433E-2</v>
      </c>
      <c r="L6" s="16">
        <v>-6.9291488717262654E-3</v>
      </c>
      <c r="M6" s="18">
        <v>-1.7184308827093667E-2</v>
      </c>
    </row>
    <row r="7" spans="1:13" ht="24">
      <c r="A7" s="13" t="s">
        <v>16</v>
      </c>
      <c r="B7" s="14" t="s">
        <v>14</v>
      </c>
      <c r="C7" s="15">
        <v>-9.1217619528072225E-2</v>
      </c>
      <c r="D7" s="16">
        <v>-1.9088051946476385E-2</v>
      </c>
      <c r="E7" s="16">
        <v>-7.396644872426715E-2</v>
      </c>
      <c r="F7" s="16">
        <v>1.1164658978663117E-2</v>
      </c>
      <c r="G7" s="16">
        <v>-7.9792893919859217E-3</v>
      </c>
      <c r="H7" s="16">
        <v>-6.065748871352436E-2</v>
      </c>
      <c r="I7" s="16">
        <v>-2.0349163557985054E-2</v>
      </c>
      <c r="J7" s="17" t="s">
        <v>36</v>
      </c>
      <c r="K7" s="16">
        <v>2.5393662385209397E-2</v>
      </c>
      <c r="L7" s="16">
        <v>-1.1323628511845082E-2</v>
      </c>
      <c r="M7" s="18">
        <v>4.6854621351444248E-2</v>
      </c>
    </row>
    <row r="8" spans="1:13" ht="24">
      <c r="A8" s="13" t="s">
        <v>17</v>
      </c>
      <c r="B8" s="14" t="s">
        <v>14</v>
      </c>
      <c r="C8" s="15">
        <v>5.8337434333861862E-2</v>
      </c>
      <c r="D8" s="16">
        <v>-7.0575675950419903E-3</v>
      </c>
      <c r="E8" s="16">
        <v>1.0753417872119524E-2</v>
      </c>
      <c r="F8" s="16">
        <v>1.6628003237429134E-2</v>
      </c>
      <c r="G8" s="16">
        <v>2.0508885053846067E-2</v>
      </c>
      <c r="H8" s="16">
        <v>-5.3184687079457761E-2</v>
      </c>
      <c r="I8" s="16">
        <v>2.0152094174529771E-2</v>
      </c>
      <c r="J8" s="16">
        <v>-1.1461216959270293E-2</v>
      </c>
      <c r="K8" s="16">
        <v>-2.4599959125528618E-3</v>
      </c>
      <c r="L8" s="17" t="s">
        <v>37</v>
      </c>
      <c r="M8" s="18">
        <v>2.771316574791511E-2</v>
      </c>
    </row>
    <row r="9" spans="1:13" ht="24">
      <c r="A9" s="13" t="s">
        <v>18</v>
      </c>
      <c r="B9" s="14" t="s">
        <v>14</v>
      </c>
      <c r="C9" s="15">
        <v>2.4710462137452493E-2</v>
      </c>
      <c r="D9" s="16">
        <v>9.0901180893557644E-4</v>
      </c>
      <c r="E9" s="16">
        <v>-4.4686264313034789E-2</v>
      </c>
      <c r="F9" s="16">
        <v>-2.732840297162115E-2</v>
      </c>
      <c r="G9" s="17" t="s">
        <v>37</v>
      </c>
      <c r="H9" s="16">
        <v>2.8832065512098215E-2</v>
      </c>
      <c r="I9" s="16">
        <v>-1.0097782516700371E-2</v>
      </c>
      <c r="J9" s="16">
        <v>-8.0854173257820898E-3</v>
      </c>
      <c r="K9" s="16">
        <v>-2.5863252299484805E-2</v>
      </c>
      <c r="L9" s="16">
        <v>2.0511001962443823E-2</v>
      </c>
      <c r="M9" s="18">
        <v>1.0861582087639772E-2</v>
      </c>
    </row>
    <row r="10" spans="1:13" ht="24">
      <c r="A10" s="13" t="s">
        <v>19</v>
      </c>
      <c r="B10" s="14" t="s">
        <v>14</v>
      </c>
      <c r="C10" s="15">
        <v>-3.4034698630135307E-2</v>
      </c>
      <c r="D10" s="16">
        <v>-1.9398778966724893E-3</v>
      </c>
      <c r="E10" s="16">
        <v>-2.2567736776438616E-2</v>
      </c>
      <c r="F10" s="17" t="s">
        <v>37</v>
      </c>
      <c r="G10" s="16">
        <v>-2.7396353577407554E-2</v>
      </c>
      <c r="H10" s="16">
        <v>-3.0565058023922658E-2</v>
      </c>
      <c r="I10" s="16">
        <v>5.0439783422093799E-3</v>
      </c>
      <c r="J10" s="16">
        <v>1.1314334795214077E-2</v>
      </c>
      <c r="K10" s="16">
        <v>-7.9993965921406496E-3</v>
      </c>
      <c r="L10" s="16">
        <v>1.6665788931086455E-2</v>
      </c>
      <c r="M10" s="18">
        <v>2.3656451310935866E-2</v>
      </c>
    </row>
    <row r="11" spans="1:13" ht="24">
      <c r="A11" s="13" t="s">
        <v>20</v>
      </c>
      <c r="B11" s="14" t="s">
        <v>14</v>
      </c>
      <c r="C11" s="15">
        <v>-2.5602588429877893E-2</v>
      </c>
      <c r="D11" s="16">
        <v>-2.432101919659364E-2</v>
      </c>
      <c r="E11" s="16">
        <v>-1.0549552651851226E-2</v>
      </c>
      <c r="F11" s="16">
        <v>-7.9877819127295632E-3</v>
      </c>
      <c r="G11" s="16">
        <v>-2.5883880906843685E-2</v>
      </c>
      <c r="H11" s="16">
        <v>-6.6769525604445639E-3</v>
      </c>
      <c r="I11" s="16">
        <v>-1.0248756755976527E-2</v>
      </c>
      <c r="J11" s="16">
        <v>2.5719296429715578E-2</v>
      </c>
      <c r="K11" s="17" t="s">
        <v>37</v>
      </c>
      <c r="L11" s="16">
        <v>-2.4655278235867759E-3</v>
      </c>
      <c r="M11" s="18">
        <v>-4.5589981784725536E-2</v>
      </c>
    </row>
    <row r="12" spans="1:13" ht="24">
      <c r="A12" s="13" t="s">
        <v>21</v>
      </c>
      <c r="B12" s="14" t="s">
        <v>14</v>
      </c>
      <c r="C12" s="15">
        <v>-5.7297010698574638E-2</v>
      </c>
      <c r="D12" s="16">
        <v>-1.7550172862988968E-2</v>
      </c>
      <c r="E12" s="16">
        <v>1.2243077236517453E-2</v>
      </c>
      <c r="F12" s="16">
        <v>2.3507246260782523E-2</v>
      </c>
      <c r="G12" s="16">
        <v>1.082893055419651E-2</v>
      </c>
      <c r="H12" s="16">
        <v>2.4099212097288748E-2</v>
      </c>
      <c r="I12" s="16">
        <v>-2.5509736453312414E-2</v>
      </c>
      <c r="J12" s="16">
        <v>4.7251689294628141E-2</v>
      </c>
      <c r="K12" s="16">
        <v>-4.5378992733934413E-2</v>
      </c>
      <c r="L12" s="16">
        <v>2.7607045746815238E-2</v>
      </c>
      <c r="M12" s="19" t="s">
        <v>24</v>
      </c>
    </row>
    <row r="13" spans="1:13" ht="24">
      <c r="A13" s="13" t="s">
        <v>22</v>
      </c>
      <c r="B13" s="14" t="s">
        <v>14</v>
      </c>
      <c r="C13" s="20" t="s">
        <v>47</v>
      </c>
      <c r="D13" s="16">
        <v>8.6791681383628583E-2</v>
      </c>
      <c r="E13" s="17" t="s">
        <v>48</v>
      </c>
      <c r="F13" s="16">
        <v>-2.1817453291711641E-2</v>
      </c>
      <c r="G13" s="16">
        <v>-4.3262493196418665E-2</v>
      </c>
      <c r="H13" s="16">
        <v>6.4667156761404609E-2</v>
      </c>
      <c r="I13" s="16">
        <v>-7.3546371385556308E-2</v>
      </c>
      <c r="J13" s="16">
        <v>-7.2505128209001443E-2</v>
      </c>
      <c r="K13" s="16">
        <v>-1.0230032121714696E-2</v>
      </c>
      <c r="L13" s="16">
        <v>1.0402135146513272E-2</v>
      </c>
      <c r="M13" s="18">
        <v>1.1892106277416327E-2</v>
      </c>
    </row>
    <row r="14" spans="1:13" ht="24">
      <c r="A14" s="13" t="s">
        <v>23</v>
      </c>
      <c r="B14" s="14" t="s">
        <v>14</v>
      </c>
      <c r="C14" s="15">
        <v>6.8093062375273655E-2</v>
      </c>
      <c r="D14" s="17" t="s">
        <v>49</v>
      </c>
      <c r="E14" s="16">
        <v>6.4456073300724503E-2</v>
      </c>
      <c r="F14" s="16">
        <v>-2.942898921582205E-2</v>
      </c>
      <c r="G14" s="16">
        <v>2.7811661770168788E-2</v>
      </c>
      <c r="H14" s="17" t="s">
        <v>50</v>
      </c>
      <c r="I14" s="16">
        <v>5.9748008223226345E-2</v>
      </c>
      <c r="J14" s="16">
        <v>-5.925231851588534E-2</v>
      </c>
      <c r="K14" s="16">
        <v>-6.4730173111247477E-3</v>
      </c>
      <c r="L14" s="16">
        <v>-5.1307349220937118E-2</v>
      </c>
      <c r="M14" s="18">
        <v>2.3314647466980497E-2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2.0213628400608853E-8</v>
      </c>
      <c r="E21" s="10">
        <f t="shared" ref="E21:M21" si="0">$C5^2*E5^2</f>
        <v>2.3314121082131346E-7</v>
      </c>
      <c r="F21" s="10">
        <f t="shared" si="0"/>
        <v>1.02329126068446E-9</v>
      </c>
      <c r="G21" s="10">
        <f t="shared" si="0"/>
        <v>4.0997688544130303E-9</v>
      </c>
      <c r="H21" s="10">
        <f t="shared" si="0"/>
        <v>1.5511498928849178E-7</v>
      </c>
      <c r="I21" s="11">
        <f t="shared" si="0"/>
        <v>4.0715528929639148E-5</v>
      </c>
      <c r="J21" s="10">
        <f t="shared" si="0"/>
        <v>1.7145406108640832E-8</v>
      </c>
      <c r="K21" s="10">
        <f t="shared" si="0"/>
        <v>4.2398049901178115E-9</v>
      </c>
      <c r="L21" s="10">
        <f t="shared" si="0"/>
        <v>1.6402945055754025E-8</v>
      </c>
      <c r="M21" s="12">
        <f t="shared" si="0"/>
        <v>2.6531097101485081E-8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9.2564548449972743E-3</v>
      </c>
      <c r="E22" s="16">
        <f t="shared" si="1"/>
        <v>7.2353941361863518E-5</v>
      </c>
      <c r="F22" s="16">
        <f t="shared" si="1"/>
        <v>3.5382305600067647E-8</v>
      </c>
      <c r="G22" s="16">
        <f t="shared" si="1"/>
        <v>7.6415752688555202E-9</v>
      </c>
      <c r="H22" s="17">
        <f t="shared" si="1"/>
        <v>1.0812891696803773E-4</v>
      </c>
      <c r="I22" s="16">
        <f t="shared" si="1"/>
        <v>4.4942349256606311E-6</v>
      </c>
      <c r="J22" s="16">
        <f t="shared" si="1"/>
        <v>3.3821680924607367E-6</v>
      </c>
      <c r="K22" s="16">
        <f t="shared" si="1"/>
        <v>5.3230960080296333E-6</v>
      </c>
      <c r="L22" s="16">
        <f t="shared" si="1"/>
        <v>4.5345488209903213E-7</v>
      </c>
      <c r="M22" s="18">
        <f t="shared" si="1"/>
        <v>2.7889352770239736E-6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3.0316613378459716E-6</v>
      </c>
      <c r="E23" s="16">
        <f t="shared" si="2"/>
        <v>4.5522594338849839E-5</v>
      </c>
      <c r="F23" s="16">
        <f t="shared" si="2"/>
        <v>1.0371662909655503E-6</v>
      </c>
      <c r="G23" s="16">
        <f t="shared" si="2"/>
        <v>5.2976821927190277E-7</v>
      </c>
      <c r="H23" s="16">
        <f t="shared" si="2"/>
        <v>3.0614440091973113E-5</v>
      </c>
      <c r="I23" s="16">
        <f t="shared" si="2"/>
        <v>3.4454868268616584E-6</v>
      </c>
      <c r="J23" s="17">
        <f t="shared" si="2"/>
        <v>8.2211058065677703E-3</v>
      </c>
      <c r="K23" s="16">
        <f t="shared" si="2"/>
        <v>5.365474699828551E-6</v>
      </c>
      <c r="L23" s="16">
        <f t="shared" si="2"/>
        <v>1.0669122347222788E-6</v>
      </c>
      <c r="M23" s="18">
        <f t="shared" si="2"/>
        <v>1.8266794118546113E-5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1.6951367635713896E-7</v>
      </c>
      <c r="E24" s="16">
        <f t="shared" si="3"/>
        <v>3.9353892526421296E-7</v>
      </c>
      <c r="F24" s="16">
        <f t="shared" si="3"/>
        <v>9.4096799234381301E-7</v>
      </c>
      <c r="G24" s="16">
        <f t="shared" si="3"/>
        <v>1.4314584681990708E-6</v>
      </c>
      <c r="H24" s="16">
        <f t="shared" si="3"/>
        <v>9.626487844376543E-6</v>
      </c>
      <c r="I24" s="16">
        <f t="shared" si="3"/>
        <v>1.3820858421273145E-6</v>
      </c>
      <c r="J24" s="16">
        <f t="shared" si="3"/>
        <v>4.4705001888855978E-7</v>
      </c>
      <c r="K24" s="16">
        <f t="shared" si="3"/>
        <v>2.0595077049927475E-8</v>
      </c>
      <c r="L24" s="17">
        <f t="shared" si="3"/>
        <v>3.389656832703993E-3</v>
      </c>
      <c r="M24" s="18">
        <f t="shared" si="3"/>
        <v>2.613767349198259E-6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5.0454602119094304E-10</v>
      </c>
      <c r="E25" s="16">
        <f t="shared" si="4"/>
        <v>1.2192979267858738E-6</v>
      </c>
      <c r="F25" s="16">
        <f t="shared" si="4"/>
        <v>4.5602666881140057E-7</v>
      </c>
      <c r="G25" s="17">
        <f t="shared" si="4"/>
        <v>6.081669537180436E-4</v>
      </c>
      <c r="H25" s="16">
        <f t="shared" si="4"/>
        <v>5.0759022218038596E-7</v>
      </c>
      <c r="I25" s="16">
        <f t="shared" si="4"/>
        <v>6.2260665838689375E-8</v>
      </c>
      <c r="J25" s="16">
        <f t="shared" si="4"/>
        <v>3.9917801749593222E-8</v>
      </c>
      <c r="K25" s="16">
        <f t="shared" si="4"/>
        <v>4.084397561733016E-7</v>
      </c>
      <c r="L25" s="16">
        <f t="shared" si="4"/>
        <v>2.5688307290314897E-7</v>
      </c>
      <c r="M25" s="18">
        <f t="shared" si="4"/>
        <v>7.2035721928484447E-8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4.3590576025779048E-9</v>
      </c>
      <c r="E26" s="16">
        <f t="shared" si="5"/>
        <v>5.8995628766032137E-7</v>
      </c>
      <c r="F26" s="17">
        <f t="shared" si="5"/>
        <v>1.153731901443601E-3</v>
      </c>
      <c r="G26" s="16">
        <f t="shared" si="5"/>
        <v>8.6941943445325789E-7</v>
      </c>
      <c r="H26" s="16">
        <f t="shared" si="5"/>
        <v>1.0821669542673682E-6</v>
      </c>
      <c r="I26" s="16">
        <f t="shared" si="5"/>
        <v>2.9470685987713961E-8</v>
      </c>
      <c r="J26" s="16">
        <f t="shared" si="5"/>
        <v>1.4828658711177843E-7</v>
      </c>
      <c r="K26" s="16">
        <f t="shared" si="5"/>
        <v>7.4123902492474747E-8</v>
      </c>
      <c r="L26" s="16">
        <f t="shared" si="5"/>
        <v>3.2173297386877368E-7</v>
      </c>
      <c r="M26" s="18">
        <f t="shared" si="5"/>
        <v>6.4825072720566001E-7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3.8773168341068351E-7</v>
      </c>
      <c r="E27" s="16">
        <f t="shared" si="6"/>
        <v>7.2951770707040626E-8</v>
      </c>
      <c r="F27" s="16">
        <f t="shared" si="6"/>
        <v>4.1823478209004232E-8</v>
      </c>
      <c r="G27" s="16">
        <f t="shared" si="6"/>
        <v>4.3916380129116365E-7</v>
      </c>
      <c r="H27" s="16">
        <f t="shared" si="6"/>
        <v>2.9222968563466208E-8</v>
      </c>
      <c r="I27" s="16">
        <f t="shared" si="6"/>
        <v>6.885097918697837E-8</v>
      </c>
      <c r="J27" s="16">
        <f t="shared" si="6"/>
        <v>4.3359664947304639E-7</v>
      </c>
      <c r="K27" s="17">
        <f t="shared" si="6"/>
        <v>6.5287318614261575E-4</v>
      </c>
      <c r="L27" s="16">
        <f t="shared" si="6"/>
        <v>3.9846260100981817E-9</v>
      </c>
      <c r="M27" s="18">
        <f t="shared" si="6"/>
        <v>1.3624061238133843E-6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1.0111759366981298E-6</v>
      </c>
      <c r="E28" s="16">
        <f t="shared" si="7"/>
        <v>4.9209064361655111E-7</v>
      </c>
      <c r="F28" s="16">
        <f t="shared" si="7"/>
        <v>1.8141259807393396E-6</v>
      </c>
      <c r="G28" s="16">
        <f t="shared" si="7"/>
        <v>3.8497725032467294E-7</v>
      </c>
      <c r="H28" s="16">
        <f t="shared" si="7"/>
        <v>1.906644025554548E-6</v>
      </c>
      <c r="I28" s="16">
        <f t="shared" si="7"/>
        <v>2.136367058308315E-6</v>
      </c>
      <c r="J28" s="16">
        <f t="shared" si="7"/>
        <v>7.3299094264907904E-6</v>
      </c>
      <c r="K28" s="16">
        <f t="shared" si="7"/>
        <v>6.760419293768807E-6</v>
      </c>
      <c r="L28" s="16">
        <f t="shared" si="7"/>
        <v>2.5020950221210165E-6</v>
      </c>
      <c r="M28" s="19">
        <f t="shared" si="7"/>
        <v>3.2567363826715959E-3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1.4554115069287328E-4</v>
      </c>
      <c r="E29" s="17">
        <f t="shared" si="8"/>
        <v>1.8821919249000004E-2</v>
      </c>
      <c r="F29" s="16">
        <f t="shared" si="8"/>
        <v>9.1968205016560282E-6</v>
      </c>
      <c r="G29" s="16">
        <f t="shared" si="8"/>
        <v>3.6162020538773289E-5</v>
      </c>
      <c r="H29" s="16">
        <f t="shared" si="8"/>
        <v>8.0797353121994406E-5</v>
      </c>
      <c r="I29" s="16">
        <f t="shared" si="8"/>
        <v>1.0450861720247965E-4</v>
      </c>
      <c r="J29" s="16">
        <f t="shared" si="8"/>
        <v>1.0157037366640082E-4</v>
      </c>
      <c r="K29" s="16">
        <f t="shared" si="8"/>
        <v>2.0220113788798075E-6</v>
      </c>
      <c r="L29" s="16">
        <f t="shared" si="8"/>
        <v>2.0906175139298387E-6</v>
      </c>
      <c r="M29" s="18">
        <f t="shared" si="8"/>
        <v>2.7324181660939223E-6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5.2097569553971727E-5</v>
      </c>
      <c r="E30" s="16">
        <f t="shared" si="9"/>
        <v>1.9263421242533031E-5</v>
      </c>
      <c r="F30" s="16">
        <f t="shared" si="9"/>
        <v>4.0156552813437237E-6</v>
      </c>
      <c r="G30" s="16">
        <f t="shared" si="9"/>
        <v>3.5864073079979615E-6</v>
      </c>
      <c r="H30" s="17">
        <f t="shared" si="9"/>
        <v>4.5077473059890617E-3</v>
      </c>
      <c r="I30" s="16">
        <f t="shared" si="9"/>
        <v>1.6552080766139257E-5</v>
      </c>
      <c r="J30" s="16">
        <f t="shared" si="9"/>
        <v>1.6278576699796555E-5</v>
      </c>
      <c r="K30" s="16">
        <f t="shared" si="9"/>
        <v>1.9427605210596876E-7</v>
      </c>
      <c r="L30" s="16">
        <f t="shared" si="9"/>
        <v>1.2205761727238994E-5</v>
      </c>
      <c r="M30" s="18">
        <f t="shared" si="9"/>
        <v>2.5203649922418187E-6</v>
      </c>
    </row>
    <row r="31" spans="1:13">
      <c r="A31" t="s">
        <v>31</v>
      </c>
      <c r="D31" s="21">
        <f>SUM($D$21:$D$30)</f>
        <v>9.4587187251104574E-3</v>
      </c>
      <c r="E31" s="21">
        <f>SUM($E$21:$E$30)</f>
        <v>1.8962060182708105E-2</v>
      </c>
      <c r="F31" s="21">
        <f>SUM($F$21:$F$30)</f>
        <v>1.1712708932345303E-3</v>
      </c>
      <c r="G31" s="21">
        <f>SUM($G$21:$G$30)</f>
        <v>6.5158191008247827E-4</v>
      </c>
      <c r="H31" s="21">
        <f>SUM($H$21:$H$30)</f>
        <v>4.7405952431752978E-3</v>
      </c>
      <c r="I31">
        <f>SUM($I$21:$I$30)</f>
        <v>1.7339498388222932E-4</v>
      </c>
      <c r="J31" s="21">
        <f>SUM($J$21:$J$30)</f>
        <v>8.3507528309162502E-3</v>
      </c>
      <c r="K31" s="21">
        <f>SUM($K$21:$K$30)</f>
        <v>6.7304586211593435E-4</v>
      </c>
      <c r="L31" s="21">
        <f>SUM($L$21:$L$30)</f>
        <v>3.408574677701942E-3</v>
      </c>
      <c r="M31" s="21">
        <f>SUM($M$21:$M$30)</f>
        <v>3.2877678862447491E-3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5.0877763195171968E-2</v>
      </c>
      <c r="D33" s="22">
        <f>$D$31/$C$33</f>
        <v>0.185910663737828</v>
      </c>
      <c r="E33" s="22">
        <f>$E$31/$C$33</f>
        <v>0.37269838514652909</v>
      </c>
      <c r="F33" s="22">
        <f>$F$31/$C$33</f>
        <v>2.3021273335885915E-2</v>
      </c>
      <c r="G33" s="22">
        <f>$G$31/$C$33</f>
        <v>1.2806811250387478E-2</v>
      </c>
      <c r="H33" s="22">
        <f>$H$31/$C$33</f>
        <v>9.3176172564621615E-2</v>
      </c>
      <c r="I33" s="22">
        <f>$I$31/$C$33</f>
        <v>3.4080701075058974E-3</v>
      </c>
      <c r="J33" s="22">
        <f>$J$31/$C$33</f>
        <v>0.16413364712756659</v>
      </c>
      <c r="K33" s="22">
        <f>$K$31/$C$33</f>
        <v>1.3228684200090834E-2</v>
      </c>
      <c r="L33" s="22">
        <f>$L$31/$C$33</f>
        <v>6.6995372116229315E-2</v>
      </c>
      <c r="M33" s="22">
        <f>$M$31/$C$33</f>
        <v>6.4620920413355376E-2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32EC9-B202-4706-B0A7-03AA2BB269E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-8.5963060411204398E-2</v>
      </c>
      <c r="D5" s="10">
        <v>1.6524463479523344E-3</v>
      </c>
      <c r="E5" s="10">
        <v>-7.7982760388485922E-2</v>
      </c>
      <c r="F5" s="10">
        <v>1.9197089784081762E-2</v>
      </c>
      <c r="G5" s="10">
        <v>-6.735426781006886E-3</v>
      </c>
      <c r="H5" s="10">
        <v>4.0320872964398546E-3</v>
      </c>
      <c r="I5" s="11" t="s">
        <v>24</v>
      </c>
      <c r="J5" s="10">
        <v>3.916788273295449E-2</v>
      </c>
      <c r="K5" s="10">
        <v>-1.7730965172088199E-2</v>
      </c>
      <c r="L5" s="10">
        <v>-2.2977306736045491E-2</v>
      </c>
      <c r="M5" s="12">
        <v>9.8119366916853967E-3</v>
      </c>
    </row>
    <row r="6" spans="1:13" ht="24">
      <c r="A6" s="13" t="s">
        <v>15</v>
      </c>
      <c r="B6" s="14" t="s">
        <v>14</v>
      </c>
      <c r="C6" s="15">
        <v>9.4772648604632789E-2</v>
      </c>
      <c r="D6" s="17" t="s">
        <v>30</v>
      </c>
      <c r="E6" s="16">
        <v>5.6300901068981377E-2</v>
      </c>
      <c r="F6" s="16">
        <v>-1.2174718362962286E-2</v>
      </c>
      <c r="G6" s="16">
        <v>3.8260700750687743E-2</v>
      </c>
      <c r="H6" s="16">
        <v>4.8653916271844171E-2</v>
      </c>
      <c r="I6" s="16">
        <v>1.6245251456469621E-3</v>
      </c>
      <c r="J6" s="16">
        <v>1.9913310361120661E-2</v>
      </c>
      <c r="K6" s="16">
        <v>1.4713371748696887E-3</v>
      </c>
      <c r="L6" s="16">
        <v>9.4149925556155686E-2</v>
      </c>
      <c r="M6" s="18">
        <v>2.8906703329545043E-2</v>
      </c>
    </row>
    <row r="7" spans="1:13" ht="24">
      <c r="A7" s="13" t="s">
        <v>16</v>
      </c>
      <c r="B7" s="14" t="s">
        <v>14</v>
      </c>
      <c r="C7" s="15">
        <v>-4.9679889339030239E-2</v>
      </c>
      <c r="D7" s="16">
        <v>2.023110125171115E-2</v>
      </c>
      <c r="E7" s="16">
        <v>4.023945955799469E-2</v>
      </c>
      <c r="F7" s="16">
        <v>-2.0968771009666428E-2</v>
      </c>
      <c r="G7" s="16">
        <v>2.2959845815669653E-2</v>
      </c>
      <c r="H7" s="16">
        <v>-2.7320635494799302E-2</v>
      </c>
      <c r="I7" s="16">
        <v>3.9293477880988359E-2</v>
      </c>
      <c r="J7" s="17" t="s">
        <v>25</v>
      </c>
      <c r="K7" s="16">
        <v>-2.9328252282291467E-2</v>
      </c>
      <c r="L7" s="16">
        <v>-5.9087202205915486E-3</v>
      </c>
      <c r="M7" s="18">
        <v>-2.7743555677121091E-2</v>
      </c>
    </row>
    <row r="8" spans="1:13" ht="24">
      <c r="A8" s="13" t="s">
        <v>17</v>
      </c>
      <c r="B8" s="14" t="s">
        <v>14</v>
      </c>
      <c r="C8" s="15">
        <v>1.275376592465541E-2</v>
      </c>
      <c r="D8" s="16">
        <v>4.9469255660324202E-2</v>
      </c>
      <c r="E8" s="16">
        <v>8.7261285039173658E-3</v>
      </c>
      <c r="F8" s="16">
        <v>2.9328222433372075E-2</v>
      </c>
      <c r="G8" s="16">
        <v>4.2646687129578427E-2</v>
      </c>
      <c r="H8" s="17" t="s">
        <v>25</v>
      </c>
      <c r="I8" s="16">
        <v>4.0429317425840381E-3</v>
      </c>
      <c r="J8" s="16">
        <v>-2.7339568812719411E-2</v>
      </c>
      <c r="K8" s="16">
        <v>1.289309171629207E-2</v>
      </c>
      <c r="L8" s="16">
        <v>-2.2643019444457749E-3</v>
      </c>
      <c r="M8" s="18">
        <v>1.50782151818295E-2</v>
      </c>
    </row>
    <row r="9" spans="1:13" ht="24">
      <c r="A9" s="13" t="s">
        <v>18</v>
      </c>
      <c r="B9" s="14" t="s">
        <v>14</v>
      </c>
      <c r="C9" s="15">
        <v>6.2071979162075054E-2</v>
      </c>
      <c r="D9" s="16">
        <v>3.8669272358094503E-2</v>
      </c>
      <c r="E9" s="16">
        <v>1.7164418972827427E-2</v>
      </c>
      <c r="F9" s="16">
        <v>-3.8574889530638624E-2</v>
      </c>
      <c r="G9" s="17" t="s">
        <v>27</v>
      </c>
      <c r="H9" s="16">
        <v>4.240242216382141E-2</v>
      </c>
      <c r="I9" s="16">
        <v>-6.7080319215403828E-3</v>
      </c>
      <c r="J9" s="16">
        <v>2.286103058161594E-2</v>
      </c>
      <c r="K9" s="16">
        <v>4.5909359126738644E-3</v>
      </c>
      <c r="L9" s="16">
        <v>1.2503307393203137E-2</v>
      </c>
      <c r="M9" s="18">
        <v>-6.3780439336353675E-2</v>
      </c>
    </row>
    <row r="10" spans="1:13" ht="24">
      <c r="A10" s="13" t="s">
        <v>19</v>
      </c>
      <c r="B10" s="14" t="s">
        <v>14</v>
      </c>
      <c r="C10" s="15">
        <v>4.8662828175745527E-2</v>
      </c>
      <c r="D10" s="16">
        <v>1.4907343636015144E-3</v>
      </c>
      <c r="E10" s="16">
        <v>-6.4208615558090064E-3</v>
      </c>
      <c r="F10" s="16">
        <v>-3.4804278511403525E-2</v>
      </c>
      <c r="G10" s="16">
        <v>4.6402367659860062E-3</v>
      </c>
      <c r="H10" s="16">
        <v>1.2940054721478427E-2</v>
      </c>
      <c r="I10" s="16">
        <v>-1.7862100893006272E-2</v>
      </c>
      <c r="J10" s="16">
        <v>-2.9465423419596931E-2</v>
      </c>
      <c r="K10" s="17" t="s">
        <v>37</v>
      </c>
      <c r="L10" s="16">
        <v>1.0176378211369587E-2</v>
      </c>
      <c r="M10" s="18">
        <v>3.2115815438824129E-2</v>
      </c>
    </row>
    <row r="11" spans="1:13" ht="24">
      <c r="A11" s="13" t="s">
        <v>20</v>
      </c>
      <c r="B11" s="14" t="s">
        <v>14</v>
      </c>
      <c r="C11" s="20" t="s">
        <v>53</v>
      </c>
      <c r="D11" s="16">
        <v>-1.2184472151756524E-2</v>
      </c>
      <c r="E11" s="16">
        <v>-3.7173132337095002E-2</v>
      </c>
      <c r="F11" s="17" t="s">
        <v>40</v>
      </c>
      <c r="G11" s="16">
        <v>-3.8331030140341241E-2</v>
      </c>
      <c r="H11" s="16">
        <v>2.8987211811097171E-2</v>
      </c>
      <c r="I11" s="16">
        <v>1.9032899428771198E-2</v>
      </c>
      <c r="J11" s="16">
        <v>-2.0746517806426841E-2</v>
      </c>
      <c r="K11" s="16">
        <v>-3.4241767576246321E-2</v>
      </c>
      <c r="L11" s="16">
        <v>-4.6800636909364923E-2</v>
      </c>
      <c r="M11" s="18">
        <v>7.8973063623739723E-2</v>
      </c>
    </row>
    <row r="12" spans="1:13" ht="24">
      <c r="A12" s="13" t="s">
        <v>21</v>
      </c>
      <c r="B12" s="14" t="s">
        <v>14</v>
      </c>
      <c r="C12" s="15">
        <v>2.7635971108153225E-2</v>
      </c>
      <c r="D12" s="16">
        <v>2.8981972954018269E-2</v>
      </c>
      <c r="E12" s="16">
        <v>-2.8719568047257261E-2</v>
      </c>
      <c r="F12" s="16">
        <v>7.8920421146384909E-2</v>
      </c>
      <c r="G12" s="16">
        <v>-6.3310750553929054E-2</v>
      </c>
      <c r="H12" s="16">
        <v>1.4868577723888669E-2</v>
      </c>
      <c r="I12" s="16">
        <v>9.7185834099129346E-3</v>
      </c>
      <c r="J12" s="16">
        <v>-2.7434077999342475E-2</v>
      </c>
      <c r="K12" s="16">
        <v>3.1579171332588238E-2</v>
      </c>
      <c r="L12" s="16">
        <v>2.618211070087581E-2</v>
      </c>
      <c r="M12" s="19" t="s">
        <v>40</v>
      </c>
    </row>
    <row r="13" spans="1:13" ht="24">
      <c r="A13" s="13" t="s">
        <v>22</v>
      </c>
      <c r="B13" s="14" t="s">
        <v>14</v>
      </c>
      <c r="C13" s="15">
        <v>9.7657298308453003E-2</v>
      </c>
      <c r="D13" s="16">
        <v>9.3002677720253515E-2</v>
      </c>
      <c r="E13" s="17" t="s">
        <v>54</v>
      </c>
      <c r="F13" s="16">
        <v>-4.6078463162189394E-2</v>
      </c>
      <c r="G13" s="16">
        <v>1.2255827108379082E-2</v>
      </c>
      <c r="H13" s="16">
        <v>-2.1897796495960599E-3</v>
      </c>
      <c r="I13" s="16">
        <v>-2.2431867353102271E-2</v>
      </c>
      <c r="J13" s="16">
        <v>-5.6815901282386673E-3</v>
      </c>
      <c r="K13" s="16">
        <v>9.8229671939538132E-3</v>
      </c>
      <c r="L13" s="17" t="s">
        <v>48</v>
      </c>
      <c r="M13" s="18">
        <v>2.5752799112068802E-2</v>
      </c>
    </row>
    <row r="14" spans="1:13" ht="24">
      <c r="A14" s="13" t="s">
        <v>23</v>
      </c>
      <c r="B14" s="14" t="s">
        <v>14</v>
      </c>
      <c r="C14" s="20" t="s">
        <v>55</v>
      </c>
      <c r="D14" s="16">
        <v>5.5549749201543125E-2</v>
      </c>
      <c r="E14" s="17" t="s">
        <v>48</v>
      </c>
      <c r="F14" s="16">
        <v>-3.6545561830359209E-2</v>
      </c>
      <c r="G14" s="16">
        <v>1.6756137314009378E-2</v>
      </c>
      <c r="H14" s="16">
        <v>8.4590549098340576E-3</v>
      </c>
      <c r="I14" s="16">
        <v>-7.5916749555342611E-2</v>
      </c>
      <c r="J14" s="16">
        <v>3.9039133421428798E-2</v>
      </c>
      <c r="K14" s="16">
        <v>-6.1806272609232433E-3</v>
      </c>
      <c r="L14" s="17" t="s">
        <v>56</v>
      </c>
      <c r="M14" s="18">
        <v>-2.8158628819424308E-2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2.0178016481777619E-8</v>
      </c>
      <c r="E21" s="10">
        <f t="shared" ref="E21:M21" si="0">$C5^2*E5^2</f>
        <v>4.4938745572820376E-5</v>
      </c>
      <c r="F21" s="10">
        <f t="shared" si="0"/>
        <v>2.7232940010164909E-6</v>
      </c>
      <c r="G21" s="10">
        <f t="shared" si="0"/>
        <v>3.3523856736016028E-7</v>
      </c>
      <c r="H21" s="10">
        <f t="shared" si="0"/>
        <v>1.2013888297041085E-7</v>
      </c>
      <c r="I21" s="11">
        <f t="shared" si="0"/>
        <v>7.3306488075823781E-3</v>
      </c>
      <c r="J21" s="10">
        <f t="shared" si="0"/>
        <v>1.1336628862442493E-5</v>
      </c>
      <c r="K21" s="10">
        <f t="shared" si="0"/>
        <v>2.3232101194395013E-6</v>
      </c>
      <c r="L21" s="10">
        <f t="shared" si="0"/>
        <v>3.9014134876409066E-6</v>
      </c>
      <c r="M21" s="12">
        <f t="shared" si="0"/>
        <v>7.1143169908587049E-7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8.8209090651623426E-3</v>
      </c>
      <c r="E22" s="16">
        <f t="shared" si="1"/>
        <v>2.8470607042178846E-5</v>
      </c>
      <c r="F22" s="16">
        <f t="shared" si="1"/>
        <v>1.3313243733672958E-6</v>
      </c>
      <c r="G22" s="16">
        <f t="shared" si="1"/>
        <v>1.3148368760698664E-5</v>
      </c>
      <c r="H22" s="16">
        <f t="shared" si="1"/>
        <v>2.1261879027533585E-5</v>
      </c>
      <c r="I22" s="16">
        <f t="shared" si="1"/>
        <v>2.3703851195800282E-8</v>
      </c>
      <c r="J22" s="16">
        <f t="shared" si="1"/>
        <v>3.5616641185028155E-6</v>
      </c>
      <c r="K22" s="16">
        <f t="shared" si="1"/>
        <v>1.9444216677576791E-8</v>
      </c>
      <c r="L22" s="16">
        <f t="shared" si="1"/>
        <v>7.961703459937471E-5</v>
      </c>
      <c r="M22" s="18">
        <f t="shared" si="1"/>
        <v>7.5052154959588529E-6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1.010183537718066E-6</v>
      </c>
      <c r="E23" s="16">
        <f t="shared" si="2"/>
        <v>3.9963684162636536E-6</v>
      </c>
      <c r="F23" s="16">
        <f t="shared" si="2"/>
        <v>1.0851935243852473E-6</v>
      </c>
      <c r="G23" s="16">
        <f t="shared" si="2"/>
        <v>1.301065539483098E-6</v>
      </c>
      <c r="H23" s="16">
        <f t="shared" si="2"/>
        <v>1.8422256876982089E-6</v>
      </c>
      <c r="I23" s="16">
        <f t="shared" si="2"/>
        <v>3.8106773598823622E-6</v>
      </c>
      <c r="J23" s="17">
        <f t="shared" si="2"/>
        <v>2.4533050691325034E-3</v>
      </c>
      <c r="K23" s="16">
        <f t="shared" si="2"/>
        <v>2.1229198920673893E-6</v>
      </c>
      <c r="L23" s="16">
        <f t="shared" si="2"/>
        <v>8.6168412635731718E-8</v>
      </c>
      <c r="M23" s="18">
        <f t="shared" si="2"/>
        <v>1.8997020024855549E-6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3.9805917214562611E-7</v>
      </c>
      <c r="E24" s="16">
        <f t="shared" si="3"/>
        <v>1.2385686762782324E-8</v>
      </c>
      <c r="F24" s="16">
        <f t="shared" si="3"/>
        <v>1.399098744089202E-7</v>
      </c>
      <c r="G24" s="16">
        <f t="shared" si="3"/>
        <v>2.958335901039487E-7</v>
      </c>
      <c r="H24" s="17">
        <f t="shared" si="3"/>
        <v>1.6168405791624341E-4</v>
      </c>
      <c r="I24" s="16">
        <f t="shared" si="3"/>
        <v>2.6587022441082599E-9</v>
      </c>
      <c r="J24" s="16">
        <f t="shared" si="3"/>
        <v>1.2157945869160725E-7</v>
      </c>
      <c r="K24" s="16">
        <f t="shared" si="3"/>
        <v>2.7039025042088368E-8</v>
      </c>
      <c r="L24" s="16">
        <f t="shared" si="3"/>
        <v>8.3396065712626146E-10</v>
      </c>
      <c r="M24" s="18">
        <f t="shared" si="3"/>
        <v>3.6980838796816394E-8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5.7613357639494787E-6</v>
      </c>
      <c r="E25" s="16">
        <f t="shared" si="4"/>
        <v>1.1351399274394526E-6</v>
      </c>
      <c r="F25" s="16">
        <f t="shared" si="4"/>
        <v>5.7332458871121409E-6</v>
      </c>
      <c r="G25" s="17">
        <f t="shared" si="4"/>
        <v>3.8144976143910363E-3</v>
      </c>
      <c r="H25" s="16">
        <f t="shared" si="4"/>
        <v>6.9274359228294871E-6</v>
      </c>
      <c r="I25" s="16">
        <f t="shared" si="4"/>
        <v>1.7337298530887194E-7</v>
      </c>
      <c r="J25" s="16">
        <f t="shared" si="4"/>
        <v>2.0136444774725808E-6</v>
      </c>
      <c r="K25" s="16">
        <f t="shared" si="4"/>
        <v>8.120703362798825E-8</v>
      </c>
      <c r="L25" s="16">
        <f t="shared" si="4"/>
        <v>6.0233902685477276E-7</v>
      </c>
      <c r="M25" s="18">
        <f t="shared" si="4"/>
        <v>1.5673507607635047E-5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5.2625376570239913E-9</v>
      </c>
      <c r="E26" s="16">
        <f t="shared" si="5"/>
        <v>9.7629553468888509E-8</v>
      </c>
      <c r="F26" s="16">
        <f t="shared" si="5"/>
        <v>2.8685337353052832E-6</v>
      </c>
      <c r="G26" s="16">
        <f t="shared" si="5"/>
        <v>5.0988821317804188E-8</v>
      </c>
      <c r="H26" s="16">
        <f t="shared" si="5"/>
        <v>3.9652166116944041E-7</v>
      </c>
      <c r="I26" s="16">
        <f t="shared" si="5"/>
        <v>7.5554401096810126E-7</v>
      </c>
      <c r="J26" s="16">
        <f t="shared" si="5"/>
        <v>2.0559855771802499E-6</v>
      </c>
      <c r="K26" s="17">
        <f t="shared" si="5"/>
        <v>2.3586080349612681E-3</v>
      </c>
      <c r="L26" s="16">
        <f t="shared" si="5"/>
        <v>2.4523427557420081E-7</v>
      </c>
      <c r="M26" s="18">
        <f t="shared" si="5"/>
        <v>2.4424888963220892E-6</v>
      </c>
    </row>
    <row r="27" spans="1:13" ht="24">
      <c r="A27" s="13" t="s">
        <v>20</v>
      </c>
      <c r="B27" s="14" t="s">
        <v>14</v>
      </c>
      <c r="C27" s="20"/>
      <c r="D27" s="16">
        <f t="shared" ref="D27:M27" si="6">$C11^2*D11^2</f>
        <v>2.1023613418573492E-6</v>
      </c>
      <c r="E27" s="16">
        <f t="shared" si="6"/>
        <v>1.9568261273124432E-5</v>
      </c>
      <c r="F27" s="17">
        <f t="shared" si="6"/>
        <v>1.3963439888999998E-2</v>
      </c>
      <c r="G27" s="16">
        <f t="shared" si="6"/>
        <v>2.0806302330007258E-5</v>
      </c>
      <c r="H27" s="16">
        <f t="shared" si="6"/>
        <v>1.1898899890361365E-5</v>
      </c>
      <c r="I27" s="16">
        <f t="shared" si="6"/>
        <v>5.1298401022872462E-6</v>
      </c>
      <c r="J27" s="16">
        <f t="shared" si="6"/>
        <v>6.0951493134692765E-6</v>
      </c>
      <c r="K27" s="16">
        <f t="shared" si="6"/>
        <v>1.6603753336565485E-5</v>
      </c>
      <c r="L27" s="16">
        <f t="shared" si="6"/>
        <v>3.1016832849745613E-5</v>
      </c>
      <c r="M27" s="18">
        <f t="shared" si="6"/>
        <v>8.8318542802946583E-5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6.4151284050627976E-7</v>
      </c>
      <c r="E28" s="16">
        <f t="shared" si="7"/>
        <v>6.2994882078992446E-7</v>
      </c>
      <c r="F28" s="16">
        <f t="shared" si="7"/>
        <v>4.7569462936529568E-6</v>
      </c>
      <c r="G28" s="16">
        <f t="shared" si="7"/>
        <v>3.0612893756689666E-6</v>
      </c>
      <c r="H28" s="16">
        <f t="shared" si="7"/>
        <v>1.6884504291474584E-7</v>
      </c>
      <c r="I28" s="16">
        <f t="shared" si="7"/>
        <v>7.2136554111075509E-8</v>
      </c>
      <c r="J28" s="16">
        <f t="shared" si="7"/>
        <v>5.748177866628717E-7</v>
      </c>
      <c r="K28" s="16">
        <f t="shared" si="7"/>
        <v>7.6164206002954381E-7</v>
      </c>
      <c r="L28" s="16">
        <f t="shared" si="7"/>
        <v>5.2355073004264329E-7</v>
      </c>
      <c r="M28" s="19">
        <f t="shared" si="7"/>
        <v>7.5309186610146561E-4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8.2489812500923681E-5</v>
      </c>
      <c r="E29" s="17">
        <f t="shared" si="8"/>
        <v>1.2394217507612871E-4</v>
      </c>
      <c r="F29" s="16">
        <f t="shared" si="8"/>
        <v>2.0249084013983567E-5</v>
      </c>
      <c r="G29" s="16">
        <f t="shared" si="8"/>
        <v>1.4325001043221885E-6</v>
      </c>
      <c r="H29" s="16">
        <f t="shared" si="8"/>
        <v>4.5730951908125809E-8</v>
      </c>
      <c r="I29" s="16">
        <f t="shared" si="8"/>
        <v>4.7988841642615948E-6</v>
      </c>
      <c r="J29" s="16">
        <f t="shared" si="8"/>
        <v>3.0785712652091606E-7</v>
      </c>
      <c r="K29" s="16">
        <f t="shared" si="8"/>
        <v>9.2022663209510522E-7</v>
      </c>
      <c r="L29" s="17">
        <f t="shared" si="8"/>
        <v>9.290599011367898E-3</v>
      </c>
      <c r="M29" s="18">
        <f t="shared" si="8"/>
        <v>6.3249673920027417E-6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3.3375738466808548E-5</v>
      </c>
      <c r="E30" s="17">
        <f t="shared" si="9"/>
        <v>1.0536611903999999E-2</v>
      </c>
      <c r="F30" s="16">
        <f t="shared" si="9"/>
        <v>1.4445612615995309E-5</v>
      </c>
      <c r="G30" s="16">
        <f t="shared" si="9"/>
        <v>3.0367881772110993E-6</v>
      </c>
      <c r="H30" s="16">
        <f t="shared" si="9"/>
        <v>7.7394547740942822E-7</v>
      </c>
      <c r="I30" s="16">
        <f t="shared" si="9"/>
        <v>6.2336424566733788E-5</v>
      </c>
      <c r="J30" s="16">
        <f t="shared" si="9"/>
        <v>1.6484167396610821E-5</v>
      </c>
      <c r="K30" s="16">
        <f t="shared" si="9"/>
        <v>4.1317285850886503E-7</v>
      </c>
      <c r="L30" s="17">
        <f t="shared" si="9"/>
        <v>1.3810950399999999E-4</v>
      </c>
      <c r="M30" s="18">
        <f t="shared" si="9"/>
        <v>8.5760970055250647E-6</v>
      </c>
    </row>
    <row r="31" spans="1:13">
      <c r="A31" t="s">
        <v>31</v>
      </c>
      <c r="D31" s="21">
        <f>SUM($D$21:$D$30)</f>
        <v>8.9467135093403913E-3</v>
      </c>
      <c r="E31" s="21">
        <f>SUM($E$21:$E$30)</f>
        <v>1.0759403165368976E-2</v>
      </c>
      <c r="F31" s="21">
        <f>SUM($F$21:$F$30)</f>
        <v>1.4016773033319224E-2</v>
      </c>
      <c r="G31" s="21">
        <f>SUM($G$21:$G$30)</f>
        <v>3.8579659896572096E-3</v>
      </c>
      <c r="H31" s="21">
        <f>SUM($H$21:$H$30)</f>
        <v>2.0511968046103824E-4</v>
      </c>
      <c r="I31">
        <f>SUM($I$21:$I$30)</f>
        <v>7.4077520498793716E-3</v>
      </c>
      <c r="J31" s="21">
        <f>SUM($J$21:$J$30)</f>
        <v>2.4958565632500567E-3</v>
      </c>
      <c r="K31" s="21">
        <f>SUM($K$21:$K$30)</f>
        <v>2.3818806501353217E-3</v>
      </c>
      <c r="L31" s="21">
        <f>SUM($L$21:$L$30)</f>
        <v>9.5447019227104246E-3</v>
      </c>
      <c r="M31" s="21">
        <f>SUM($M$21:$M$30)</f>
        <v>8.8458079984222418E-4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6.0500747363964241E-2</v>
      </c>
      <c r="D33" s="22">
        <f>$D$31/$C$33</f>
        <v>0.14787773538594795</v>
      </c>
      <c r="E33" s="22">
        <f>$E$31/$C$33</f>
        <v>0.17783917776489397</v>
      </c>
      <c r="F33" s="22">
        <f>$F$31/$C$33</f>
        <v>0.23167933693440562</v>
      </c>
      <c r="G33" s="22">
        <f>$G$31/$C$33</f>
        <v>6.37672451622492E-2</v>
      </c>
      <c r="H33" s="22">
        <f>$H$31/$C$33</f>
        <v>3.3903660598945369E-3</v>
      </c>
      <c r="I33" s="22">
        <f>$I$31/$C$33</f>
        <v>0.12244067011793004</v>
      </c>
      <c r="J33" s="22">
        <f>$J$31/$C$33</f>
        <v>4.1253317884410987E-2</v>
      </c>
      <c r="K33" s="22">
        <f>$K$31/$C$33</f>
        <v>3.9369441765838904E-2</v>
      </c>
      <c r="L33" s="22">
        <f>$L$31/$C$33</f>
        <v>0.15776171929399152</v>
      </c>
      <c r="M33" s="22">
        <f>$M$31/$C$33</f>
        <v>1.4620989630437236E-2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63363-4D8D-46AE-AD0E-86BDC278FBF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-4.4828314518319964E-2</v>
      </c>
      <c r="D5" s="10">
        <v>8.6580221911284738E-3</v>
      </c>
      <c r="E5" s="10">
        <v>1.3499488339644736E-2</v>
      </c>
      <c r="F5" s="10">
        <v>5.4490376007906877E-2</v>
      </c>
      <c r="G5" s="10">
        <v>-3.6212237607750448E-2</v>
      </c>
      <c r="H5" s="10">
        <v>-8.4132181051255375E-2</v>
      </c>
      <c r="I5" s="10">
        <v>-4.2140259314677825E-2</v>
      </c>
      <c r="J5" s="11" t="s">
        <v>40</v>
      </c>
      <c r="K5" s="10">
        <v>2.8155536831171172E-2</v>
      </c>
      <c r="L5" s="10">
        <v>-4.4895027253674079E-3</v>
      </c>
      <c r="M5" s="12">
        <v>6.6954884106833314E-3</v>
      </c>
    </row>
    <row r="6" spans="1:13" ht="24">
      <c r="A6" s="13" t="s">
        <v>15</v>
      </c>
      <c r="B6" s="14" t="s">
        <v>14</v>
      </c>
      <c r="C6" s="20" t="s">
        <v>59</v>
      </c>
      <c r="D6" s="16">
        <v>6.1687314631489167E-2</v>
      </c>
      <c r="E6" s="17" t="s">
        <v>36</v>
      </c>
      <c r="F6" s="16">
        <v>3.8805689466903263E-2</v>
      </c>
      <c r="G6" s="16">
        <v>4.8058524142894486E-2</v>
      </c>
      <c r="H6" s="16">
        <v>8.6164175455167224E-5</v>
      </c>
      <c r="I6" s="16">
        <v>-5.8812684082360546E-2</v>
      </c>
      <c r="J6" s="16">
        <v>1.3523365558983976E-2</v>
      </c>
      <c r="K6" s="16">
        <v>2.4423003749296048E-2</v>
      </c>
      <c r="L6" s="16">
        <v>2.9148928459602021E-2</v>
      </c>
      <c r="M6" s="18">
        <v>-1.6165172941562077E-2</v>
      </c>
    </row>
    <row r="7" spans="1:13" ht="24">
      <c r="A7" s="13" t="s">
        <v>16</v>
      </c>
      <c r="B7" s="14" t="s">
        <v>14</v>
      </c>
      <c r="C7" s="15">
        <v>-2.7507611719275519E-2</v>
      </c>
      <c r="D7" s="16">
        <v>3.7427876319081801E-2</v>
      </c>
      <c r="E7" s="16">
        <v>2.4460601729322191E-2</v>
      </c>
      <c r="F7" s="16">
        <v>-1.5826574251532565E-2</v>
      </c>
      <c r="G7" s="16">
        <v>-3.3607400070691261E-2</v>
      </c>
      <c r="H7" s="16">
        <v>-3.8907437026750688E-2</v>
      </c>
      <c r="I7" s="16">
        <v>-3.9647625668075198E-2</v>
      </c>
      <c r="J7" s="16">
        <v>2.8231981512668661E-2</v>
      </c>
      <c r="K7" s="17" t="s">
        <v>36</v>
      </c>
      <c r="L7" s="16">
        <v>5.6913060640565033E-2</v>
      </c>
      <c r="M7" s="18">
        <v>-3.7276529713143068E-2</v>
      </c>
    </row>
    <row r="8" spans="1:13" ht="24">
      <c r="A8" s="13" t="s">
        <v>17</v>
      </c>
      <c r="B8" s="14" t="s">
        <v>14</v>
      </c>
      <c r="C8" s="20" t="s">
        <v>60</v>
      </c>
      <c r="D8" s="16">
        <v>-7.3888159329596484E-2</v>
      </c>
      <c r="E8" s="16">
        <v>3.8715821342260613E-2</v>
      </c>
      <c r="F8" s="17" t="s">
        <v>40</v>
      </c>
      <c r="G8" s="16">
        <v>-4.5613955974777749E-2</v>
      </c>
      <c r="H8" s="16">
        <v>-1.4033097126296646E-2</v>
      </c>
      <c r="I8" s="16">
        <v>2.3744189378630258E-2</v>
      </c>
      <c r="J8" s="16">
        <v>5.4448792190750238E-2</v>
      </c>
      <c r="K8" s="16">
        <v>-1.5773370867486397E-2</v>
      </c>
      <c r="L8" s="16">
        <v>3.4868614174337113E-2</v>
      </c>
      <c r="M8" s="18">
        <v>1.4885921945848557E-2</v>
      </c>
    </row>
    <row r="9" spans="1:13" ht="24">
      <c r="A9" s="13" t="s">
        <v>18</v>
      </c>
      <c r="B9" s="14" t="s">
        <v>14</v>
      </c>
      <c r="C9" s="15">
        <v>-3.4362258675529167E-2</v>
      </c>
      <c r="D9" s="16">
        <v>-5.396122856439018E-2</v>
      </c>
      <c r="E9" s="16">
        <v>-5.8206292501740024E-2</v>
      </c>
      <c r="F9" s="16">
        <v>2.3535530915450766E-2</v>
      </c>
      <c r="G9" s="16">
        <v>-3.5577288721218819E-2</v>
      </c>
      <c r="H9" s="16">
        <v>8.1059381069851957E-2</v>
      </c>
      <c r="I9" s="17" t="s">
        <v>43</v>
      </c>
      <c r="J9" s="16">
        <v>-4.1783237824807286E-2</v>
      </c>
      <c r="K9" s="16">
        <v>-3.9199237864036091E-2</v>
      </c>
      <c r="L9" s="16">
        <v>-4.0522890979268172E-2</v>
      </c>
      <c r="M9" s="18">
        <v>4.6631236819574071E-3</v>
      </c>
    </row>
    <row r="10" spans="1:13" ht="24">
      <c r="A10" s="13" t="s">
        <v>19</v>
      </c>
      <c r="B10" s="14" t="s">
        <v>14</v>
      </c>
      <c r="C10" s="15">
        <v>-2.2545981280866396E-2</v>
      </c>
      <c r="D10" s="16">
        <v>1.3683582010089023E-2</v>
      </c>
      <c r="E10" s="16">
        <v>-1.6282351166757806E-2</v>
      </c>
      <c r="F10" s="16">
        <v>1.5043795392880862E-2</v>
      </c>
      <c r="G10" s="16">
        <v>-3.3027830942917009E-2</v>
      </c>
      <c r="H10" s="16">
        <v>2.234337239867492E-2</v>
      </c>
      <c r="I10" s="16">
        <v>4.7284215358157867E-3</v>
      </c>
      <c r="J10" s="16">
        <v>6.7670948269971517E-3</v>
      </c>
      <c r="K10" s="16">
        <v>-3.7496208415485469E-2</v>
      </c>
      <c r="L10" s="16">
        <v>6.4553005918433423E-2</v>
      </c>
      <c r="M10" s="19" t="s">
        <v>24</v>
      </c>
    </row>
    <row r="11" spans="1:13" ht="24">
      <c r="A11" s="13" t="s">
        <v>20</v>
      </c>
      <c r="B11" s="14" t="s">
        <v>14</v>
      </c>
      <c r="C11" s="15">
        <v>7.5475148496896701E-3</v>
      </c>
      <c r="D11" s="16">
        <v>-1.5729122738835522E-2</v>
      </c>
      <c r="E11" s="16">
        <v>4.8203075191756185E-2</v>
      </c>
      <c r="F11" s="16">
        <v>-4.5861688207835177E-2</v>
      </c>
      <c r="G11" s="17" t="s">
        <v>27</v>
      </c>
      <c r="H11" s="16">
        <v>1.6903335177906095E-2</v>
      </c>
      <c r="I11" s="16">
        <v>-3.6065683533634499E-2</v>
      </c>
      <c r="J11" s="16">
        <v>-3.6371232925241699E-2</v>
      </c>
      <c r="K11" s="16">
        <v>-3.3654956958197708E-2</v>
      </c>
      <c r="L11" s="16">
        <v>3.2677005868460458E-2</v>
      </c>
      <c r="M11" s="18">
        <v>-3.2887771295163612E-2</v>
      </c>
    </row>
    <row r="12" spans="1:13" ht="24">
      <c r="A12" s="13" t="s">
        <v>21</v>
      </c>
      <c r="B12" s="14" t="s">
        <v>14</v>
      </c>
      <c r="C12" s="15">
        <v>-4.2121772340752123E-2</v>
      </c>
      <c r="D12" s="16">
        <v>-1.8938501034173608E-2</v>
      </c>
      <c r="E12" s="16">
        <v>2.9042762413847668E-2</v>
      </c>
      <c r="F12" s="16">
        <v>3.4821119044849212E-2</v>
      </c>
      <c r="G12" s="16">
        <v>3.2450066816375904E-2</v>
      </c>
      <c r="H12" s="16">
        <v>-5.1624196720904333E-2</v>
      </c>
      <c r="I12" s="16">
        <v>-4.078077383733001E-2</v>
      </c>
      <c r="J12" s="16">
        <v>-4.4978486072192563E-3</v>
      </c>
      <c r="K12" s="16">
        <v>5.6614835577973692E-2</v>
      </c>
      <c r="L12" s="17" t="s">
        <v>28</v>
      </c>
      <c r="M12" s="18">
        <v>6.3825977429357972E-2</v>
      </c>
    </row>
    <row r="13" spans="1:13" ht="24">
      <c r="A13" s="13" t="s">
        <v>22</v>
      </c>
      <c r="B13" s="14" t="s">
        <v>14</v>
      </c>
      <c r="C13" s="15">
        <v>7.6646175206583678E-2</v>
      </c>
      <c r="D13" s="17" t="s">
        <v>61</v>
      </c>
      <c r="E13" s="16">
        <v>6.011140246591911E-2</v>
      </c>
      <c r="F13" s="16">
        <v>-7.2199359291548318E-2</v>
      </c>
      <c r="G13" s="16">
        <v>-1.5236571399995123E-2</v>
      </c>
      <c r="H13" s="17" t="s">
        <v>62</v>
      </c>
      <c r="I13" s="16">
        <v>-5.3060457043655966E-2</v>
      </c>
      <c r="J13" s="16">
        <v>8.3640623034851695E-3</v>
      </c>
      <c r="K13" s="16">
        <v>3.6373924893054896E-2</v>
      </c>
      <c r="L13" s="16">
        <v>-1.8619085230662042E-2</v>
      </c>
      <c r="M13" s="18">
        <v>1.3274826799882377E-2</v>
      </c>
    </row>
    <row r="14" spans="1:13" ht="24">
      <c r="A14" s="13" t="s">
        <v>23</v>
      </c>
      <c r="B14" s="14" t="s">
        <v>14</v>
      </c>
      <c r="C14" s="15">
        <v>8.1180150958788111E-2</v>
      </c>
      <c r="D14" s="17" t="s">
        <v>63</v>
      </c>
      <c r="E14" s="16">
        <v>1.4603090948314966E-4</v>
      </c>
      <c r="F14" s="16">
        <v>-1.3711776873161333E-2</v>
      </c>
      <c r="G14" s="16">
        <v>1.6276270950314715E-2</v>
      </c>
      <c r="H14" s="17" t="s">
        <v>64</v>
      </c>
      <c r="I14" s="16">
        <v>7.919027497637901E-2</v>
      </c>
      <c r="J14" s="16">
        <v>-8.1538209685075858E-2</v>
      </c>
      <c r="K14" s="16">
        <v>-3.7566182125579994E-2</v>
      </c>
      <c r="L14" s="16">
        <v>-5.0195126681406507E-2</v>
      </c>
      <c r="M14" s="18">
        <v>2.1493607520847519E-2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1.5064066001771126E-7</v>
      </c>
      <c r="E21" s="10">
        <f t="shared" ref="E21:M21" si="0">$C5^2*E5^2</f>
        <v>3.6621778942184213E-7</v>
      </c>
      <c r="F21" s="10">
        <f t="shared" si="0"/>
        <v>5.9668405172436487E-6</v>
      </c>
      <c r="G21" s="10">
        <f t="shared" si="0"/>
        <v>2.6352119018661815E-6</v>
      </c>
      <c r="H21" s="10">
        <f t="shared" si="0"/>
        <v>1.4224241466150314E-5</v>
      </c>
      <c r="I21" s="10">
        <f t="shared" si="0"/>
        <v>3.56861115041165E-6</v>
      </c>
      <c r="J21" s="11">
        <f t="shared" si="0"/>
        <v>1.9815421629090137E-3</v>
      </c>
      <c r="K21" s="10">
        <f t="shared" si="0"/>
        <v>1.5930611448127378E-6</v>
      </c>
      <c r="L21" s="10">
        <f t="shared" si="0"/>
        <v>4.0504315728747378E-8</v>
      </c>
      <c r="M21" s="12">
        <f t="shared" si="0"/>
        <v>9.0088497941275483E-8</v>
      </c>
    </row>
    <row r="22" spans="1:13" ht="24">
      <c r="A22" s="13" t="s">
        <v>15</v>
      </c>
      <c r="B22" s="14" t="s">
        <v>14</v>
      </c>
      <c r="C22" s="20"/>
      <c r="D22" s="16">
        <f t="shared" ref="D22:M22" si="1">$C6^2*D6^2</f>
        <v>9.6202415926099292E-5</v>
      </c>
      <c r="E22" s="17">
        <f t="shared" si="1"/>
        <v>2.4978538116000003E-2</v>
      </c>
      <c r="F22" s="16">
        <f t="shared" si="1"/>
        <v>3.807019108637866E-5</v>
      </c>
      <c r="G22" s="16">
        <f t="shared" si="1"/>
        <v>5.8389547279554187E-5</v>
      </c>
      <c r="H22" s="16">
        <f t="shared" si="1"/>
        <v>1.8769284679877621E-10</v>
      </c>
      <c r="I22" s="16">
        <f t="shared" si="1"/>
        <v>8.7445255062609651E-5</v>
      </c>
      <c r="J22" s="16">
        <f t="shared" si="1"/>
        <v>4.6234250789556278E-6</v>
      </c>
      <c r="K22" s="16">
        <f t="shared" si="1"/>
        <v>1.5079689557964035E-5</v>
      </c>
      <c r="L22" s="16">
        <f t="shared" si="1"/>
        <v>2.1480255227101299E-5</v>
      </c>
      <c r="M22" s="18">
        <f t="shared" si="1"/>
        <v>6.6062493071260705E-6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1.0599762690423622E-6</v>
      </c>
      <c r="E23" s="16">
        <f t="shared" si="2"/>
        <v>4.5273080271442804E-7</v>
      </c>
      <c r="F23" s="16">
        <f t="shared" si="2"/>
        <v>1.8953071902411015E-7</v>
      </c>
      <c r="G23" s="16">
        <f t="shared" si="2"/>
        <v>8.5462501961548766E-7</v>
      </c>
      <c r="H23" s="16">
        <f t="shared" si="2"/>
        <v>1.1454364981852179E-6</v>
      </c>
      <c r="I23" s="16">
        <f t="shared" si="2"/>
        <v>1.1894334275045744E-6</v>
      </c>
      <c r="J23" s="16">
        <f t="shared" si="2"/>
        <v>6.030988396153685E-7</v>
      </c>
      <c r="K23" s="17">
        <f t="shared" si="2"/>
        <v>7.4761591814173276E-4</v>
      </c>
      <c r="L23" s="16">
        <f t="shared" si="2"/>
        <v>2.4509229243394466E-6</v>
      </c>
      <c r="M23" s="18">
        <f t="shared" si="2"/>
        <v>1.0514211772431436E-6</v>
      </c>
    </row>
    <row r="24" spans="1:13" ht="24">
      <c r="A24" s="13" t="s">
        <v>17</v>
      </c>
      <c r="B24" s="14" t="s">
        <v>14</v>
      </c>
      <c r="C24" s="20"/>
      <c r="D24" s="16">
        <f t="shared" ref="D24:M24" si="3">$C8^2*D8^2</f>
        <v>8.6674388374803011E-5</v>
      </c>
      <c r="E24" s="16">
        <f t="shared" si="3"/>
        <v>2.3796771717339955E-5</v>
      </c>
      <c r="F24" s="17">
        <f t="shared" si="3"/>
        <v>1.5654513924E-2</v>
      </c>
      <c r="G24" s="16">
        <f t="shared" si="3"/>
        <v>3.303212918522446E-5</v>
      </c>
      <c r="H24" s="16">
        <f t="shared" si="3"/>
        <v>3.1264259902426503E-6</v>
      </c>
      <c r="I24" s="16">
        <f t="shared" si="3"/>
        <v>8.9506749383453447E-6</v>
      </c>
      <c r="J24" s="16">
        <f t="shared" si="3"/>
        <v>4.7067116336096161E-5</v>
      </c>
      <c r="K24" s="16">
        <f t="shared" si="3"/>
        <v>3.9499365520354124E-6</v>
      </c>
      <c r="L24" s="16">
        <f t="shared" si="3"/>
        <v>1.930236235947012E-5</v>
      </c>
      <c r="M24" s="18">
        <f t="shared" si="3"/>
        <v>3.5179735114962726E-6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3.4381677595165758E-6</v>
      </c>
      <c r="E25" s="16">
        <f t="shared" si="4"/>
        <v>4.0003987278892186E-6</v>
      </c>
      <c r="F25" s="16">
        <f t="shared" si="4"/>
        <v>6.5405068499236469E-7</v>
      </c>
      <c r="G25" s="16">
        <f t="shared" si="4"/>
        <v>1.4945453653965171E-6</v>
      </c>
      <c r="H25" s="16">
        <f t="shared" si="4"/>
        <v>7.7583607986422403E-6</v>
      </c>
      <c r="I25" s="17">
        <f t="shared" si="4"/>
        <v>1.1572676013404284E-3</v>
      </c>
      <c r="J25" s="16">
        <f t="shared" si="4"/>
        <v>2.0614252312841978E-6</v>
      </c>
      <c r="K25" s="16">
        <f t="shared" si="4"/>
        <v>1.8143399032421819E-6</v>
      </c>
      <c r="L25" s="16">
        <f t="shared" si="4"/>
        <v>1.9389394547348036E-6</v>
      </c>
      <c r="M25" s="18">
        <f t="shared" si="4"/>
        <v>2.5675403344975522E-8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9.5178286734053521E-8</v>
      </c>
      <c r="E26" s="16">
        <f t="shared" si="5"/>
        <v>1.3476357342626736E-7</v>
      </c>
      <c r="F26" s="16">
        <f t="shared" si="5"/>
        <v>1.1504112505448594E-7</v>
      </c>
      <c r="G26" s="16">
        <f t="shared" si="5"/>
        <v>5.5449596482378159E-7</v>
      </c>
      <c r="H26" s="16">
        <f t="shared" si="5"/>
        <v>2.5376734278144186E-7</v>
      </c>
      <c r="I26" s="16">
        <f t="shared" si="5"/>
        <v>1.13650318599031E-8</v>
      </c>
      <c r="J26" s="16">
        <f t="shared" si="5"/>
        <v>2.3277846966764974E-8</v>
      </c>
      <c r="K26" s="16">
        <f t="shared" si="5"/>
        <v>7.1468224521149003E-7</v>
      </c>
      <c r="L26" s="16">
        <f t="shared" si="5"/>
        <v>2.1182207803149682E-6</v>
      </c>
      <c r="M26" s="19">
        <f t="shared" si="5"/>
        <v>5.0426283488219116E-4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1.4093438188437724E-8</v>
      </c>
      <c r="E27" s="16">
        <f t="shared" si="6"/>
        <v>1.3236020879996313E-7</v>
      </c>
      <c r="F27" s="16">
        <f t="shared" si="6"/>
        <v>1.1981412686360904E-7</v>
      </c>
      <c r="G27" s="17">
        <f t="shared" si="6"/>
        <v>5.639675472673338E-5</v>
      </c>
      <c r="H27" s="16">
        <f t="shared" si="6"/>
        <v>1.6276190293513934E-8</v>
      </c>
      <c r="I27" s="16">
        <f t="shared" si="6"/>
        <v>7.409625997894482E-8</v>
      </c>
      <c r="J27" s="16">
        <f t="shared" si="6"/>
        <v>7.5357069066297603E-8</v>
      </c>
      <c r="K27" s="16">
        <f t="shared" si="6"/>
        <v>6.4521734130498834E-8</v>
      </c>
      <c r="L27" s="16">
        <f t="shared" si="6"/>
        <v>6.0826449157215925E-8</v>
      </c>
      <c r="M27" s="18">
        <f t="shared" si="6"/>
        <v>6.1613636158294842E-8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6.3636235014451501E-7</v>
      </c>
      <c r="E28" s="16">
        <f t="shared" si="7"/>
        <v>1.4965427151637243E-6</v>
      </c>
      <c r="F28" s="16">
        <f t="shared" si="7"/>
        <v>2.1512888231273902E-6</v>
      </c>
      <c r="G28" s="16">
        <f t="shared" si="7"/>
        <v>1.8682907509148996E-6</v>
      </c>
      <c r="H28" s="16">
        <f t="shared" si="7"/>
        <v>4.7284618250973178E-6</v>
      </c>
      <c r="I28" s="16">
        <f t="shared" si="7"/>
        <v>2.9506941662578743E-6</v>
      </c>
      <c r="J28" s="16">
        <f t="shared" si="7"/>
        <v>3.5894089384988997E-8</v>
      </c>
      <c r="K28" s="16">
        <f t="shared" si="7"/>
        <v>5.6868761970651399E-6</v>
      </c>
      <c r="L28" s="17">
        <f t="shared" si="7"/>
        <v>1.7459693574412602E-3</v>
      </c>
      <c r="M28" s="18">
        <f t="shared" si="7"/>
        <v>7.2278348654705075E-6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5.6997188817234775E-3</v>
      </c>
      <c r="E29" s="16">
        <f t="shared" si="8"/>
        <v>2.1227297007638141E-5</v>
      </c>
      <c r="F29" s="16">
        <f t="shared" si="8"/>
        <v>3.0622994923280033E-5</v>
      </c>
      <c r="G29" s="16">
        <f t="shared" si="8"/>
        <v>1.3638150462760014E-6</v>
      </c>
      <c r="H29" s="17">
        <f t="shared" si="8"/>
        <v>8.8877370673394834E-5</v>
      </c>
      <c r="I29" s="16">
        <f t="shared" si="8"/>
        <v>1.653952177668864E-5</v>
      </c>
      <c r="J29" s="16">
        <f t="shared" si="8"/>
        <v>4.1097508463700906E-7</v>
      </c>
      <c r="K29" s="16">
        <f t="shared" si="8"/>
        <v>7.7725103064659067E-6</v>
      </c>
      <c r="L29" s="16">
        <f t="shared" si="8"/>
        <v>2.0365620893554579E-6</v>
      </c>
      <c r="M29" s="18">
        <f t="shared" si="8"/>
        <v>1.0352344172536413E-6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9.8088788483850165E-5</v>
      </c>
      <c r="E30" s="16">
        <f t="shared" si="9"/>
        <v>1.4053655040122321E-10</v>
      </c>
      <c r="F30" s="16">
        <f t="shared" si="9"/>
        <v>1.2390452986814921E-6</v>
      </c>
      <c r="G30" s="16">
        <f t="shared" si="9"/>
        <v>1.745860467020626E-6</v>
      </c>
      <c r="H30" s="17">
        <f t="shared" si="9"/>
        <v>6.3680541074490112E-3</v>
      </c>
      <c r="I30" s="16">
        <f t="shared" si="9"/>
        <v>4.1327906961290906E-5</v>
      </c>
      <c r="J30" s="16">
        <f t="shared" si="9"/>
        <v>4.3814922938354557E-5</v>
      </c>
      <c r="K30" s="16">
        <f t="shared" si="9"/>
        <v>9.3002329871236641E-6</v>
      </c>
      <c r="L30" s="16">
        <f t="shared" si="9"/>
        <v>1.6604385908461134E-5</v>
      </c>
      <c r="M30" s="18">
        <f t="shared" si="9"/>
        <v>3.0445165393653547E-6</v>
      </c>
    </row>
    <row r="31" spans="1:13">
      <c r="A31" t="s">
        <v>31</v>
      </c>
      <c r="D31" s="21">
        <f>SUM($D$21:$D$30)</f>
        <v>5.9860788932718737E-3</v>
      </c>
      <c r="E31" s="21">
        <f>SUM($E$21:$E$30)</f>
        <v>2.5030145339078949E-2</v>
      </c>
      <c r="F31" s="21">
        <f>SUM($F$21:$F$30)</f>
        <v>1.5733642721304644E-2</v>
      </c>
      <c r="G31" s="21">
        <f>SUM($G$21:$G$30)</f>
        <v>1.5833527570742554E-4</v>
      </c>
      <c r="H31" s="21">
        <f>SUM($H$21:$H$30)</f>
        <v>6.4881846359266457E-3</v>
      </c>
      <c r="I31" s="21">
        <f>SUM($I$21:$I$30)</f>
        <v>1.3193251601153759E-3</v>
      </c>
      <c r="J31">
        <f>SUM($J$21:$J$30)</f>
        <v>2.0802576554233743E-3</v>
      </c>
      <c r="K31" s="21">
        <f>SUM($K$21:$K$30)</f>
        <v>7.935917687697839E-4</v>
      </c>
      <c r="L31" s="21">
        <f>SUM($L$21:$L$30)</f>
        <v>1.8120023369499233E-3</v>
      </c>
      <c r="M31" s="21">
        <f>SUM($M$21:$M$30)</f>
        <v>5.2692344223759073E-4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5.992848722878559E-2</v>
      </c>
      <c r="D33" s="22">
        <f>$D$31/$C$33</f>
        <v>9.9887034865725199E-2</v>
      </c>
      <c r="E33" s="22">
        <f>$E$31/$C$33</f>
        <v>0.41766689760618819</v>
      </c>
      <c r="F33" s="22">
        <f>$F$31/$C$33</f>
        <v>0.26254029508936555</v>
      </c>
      <c r="G33" s="22">
        <f>$G$31/$C$33</f>
        <v>2.6420702912616154E-3</v>
      </c>
      <c r="H33" s="22">
        <f>$H$31/$C$33</f>
        <v>0.10826544997134786</v>
      </c>
      <c r="I33" s="22">
        <f>$I$31/$C$33</f>
        <v>2.201499188655744E-2</v>
      </c>
      <c r="J33" s="22">
        <f>$J$31/$C$33</f>
        <v>3.471233384353075E-2</v>
      </c>
      <c r="K33" s="22">
        <f>$K$31/$C$33</f>
        <v>1.324231272082897E-2</v>
      </c>
      <c r="L33" s="22">
        <f>$L$31/$C$33</f>
        <v>3.0236076709768172E-2</v>
      </c>
      <c r="M33" s="22">
        <f>$M$31/$C$33</f>
        <v>8.792537015426153E-3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C2BC3-DFD6-4C7C-8365-D09F759A001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2.1549785166040523E-2</v>
      </c>
      <c r="D5" s="10">
        <v>8.9937906742939694E-2</v>
      </c>
      <c r="E5" s="10">
        <v>4.9872775125948151E-4</v>
      </c>
      <c r="F5" s="10">
        <v>-1.9196862501219006E-2</v>
      </c>
      <c r="G5" s="10">
        <v>6.9310656233744897E-2</v>
      </c>
      <c r="H5" s="11" t="s">
        <v>28</v>
      </c>
      <c r="I5" s="10">
        <v>3.8708302457736071E-2</v>
      </c>
      <c r="J5" s="10">
        <v>7.2371013723452919E-3</v>
      </c>
      <c r="K5" s="10">
        <v>-2.1639571300929836E-2</v>
      </c>
      <c r="L5" s="10">
        <v>-2.4349324015645039E-2</v>
      </c>
      <c r="M5" s="12">
        <v>-1.3277130286434726E-2</v>
      </c>
    </row>
    <row r="6" spans="1:13" ht="24">
      <c r="A6" s="13" t="s">
        <v>15</v>
      </c>
      <c r="B6" s="14" t="s">
        <v>14</v>
      </c>
      <c r="C6" s="15">
        <v>0.11065797976967376</v>
      </c>
      <c r="D6" s="16">
        <v>-6.1486477179312745E-3</v>
      </c>
      <c r="E6" s="17" t="s">
        <v>36</v>
      </c>
      <c r="F6" s="16">
        <v>-1.6631393437034823E-2</v>
      </c>
      <c r="G6" s="16">
        <v>-3.7728205848182955E-2</v>
      </c>
      <c r="H6" s="16">
        <v>5.0777539911003346E-4</v>
      </c>
      <c r="I6" s="16">
        <v>-2.8223275734376697E-2</v>
      </c>
      <c r="J6" s="16">
        <v>-5.1713788093861728E-2</v>
      </c>
      <c r="K6" s="16">
        <v>-2.0730079705602353E-2</v>
      </c>
      <c r="L6" s="16">
        <v>7.1594753522824017E-2</v>
      </c>
      <c r="M6" s="18">
        <v>-3.7165924614460971E-2</v>
      </c>
    </row>
    <row r="7" spans="1:13" ht="24">
      <c r="A7" s="13" t="s">
        <v>16</v>
      </c>
      <c r="B7" s="14" t="s">
        <v>14</v>
      </c>
      <c r="C7" s="15">
        <v>2.8192525166204161E-2</v>
      </c>
      <c r="D7" s="16">
        <v>5.2020854274172834E-3</v>
      </c>
      <c r="E7" s="16">
        <v>-5.2191182362146323E-2</v>
      </c>
      <c r="F7" s="16">
        <v>-1.8511833812507896E-2</v>
      </c>
      <c r="G7" s="16">
        <v>-1.9329408432392836E-2</v>
      </c>
      <c r="H7" s="16">
        <v>7.3485739919382882E-3</v>
      </c>
      <c r="I7" s="16">
        <v>-3.1521686501164062E-2</v>
      </c>
      <c r="J7" s="17" t="s">
        <v>25</v>
      </c>
      <c r="K7" s="16">
        <v>-2.6013978673155209E-2</v>
      </c>
      <c r="L7" s="16">
        <v>-1.925263275586743E-2</v>
      </c>
      <c r="M7" s="18">
        <v>1.8052946732317839E-2</v>
      </c>
    </row>
    <row r="8" spans="1:13" ht="24">
      <c r="A8" s="13" t="s">
        <v>17</v>
      </c>
      <c r="B8" s="14" t="s">
        <v>14</v>
      </c>
      <c r="C8" s="15">
        <v>-4.9862681547514769E-2</v>
      </c>
      <c r="D8" s="16">
        <v>1.4858184152589585E-2</v>
      </c>
      <c r="E8" s="16">
        <v>-1.6743082078011364E-2</v>
      </c>
      <c r="F8" s="17" t="s">
        <v>24</v>
      </c>
      <c r="G8" s="16">
        <v>-2.2222635252459847E-3</v>
      </c>
      <c r="H8" s="16">
        <v>-1.9448937418000457E-2</v>
      </c>
      <c r="I8" s="16">
        <v>-5.0854889024381109E-2</v>
      </c>
      <c r="J8" s="16">
        <v>-1.8465443279593385E-2</v>
      </c>
      <c r="K8" s="16">
        <v>5.2097532712367695E-2</v>
      </c>
      <c r="L8" s="16">
        <v>-3.1795120680269324E-3</v>
      </c>
      <c r="M8" s="18">
        <v>-3.3072755659163587E-2</v>
      </c>
    </row>
    <row r="9" spans="1:13" ht="24">
      <c r="A9" s="13" t="s">
        <v>18</v>
      </c>
      <c r="B9" s="14" t="s">
        <v>14</v>
      </c>
      <c r="C9" s="15">
        <v>0.11074006460737854</v>
      </c>
      <c r="D9" s="17" t="s">
        <v>47</v>
      </c>
      <c r="E9" s="16">
        <v>-3.644961130427244E-2</v>
      </c>
      <c r="F9" s="16">
        <v>-3.216421255704998E-2</v>
      </c>
      <c r="G9" s="16">
        <v>-2.4747394023093755E-2</v>
      </c>
      <c r="H9" s="16">
        <v>-1.2932541738346435E-2</v>
      </c>
      <c r="I9" s="16">
        <v>-2.7634071783893835E-2</v>
      </c>
      <c r="J9" s="16">
        <v>1.7545385344199242E-2</v>
      </c>
      <c r="K9" s="16">
        <v>1.3316997486213882E-2</v>
      </c>
      <c r="L9" s="16">
        <v>3.5057645693341535E-2</v>
      </c>
      <c r="M9" s="19" t="s">
        <v>48</v>
      </c>
    </row>
    <row r="10" spans="1:13" ht="24">
      <c r="A10" s="13" t="s">
        <v>19</v>
      </c>
      <c r="B10" s="14" t="s">
        <v>14</v>
      </c>
      <c r="C10" s="15">
        <v>0.1176888483253144</v>
      </c>
      <c r="D10" s="16">
        <v>1.1624129367832539E-2</v>
      </c>
      <c r="E10" s="16">
        <v>-2.8228791482115139E-2</v>
      </c>
      <c r="F10" s="16">
        <v>-5.0544908496234102E-2</v>
      </c>
      <c r="G10" s="16">
        <v>-2.4411676743355461E-2</v>
      </c>
      <c r="H10" s="16">
        <v>3.8956174600682014E-2</v>
      </c>
      <c r="I10" s="17" t="s">
        <v>36</v>
      </c>
      <c r="J10" s="16">
        <v>-3.1244717075951032E-2</v>
      </c>
      <c r="K10" s="16">
        <v>-4.8099935041813868E-2</v>
      </c>
      <c r="L10" s="16">
        <v>-4.3785383596621506E-2</v>
      </c>
      <c r="M10" s="18">
        <v>-2.8244226180817521E-2</v>
      </c>
    </row>
    <row r="11" spans="1:13" ht="24">
      <c r="A11" s="13" t="s">
        <v>20</v>
      </c>
      <c r="B11" s="14" t="s">
        <v>14</v>
      </c>
      <c r="C11" s="15">
        <v>-8.4170309132977891E-2</v>
      </c>
      <c r="D11" s="16">
        <v>1.1751867510719155E-2</v>
      </c>
      <c r="E11" s="16">
        <v>-2.0879051524883466E-2</v>
      </c>
      <c r="F11" s="16">
        <v>5.2110840267512434E-2</v>
      </c>
      <c r="G11" s="16">
        <v>1.7287340957612231E-2</v>
      </c>
      <c r="H11" s="16">
        <v>-2.193197406019497E-2</v>
      </c>
      <c r="I11" s="16">
        <v>-4.8405139115816717E-2</v>
      </c>
      <c r="J11" s="16">
        <v>-2.5954328901032355E-2</v>
      </c>
      <c r="K11" s="17" t="s">
        <v>24</v>
      </c>
      <c r="L11" s="16">
        <v>1.2693208700443827E-2</v>
      </c>
      <c r="M11" s="18">
        <v>1.3642935644677058E-2</v>
      </c>
    </row>
    <row r="12" spans="1:13" ht="24">
      <c r="A12" s="13" t="s">
        <v>21</v>
      </c>
      <c r="B12" s="14" t="s">
        <v>14</v>
      </c>
      <c r="C12" s="15">
        <v>3.4451505700557973E-2</v>
      </c>
      <c r="D12" s="16">
        <v>1.0682974064668638E-3</v>
      </c>
      <c r="E12" s="16">
        <v>-3.689654565881928E-2</v>
      </c>
      <c r="F12" s="16">
        <v>-2.1808081085646258E-3</v>
      </c>
      <c r="G12" s="17" t="s">
        <v>67</v>
      </c>
      <c r="H12" s="16">
        <v>6.8314135970976977E-2</v>
      </c>
      <c r="I12" s="16">
        <v>-2.4005517777554265E-2</v>
      </c>
      <c r="J12" s="16">
        <v>-1.8825099904957253E-2</v>
      </c>
      <c r="K12" s="16">
        <v>1.6861455966087333E-2</v>
      </c>
      <c r="L12" s="16">
        <v>0.12862895184103609</v>
      </c>
      <c r="M12" s="18">
        <v>-2.4694877925741834E-2</v>
      </c>
    </row>
    <row r="13" spans="1:13" ht="24">
      <c r="A13" s="13" t="s">
        <v>22</v>
      </c>
      <c r="B13" s="14" t="s">
        <v>14</v>
      </c>
      <c r="C13" s="15">
        <v>-2.0787130466932213E-2</v>
      </c>
      <c r="D13" s="16">
        <v>-3.4095618737476373E-2</v>
      </c>
      <c r="E13" s="16">
        <v>6.9856290863133483E-2</v>
      </c>
      <c r="F13" s="16">
        <v>-3.1003805982926643E-3</v>
      </c>
      <c r="G13" s="16">
        <v>0.12810436965916197</v>
      </c>
      <c r="H13" s="16">
        <v>-2.3800373374222458E-2</v>
      </c>
      <c r="I13" s="16">
        <v>-4.2812781402505461E-2</v>
      </c>
      <c r="J13" s="16">
        <v>-1.8684656851825049E-2</v>
      </c>
      <c r="K13" s="16">
        <v>1.2346557618983463E-2</v>
      </c>
      <c r="L13" s="17" t="s">
        <v>50</v>
      </c>
      <c r="M13" s="18">
        <v>3.4975687876983422E-2</v>
      </c>
    </row>
    <row r="14" spans="1:13" ht="24">
      <c r="A14" s="13" t="s">
        <v>23</v>
      </c>
      <c r="B14" s="14" t="s">
        <v>14</v>
      </c>
      <c r="C14" s="15">
        <v>1.1054372026636115E-2</v>
      </c>
      <c r="D14" s="17" t="s">
        <v>61</v>
      </c>
      <c r="E14" s="16">
        <v>-6.0712327767351191E-3</v>
      </c>
      <c r="F14" s="16">
        <v>1.4277498930753174E-2</v>
      </c>
      <c r="G14" s="16">
        <v>1.0839509569368644E-3</v>
      </c>
      <c r="H14" s="16">
        <v>8.8013948086397661E-2</v>
      </c>
      <c r="I14" s="16">
        <v>1.1264707768759562E-2</v>
      </c>
      <c r="J14" s="16">
        <v>5.0723240464411509E-3</v>
      </c>
      <c r="K14" s="16">
        <v>1.1387477315357442E-2</v>
      </c>
      <c r="L14" s="16">
        <v>-3.3907732094249278E-2</v>
      </c>
      <c r="M14" s="19" t="s">
        <v>68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3.7563966161951316E-6</v>
      </c>
      <c r="E21" s="10">
        <f t="shared" ref="E21:M21" si="0">$C5^2*E5^2</f>
        <v>1.1550823813476402E-10</v>
      </c>
      <c r="F21" s="10">
        <f t="shared" si="0"/>
        <v>1.7113797874810798E-7</v>
      </c>
      <c r="G21" s="10">
        <f t="shared" si="0"/>
        <v>2.2309298347287276E-6</v>
      </c>
      <c r="H21" s="11">
        <f t="shared" si="0"/>
        <v>4.5699267001866515E-4</v>
      </c>
      <c r="I21" s="10">
        <f t="shared" si="0"/>
        <v>6.9581556852537516E-7</v>
      </c>
      <c r="J21" s="10">
        <f t="shared" si="0"/>
        <v>2.4322891462953504E-8</v>
      </c>
      <c r="K21" s="10">
        <f t="shared" si="0"/>
        <v>2.1746190861996832E-7</v>
      </c>
      <c r="L21" s="10">
        <f t="shared" si="0"/>
        <v>2.7533391344370659E-7</v>
      </c>
      <c r="M21" s="12">
        <f t="shared" si="0"/>
        <v>8.1864256862034721E-8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4.6293998886031892E-7</v>
      </c>
      <c r="E22" s="17">
        <f t="shared" si="1"/>
        <v>1.2098687051650582E-2</v>
      </c>
      <c r="F22" s="16">
        <f t="shared" si="1"/>
        <v>3.3870589036003031E-6</v>
      </c>
      <c r="G22" s="16">
        <f t="shared" si="1"/>
        <v>1.743001578510078E-5</v>
      </c>
      <c r="H22" s="16">
        <f t="shared" si="1"/>
        <v>3.1572486546329299E-9</v>
      </c>
      <c r="I22" s="16">
        <f t="shared" si="1"/>
        <v>9.753945214678657E-6</v>
      </c>
      <c r="J22" s="16">
        <f t="shared" si="1"/>
        <v>3.2747502011550721E-5</v>
      </c>
      <c r="K22" s="16">
        <f t="shared" si="1"/>
        <v>5.2622008248961225E-6</v>
      </c>
      <c r="L22" s="16">
        <f t="shared" si="1"/>
        <v>6.2766494070066626E-5</v>
      </c>
      <c r="M22" s="18">
        <f t="shared" si="1"/>
        <v>1.6914351745531564E-5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2.150913340424834E-8</v>
      </c>
      <c r="E23" s="16">
        <f t="shared" si="2"/>
        <v>2.1650215566880075E-6</v>
      </c>
      <c r="F23" s="16">
        <f t="shared" si="2"/>
        <v>2.7237474657309694E-7</v>
      </c>
      <c r="G23" s="16">
        <f t="shared" si="2"/>
        <v>2.9696487175242368E-7</v>
      </c>
      <c r="H23" s="16">
        <f t="shared" si="2"/>
        <v>4.292142145726309E-8</v>
      </c>
      <c r="I23" s="16">
        <f t="shared" si="2"/>
        <v>7.8974492627314881E-7</v>
      </c>
      <c r="J23" s="17">
        <f t="shared" si="2"/>
        <v>7.9005671776184998E-4</v>
      </c>
      <c r="K23" s="16">
        <f t="shared" si="2"/>
        <v>5.37875190976691E-7</v>
      </c>
      <c r="L23" s="16">
        <f t="shared" si="2"/>
        <v>2.9461049041860791E-7</v>
      </c>
      <c r="M23" s="18">
        <f t="shared" si="2"/>
        <v>2.5903840361736187E-7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5.4888673406236735E-7</v>
      </c>
      <c r="E24" s="16">
        <f t="shared" si="3"/>
        <v>6.9698282056600149E-7</v>
      </c>
      <c r="F24" s="17">
        <f t="shared" si="3"/>
        <v>2.4664364956121765E-3</v>
      </c>
      <c r="G24" s="16">
        <f t="shared" si="3"/>
        <v>1.2278416958133899E-8</v>
      </c>
      <c r="H24" s="16">
        <f t="shared" si="3"/>
        <v>9.404658255464894E-7</v>
      </c>
      <c r="I24" s="16">
        <f t="shared" si="3"/>
        <v>6.4300845416724376E-6</v>
      </c>
      <c r="J24" s="16">
        <f t="shared" si="3"/>
        <v>8.4775573536526697E-7</v>
      </c>
      <c r="K24" s="16">
        <f t="shared" si="3"/>
        <v>6.7481631380222227E-6</v>
      </c>
      <c r="L24" s="16">
        <f t="shared" si="3"/>
        <v>2.513461379949125E-8</v>
      </c>
      <c r="M24" s="18">
        <f t="shared" si="3"/>
        <v>2.7195185516982313E-6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2.369404154485492E-4</v>
      </c>
      <c r="E25" s="16">
        <f t="shared" si="4"/>
        <v>1.6292785799258229E-5</v>
      </c>
      <c r="F25" s="16">
        <f t="shared" si="4"/>
        <v>1.2686896359087449E-5</v>
      </c>
      <c r="G25" s="16">
        <f t="shared" si="4"/>
        <v>7.5104937899371824E-6</v>
      </c>
      <c r="H25" s="16">
        <f t="shared" si="4"/>
        <v>2.0510550765395352E-6</v>
      </c>
      <c r="I25" s="16">
        <f t="shared" si="4"/>
        <v>9.3648172752047437E-6</v>
      </c>
      <c r="J25" s="16">
        <f t="shared" si="4"/>
        <v>3.7751600366861257E-6</v>
      </c>
      <c r="K25" s="16">
        <f t="shared" si="4"/>
        <v>2.1748143034348136E-6</v>
      </c>
      <c r="L25" s="16">
        <f t="shared" si="4"/>
        <v>1.5072144190293763E-5</v>
      </c>
      <c r="M25" s="19">
        <f t="shared" si="4"/>
        <v>1.1946587007768628E-2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1.8715071700837182E-6</v>
      </c>
      <c r="E26" s="16">
        <f t="shared" si="5"/>
        <v>1.103710559034172E-5</v>
      </c>
      <c r="F26" s="16">
        <f t="shared" si="5"/>
        <v>3.5385509667584409E-5</v>
      </c>
      <c r="G26" s="16">
        <f t="shared" si="5"/>
        <v>8.2540262711215283E-6</v>
      </c>
      <c r="H26" s="16">
        <f t="shared" si="5"/>
        <v>2.1019541245951869E-5</v>
      </c>
      <c r="I26" s="17">
        <f t="shared" si="5"/>
        <v>1.3684955663837917E-2</v>
      </c>
      <c r="J26" s="16">
        <f t="shared" si="5"/>
        <v>1.3521467194583464E-5</v>
      </c>
      <c r="K26" s="16">
        <f t="shared" si="5"/>
        <v>3.2044950544807748E-5</v>
      </c>
      <c r="L26" s="16">
        <f t="shared" si="5"/>
        <v>2.6553938411228106E-5</v>
      </c>
      <c r="M26" s="18">
        <f t="shared" si="5"/>
        <v>1.104917843957486E-5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9.7843418453181042E-7</v>
      </c>
      <c r="E27" s="16">
        <f t="shared" si="6"/>
        <v>3.0884414784736721E-6</v>
      </c>
      <c r="F27" s="16">
        <f t="shared" si="6"/>
        <v>1.9238623543019804E-5</v>
      </c>
      <c r="G27" s="16">
        <f t="shared" si="6"/>
        <v>2.1172602290780787E-6</v>
      </c>
      <c r="H27" s="16">
        <f t="shared" si="6"/>
        <v>3.4077936673595246E-6</v>
      </c>
      <c r="I27" s="16">
        <f t="shared" si="6"/>
        <v>1.6599721037342129E-5</v>
      </c>
      <c r="J27" s="16">
        <f t="shared" si="6"/>
        <v>4.7724067590729667E-6</v>
      </c>
      <c r="K27" s="17">
        <f t="shared" si="6"/>
        <v>7.0280771662797658E-3</v>
      </c>
      <c r="L27" s="16">
        <f t="shared" si="6"/>
        <v>1.1414599703553577E-6</v>
      </c>
      <c r="M27" s="18">
        <f t="shared" si="6"/>
        <v>1.3186620431260144E-6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1.3545678481343338E-9</v>
      </c>
      <c r="E28" s="16">
        <f t="shared" si="7"/>
        <v>1.6158008480065736E-6</v>
      </c>
      <c r="F28" s="16">
        <f t="shared" si="7"/>
        <v>5.6448359040884991E-9</v>
      </c>
      <c r="G28" s="17">
        <f t="shared" si="7"/>
        <v>1.1585914096540098E-3</v>
      </c>
      <c r="H28" s="16">
        <f t="shared" si="7"/>
        <v>5.539079195245283E-6</v>
      </c>
      <c r="I28" s="16">
        <f t="shared" si="7"/>
        <v>6.8397238933950344E-7</v>
      </c>
      <c r="J28" s="16">
        <f t="shared" si="7"/>
        <v>4.2062104139879342E-7</v>
      </c>
      <c r="K28" s="16">
        <f t="shared" si="7"/>
        <v>3.374477683389109E-7</v>
      </c>
      <c r="L28" s="16">
        <f t="shared" si="7"/>
        <v>1.9637847193727669E-5</v>
      </c>
      <c r="M28" s="18">
        <f t="shared" si="7"/>
        <v>7.2381933872993373E-7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5.0232666887870267E-7</v>
      </c>
      <c r="E29" s="16">
        <f t="shared" si="8"/>
        <v>2.1086287729478212E-6</v>
      </c>
      <c r="F29" s="16">
        <f t="shared" si="8"/>
        <v>4.1535467655441851E-9</v>
      </c>
      <c r="G29" s="16">
        <f t="shared" si="8"/>
        <v>7.0911548855207759E-6</v>
      </c>
      <c r="H29" s="16">
        <f t="shared" si="8"/>
        <v>2.4476911866632023E-7</v>
      </c>
      <c r="I29" s="16">
        <f t="shared" si="8"/>
        <v>7.9201967538218773E-7</v>
      </c>
      <c r="J29" s="16">
        <f t="shared" si="8"/>
        <v>1.5085487049391382E-7</v>
      </c>
      <c r="K29" s="16">
        <f t="shared" si="8"/>
        <v>6.5868967925674509E-8</v>
      </c>
      <c r="L29" s="17">
        <f t="shared" si="8"/>
        <v>4.2009055138331972E-4</v>
      </c>
      <c r="M29" s="18">
        <f t="shared" si="8"/>
        <v>5.2859324995162826E-7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1.1856066148288003E-4</v>
      </c>
      <c r="E30" s="16">
        <f t="shared" si="9"/>
        <v>4.5042441336694151E-9</v>
      </c>
      <c r="F30" s="16">
        <f t="shared" si="9"/>
        <v>2.490992530842858E-8</v>
      </c>
      <c r="G30" s="16">
        <f t="shared" si="9"/>
        <v>1.4357784113939929E-10</v>
      </c>
      <c r="H30" s="16">
        <f t="shared" si="9"/>
        <v>9.4661015310350346E-7</v>
      </c>
      <c r="I30" s="16">
        <f t="shared" si="9"/>
        <v>1.5506293930408959E-8</v>
      </c>
      <c r="J30" s="16">
        <f t="shared" si="9"/>
        <v>3.1439970813178734E-9</v>
      </c>
      <c r="K30" s="16">
        <f t="shared" si="9"/>
        <v>1.5846129557012558E-8</v>
      </c>
      <c r="L30" s="16">
        <f t="shared" si="9"/>
        <v>1.404965432107837E-7</v>
      </c>
      <c r="M30" s="19">
        <f t="shared" si="9"/>
        <v>2.3271604393619703E-6</v>
      </c>
    </row>
    <row r="31" spans="1:13">
      <c r="A31" t="s">
        <v>31</v>
      </c>
      <c r="D31" s="21">
        <f>SUM($D$21:$D$30)</f>
        <v>3.6364443199529369E-4</v>
      </c>
      <c r="E31" s="21">
        <f>SUM($E$21:$E$30)</f>
        <v>1.2135696438269235E-2</v>
      </c>
      <c r="F31" s="21">
        <f>SUM($F$21:$F$30)</f>
        <v>2.5376128051187675E-3</v>
      </c>
      <c r="G31" s="21">
        <f>SUM($G$21:$G$30)</f>
        <v>1.2035346773160485E-3</v>
      </c>
      <c r="H31">
        <f>SUM($H$21:$H$30)</f>
        <v>4.9118806297118961E-4</v>
      </c>
      <c r="I31" s="21">
        <f>SUM($I$21:$I$30)</f>
        <v>1.3730081290760266E-2</v>
      </c>
      <c r="J31" s="21">
        <f>SUM($J$21:$J$30)</f>
        <v>8.4631995229954532E-4</v>
      </c>
      <c r="K31" s="21">
        <f>SUM($K$21:$K$30)</f>
        <v>7.0754817950563452E-3</v>
      </c>
      <c r="L31" s="21">
        <f>SUM($L$21:$L$30)</f>
        <v>5.4599801077986378E-4</v>
      </c>
      <c r="M31" s="21">
        <f>SUM($M$21:$M$30)</f>
        <v>1.198250919423708E-2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5.0912066658803629E-2</v>
      </c>
      <c r="D33" s="22">
        <f>$D$31/$C$33</f>
        <v>7.142598127715425E-3</v>
      </c>
      <c r="E33" s="22">
        <f>$E$31/$C$33</f>
        <v>0.23836581845319277</v>
      </c>
      <c r="F33" s="22">
        <f>$F$31/$C$33</f>
        <v>4.9843052377445921E-2</v>
      </c>
      <c r="G33" s="22">
        <f>$G$31/$C$33</f>
        <v>2.3639477952874171E-2</v>
      </c>
      <c r="H33" s="22">
        <f>$H$31/$C$33</f>
        <v>9.6477730174061634E-3</v>
      </c>
      <c r="I33" s="22">
        <f>$I$31/$C$33</f>
        <v>0.26968226182556831</v>
      </c>
      <c r="J33" s="22">
        <f>$J$31/$C$33</f>
        <v>1.6623170258856523E-2</v>
      </c>
      <c r="K33" s="22">
        <f>$K$31/$C$33</f>
        <v>0.13897455474502654</v>
      </c>
      <c r="L33" s="22">
        <f>$L$31/$C$33</f>
        <v>1.072433406482922E-2</v>
      </c>
      <c r="M33" s="22">
        <f>$M$31/$C$33</f>
        <v>0.23535695917708507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B7F8F-8364-4D93-B242-FA6EBE335E5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71</v>
      </c>
      <c r="D5" s="10">
        <v>-6.943256627774741E-2</v>
      </c>
      <c r="E5" s="10">
        <v>-2.7030169369188888E-3</v>
      </c>
      <c r="F5" s="10">
        <v>7.9114373005198455E-3</v>
      </c>
      <c r="G5" s="10">
        <v>-3.5242857460789048E-2</v>
      </c>
      <c r="H5" s="10">
        <v>3.6285590039878096E-3</v>
      </c>
      <c r="I5" s="10">
        <v>-2.0539381926508046E-2</v>
      </c>
      <c r="J5" s="10">
        <v>1.0776772279058922E-2</v>
      </c>
      <c r="K5" s="11" t="s">
        <v>27</v>
      </c>
      <c r="L5" s="10">
        <v>-4.0640362820071274E-2</v>
      </c>
      <c r="M5" s="12">
        <v>-3.7653648741163073E-2</v>
      </c>
    </row>
    <row r="6" spans="1:13" ht="24">
      <c r="A6" s="13" t="s">
        <v>15</v>
      </c>
      <c r="B6" s="14" t="s">
        <v>14</v>
      </c>
      <c r="C6" s="15">
        <v>2.7704547491633192E-2</v>
      </c>
      <c r="D6" s="16">
        <v>-1.2724635098253842E-2</v>
      </c>
      <c r="E6" s="16">
        <v>-4.2572310527325651E-2</v>
      </c>
      <c r="F6" s="17" t="s">
        <v>25</v>
      </c>
      <c r="G6" s="16">
        <v>-1.1446612020321503E-2</v>
      </c>
      <c r="H6" s="16">
        <v>1.4031184056699187E-2</v>
      </c>
      <c r="I6" s="16">
        <v>-3.9730496939980811E-4</v>
      </c>
      <c r="J6" s="16">
        <v>2.7078035070430599E-2</v>
      </c>
      <c r="K6" s="16">
        <v>7.9574932560266438E-3</v>
      </c>
      <c r="L6" s="16">
        <v>-4.9312647128462381E-2</v>
      </c>
      <c r="M6" s="18">
        <v>1.3996416727962743E-2</v>
      </c>
    </row>
    <row r="7" spans="1:13" ht="24">
      <c r="A7" s="13" t="s">
        <v>16</v>
      </c>
      <c r="B7" s="14" t="s">
        <v>14</v>
      </c>
      <c r="C7" s="15">
        <v>4.6232958439086598E-2</v>
      </c>
      <c r="D7" s="16">
        <v>3.6613668181380211E-2</v>
      </c>
      <c r="E7" s="16">
        <v>1.2605692750861911E-2</v>
      </c>
      <c r="F7" s="16">
        <v>1.400559110446762E-2</v>
      </c>
      <c r="G7" s="16">
        <v>-2.8858117778639072E-2</v>
      </c>
      <c r="H7" s="17" t="s">
        <v>25</v>
      </c>
      <c r="I7" s="16">
        <v>-2.9281914200856657E-2</v>
      </c>
      <c r="J7" s="16">
        <v>-2.5159262926275971E-2</v>
      </c>
      <c r="K7" s="16">
        <v>3.653405186769979E-3</v>
      </c>
      <c r="L7" s="16">
        <v>-2.7562967823889468E-2</v>
      </c>
      <c r="M7" s="18">
        <v>-4.454885027823216E-2</v>
      </c>
    </row>
    <row r="8" spans="1:13" ht="24">
      <c r="A8" s="13" t="s">
        <v>17</v>
      </c>
      <c r="B8" s="14" t="s">
        <v>14</v>
      </c>
      <c r="C8" s="15">
        <v>5.7509585841297686E-2</v>
      </c>
      <c r="D8" s="16">
        <v>2.7902887506809009E-2</v>
      </c>
      <c r="E8" s="16">
        <v>3.5062429400162694E-2</v>
      </c>
      <c r="F8" s="16">
        <v>-1.1348910432430566E-2</v>
      </c>
      <c r="G8" s="17" t="s">
        <v>36</v>
      </c>
      <c r="H8" s="16">
        <v>-2.8643922724160956E-2</v>
      </c>
      <c r="I8" s="16">
        <v>3.2146010628416766E-2</v>
      </c>
      <c r="J8" s="16">
        <v>-4.2458350010764472E-2</v>
      </c>
      <c r="K8" s="16">
        <v>-3.5129054222584839E-2</v>
      </c>
      <c r="L8" s="16">
        <v>6.7752132933318665E-2</v>
      </c>
      <c r="M8" s="18">
        <v>-1.5072384197985785E-2</v>
      </c>
    </row>
    <row r="9" spans="1:13" ht="24">
      <c r="A9" s="13" t="s">
        <v>18</v>
      </c>
      <c r="B9" s="14" t="s">
        <v>14</v>
      </c>
      <c r="C9" s="15">
        <v>-8.5725176651705953E-2</v>
      </c>
      <c r="D9" s="16">
        <v>-1.200566459570288E-2</v>
      </c>
      <c r="E9" s="16">
        <v>-4.8242247504604258E-3</v>
      </c>
      <c r="F9" s="16">
        <v>2.6964591433965152E-2</v>
      </c>
      <c r="G9" s="16">
        <v>-4.2670143617955597E-2</v>
      </c>
      <c r="H9" s="16">
        <v>-2.5091230037365641E-2</v>
      </c>
      <c r="I9" s="16">
        <v>2.0849566482257244E-2</v>
      </c>
      <c r="J9" s="17" t="s">
        <v>24</v>
      </c>
      <c r="K9" s="16">
        <v>1.0792135656446818E-2</v>
      </c>
      <c r="L9" s="16">
        <v>-4.5867807535293757E-2</v>
      </c>
      <c r="M9" s="18">
        <v>4.9538730830130169E-2</v>
      </c>
    </row>
    <row r="10" spans="1:13" ht="24">
      <c r="A10" s="13" t="s">
        <v>19</v>
      </c>
      <c r="B10" s="14" t="s">
        <v>14</v>
      </c>
      <c r="C10" s="15">
        <v>-0.11600772782580716</v>
      </c>
      <c r="D10" s="16">
        <v>-2.6273556789857943E-2</v>
      </c>
      <c r="E10" s="16">
        <v>-1.6012635564228144E-2</v>
      </c>
      <c r="F10" s="16">
        <v>1.3919972559876198E-2</v>
      </c>
      <c r="G10" s="16">
        <v>-1.5124281226912503E-2</v>
      </c>
      <c r="H10" s="16">
        <v>-4.438716838236887E-2</v>
      </c>
      <c r="I10" s="16">
        <v>-3.0415276662329224E-2</v>
      </c>
      <c r="J10" s="16">
        <v>4.9482461792471309E-2</v>
      </c>
      <c r="K10" s="16">
        <v>-3.7688802913880264E-2</v>
      </c>
      <c r="L10" s="16">
        <v>-3.165413426201253E-2</v>
      </c>
      <c r="M10" s="19" t="s">
        <v>27</v>
      </c>
    </row>
    <row r="11" spans="1:13" ht="24">
      <c r="A11" s="13" t="s">
        <v>20</v>
      </c>
      <c r="B11" s="14" t="s">
        <v>14</v>
      </c>
      <c r="C11" s="15">
        <v>3.6108120040300645E-2</v>
      </c>
      <c r="D11" s="16">
        <v>-7.4193082016695264E-2</v>
      </c>
      <c r="E11" s="16">
        <v>-8.5859259385433165E-2</v>
      </c>
      <c r="F11" s="16">
        <v>-3.6505719995542625E-4</v>
      </c>
      <c r="G11" s="16">
        <v>3.188071635332259E-2</v>
      </c>
      <c r="H11" s="16">
        <v>-2.8866229156227947E-2</v>
      </c>
      <c r="I11" s="17" t="s">
        <v>28</v>
      </c>
      <c r="J11" s="16">
        <v>2.0604730186083737E-2</v>
      </c>
      <c r="K11" s="16">
        <v>-2.0317211477580133E-2</v>
      </c>
      <c r="L11" s="16">
        <v>8.8435116265550128E-3</v>
      </c>
      <c r="M11" s="18">
        <v>-3.005711695237713E-2</v>
      </c>
    </row>
    <row r="12" spans="1:13" ht="24">
      <c r="A12" s="13" t="s">
        <v>21</v>
      </c>
      <c r="B12" s="14" t="s">
        <v>14</v>
      </c>
      <c r="C12" s="15">
        <v>3.9554386866942376E-2</v>
      </c>
      <c r="D12" s="16">
        <v>5.8316505516832248E-2</v>
      </c>
      <c r="E12" s="17" t="s">
        <v>30</v>
      </c>
      <c r="F12" s="16">
        <v>-4.179237773389783E-2</v>
      </c>
      <c r="G12" s="16">
        <v>3.4721765561013904E-2</v>
      </c>
      <c r="H12" s="16">
        <v>1.2408214479690366E-2</v>
      </c>
      <c r="I12" s="16">
        <v>-8.5682436489836714E-2</v>
      </c>
      <c r="J12" s="16">
        <v>-4.7743965468449506E-3</v>
      </c>
      <c r="K12" s="16">
        <v>-2.6595486241373181E-3</v>
      </c>
      <c r="L12" s="16">
        <v>5.9734057049227372E-2</v>
      </c>
      <c r="M12" s="18">
        <v>-1.5794686916004341E-2</v>
      </c>
    </row>
    <row r="13" spans="1:13" ht="24">
      <c r="A13" s="13" t="s">
        <v>22</v>
      </c>
      <c r="B13" s="14" t="s">
        <v>14</v>
      </c>
      <c r="C13" s="15">
        <v>4.1644208208021199E-2</v>
      </c>
      <c r="D13" s="17" t="s">
        <v>43</v>
      </c>
      <c r="E13" s="16">
        <v>5.8037131279519809E-2</v>
      </c>
      <c r="F13" s="16">
        <v>-1.244471695322427E-2</v>
      </c>
      <c r="G13" s="16">
        <v>2.7518538608718064E-2</v>
      </c>
      <c r="H13" s="16">
        <v>3.583739214065268E-2</v>
      </c>
      <c r="I13" s="16">
        <v>-7.3678691722369474E-2</v>
      </c>
      <c r="J13" s="16">
        <v>-1.1796515546443866E-2</v>
      </c>
      <c r="K13" s="16">
        <v>-6.8241927836481087E-2</v>
      </c>
      <c r="L13" s="16">
        <v>6.2951934515323202E-2</v>
      </c>
      <c r="M13" s="18">
        <v>-2.5797338742382069E-2</v>
      </c>
    </row>
    <row r="14" spans="1:13" ht="24">
      <c r="A14" s="13" t="s">
        <v>23</v>
      </c>
      <c r="B14" s="14" t="s">
        <v>14</v>
      </c>
      <c r="C14" s="15">
        <v>4.7317849860092506E-2</v>
      </c>
      <c r="D14" s="16">
        <v>6.3023081013946866E-2</v>
      </c>
      <c r="E14" s="16">
        <v>5.9537027152787907E-2</v>
      </c>
      <c r="F14" s="16">
        <v>-4.8242956994012196E-2</v>
      </c>
      <c r="G14" s="16">
        <v>6.6896847713955612E-2</v>
      </c>
      <c r="H14" s="16">
        <v>-2.7003699745543546E-2</v>
      </c>
      <c r="I14" s="16">
        <v>8.8295756109142975E-3</v>
      </c>
      <c r="J14" s="16">
        <v>-4.5063981695380825E-2</v>
      </c>
      <c r="K14" s="16">
        <v>-3.99973343214804E-2</v>
      </c>
      <c r="L14" s="17" t="s">
        <v>43</v>
      </c>
      <c r="M14" s="18">
        <v>-3.1140908324473093E-2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1.0559658311715157E-4</v>
      </c>
      <c r="E21" s="10">
        <f t="shared" ref="E21:M21" si="0">$C5^2*E5^2</f>
        <v>1.6003720749406619E-7</v>
      </c>
      <c r="F21" s="10">
        <f t="shared" si="0"/>
        <v>1.3709897628658826E-6</v>
      </c>
      <c r="G21" s="10">
        <f t="shared" si="0"/>
        <v>2.7206060379840725E-5</v>
      </c>
      <c r="H21" s="10">
        <f t="shared" si="0"/>
        <v>2.883977115165016E-7</v>
      </c>
      <c r="I21" s="10">
        <f t="shared" si="0"/>
        <v>9.2405574621526313E-6</v>
      </c>
      <c r="J21" s="10">
        <f t="shared" si="0"/>
        <v>2.5439047298107914E-6</v>
      </c>
      <c r="K21" s="11">
        <f t="shared" si="0"/>
        <v>2.1685507599999997E-2</v>
      </c>
      <c r="L21" s="10">
        <f t="shared" si="0"/>
        <v>3.6177502630580578E-5</v>
      </c>
      <c r="M21" s="12">
        <f t="shared" si="0"/>
        <v>3.105543126020541E-5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1.2427758237776954E-7</v>
      </c>
      <c r="E22" s="16">
        <f t="shared" si="1"/>
        <v>1.3910942794983758E-6</v>
      </c>
      <c r="F22" s="17">
        <f t="shared" si="1"/>
        <v>7.6294360788342749E-4</v>
      </c>
      <c r="G22" s="16">
        <f t="shared" si="1"/>
        <v>1.00567127996379E-7</v>
      </c>
      <c r="H22" s="16">
        <f t="shared" si="1"/>
        <v>1.5110915093775846E-7</v>
      </c>
      <c r="I22" s="16">
        <f t="shared" si="1"/>
        <v>1.2115744784011971E-10</v>
      </c>
      <c r="J22" s="16">
        <f t="shared" si="1"/>
        <v>5.6277709700054323E-7</v>
      </c>
      <c r="K22" s="16">
        <f t="shared" si="1"/>
        <v>4.8602060374816837E-8</v>
      </c>
      <c r="L22" s="16">
        <f t="shared" si="1"/>
        <v>1.8664602910788665E-6</v>
      </c>
      <c r="M22" s="18">
        <f t="shared" si="1"/>
        <v>1.5036122366631767E-7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2.865430321406591E-6</v>
      </c>
      <c r="E23" s="16">
        <f t="shared" si="2"/>
        <v>3.3965405552293712E-7</v>
      </c>
      <c r="F23" s="16">
        <f t="shared" si="2"/>
        <v>4.1928203572122743E-7</v>
      </c>
      <c r="G23" s="16">
        <f t="shared" si="2"/>
        <v>1.7800793930654526E-6</v>
      </c>
      <c r="H23" s="17">
        <f t="shared" si="2"/>
        <v>2.1246807647321412E-3</v>
      </c>
      <c r="I23" s="16">
        <f t="shared" si="2"/>
        <v>1.8327460705947824E-6</v>
      </c>
      <c r="J23" s="16">
        <f t="shared" si="2"/>
        <v>1.3530043627414803E-6</v>
      </c>
      <c r="K23" s="16">
        <f t="shared" si="2"/>
        <v>2.8529821308168163E-8</v>
      </c>
      <c r="L23" s="16">
        <f t="shared" si="2"/>
        <v>1.6238852076860491E-6</v>
      </c>
      <c r="M23" s="18">
        <f t="shared" si="2"/>
        <v>4.2420557314185614E-6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2.575009148949759E-6</v>
      </c>
      <c r="E24" s="16">
        <f t="shared" si="3"/>
        <v>4.065972980260978E-6</v>
      </c>
      <c r="F24" s="16">
        <f t="shared" si="3"/>
        <v>4.2597961531684034E-7</v>
      </c>
      <c r="G24" s="17">
        <f t="shared" si="3"/>
        <v>3.2677832987626273E-3</v>
      </c>
      <c r="H24" s="16">
        <f t="shared" si="3"/>
        <v>2.7135977273141256E-6</v>
      </c>
      <c r="I24" s="16">
        <f t="shared" si="3"/>
        <v>3.4177055836978725E-6</v>
      </c>
      <c r="J24" s="16">
        <f t="shared" si="3"/>
        <v>5.9622022732479295E-6</v>
      </c>
      <c r="K24" s="16">
        <f t="shared" si="3"/>
        <v>4.0814397979566973E-6</v>
      </c>
      <c r="L24" s="16">
        <f t="shared" si="3"/>
        <v>1.5181910398759068E-5</v>
      </c>
      <c r="M24" s="18">
        <f t="shared" si="3"/>
        <v>7.513536347655765E-7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1.0592273594743683E-6</v>
      </c>
      <c r="E25" s="16">
        <f t="shared" si="4"/>
        <v>1.7102982147243051E-7</v>
      </c>
      <c r="F25" s="16">
        <f t="shared" si="4"/>
        <v>5.3432373468221773E-6</v>
      </c>
      <c r="G25" s="16">
        <f t="shared" si="4"/>
        <v>1.3380273374143141E-5</v>
      </c>
      <c r="H25" s="16">
        <f t="shared" si="4"/>
        <v>4.6265864503975723E-6</v>
      </c>
      <c r="I25" s="16">
        <f t="shared" si="4"/>
        <v>3.1945584300116273E-6</v>
      </c>
      <c r="J25" s="17">
        <f t="shared" si="4"/>
        <v>7.2901330455650533E-3</v>
      </c>
      <c r="K25" s="16">
        <f t="shared" si="4"/>
        <v>8.5591683573696346E-7</v>
      </c>
      <c r="L25" s="16">
        <f t="shared" si="4"/>
        <v>1.5460827706498878E-5</v>
      </c>
      <c r="M25" s="18">
        <f t="shared" si="4"/>
        <v>1.8034600619561533E-5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9.2899115747154943E-6</v>
      </c>
      <c r="E26" s="16">
        <f t="shared" si="5"/>
        <v>3.4506386327718397E-6</v>
      </c>
      <c r="F26" s="16">
        <f t="shared" si="5"/>
        <v>2.6076578043018464E-6</v>
      </c>
      <c r="G26" s="16">
        <f t="shared" si="5"/>
        <v>3.078387803087659E-6</v>
      </c>
      <c r="H26" s="16">
        <f t="shared" si="5"/>
        <v>2.6514822406896948E-5</v>
      </c>
      <c r="I26" s="16">
        <f t="shared" si="5"/>
        <v>1.2449656922951406E-5</v>
      </c>
      <c r="J26" s="16">
        <f t="shared" si="5"/>
        <v>3.2951594699257575E-5</v>
      </c>
      <c r="K26" s="16">
        <f t="shared" si="5"/>
        <v>1.9116066299667736E-5</v>
      </c>
      <c r="L26" s="16">
        <f t="shared" si="5"/>
        <v>1.3484496081685421E-5</v>
      </c>
      <c r="M26" s="19">
        <f t="shared" si="5"/>
        <v>1.3323551430976372E-2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7.1768947895976702E-6</v>
      </c>
      <c r="E27" s="16">
        <f t="shared" si="6"/>
        <v>9.6113420025034945E-6</v>
      </c>
      <c r="F27" s="16">
        <f t="shared" si="6"/>
        <v>1.7375271198629991E-10</v>
      </c>
      <c r="G27" s="16">
        <f t="shared" si="6"/>
        <v>1.3251526148235601E-6</v>
      </c>
      <c r="H27" s="16">
        <f t="shared" si="6"/>
        <v>1.0864002706246951E-6</v>
      </c>
      <c r="I27" s="17">
        <f t="shared" si="6"/>
        <v>1.283019034484547E-3</v>
      </c>
      <c r="J27" s="16">
        <f t="shared" si="6"/>
        <v>5.5353312958791252E-7</v>
      </c>
      <c r="K27" s="16">
        <f t="shared" si="6"/>
        <v>5.3819289164293658E-7</v>
      </c>
      <c r="L27" s="16">
        <f t="shared" si="6"/>
        <v>1.0196690970792702E-7</v>
      </c>
      <c r="M27" s="18">
        <f t="shared" si="6"/>
        <v>1.177889085378515E-6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5.3207431889315415E-6</v>
      </c>
      <c r="E28" s="17">
        <f t="shared" si="7"/>
        <v>1.5365143575633421E-3</v>
      </c>
      <c r="F28" s="16">
        <f t="shared" si="7"/>
        <v>2.7326466304489006E-6</v>
      </c>
      <c r="G28" s="16">
        <f t="shared" si="7"/>
        <v>1.8862224721157354E-6</v>
      </c>
      <c r="H28" s="16">
        <f t="shared" si="7"/>
        <v>2.4088396844635578E-7</v>
      </c>
      <c r="I28" s="16">
        <f t="shared" si="7"/>
        <v>1.1486108892442521E-5</v>
      </c>
      <c r="J28" s="16">
        <f t="shared" si="7"/>
        <v>3.566369101487172E-8</v>
      </c>
      <c r="K28" s="16">
        <f t="shared" si="7"/>
        <v>1.1066369922031445E-8</v>
      </c>
      <c r="L28" s="16">
        <f t="shared" si="7"/>
        <v>5.5825592173668232E-6</v>
      </c>
      <c r="M28" s="18">
        <f t="shared" si="7"/>
        <v>3.9031150881968799E-7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1.699728699735287E-3</v>
      </c>
      <c r="E29" s="16">
        <f t="shared" si="8"/>
        <v>5.8414557791539767E-6</v>
      </c>
      <c r="F29" s="16">
        <f t="shared" si="8"/>
        <v>2.6858346040209373E-7</v>
      </c>
      <c r="G29" s="16">
        <f t="shared" si="8"/>
        <v>1.3132879263632404E-6</v>
      </c>
      <c r="H29" s="16">
        <f t="shared" si="8"/>
        <v>2.2273169189433029E-6</v>
      </c>
      <c r="I29" s="16">
        <f t="shared" si="8"/>
        <v>9.414408301924968E-6</v>
      </c>
      <c r="J29" s="16">
        <f t="shared" si="8"/>
        <v>2.4133299747112171E-7</v>
      </c>
      <c r="K29" s="16">
        <f t="shared" si="8"/>
        <v>8.07628790996066E-6</v>
      </c>
      <c r="L29" s="16">
        <f t="shared" si="8"/>
        <v>6.872699879973176E-6</v>
      </c>
      <c r="M29" s="18">
        <f t="shared" si="8"/>
        <v>1.1541414299221725E-6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8.8930199237807456E-6</v>
      </c>
      <c r="E30" s="16">
        <f t="shared" si="9"/>
        <v>7.9364136335568765E-6</v>
      </c>
      <c r="F30" s="16">
        <f t="shared" si="9"/>
        <v>5.2109612400601814E-6</v>
      </c>
      <c r="G30" s="16">
        <f t="shared" si="9"/>
        <v>1.0019852098436427E-5</v>
      </c>
      <c r="H30" s="16">
        <f t="shared" si="9"/>
        <v>1.6326629771833415E-6</v>
      </c>
      <c r="I30" s="16">
        <f t="shared" si="9"/>
        <v>1.745539430583279E-7</v>
      </c>
      <c r="J30" s="16">
        <f t="shared" si="9"/>
        <v>4.546834299285076E-6</v>
      </c>
      <c r="K30" s="16">
        <f t="shared" si="9"/>
        <v>3.5818888086813952E-6</v>
      </c>
      <c r="L30" s="17">
        <f t="shared" si="9"/>
        <v>2.1944232349661494E-3</v>
      </c>
      <c r="M30" s="18">
        <f t="shared" si="9"/>
        <v>2.1712636205426034E-6</v>
      </c>
    </row>
    <row r="31" spans="1:13">
      <c r="A31" t="s">
        <v>31</v>
      </c>
      <c r="D31" s="21">
        <f>SUM($D$21:$D$30)</f>
        <v>1.8426297967416726E-3</v>
      </c>
      <c r="E31" s="21">
        <f>SUM($E$21:$E$30)</f>
        <v>1.5694819959555771E-3</v>
      </c>
      <c r="F31" s="21">
        <f>SUM($F$21:$F$30)</f>
        <v>7.8132311953207857E-4</v>
      </c>
      <c r="G31" s="21">
        <f>SUM($G$21:$G$30)</f>
        <v>3.3278731819524994E-3</v>
      </c>
      <c r="H31" s="21">
        <f>SUM($H$21:$H$30)</f>
        <v>2.164162542314402E-3</v>
      </c>
      <c r="I31" s="21">
        <f>SUM($I$21:$I$30)</f>
        <v>1.3342294512488288E-3</v>
      </c>
      <c r="J31" s="21">
        <f>SUM($J$21:$J$30)</f>
        <v>7.3388838928444711E-3</v>
      </c>
      <c r="K31">
        <f>SUM($K$21:$K$30)</f>
        <v>2.1721845590795246E-2</v>
      </c>
      <c r="L31" s="21">
        <f>SUM($L$21:$L$30)</f>
        <v>2.2907755432894864E-3</v>
      </c>
      <c r="M31" s="21">
        <f>SUM($M$21:$M$30)</f>
        <v>1.3382678839090651E-2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5.5753883953764911E-2</v>
      </c>
      <c r="D33" s="22">
        <f>$D$31/$C$33</f>
        <v>3.3049353086678453E-2</v>
      </c>
      <c r="E33" s="22">
        <f>$E$31/$C$33</f>
        <v>2.8150182277114601E-2</v>
      </c>
      <c r="F33" s="22">
        <f>$F$31/$C$33</f>
        <v>1.4013788172677033E-2</v>
      </c>
      <c r="G33" s="22">
        <f>$G$31/$C$33</f>
        <v>5.9688634153491599E-2</v>
      </c>
      <c r="H33" s="22">
        <f>$H$31/$C$33</f>
        <v>3.8816354823084244E-2</v>
      </c>
      <c r="I33" s="22">
        <f>$I$31/$C$33</f>
        <v>2.3930699650543931E-2</v>
      </c>
      <c r="J33" s="22">
        <f>$J$31/$C$33</f>
        <v>0.13163000265471006</v>
      </c>
      <c r="K33" s="22">
        <f>$K$31/$C$33</f>
        <v>0.38960237476564946</v>
      </c>
      <c r="L33" s="22">
        <f>$L$31/$C$33</f>
        <v>4.1087281832942087E-2</v>
      </c>
      <c r="M33" s="22">
        <f>$M$31/$C$33</f>
        <v>0.24003132858310861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7BB90-5924-42E6-BE9E-4252600F39B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73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9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3.8786529655712783E-2</v>
      </c>
      <c r="D5" s="10">
        <v>-2.1109719409231734E-2</v>
      </c>
      <c r="E5" s="10">
        <v>-5.15281693919679E-3</v>
      </c>
      <c r="F5" s="10">
        <v>2.1572341864414937E-2</v>
      </c>
      <c r="G5" s="10">
        <v>-2.2652976483010144E-2</v>
      </c>
      <c r="H5" s="10">
        <v>7.052182749806608E-3</v>
      </c>
      <c r="I5" s="10">
        <v>8.6507068451282476E-2</v>
      </c>
      <c r="J5" s="11" t="s">
        <v>27</v>
      </c>
      <c r="K5" s="10">
        <v>-3.3533619029244223E-3</v>
      </c>
      <c r="L5" s="10">
        <v>-2.8287256394109023E-2</v>
      </c>
      <c r="M5" s="12">
        <v>1.0513049345118023E-2</v>
      </c>
    </row>
    <row r="6" spans="1:13" ht="24">
      <c r="A6" s="13" t="s">
        <v>15</v>
      </c>
      <c r="B6" s="14" t="s">
        <v>14</v>
      </c>
      <c r="C6" s="15">
        <v>5.4854202846292652E-2</v>
      </c>
      <c r="D6" s="16">
        <v>-1.3189644581481197E-2</v>
      </c>
      <c r="E6" s="16">
        <v>-2.376899466802726E-2</v>
      </c>
      <c r="F6" s="16">
        <v>-4.0579223891461548E-2</v>
      </c>
      <c r="G6" s="17" t="s">
        <v>40</v>
      </c>
      <c r="H6" s="16">
        <v>4.1839345713648897E-2</v>
      </c>
      <c r="I6" s="16">
        <v>-9.2468015270004353E-2</v>
      </c>
      <c r="J6" s="16">
        <v>-2.2496523648548337E-2</v>
      </c>
      <c r="K6" s="16">
        <v>-1.8373776365867713E-2</v>
      </c>
      <c r="L6" s="16">
        <v>2.5030530795326002E-2</v>
      </c>
      <c r="M6" s="18">
        <v>-1.9424759347594033E-2</v>
      </c>
    </row>
    <row r="7" spans="1:13" ht="24">
      <c r="A7" s="13" t="s">
        <v>16</v>
      </c>
      <c r="B7" s="14" t="s">
        <v>14</v>
      </c>
      <c r="C7" s="20" t="s">
        <v>74</v>
      </c>
      <c r="D7" s="16">
        <v>-4.0909456302967835E-2</v>
      </c>
      <c r="E7" s="16">
        <v>-7.50866284298876E-2</v>
      </c>
      <c r="F7" s="16">
        <v>2.1020003207030919E-2</v>
      </c>
      <c r="G7" s="16">
        <v>-1.9570336134410161E-2</v>
      </c>
      <c r="H7" s="16">
        <v>2.8233428224625295E-2</v>
      </c>
      <c r="I7" s="16">
        <v>-4.0772254524717886E-3</v>
      </c>
      <c r="J7" s="16">
        <v>1.0533162884227034E-2</v>
      </c>
      <c r="K7" s="16">
        <v>1.0398127120977912E-2</v>
      </c>
      <c r="L7" s="16">
        <v>-2.7555848056850692E-3</v>
      </c>
      <c r="M7" s="19" t="s">
        <v>24</v>
      </c>
    </row>
    <row r="8" spans="1:13" ht="24">
      <c r="A8" s="13" t="s">
        <v>17</v>
      </c>
      <c r="B8" s="14" t="s">
        <v>14</v>
      </c>
      <c r="C8" s="15">
        <v>2.5673358144508027E-2</v>
      </c>
      <c r="D8" s="16">
        <v>4.8138797231932318E-2</v>
      </c>
      <c r="E8" s="16">
        <v>6.6163059644022859E-2</v>
      </c>
      <c r="F8" s="16">
        <v>-2.710703882524582E-2</v>
      </c>
      <c r="G8" s="16">
        <v>2.5164141435214591E-2</v>
      </c>
      <c r="H8" s="16">
        <v>-1.7860039084525093E-2</v>
      </c>
      <c r="I8" s="16">
        <v>-2.3118245779690027E-2</v>
      </c>
      <c r="J8" s="16">
        <v>-2.8260175148194747E-2</v>
      </c>
      <c r="K8" s="16">
        <v>2.1796321428958723E-2</v>
      </c>
      <c r="L8" s="17" t="s">
        <v>27</v>
      </c>
      <c r="M8" s="18">
        <v>-2.7441646640364351E-3</v>
      </c>
    </row>
    <row r="9" spans="1:13" ht="24">
      <c r="A9" s="13" t="s">
        <v>18</v>
      </c>
      <c r="B9" s="14" t="s">
        <v>14</v>
      </c>
      <c r="C9" s="15">
        <v>-3.0026461606330948E-3</v>
      </c>
      <c r="D9" s="16">
        <v>-7.8390909285266878E-3</v>
      </c>
      <c r="E9" s="16">
        <v>6.0174924728639112E-2</v>
      </c>
      <c r="F9" s="16">
        <v>1.9425194598430701E-2</v>
      </c>
      <c r="G9" s="16">
        <v>-1.8526425128194454E-2</v>
      </c>
      <c r="H9" s="16">
        <v>-6.1215599762182549E-2</v>
      </c>
      <c r="I9" s="16">
        <v>-4.1700265925616452E-2</v>
      </c>
      <c r="J9" s="16">
        <v>-3.3324431819168345E-3</v>
      </c>
      <c r="K9" s="17" t="s">
        <v>27</v>
      </c>
      <c r="L9" s="16">
        <v>2.1800181865725313E-2</v>
      </c>
      <c r="M9" s="18">
        <v>1.0364338594015659E-2</v>
      </c>
    </row>
    <row r="10" spans="1:13" ht="24">
      <c r="A10" s="13" t="s">
        <v>19</v>
      </c>
      <c r="B10" s="14" t="s">
        <v>14</v>
      </c>
      <c r="C10" s="20" t="s">
        <v>75</v>
      </c>
      <c r="D10" s="16">
        <v>-7.8460897323238091E-2</v>
      </c>
      <c r="E10" s="16">
        <v>-6.3885112627333818E-2</v>
      </c>
      <c r="F10" s="17" t="s">
        <v>30</v>
      </c>
      <c r="G10" s="16">
        <v>-4.0313940553679539E-2</v>
      </c>
      <c r="H10" s="16">
        <v>-3.0349836450798716E-2</v>
      </c>
      <c r="I10" s="16">
        <v>5.5525266200117038E-2</v>
      </c>
      <c r="J10" s="16">
        <v>2.1299377764443104E-2</v>
      </c>
      <c r="K10" s="16">
        <v>1.9266494727045325E-2</v>
      </c>
      <c r="L10" s="16">
        <v>-2.6775735438396418E-2</v>
      </c>
      <c r="M10" s="18">
        <v>2.0704088350532421E-2</v>
      </c>
    </row>
    <row r="11" spans="1:13" ht="24">
      <c r="A11" s="13" t="s">
        <v>20</v>
      </c>
      <c r="B11" s="14" t="s">
        <v>14</v>
      </c>
      <c r="C11" s="20" t="s">
        <v>76</v>
      </c>
      <c r="D11" s="17" t="s">
        <v>30</v>
      </c>
      <c r="E11" s="16">
        <v>5.1548588365830511E-2</v>
      </c>
      <c r="F11" s="16">
        <v>-7.8538612000594824E-2</v>
      </c>
      <c r="G11" s="16">
        <v>-1.3153658528358944E-2</v>
      </c>
      <c r="H11" s="16">
        <v>2.3896498182411342E-2</v>
      </c>
      <c r="I11" s="16">
        <v>-5.8872591636692284E-2</v>
      </c>
      <c r="J11" s="16">
        <v>-2.0846787775851208E-2</v>
      </c>
      <c r="K11" s="16">
        <v>-7.7525571323362437E-3</v>
      </c>
      <c r="L11" s="16">
        <v>4.7611958756776658E-2</v>
      </c>
      <c r="M11" s="18">
        <v>-4.0390415413844728E-2</v>
      </c>
    </row>
    <row r="12" spans="1:13" ht="24">
      <c r="A12" s="13" t="s">
        <v>21</v>
      </c>
      <c r="B12" s="14" t="s">
        <v>14</v>
      </c>
      <c r="C12" s="15">
        <v>5.5026956906708514E-3</v>
      </c>
      <c r="D12" s="16">
        <v>2.4219906595298921E-2</v>
      </c>
      <c r="E12" s="16">
        <v>-5.6217216111431514E-3</v>
      </c>
      <c r="F12" s="16">
        <v>-3.0780266159039671E-2</v>
      </c>
      <c r="G12" s="16">
        <v>4.222991812463147E-2</v>
      </c>
      <c r="H12" s="17" t="s">
        <v>24</v>
      </c>
      <c r="I12" s="16">
        <v>3.1794468014660483E-3</v>
      </c>
      <c r="J12" s="16">
        <v>7.0580589673455429E-3</v>
      </c>
      <c r="K12" s="16">
        <v>-6.140901341613441E-2</v>
      </c>
      <c r="L12" s="16">
        <v>-1.7911347741416051E-2</v>
      </c>
      <c r="M12" s="18">
        <v>2.8259080831797838E-2</v>
      </c>
    </row>
    <row r="13" spans="1:13" ht="24">
      <c r="A13" s="13" t="s">
        <v>22</v>
      </c>
      <c r="B13" s="14" t="s">
        <v>14</v>
      </c>
      <c r="C13" s="15">
        <v>0.10512200877772894</v>
      </c>
      <c r="D13" s="16">
        <v>5.0590000974177117E-2</v>
      </c>
      <c r="E13" s="17" t="s">
        <v>61</v>
      </c>
      <c r="F13" s="16">
        <v>-6.2700073900991068E-2</v>
      </c>
      <c r="G13" s="16">
        <v>-2.3171023587107112E-2</v>
      </c>
      <c r="H13" s="16">
        <v>-5.4460461362400032E-3</v>
      </c>
      <c r="I13" s="16">
        <v>-9.5877310775914118E-2</v>
      </c>
      <c r="J13" s="16">
        <v>-5.0273931466890895E-3</v>
      </c>
      <c r="K13" s="16">
        <v>5.8398760490243451E-2</v>
      </c>
      <c r="L13" s="16">
        <v>6.4167403477503118E-2</v>
      </c>
      <c r="M13" s="18">
        <v>-7.266160781184057E-2</v>
      </c>
    </row>
    <row r="14" spans="1:13" ht="24">
      <c r="A14" s="13" t="s">
        <v>23</v>
      </c>
      <c r="B14" s="14" t="s">
        <v>14</v>
      </c>
      <c r="C14" s="20" t="s">
        <v>77</v>
      </c>
      <c r="D14" s="16">
        <v>-5.7396712114690794E-2</v>
      </c>
      <c r="E14" s="16">
        <v>-9.5259663805315406E-2</v>
      </c>
      <c r="F14" s="16">
        <v>5.4202789635836586E-2</v>
      </c>
      <c r="G14" s="16">
        <v>-8.9630300206561819E-2</v>
      </c>
      <c r="H14" s="16">
        <v>3.0287177100831605E-3</v>
      </c>
      <c r="I14" s="17" t="s">
        <v>64</v>
      </c>
      <c r="J14" s="16">
        <v>8.3289600598519919E-2</v>
      </c>
      <c r="K14" s="16">
        <v>-4.0224286111733384E-2</v>
      </c>
      <c r="L14" s="16">
        <v>-2.2354988578397132E-2</v>
      </c>
      <c r="M14" s="18">
        <v>-3.8699710034716429E-3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9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6.7038882906270225E-7</v>
      </c>
      <c r="E21" s="10">
        <f t="shared" ref="E21:M21" si="0">$C5^2*E5^2</f>
        <v>3.9943974440692623E-8</v>
      </c>
      <c r="F21" s="10">
        <f t="shared" si="0"/>
        <v>7.0009412897874303E-7</v>
      </c>
      <c r="G21" s="10">
        <f t="shared" si="0"/>
        <v>7.7199128165840126E-7</v>
      </c>
      <c r="H21" s="10">
        <f t="shared" si="0"/>
        <v>7.4818494245310013E-8</v>
      </c>
      <c r="I21" s="10">
        <f t="shared" si="0"/>
        <v>1.1258098323852032E-5</v>
      </c>
      <c r="J21" s="11">
        <f t="shared" si="0"/>
        <v>1.4893885437782207E-3</v>
      </c>
      <c r="K21" s="10">
        <f t="shared" si="0"/>
        <v>1.6916974692759664E-8</v>
      </c>
      <c r="L21" s="10">
        <f t="shared" si="0"/>
        <v>1.2037699598286544E-6</v>
      </c>
      <c r="M21" s="12">
        <f t="shared" si="0"/>
        <v>1.6627205072625348E-7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5.2346301478477235E-7</v>
      </c>
      <c r="E22" s="16">
        <f t="shared" si="1"/>
        <v>1.6999707261219248E-6</v>
      </c>
      <c r="F22" s="16">
        <f t="shared" si="1"/>
        <v>4.9548132405996275E-6</v>
      </c>
      <c r="G22" s="17">
        <f t="shared" si="1"/>
        <v>2.9670052401185145E-3</v>
      </c>
      <c r="H22" s="16">
        <f t="shared" si="1"/>
        <v>5.2673185654933804E-6</v>
      </c>
      <c r="I22" s="16">
        <f t="shared" si="1"/>
        <v>2.5727814065731867E-5</v>
      </c>
      <c r="J22" s="16">
        <f t="shared" si="1"/>
        <v>1.5228272558285676E-6</v>
      </c>
      <c r="K22" s="16">
        <f t="shared" si="1"/>
        <v>1.0158197880205732E-6</v>
      </c>
      <c r="L22" s="16">
        <f t="shared" si="1"/>
        <v>1.8852108690267272E-6</v>
      </c>
      <c r="M22" s="18">
        <f t="shared" si="1"/>
        <v>1.1353535191917787E-6</v>
      </c>
    </row>
    <row r="23" spans="1:13" ht="24">
      <c r="A23" s="13" t="s">
        <v>16</v>
      </c>
      <c r="B23" s="14" t="s">
        <v>14</v>
      </c>
      <c r="C23" s="20"/>
      <c r="D23" s="16">
        <f t="shared" ref="D23:M23" si="2">$C7^2*D7^2</f>
        <v>8.6238090097563521E-5</v>
      </c>
      <c r="E23" s="16">
        <f t="shared" si="2"/>
        <v>2.9052059315315236E-4</v>
      </c>
      <c r="F23" s="16">
        <f t="shared" si="2"/>
        <v>2.2767600918924779E-5</v>
      </c>
      <c r="G23" s="16">
        <f t="shared" si="2"/>
        <v>1.9735506848946704E-5</v>
      </c>
      <c r="H23" s="16">
        <f t="shared" si="2"/>
        <v>4.1075129837336157E-5</v>
      </c>
      <c r="I23" s="16">
        <f t="shared" si="2"/>
        <v>8.56606109853933E-7</v>
      </c>
      <c r="J23" s="16">
        <f t="shared" si="2"/>
        <v>5.7170147758914103E-6</v>
      </c>
      <c r="K23" s="16">
        <f t="shared" si="2"/>
        <v>5.5713694630179414E-6</v>
      </c>
      <c r="L23" s="16">
        <f t="shared" si="2"/>
        <v>3.9127245667912306E-7</v>
      </c>
      <c r="M23" s="19">
        <f t="shared" si="2"/>
        <v>5.1117592464000008E-2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1.5274106999789691E-6</v>
      </c>
      <c r="E24" s="16">
        <f t="shared" si="3"/>
        <v>2.8853368315898865E-6</v>
      </c>
      <c r="F24" s="16">
        <f t="shared" si="3"/>
        <v>4.8431677775009621E-7</v>
      </c>
      <c r="G24" s="16">
        <f t="shared" si="3"/>
        <v>4.1737803828667637E-7</v>
      </c>
      <c r="H24" s="16">
        <f t="shared" si="3"/>
        <v>2.1024717469964081E-7</v>
      </c>
      <c r="I24" s="16">
        <f t="shared" si="3"/>
        <v>3.5226955577238477E-7</v>
      </c>
      <c r="J24" s="16">
        <f t="shared" si="3"/>
        <v>5.2639900154550577E-7</v>
      </c>
      <c r="K24" s="16">
        <f t="shared" si="3"/>
        <v>3.1313511065093249E-7</v>
      </c>
      <c r="L24" s="17">
        <f t="shared" si="3"/>
        <v>6.5254658326497532E-4</v>
      </c>
      <c r="M24" s="18">
        <f t="shared" si="3"/>
        <v>4.9634733455230701E-9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5.5403821036903492E-10</v>
      </c>
      <c r="E25" s="16">
        <f t="shared" si="4"/>
        <v>3.2646710278189656E-8</v>
      </c>
      <c r="F25" s="16">
        <f t="shared" si="4"/>
        <v>3.4020372935727884E-9</v>
      </c>
      <c r="G25" s="16">
        <f t="shared" si="4"/>
        <v>3.0945076809442977E-9</v>
      </c>
      <c r="H25" s="16">
        <f t="shared" si="4"/>
        <v>3.3785669662559223E-8</v>
      </c>
      <c r="I25" s="16">
        <f t="shared" si="4"/>
        <v>1.5677830426259294E-8</v>
      </c>
      <c r="J25" s="16">
        <f t="shared" si="4"/>
        <v>1.0012299230874176E-10</v>
      </c>
      <c r="K25" s="17">
        <f t="shared" si="4"/>
        <v>8.9259505234041677E-6</v>
      </c>
      <c r="L25" s="16">
        <f t="shared" si="4"/>
        <v>4.2847801863433178E-9</v>
      </c>
      <c r="M25" s="18">
        <f t="shared" si="4"/>
        <v>9.6848187833474465E-10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1.223896707987108E-4</v>
      </c>
      <c r="E26" s="16">
        <f t="shared" si="5"/>
        <v>8.1140476701909066E-5</v>
      </c>
      <c r="F26" s="17">
        <f t="shared" si="5"/>
        <v>1.9524752360999997E-2</v>
      </c>
      <c r="G26" s="16">
        <f t="shared" si="5"/>
        <v>3.2310875616759242E-5</v>
      </c>
      <c r="H26" s="16">
        <f t="shared" si="5"/>
        <v>1.8312639055666366E-5</v>
      </c>
      <c r="I26" s="16">
        <f t="shared" si="5"/>
        <v>6.1294220164672517E-5</v>
      </c>
      <c r="J26" s="16">
        <f t="shared" si="5"/>
        <v>9.019283907363923E-6</v>
      </c>
      <c r="K26" s="16">
        <f t="shared" si="5"/>
        <v>7.3797838408763004E-6</v>
      </c>
      <c r="L26" s="16">
        <f t="shared" si="5"/>
        <v>1.4253484304356181E-5</v>
      </c>
      <c r="M26" s="18">
        <f t="shared" si="5"/>
        <v>8.5221750348762727E-6</v>
      </c>
    </row>
    <row r="27" spans="1:13" ht="24">
      <c r="A27" s="13" t="s">
        <v>20</v>
      </c>
      <c r="B27" s="14" t="s">
        <v>14</v>
      </c>
      <c r="C27" s="20"/>
      <c r="D27" s="17">
        <f t="shared" ref="D27:M27" si="6">$C11^2*D11^2</f>
        <v>1.5100477455999999E-2</v>
      </c>
      <c r="E27" s="16">
        <f t="shared" si="6"/>
        <v>4.0857983055551247E-5</v>
      </c>
      <c r="F27" s="16">
        <f t="shared" si="6"/>
        <v>9.4843989528892134E-5</v>
      </c>
      <c r="G27" s="16">
        <f t="shared" si="6"/>
        <v>2.6603360336979813E-6</v>
      </c>
      <c r="H27" s="16">
        <f t="shared" si="6"/>
        <v>8.7803514078734547E-6</v>
      </c>
      <c r="I27" s="16">
        <f t="shared" si="6"/>
        <v>5.3292939939614745E-5</v>
      </c>
      <c r="J27" s="16">
        <f t="shared" si="6"/>
        <v>6.682233707345529E-6</v>
      </c>
      <c r="K27" s="16">
        <f t="shared" si="6"/>
        <v>9.2413053677795507E-7</v>
      </c>
      <c r="L27" s="16">
        <f t="shared" si="6"/>
        <v>3.485583312971805E-5</v>
      </c>
      <c r="M27" s="18">
        <f t="shared" si="6"/>
        <v>2.5084185866690093E-5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1.7762165824664961E-8</v>
      </c>
      <c r="E28" s="16">
        <f t="shared" si="7"/>
        <v>9.5695091770991661E-10</v>
      </c>
      <c r="F28" s="16">
        <f t="shared" si="7"/>
        <v>2.8687700231233895E-8</v>
      </c>
      <c r="G28" s="16">
        <f t="shared" si="7"/>
        <v>5.3999715433394862E-8</v>
      </c>
      <c r="H28" s="17">
        <f t="shared" si="7"/>
        <v>3.0037907059772366E-5</v>
      </c>
      <c r="I28" s="16">
        <f t="shared" si="7"/>
        <v>3.0609350745693329E-10</v>
      </c>
      <c r="J28" s="16">
        <f t="shared" si="7"/>
        <v>1.5084174823086127E-9</v>
      </c>
      <c r="K28" s="16">
        <f t="shared" si="7"/>
        <v>1.1418662392719747E-7</v>
      </c>
      <c r="L28" s="16">
        <f t="shared" si="7"/>
        <v>9.7142108020752021E-9</v>
      </c>
      <c r="M28" s="18">
        <f t="shared" si="7"/>
        <v>2.4180599041365543E-8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2.8282427206577037E-5</v>
      </c>
      <c r="E29" s="17">
        <f t="shared" si="8"/>
        <v>1.0721604020845103E-2</v>
      </c>
      <c r="F29" s="16">
        <f t="shared" si="8"/>
        <v>4.3443360076525485E-5</v>
      </c>
      <c r="G29" s="16">
        <f t="shared" si="8"/>
        <v>5.9330463492362418E-6</v>
      </c>
      <c r="H29" s="16">
        <f t="shared" si="8"/>
        <v>3.2775545965018689E-7</v>
      </c>
      <c r="I29" s="16">
        <f t="shared" si="8"/>
        <v>1.0158252198323758E-4</v>
      </c>
      <c r="J29" s="16">
        <f t="shared" si="8"/>
        <v>2.7930132759236075E-7</v>
      </c>
      <c r="K29" s="16">
        <f t="shared" si="8"/>
        <v>3.768725976796737E-5</v>
      </c>
      <c r="L29" s="16">
        <f t="shared" si="8"/>
        <v>4.5500506848288683E-5</v>
      </c>
      <c r="M29" s="18">
        <f t="shared" si="8"/>
        <v>5.8344148956754675E-5</v>
      </c>
    </row>
    <row r="30" spans="1:13" ht="24">
      <c r="A30" s="13" t="s">
        <v>23</v>
      </c>
      <c r="B30" s="14" t="s">
        <v>14</v>
      </c>
      <c r="C30" s="20"/>
      <c r="D30" s="16">
        <f t="shared" ref="D30:M30" si="9">$C14^2*D14^2</f>
        <v>5.4821820207197743E-5</v>
      </c>
      <c r="E30" s="16">
        <f t="shared" si="9"/>
        <v>1.5100714944728889E-4</v>
      </c>
      <c r="F30" s="16">
        <f t="shared" si="9"/>
        <v>4.8890299550068697E-5</v>
      </c>
      <c r="G30" s="16">
        <f t="shared" si="9"/>
        <v>1.3368698309028522E-4</v>
      </c>
      <c r="H30" s="16">
        <f t="shared" si="9"/>
        <v>1.5265007242802719E-7</v>
      </c>
      <c r="I30" s="17">
        <f t="shared" si="9"/>
        <v>1.6080015248999997E-2</v>
      </c>
      <c r="J30" s="16">
        <f t="shared" si="9"/>
        <v>1.1544123908677439E-4</v>
      </c>
      <c r="K30" s="16">
        <f t="shared" si="9"/>
        <v>2.6925024728017689E-5</v>
      </c>
      <c r="L30" s="16">
        <f t="shared" si="9"/>
        <v>8.3162651041363697E-6</v>
      </c>
      <c r="M30" s="18">
        <f t="shared" si="9"/>
        <v>2.4922685812228398E-7</v>
      </c>
    </row>
    <row r="31" spans="1:13">
      <c r="A31" t="s">
        <v>31</v>
      </c>
      <c r="D31" s="21">
        <f>SUM($D$21:$D$30)</f>
        <v>1.5394949043057909E-2</v>
      </c>
      <c r="E31" s="21">
        <f>SUM($E$21:$E$30)</f>
        <v>1.1289789078396353E-2</v>
      </c>
      <c r="F31" s="21">
        <f>SUM($F$21:$F$30)</f>
        <v>1.9740868924959264E-2</v>
      </c>
      <c r="G31" s="21">
        <f>SUM($G$21:$G$30)</f>
        <v>3.1625784516004993E-3</v>
      </c>
      <c r="H31" s="21">
        <f>SUM($H$21:$H$30)</f>
        <v>1.0427260279682745E-4</v>
      </c>
      <c r="I31" s="21">
        <f>SUM($I$21:$I$30)</f>
        <v>1.6334395703066665E-2</v>
      </c>
      <c r="J31">
        <f>SUM($J$21:$J$30)</f>
        <v>1.6285784513810372E-3</v>
      </c>
      <c r="K31" s="21">
        <f>SUM($K$21:$K$30)</f>
        <v>8.8873577357352886E-5</v>
      </c>
      <c r="L31" s="21">
        <f>SUM($L$21:$L$30)</f>
        <v>7.5896692492799761E-4</v>
      </c>
      <c r="M31" s="21">
        <f>SUM($M$21:$M$30)</f>
        <v>5.1211123938840641E-2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0.11971439669638455</v>
      </c>
      <c r="D33" s="22">
        <f>$D$31/$C$33</f>
        <v>0.12859730715681622</v>
      </c>
      <c r="E33" s="22">
        <f>$E$31/$C$33</f>
        <v>9.4306026592850992E-2</v>
      </c>
      <c r="F33" s="22">
        <f>$F$31/$C$33</f>
        <v>0.1648997068834199</v>
      </c>
      <c r="G33" s="22">
        <f>$G$31/$C$33</f>
        <v>2.6417695272034154E-2</v>
      </c>
      <c r="H33" s="22">
        <f>$H$31/$C$33</f>
        <v>8.7101138772206288E-4</v>
      </c>
      <c r="I33" s="22">
        <f>$I$31/$C$33</f>
        <v>0.13644470634967476</v>
      </c>
      <c r="J33" s="22">
        <f>$J$31/$C$33</f>
        <v>1.3603864667266216E-2</v>
      </c>
      <c r="K33" s="22">
        <f>$K$31/$C$33</f>
        <v>7.423800295527608E-4</v>
      </c>
      <c r="L33" s="22">
        <f>$L$31/$C$33</f>
        <v>6.3398133046008069E-3</v>
      </c>
      <c r="M33" s="22">
        <f>$M$31/$C$33</f>
        <v>0.42777748835606211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2024-08-15T01:39:33Z</dcterms:created>
  <dcterms:modified xsi:type="dcterms:W3CDTF">2024-08-15T01:39:50Z</dcterms:modified>
</cp:coreProperties>
</file>