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CZ\OUTPUT\"/>
    </mc:Choice>
  </mc:AlternateContent>
  <xr:revisionPtr revIDLastSave="0" documentId="13_ncr:1_{A3D6C5C4-8864-4624-83F9-9715070AA125}" xr6:coauthVersionLast="47" xr6:coauthVersionMax="47" xr10:uidLastSave="{00000000-0000-0000-0000-000000000000}"/>
  <bookViews>
    <workbookView xWindow="-28920" yWindow="-315" windowWidth="29040" windowHeight="15720" xr2:uid="{773F7EE3-888C-446E-AAAF-21B524DD2D0B}"/>
  </bookViews>
  <sheets>
    <sheet name="STATS" sheetId="1" r:id="rId1"/>
    <sheet name=" 9,00 Beefeater (1)" sheetId="2" r:id="rId2"/>
    <sheet name=" 10,00 Gordon`s (1)" sheetId="3" r:id="rId3"/>
    <sheet name=" 11,00 Bombay Sapphi (1)" sheetId="4" r:id="rId4"/>
    <sheet name=" 9,00 Beefeater (2)" sheetId="5" r:id="rId5"/>
    <sheet name=" 10,00 Gordon`s (2)" sheetId="6" r:id="rId6"/>
    <sheet name=" 11,00 Bombay Sapphi (2)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7" l="1"/>
  <c r="M31" i="7"/>
  <c r="L31" i="7"/>
  <c r="K31" i="7"/>
  <c r="J31" i="7"/>
  <c r="I31" i="7"/>
  <c r="H31" i="7"/>
  <c r="G31" i="7"/>
  <c r="F31" i="7"/>
  <c r="E31" i="7"/>
  <c r="D31" i="7"/>
  <c r="C33" i="7"/>
  <c r="D33" i="7" s="1"/>
  <c r="M30" i="7"/>
  <c r="L30" i="7"/>
  <c r="K30" i="7"/>
  <c r="J30" i="7"/>
  <c r="I30" i="7"/>
  <c r="H30" i="7"/>
  <c r="G30" i="7"/>
  <c r="F30" i="7"/>
  <c r="E30" i="7"/>
  <c r="D30" i="7"/>
  <c r="M29" i="7"/>
  <c r="L29" i="7"/>
  <c r="K29" i="7"/>
  <c r="J29" i="7"/>
  <c r="I29" i="7"/>
  <c r="H29" i="7"/>
  <c r="G29" i="7"/>
  <c r="F29" i="7"/>
  <c r="E29" i="7"/>
  <c r="D29" i="7"/>
  <c r="M28" i="7"/>
  <c r="L28" i="7"/>
  <c r="K28" i="7"/>
  <c r="J28" i="7"/>
  <c r="I28" i="7"/>
  <c r="H28" i="7"/>
  <c r="G28" i="7"/>
  <c r="F28" i="7"/>
  <c r="E28" i="7"/>
  <c r="D28" i="7"/>
  <c r="M27" i="7"/>
  <c r="L27" i="7"/>
  <c r="K27" i="7"/>
  <c r="J27" i="7"/>
  <c r="I27" i="7"/>
  <c r="H27" i="7"/>
  <c r="G27" i="7"/>
  <c r="F27" i="7"/>
  <c r="E27" i="7"/>
  <c r="D27" i="7"/>
  <c r="M26" i="7"/>
  <c r="L26" i="7"/>
  <c r="K26" i="7"/>
  <c r="J26" i="7"/>
  <c r="I26" i="7"/>
  <c r="H26" i="7"/>
  <c r="G26" i="7"/>
  <c r="F26" i="7"/>
  <c r="E26" i="7"/>
  <c r="D26" i="7"/>
  <c r="M25" i="7"/>
  <c r="L25" i="7"/>
  <c r="K25" i="7"/>
  <c r="J25" i="7"/>
  <c r="I25" i="7"/>
  <c r="H25" i="7"/>
  <c r="G25" i="7"/>
  <c r="F25" i="7"/>
  <c r="E25" i="7"/>
  <c r="D25" i="7"/>
  <c r="M24" i="7"/>
  <c r="L24" i="7"/>
  <c r="K24" i="7"/>
  <c r="J24" i="7"/>
  <c r="I24" i="7"/>
  <c r="H24" i="7"/>
  <c r="G24" i="7"/>
  <c r="F24" i="7"/>
  <c r="E24" i="7"/>
  <c r="D24" i="7"/>
  <c r="M23" i="7"/>
  <c r="L23" i="7"/>
  <c r="K23" i="7"/>
  <c r="J23" i="7"/>
  <c r="I23" i="7"/>
  <c r="H23" i="7"/>
  <c r="G23" i="7"/>
  <c r="F23" i="7"/>
  <c r="E23" i="7"/>
  <c r="D23" i="7"/>
  <c r="M22" i="7"/>
  <c r="L22" i="7"/>
  <c r="K22" i="7"/>
  <c r="J22" i="7"/>
  <c r="I22" i="7"/>
  <c r="H22" i="7"/>
  <c r="G22" i="7"/>
  <c r="F22" i="7"/>
  <c r="E22" i="7"/>
  <c r="D22" i="7"/>
  <c r="M21" i="7"/>
  <c r="L21" i="7"/>
  <c r="K21" i="7"/>
  <c r="J21" i="7"/>
  <c r="I21" i="7"/>
  <c r="H21" i="7"/>
  <c r="G21" i="7"/>
  <c r="F21" i="7"/>
  <c r="E21" i="7"/>
  <c r="D21" i="7"/>
  <c r="M33" i="6"/>
  <c r="M31" i="6"/>
  <c r="L31" i="6"/>
  <c r="K31" i="6"/>
  <c r="J31" i="6"/>
  <c r="I31" i="6"/>
  <c r="H31" i="6"/>
  <c r="G31" i="6"/>
  <c r="F31" i="6"/>
  <c r="E31" i="6"/>
  <c r="D31" i="6"/>
  <c r="C33" i="6"/>
  <c r="D33" i="6" s="1"/>
  <c r="M30" i="6"/>
  <c r="L30" i="6"/>
  <c r="K30" i="6"/>
  <c r="J30" i="6"/>
  <c r="I30" i="6"/>
  <c r="H30" i="6"/>
  <c r="G30" i="6"/>
  <c r="F30" i="6"/>
  <c r="E30" i="6"/>
  <c r="D30" i="6"/>
  <c r="M29" i="6"/>
  <c r="L29" i="6"/>
  <c r="K29" i="6"/>
  <c r="J29" i="6"/>
  <c r="I29" i="6"/>
  <c r="H29" i="6"/>
  <c r="G29" i="6"/>
  <c r="F29" i="6"/>
  <c r="E29" i="6"/>
  <c r="D29" i="6"/>
  <c r="M28" i="6"/>
  <c r="L28" i="6"/>
  <c r="K28" i="6"/>
  <c r="J28" i="6"/>
  <c r="I28" i="6"/>
  <c r="H28" i="6"/>
  <c r="G28" i="6"/>
  <c r="F28" i="6"/>
  <c r="E28" i="6"/>
  <c r="D28" i="6"/>
  <c r="M27" i="6"/>
  <c r="L27" i="6"/>
  <c r="K27" i="6"/>
  <c r="J27" i="6"/>
  <c r="I27" i="6"/>
  <c r="H27" i="6"/>
  <c r="G27" i="6"/>
  <c r="F27" i="6"/>
  <c r="E27" i="6"/>
  <c r="D27" i="6"/>
  <c r="M26" i="6"/>
  <c r="L26" i="6"/>
  <c r="K26" i="6"/>
  <c r="J26" i="6"/>
  <c r="I26" i="6"/>
  <c r="H26" i="6"/>
  <c r="G26" i="6"/>
  <c r="F26" i="6"/>
  <c r="E26" i="6"/>
  <c r="D26" i="6"/>
  <c r="M25" i="6"/>
  <c r="L25" i="6"/>
  <c r="K25" i="6"/>
  <c r="J25" i="6"/>
  <c r="I25" i="6"/>
  <c r="H25" i="6"/>
  <c r="G25" i="6"/>
  <c r="F25" i="6"/>
  <c r="E25" i="6"/>
  <c r="D25" i="6"/>
  <c r="M24" i="6"/>
  <c r="L24" i="6"/>
  <c r="K24" i="6"/>
  <c r="J24" i="6"/>
  <c r="I24" i="6"/>
  <c r="H24" i="6"/>
  <c r="G24" i="6"/>
  <c r="F24" i="6"/>
  <c r="E24" i="6"/>
  <c r="D24" i="6"/>
  <c r="M23" i="6"/>
  <c r="L23" i="6"/>
  <c r="K23" i="6"/>
  <c r="J23" i="6"/>
  <c r="I23" i="6"/>
  <c r="H23" i="6"/>
  <c r="G23" i="6"/>
  <c r="F23" i="6"/>
  <c r="E23" i="6"/>
  <c r="D23" i="6"/>
  <c r="M22" i="6"/>
  <c r="L22" i="6"/>
  <c r="K22" i="6"/>
  <c r="J22" i="6"/>
  <c r="I22" i="6"/>
  <c r="H22" i="6"/>
  <c r="G22" i="6"/>
  <c r="F22" i="6"/>
  <c r="E22" i="6"/>
  <c r="D22" i="6"/>
  <c r="M21" i="6"/>
  <c r="L21" i="6"/>
  <c r="K21" i="6"/>
  <c r="J21" i="6"/>
  <c r="I21" i="6"/>
  <c r="H21" i="6"/>
  <c r="G21" i="6"/>
  <c r="F21" i="6"/>
  <c r="E21" i="6"/>
  <c r="D21" i="6"/>
  <c r="M33" i="5"/>
  <c r="M31" i="5"/>
  <c r="L31" i="5"/>
  <c r="K31" i="5"/>
  <c r="J31" i="5"/>
  <c r="I31" i="5"/>
  <c r="H31" i="5"/>
  <c r="G31" i="5"/>
  <c r="F31" i="5"/>
  <c r="E31" i="5"/>
  <c r="D31" i="5"/>
  <c r="C33" i="5"/>
  <c r="D33" i="5" s="1"/>
  <c r="M30" i="5"/>
  <c r="L30" i="5"/>
  <c r="K30" i="5"/>
  <c r="J30" i="5"/>
  <c r="I30" i="5"/>
  <c r="H30" i="5"/>
  <c r="G30" i="5"/>
  <c r="F30" i="5"/>
  <c r="E30" i="5"/>
  <c r="D30" i="5"/>
  <c r="M29" i="5"/>
  <c r="L29" i="5"/>
  <c r="K29" i="5"/>
  <c r="J29" i="5"/>
  <c r="I29" i="5"/>
  <c r="H29" i="5"/>
  <c r="G29" i="5"/>
  <c r="F29" i="5"/>
  <c r="E29" i="5"/>
  <c r="D29" i="5"/>
  <c r="M28" i="5"/>
  <c r="L28" i="5"/>
  <c r="K28" i="5"/>
  <c r="J28" i="5"/>
  <c r="I28" i="5"/>
  <c r="H28" i="5"/>
  <c r="G28" i="5"/>
  <c r="F28" i="5"/>
  <c r="E28" i="5"/>
  <c r="D28" i="5"/>
  <c r="M27" i="5"/>
  <c r="L27" i="5"/>
  <c r="K27" i="5"/>
  <c r="J27" i="5"/>
  <c r="I27" i="5"/>
  <c r="H27" i="5"/>
  <c r="G27" i="5"/>
  <c r="F27" i="5"/>
  <c r="E27" i="5"/>
  <c r="D27" i="5"/>
  <c r="M26" i="5"/>
  <c r="L26" i="5"/>
  <c r="K26" i="5"/>
  <c r="J26" i="5"/>
  <c r="I26" i="5"/>
  <c r="H26" i="5"/>
  <c r="G26" i="5"/>
  <c r="F26" i="5"/>
  <c r="E26" i="5"/>
  <c r="D26" i="5"/>
  <c r="M25" i="5"/>
  <c r="L25" i="5"/>
  <c r="K25" i="5"/>
  <c r="J25" i="5"/>
  <c r="I25" i="5"/>
  <c r="H25" i="5"/>
  <c r="G25" i="5"/>
  <c r="F25" i="5"/>
  <c r="E25" i="5"/>
  <c r="D25" i="5"/>
  <c r="M24" i="5"/>
  <c r="L24" i="5"/>
  <c r="K24" i="5"/>
  <c r="J24" i="5"/>
  <c r="I24" i="5"/>
  <c r="H24" i="5"/>
  <c r="G24" i="5"/>
  <c r="F24" i="5"/>
  <c r="E24" i="5"/>
  <c r="D24" i="5"/>
  <c r="M23" i="5"/>
  <c r="L23" i="5"/>
  <c r="K23" i="5"/>
  <c r="J23" i="5"/>
  <c r="I23" i="5"/>
  <c r="H23" i="5"/>
  <c r="G23" i="5"/>
  <c r="F23" i="5"/>
  <c r="E23" i="5"/>
  <c r="D23" i="5"/>
  <c r="M22" i="5"/>
  <c r="L22" i="5"/>
  <c r="K22" i="5"/>
  <c r="J22" i="5"/>
  <c r="I22" i="5"/>
  <c r="H22" i="5"/>
  <c r="G22" i="5"/>
  <c r="F22" i="5"/>
  <c r="E22" i="5"/>
  <c r="D22" i="5"/>
  <c r="M21" i="5"/>
  <c r="L21" i="5"/>
  <c r="K21" i="5"/>
  <c r="J21" i="5"/>
  <c r="I21" i="5"/>
  <c r="H21" i="5"/>
  <c r="G21" i="5"/>
  <c r="F21" i="5"/>
  <c r="E21" i="5"/>
  <c r="D21" i="5"/>
  <c r="M33" i="4"/>
  <c r="M31" i="4"/>
  <c r="L31" i="4"/>
  <c r="K31" i="4"/>
  <c r="J31" i="4"/>
  <c r="I31" i="4"/>
  <c r="H31" i="4"/>
  <c r="G31" i="4"/>
  <c r="F31" i="4"/>
  <c r="E31" i="4"/>
  <c r="D31" i="4"/>
  <c r="C33" i="4"/>
  <c r="D33" i="4" s="1"/>
  <c r="M30" i="4"/>
  <c r="L30" i="4"/>
  <c r="K30" i="4"/>
  <c r="J30" i="4"/>
  <c r="I30" i="4"/>
  <c r="H30" i="4"/>
  <c r="G30" i="4"/>
  <c r="F30" i="4"/>
  <c r="E30" i="4"/>
  <c r="D30" i="4"/>
  <c r="M29" i="4"/>
  <c r="L29" i="4"/>
  <c r="K29" i="4"/>
  <c r="J29" i="4"/>
  <c r="I29" i="4"/>
  <c r="H29" i="4"/>
  <c r="G29" i="4"/>
  <c r="F29" i="4"/>
  <c r="E29" i="4"/>
  <c r="D29" i="4"/>
  <c r="M28" i="4"/>
  <c r="L28" i="4"/>
  <c r="K28" i="4"/>
  <c r="J28" i="4"/>
  <c r="I28" i="4"/>
  <c r="H28" i="4"/>
  <c r="G28" i="4"/>
  <c r="F28" i="4"/>
  <c r="E28" i="4"/>
  <c r="D28" i="4"/>
  <c r="M27" i="4"/>
  <c r="L27" i="4"/>
  <c r="K27" i="4"/>
  <c r="J27" i="4"/>
  <c r="I27" i="4"/>
  <c r="H27" i="4"/>
  <c r="G27" i="4"/>
  <c r="F27" i="4"/>
  <c r="E27" i="4"/>
  <c r="D27" i="4"/>
  <c r="M26" i="4"/>
  <c r="L26" i="4"/>
  <c r="K26" i="4"/>
  <c r="J26" i="4"/>
  <c r="I26" i="4"/>
  <c r="H26" i="4"/>
  <c r="G26" i="4"/>
  <c r="F26" i="4"/>
  <c r="E26" i="4"/>
  <c r="D26" i="4"/>
  <c r="M25" i="4"/>
  <c r="L25" i="4"/>
  <c r="K25" i="4"/>
  <c r="J25" i="4"/>
  <c r="I25" i="4"/>
  <c r="H25" i="4"/>
  <c r="G25" i="4"/>
  <c r="F25" i="4"/>
  <c r="E25" i="4"/>
  <c r="D25" i="4"/>
  <c r="M24" i="4"/>
  <c r="L24" i="4"/>
  <c r="K24" i="4"/>
  <c r="J24" i="4"/>
  <c r="I24" i="4"/>
  <c r="H24" i="4"/>
  <c r="G24" i="4"/>
  <c r="F24" i="4"/>
  <c r="E24" i="4"/>
  <c r="D24" i="4"/>
  <c r="M23" i="4"/>
  <c r="L23" i="4"/>
  <c r="K23" i="4"/>
  <c r="J23" i="4"/>
  <c r="I23" i="4"/>
  <c r="H23" i="4"/>
  <c r="G23" i="4"/>
  <c r="F23" i="4"/>
  <c r="E23" i="4"/>
  <c r="D23" i="4"/>
  <c r="M22" i="4"/>
  <c r="L22" i="4"/>
  <c r="K22" i="4"/>
  <c r="J22" i="4"/>
  <c r="I22" i="4"/>
  <c r="H22" i="4"/>
  <c r="G22" i="4"/>
  <c r="F22" i="4"/>
  <c r="E22" i="4"/>
  <c r="D22" i="4"/>
  <c r="M21" i="4"/>
  <c r="L21" i="4"/>
  <c r="K21" i="4"/>
  <c r="J21" i="4"/>
  <c r="I21" i="4"/>
  <c r="H21" i="4"/>
  <c r="G21" i="4"/>
  <c r="F21" i="4"/>
  <c r="E21" i="4"/>
  <c r="D21" i="4"/>
  <c r="M33" i="3"/>
  <c r="M31" i="3"/>
  <c r="L31" i="3"/>
  <c r="K31" i="3"/>
  <c r="J31" i="3"/>
  <c r="I31" i="3"/>
  <c r="H31" i="3"/>
  <c r="G31" i="3"/>
  <c r="F31" i="3"/>
  <c r="E31" i="3"/>
  <c r="D31" i="3"/>
  <c r="C33" i="3"/>
  <c r="D33" i="3" s="1"/>
  <c r="M30" i="3"/>
  <c r="L30" i="3"/>
  <c r="K30" i="3"/>
  <c r="J30" i="3"/>
  <c r="I30" i="3"/>
  <c r="H30" i="3"/>
  <c r="G30" i="3"/>
  <c r="F30" i="3"/>
  <c r="E30" i="3"/>
  <c r="D30" i="3"/>
  <c r="M29" i="3"/>
  <c r="L29" i="3"/>
  <c r="K29" i="3"/>
  <c r="J29" i="3"/>
  <c r="I29" i="3"/>
  <c r="H29" i="3"/>
  <c r="G29" i="3"/>
  <c r="F29" i="3"/>
  <c r="E29" i="3"/>
  <c r="D29" i="3"/>
  <c r="M28" i="3"/>
  <c r="L28" i="3"/>
  <c r="K28" i="3"/>
  <c r="J28" i="3"/>
  <c r="I28" i="3"/>
  <c r="H28" i="3"/>
  <c r="G28" i="3"/>
  <c r="F28" i="3"/>
  <c r="E28" i="3"/>
  <c r="D28" i="3"/>
  <c r="M27" i="3"/>
  <c r="L27" i="3"/>
  <c r="K27" i="3"/>
  <c r="J27" i="3"/>
  <c r="I27" i="3"/>
  <c r="H27" i="3"/>
  <c r="G27" i="3"/>
  <c r="F27" i="3"/>
  <c r="E27" i="3"/>
  <c r="D27" i="3"/>
  <c r="M26" i="3"/>
  <c r="L26" i="3"/>
  <c r="K26" i="3"/>
  <c r="J26" i="3"/>
  <c r="I26" i="3"/>
  <c r="H26" i="3"/>
  <c r="G26" i="3"/>
  <c r="F26" i="3"/>
  <c r="E26" i="3"/>
  <c r="D26" i="3"/>
  <c r="M25" i="3"/>
  <c r="L25" i="3"/>
  <c r="K25" i="3"/>
  <c r="J25" i="3"/>
  <c r="I25" i="3"/>
  <c r="H25" i="3"/>
  <c r="G25" i="3"/>
  <c r="F25" i="3"/>
  <c r="E25" i="3"/>
  <c r="D25" i="3"/>
  <c r="M24" i="3"/>
  <c r="L24" i="3"/>
  <c r="K24" i="3"/>
  <c r="J24" i="3"/>
  <c r="I24" i="3"/>
  <c r="H24" i="3"/>
  <c r="G24" i="3"/>
  <c r="F24" i="3"/>
  <c r="E24" i="3"/>
  <c r="D24" i="3"/>
  <c r="M23" i="3"/>
  <c r="L23" i="3"/>
  <c r="K23" i="3"/>
  <c r="J23" i="3"/>
  <c r="I23" i="3"/>
  <c r="H23" i="3"/>
  <c r="G23" i="3"/>
  <c r="F23" i="3"/>
  <c r="E23" i="3"/>
  <c r="D23" i="3"/>
  <c r="M22" i="3"/>
  <c r="L22" i="3"/>
  <c r="K22" i="3"/>
  <c r="J22" i="3"/>
  <c r="I22" i="3"/>
  <c r="H22" i="3"/>
  <c r="G22" i="3"/>
  <c r="F22" i="3"/>
  <c r="E22" i="3"/>
  <c r="D22" i="3"/>
  <c r="M21" i="3"/>
  <c r="L21" i="3"/>
  <c r="K21" i="3"/>
  <c r="J21" i="3"/>
  <c r="I21" i="3"/>
  <c r="H21" i="3"/>
  <c r="G21" i="3"/>
  <c r="F21" i="3"/>
  <c r="E21" i="3"/>
  <c r="D21" i="3"/>
  <c r="M33" i="2"/>
  <c r="M31" i="2"/>
  <c r="L31" i="2"/>
  <c r="K31" i="2"/>
  <c r="J31" i="2"/>
  <c r="I31" i="2"/>
  <c r="H31" i="2"/>
  <c r="G31" i="2"/>
  <c r="F31" i="2"/>
  <c r="E31" i="2"/>
  <c r="C33" i="2" s="1"/>
  <c r="D33" i="2" s="1"/>
  <c r="D31" i="2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L33" i="7" l="1"/>
  <c r="K33" i="7"/>
  <c r="J33" i="7"/>
  <c r="I33" i="7"/>
  <c r="H33" i="7"/>
  <c r="G33" i="7"/>
  <c r="F33" i="7"/>
  <c r="E33" i="7"/>
  <c r="L33" i="6"/>
  <c r="K33" i="6"/>
  <c r="J33" i="6"/>
  <c r="I33" i="6"/>
  <c r="H33" i="6"/>
  <c r="G33" i="6"/>
  <c r="F33" i="6"/>
  <c r="E33" i="6"/>
  <c r="L33" i="5"/>
  <c r="K33" i="5"/>
  <c r="J33" i="5"/>
  <c r="I33" i="5"/>
  <c r="H33" i="5"/>
  <c r="G33" i="5"/>
  <c r="F33" i="5"/>
  <c r="E33" i="5"/>
  <c r="L33" i="4"/>
  <c r="K33" i="4"/>
  <c r="J33" i="4"/>
  <c r="I33" i="4"/>
  <c r="H33" i="4"/>
  <c r="G33" i="4"/>
  <c r="F33" i="4"/>
  <c r="E33" i="4"/>
  <c r="L33" i="3"/>
  <c r="K33" i="3"/>
  <c r="J33" i="3"/>
  <c r="I33" i="3"/>
  <c r="H33" i="3"/>
  <c r="G33" i="3"/>
  <c r="F33" i="3"/>
  <c r="E33" i="3"/>
  <c r="L33" i="2"/>
  <c r="K33" i="2"/>
  <c r="J33" i="2"/>
  <c r="I33" i="2"/>
  <c r="H33" i="2"/>
  <c r="G33" i="2"/>
  <c r="F33" i="2"/>
  <c r="E33" i="2"/>
</calcChain>
</file>

<file path=xl/sharedStrings.xml><?xml version="1.0" encoding="utf-8"?>
<sst xmlns="http://schemas.openxmlformats.org/spreadsheetml/2006/main" count="549" uniqueCount="49">
  <si>
    <t xml:space="preserve"> 9,00 Beefeater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</si>
  <si>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</si>
  <si>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</si>
  <si>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P3podkl_i8 P3. What do these people particularly like about this BRAND - Has a good taste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</si>
  <si>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</si>
  <si>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</si>
  <si>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P4podkl_i6 P4. How would these people describe the image of this BRAND - Popular</t>
  </si>
  <si>
    <t>P3podkl_i13 P3. What do these people particularly like about this BRAND - Has well tasting flavours</t>
  </si>
  <si>
    <t>P4podkl_i3 P4. How would these people describe the image of this BRAND - Quality justifies its price</t>
  </si>
  <si>
    <t>P4podkl_i8 P4. How would these people describe the image of this BRAND - For older people</t>
  </si>
  <si>
    <t>P4podkl_i5 P4. How would these people describe the image of this BRAND - Haughty, aloof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</si>
  <si>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</si>
  <si>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</si>
  <si>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FAC_P3P4_BRAND_GIN_1 REGR factor score   1 for analysis 1</t>
  </si>
  <si>
    <t>Pearson Correlation</t>
  </si>
  <si>
    <t>FAC_P3P4_BRAND_GIN_2 REGR factor score   2 for analysis 2</t>
  </si>
  <si>
    <t>FAC_P3P4_BRAND_GIN_3 REGR factor score   3 for analysis 3</t>
  </si>
  <si>
    <t>FAC_P3P4_BRAND_GIN_4 REGR factor score   4 for analysis 4</t>
  </si>
  <si>
    <t>FAC_P3P4_BRAND_GIN_5 REGR factor score   5 for analysis 5</t>
  </si>
  <si>
    <t>FAC_P3P4_BRAND_GIN_6 REGR factor score   6 for analysis 6</t>
  </si>
  <si>
    <t>FAC_P3P4_BRAND_GIN_7 REGR factor score   7 for analysis 7</t>
  </si>
  <si>
    <t>FAC_P3P4_BRAND_GIN_8 REGR factor score   8 for analysis 8</t>
  </si>
  <si>
    <t>FAC_P3P4_BRAND_GIN_9 REGR factor score   9 for analysis 9</t>
  </si>
  <si>
    <t>FAC_P3P4_BRAND_GIN_10 REGR factor score  10 for analysis 10</t>
  </si>
  <si>
    <t>,994</t>
  </si>
  <si>
    <t>,995</t>
  </si>
  <si>
    <t>,996</t>
  </si>
  <si>
    <t>,997</t>
  </si>
  <si>
    <t>,091</t>
  </si>
  <si>
    <t>,992</t>
  </si>
  <si>
    <t>,110</t>
  </si>
  <si>
    <t>,987</t>
  </si>
  <si>
    <t>,986</t>
  </si>
  <si>
    <t>,109</t>
  </si>
  <si>
    <t>SUMA</t>
  </si>
  <si>
    <t>R2</t>
  </si>
  <si>
    <t xml:space="preserve"> 10,00 Gordon`s</t>
  </si>
  <si>
    <t>,989</t>
  </si>
  <si>
    <t>,116</t>
  </si>
  <si>
    <t>,991</t>
  </si>
  <si>
    <t>,202</t>
  </si>
  <si>
    <t>,982</t>
  </si>
  <si>
    <t xml:space="preserve"> 11,00 Bombay Sapphire</t>
  </si>
  <si>
    <t>-,148</t>
  </si>
  <si>
    <t>,990</t>
  </si>
  <si>
    <t>-,144</t>
  </si>
  <si>
    <t xml:space="preserve"> 9,00 Beefeater (2)</t>
  </si>
  <si>
    <t xml:space="preserve"> 10,00 Gordon`s (2)</t>
  </si>
  <si>
    <t xml:space="preserve"> 11,00 Bombay Sapphi 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</si>
</sst>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7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0" fontId="5" fillId="0" borderId="9" xfId="10" applyFont="1" applyBorder="1" applyAlignment="1">
      <alignment horizontal="right" vertical="center"/>
    </xf>
    <xf numFmtId="164" fontId="5" fillId="0" borderId="9" xfId="11" applyNumberFormat="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5" xfId="19" applyFont="1" applyBorder="1" applyAlignment="1">
      <alignment horizontal="right" vertical="center"/>
    </xf>
    <xf numFmtId="0" fontId="5" fillId="0" borderId="13" xfId="20" applyFont="1" applyBorder="1" applyAlignment="1">
      <alignment horizontal="right" vertical="center"/>
    </xf>
    <xf numFmtId="10" fontId="0" fillId="0" borderId="0" xfId="0" applyNumberFormat="1"/>
    <xf numFmtId="164" fontId="0" fillId="0" borderId="0" xfId="0" applyNumberFormat="1"/>
    <xf numFmtId="10" fontId="6" fillId="0" borderId="0" xfId="0" applyNumberFormat="1" applyFont="1"/>
    <xf numFmtId="0" fontId="5" fillId="0" borderId="10" xfId="21" applyFont="1" applyBorder="1" applyAlignment="1">
      <alignment horizontal="right" vertical="center"/>
    </xf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</cellXfs>
  <cellStyles count="22">
    <cellStyle name="Normalny" xfId="0" builtinId="0"/>
    <cellStyle name="style1723685469730" xfId="1" xr:uid="{69865160-32BD-4B61-99AA-0EA94D5B59ED}"/>
    <cellStyle name="style1723685469750" xfId="8" xr:uid="{A19909DB-D8AC-4A2D-84D0-FE8903011BDD}"/>
    <cellStyle name="style1723685469770" xfId="14" xr:uid="{227475E2-5069-4FBC-9D2C-940C98B8AFFF}"/>
    <cellStyle name="style1723685469850" xfId="2" xr:uid="{4E01E76A-871C-4988-88B6-F1CDC206951C}"/>
    <cellStyle name="style1723685469858" xfId="3" xr:uid="{08C69411-664F-4D03-A1FA-AD754495F9E4}"/>
    <cellStyle name="style1723685469869" xfId="4" xr:uid="{A6BDA2B2-938E-4D87-BCA8-7AEB671334A8}"/>
    <cellStyle name="style1723685469877" xfId="5" xr:uid="{738F915D-2777-4B79-B138-C313B1CF8F27}"/>
    <cellStyle name="style1723685469887" xfId="6" xr:uid="{CC87239D-0B68-4B54-9941-66D2E6D28EF2}"/>
    <cellStyle name="style1723685469895" xfId="13" xr:uid="{79F0E816-CA04-43FD-9BAD-EA8EE3C91DFC}"/>
    <cellStyle name="style1723685469904" xfId="7" xr:uid="{3317F0CC-E687-4521-83E9-E066CA610948}"/>
    <cellStyle name="style1723685469924" xfId="9" xr:uid="{5F285263-23E1-4F6A-91A2-D16BFA3D5100}"/>
    <cellStyle name="style1723685469934" xfId="10" xr:uid="{5EDA8141-E0F8-4411-BC4E-3CE9FDD818CC}"/>
    <cellStyle name="style1723685469941" xfId="11" xr:uid="{D952FD7F-DAEA-4FFE-8F31-223AB883DFCB}"/>
    <cellStyle name="style1723685469951" xfId="12" xr:uid="{07B53A2B-81D2-46F8-84B0-E3A006F0712D}"/>
    <cellStyle name="style1723685469959" xfId="15" xr:uid="{7E266362-E108-4ED2-92D4-A3E662494B52}"/>
    <cellStyle name="style1723685469976" xfId="16" xr:uid="{F1B82071-D6A8-4632-9A60-2BAF58E53C5A}"/>
    <cellStyle name="style1723685469984" xfId="18" xr:uid="{73D3D5F9-4EEF-4043-9EA3-C0FF55671F9A}"/>
    <cellStyle name="style1723685470020" xfId="17" xr:uid="{E29BEDAF-2F66-46A3-A5CC-24C8DE5046ED}"/>
    <cellStyle name="style1723685470026" xfId="19" xr:uid="{4C1767EA-5C79-4467-8535-23E419B6F5EF}"/>
    <cellStyle name="style1723685470043" xfId="20" xr:uid="{F7455286-775A-45A4-BEDC-909076253053}"/>
    <cellStyle name="style1723685470099" xfId="21" xr:uid="{9C3C7680-D904-4215-9A4B-C7491A7105E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6793D-496D-4324-8251-454E1FA2794C}">
  <dimension ref="A1:D12"/>
  <sheetViews>
    <sheetView tabSelected="1" workbookViewId="0">
      <selection activeCell="D2" sqref="D2:D12"/>
    </sheetView>
  </sheetViews>
  <sheetFormatPr defaultRowHeight="15"/>
  <cols>
    <col min="1" max="1" width="80.7109375" customWidth="1"/>
  </cols>
  <sheetData>
    <row r="1" spans="1:4">
      <c r="B1" t="s">
        <v>46</v>
      </c>
      <c r="C1" t="s">
        <v>47</v>
      </c>
      <c r="D1" t="s">
        <v>48</v>
      </c>
    </row>
    <row r="2" spans="1:4">
      <c r="B2">
        <v>2.0211606629948177E-2</v>
      </c>
      <c r="C2">
        <v>0.10159215299489575</v>
      </c>
      <c r="D2">
        <v>8.5673072278581036E-2</v>
      </c>
    </row>
    <row r="3" spans="1:4">
      <c r="A3" t="s">
        <v>3</v>
      </c>
      <c r="B3" s="20">
        <v>0.14342339946476396</v>
      </c>
      <c r="C3" s="20">
        <v>0.39000199002066227</v>
      </c>
      <c r="D3" s="20">
        <v>5.7794597998598408E-2</v>
      </c>
    </row>
    <row r="4" spans="1:4">
      <c r="A4" t="s">
        <v>4</v>
      </c>
      <c r="B4" s="20">
        <v>6.9393431097982503E-2</v>
      </c>
      <c r="C4" s="20">
        <v>0.13366979550513811</v>
      </c>
      <c r="D4" s="20">
        <v>6.9811546511988162E-2</v>
      </c>
    </row>
    <row r="5" spans="1:4">
      <c r="A5" t="s">
        <v>5</v>
      </c>
      <c r="B5" s="20">
        <v>4.403709414720481E-2</v>
      </c>
      <c r="C5" s="20">
        <v>6.5382044567409453E-2</v>
      </c>
      <c r="D5" s="20">
        <v>0.23908547182681536</v>
      </c>
    </row>
    <row r="6" spans="1:4">
      <c r="A6" t="s">
        <v>6</v>
      </c>
      <c r="B6" s="20">
        <v>0.40445433736375125</v>
      </c>
      <c r="C6" s="20">
        <v>8.0595556867267357E-3</v>
      </c>
      <c r="D6" s="20">
        <v>2.6360518621513639E-2</v>
      </c>
    </row>
    <row r="7" spans="1:4">
      <c r="A7" t="s">
        <v>7</v>
      </c>
      <c r="B7" s="20">
        <v>7.3855073709091765E-2</v>
      </c>
      <c r="C7" s="20">
        <v>8.1020418727113533E-2</v>
      </c>
      <c r="D7" s="20">
        <v>4.4270984410173672E-2</v>
      </c>
    </row>
    <row r="8" spans="1:4">
      <c r="A8" t="s">
        <v>8</v>
      </c>
      <c r="B8" s="20">
        <v>0.12160453098974085</v>
      </c>
      <c r="C8" s="20">
        <v>0.12039718825539733</v>
      </c>
      <c r="D8" s="20">
        <v>9.0641402410572364E-2</v>
      </c>
    </row>
    <row r="9" spans="1:4">
      <c r="A9" t="s">
        <v>9</v>
      </c>
      <c r="B9" s="20">
        <v>3.0582159433921761E-2</v>
      </c>
      <c r="C9" s="20">
        <v>2.1674044525766708E-2</v>
      </c>
      <c r="D9" s="20">
        <v>3.4613338167429689E-2</v>
      </c>
    </row>
    <row r="10" spans="1:4">
      <c r="A10" t="s">
        <v>10</v>
      </c>
      <c r="B10" s="20">
        <v>2.0505000442572065E-2</v>
      </c>
      <c r="C10" s="20">
        <v>4.2966275798801155E-2</v>
      </c>
      <c r="D10" s="20">
        <v>0.25457712769901736</v>
      </c>
    </row>
    <row r="11" spans="1:4">
      <c r="A11" t="s">
        <v>11</v>
      </c>
      <c r="B11" s="20">
        <v>4.0779962836770225E-2</v>
      </c>
      <c r="C11" s="20">
        <v>7.956956498266254E-3</v>
      </c>
      <c r="D11" s="20">
        <v>6.4188056263094206E-2</v>
      </c>
    </row>
    <row r="12" spans="1:4">
      <c r="A12" t="s">
        <v>12</v>
      </c>
      <c r="B12" s="20">
        <v>5.1365010514200796E-2</v>
      </c>
      <c r="C12" s="20">
        <v>0.12887173041471847</v>
      </c>
      <c r="D12" s="20">
        <v>0.11865695609079721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6026B-2BC4-43C7-B5C7-E3CA303C16ED}">
  <dimension ref="A1:M33"/>
  <sheetViews>
    <sheetView topLeftCell="A21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218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5.3835698992276602E-2</v>
      </c>
      <c r="D5" s="7" t="s">
        <v>24</v>
      </c>
      <c r="E5" s="8">
        <v>7.2953161209963091E-2</v>
      </c>
      <c r="F5" s="8">
        <v>-1.7772491215912272E-2</v>
      </c>
      <c r="G5" s="8">
        <v>5.3567990568678205E-2</v>
      </c>
      <c r="H5" s="8">
        <v>3.7288618760324722E-2</v>
      </c>
      <c r="I5" s="8">
        <v>1.2129034410038306E-2</v>
      </c>
      <c r="J5" s="8">
        <v>-3.1002760236594675E-2</v>
      </c>
      <c r="K5" s="8">
        <v>-8.8662269509272463E-3</v>
      </c>
      <c r="L5" s="8">
        <v>-2.0118462758080952E-2</v>
      </c>
      <c r="M5" s="9">
        <v>-3.3468156953658262E-2</v>
      </c>
    </row>
    <row r="6" spans="1:13" ht="24">
      <c r="A6" s="10" t="s">
        <v>15</v>
      </c>
      <c r="B6" s="11" t="s">
        <v>14</v>
      </c>
      <c r="C6" s="12">
        <v>1.9724699197907803E-2</v>
      </c>
      <c r="D6" s="13">
        <v>-8.9016764073121934E-3</v>
      </c>
      <c r="E6" s="13">
        <v>-5.1280017688427618E-2</v>
      </c>
      <c r="F6" s="13">
        <v>1.5440447551153915E-2</v>
      </c>
      <c r="G6" s="13">
        <v>-5.1786186764376213E-2</v>
      </c>
      <c r="H6" s="13">
        <v>-2.7983035075294142E-2</v>
      </c>
      <c r="I6" s="13">
        <v>-1.3178596504942897E-2</v>
      </c>
      <c r="J6" s="13">
        <v>3.2785653416973808E-2</v>
      </c>
      <c r="K6" s="14" t="s">
        <v>25</v>
      </c>
      <c r="L6" s="13">
        <v>4.282891208292542E-2</v>
      </c>
      <c r="M6" s="15">
        <v>1.7256290555326289E-3</v>
      </c>
    </row>
    <row r="7" spans="1:13" ht="24">
      <c r="A7" s="10" t="s">
        <v>16</v>
      </c>
      <c r="B7" s="11" t="s">
        <v>14</v>
      </c>
      <c r="C7" s="12">
        <v>3.2076473254353678E-2</v>
      </c>
      <c r="D7" s="13">
        <v>-3.3640044675141201E-2</v>
      </c>
      <c r="E7" s="13">
        <v>1.4988588758867914E-2</v>
      </c>
      <c r="F7" s="13">
        <v>5.7031041869701669E-2</v>
      </c>
      <c r="G7" s="13">
        <v>-2.841411753194888E-2</v>
      </c>
      <c r="H7" s="13">
        <v>-5.1897045289721833E-2</v>
      </c>
      <c r="I7" s="13">
        <v>1.774711203554712E-2</v>
      </c>
      <c r="J7" s="13">
        <v>5.2548381712083344E-3</v>
      </c>
      <c r="K7" s="13">
        <v>1.7318258796823109E-3</v>
      </c>
      <c r="L7" s="13">
        <v>7.0785211086100428E-3</v>
      </c>
      <c r="M7" s="16" t="s">
        <v>26</v>
      </c>
    </row>
    <row r="8" spans="1:13" ht="24">
      <c r="A8" s="10" t="s">
        <v>17</v>
      </c>
      <c r="B8" s="11" t="s">
        <v>14</v>
      </c>
      <c r="C8" s="12">
        <v>4.9572817265388862E-2</v>
      </c>
      <c r="D8" s="13">
        <v>1.2297739616310546E-2</v>
      </c>
      <c r="E8" s="13">
        <v>-3.4815802872163203E-2</v>
      </c>
      <c r="F8" s="13">
        <v>1.0542621414566541E-4</v>
      </c>
      <c r="G8" s="13">
        <v>-3.4356651641978028E-2</v>
      </c>
      <c r="H8" s="13">
        <v>4.7464552941214547E-3</v>
      </c>
      <c r="I8" s="14" t="s">
        <v>27</v>
      </c>
      <c r="J8" s="13">
        <v>-1.5994509495519761E-2</v>
      </c>
      <c r="K8" s="13">
        <v>-1.3226954339802258E-2</v>
      </c>
      <c r="L8" s="13">
        <v>6.1140746124052521E-2</v>
      </c>
      <c r="M8" s="15">
        <v>1.7790761419849869E-2</v>
      </c>
    </row>
    <row r="9" spans="1:13" ht="24">
      <c r="A9" s="10" t="s">
        <v>18</v>
      </c>
      <c r="B9" s="11" t="s">
        <v>14</v>
      </c>
      <c r="C9" s="12">
        <v>-2.4695830256300032E-2</v>
      </c>
      <c r="D9" s="13">
        <v>-3.1294517372301295E-2</v>
      </c>
      <c r="E9" s="13">
        <v>-2.0941215549100962E-2</v>
      </c>
      <c r="F9" s="13">
        <v>4.3094392369517717E-2</v>
      </c>
      <c r="G9" s="13">
        <v>-2.2932493175165092E-2</v>
      </c>
      <c r="H9" s="13">
        <v>-2.7416565986962415E-2</v>
      </c>
      <c r="I9" s="13">
        <v>-1.5980766562553157E-2</v>
      </c>
      <c r="J9" s="14" t="s">
        <v>27</v>
      </c>
      <c r="K9" s="13">
        <v>3.291867075728161E-2</v>
      </c>
      <c r="L9" s="13">
        <v>2.631836460748916E-2</v>
      </c>
      <c r="M9" s="15">
        <v>5.2612690957139158E-3</v>
      </c>
    </row>
    <row r="10" spans="1:13" ht="24">
      <c r="A10" s="10" t="s">
        <v>19</v>
      </c>
      <c r="B10" s="11" t="s">
        <v>14</v>
      </c>
      <c r="C10" s="12">
        <v>-2.8570623825752588E-2</v>
      </c>
      <c r="D10" s="13">
        <v>-2.0133320976295679E-2</v>
      </c>
      <c r="E10" s="13">
        <v>-5.7520626338890005E-2</v>
      </c>
      <c r="F10" s="13">
        <v>2.2477638303723114E-2</v>
      </c>
      <c r="G10" s="13">
        <v>2.5884024103106609E-3</v>
      </c>
      <c r="H10" s="13">
        <v>-3.0744991611533268E-2</v>
      </c>
      <c r="I10" s="13">
        <v>6.0728561725721192E-2</v>
      </c>
      <c r="J10" s="13">
        <v>2.612665923657315E-2</v>
      </c>
      <c r="K10" s="13">
        <v>4.269734374757668E-2</v>
      </c>
      <c r="L10" s="14" t="s">
        <v>24</v>
      </c>
      <c r="M10" s="15">
        <v>7.0400978328176355E-3</v>
      </c>
    </row>
    <row r="11" spans="1:13" ht="24">
      <c r="A11" s="10" t="s">
        <v>20</v>
      </c>
      <c r="B11" s="11" t="s">
        <v>14</v>
      </c>
      <c r="C11" s="12">
        <v>-2.9748032128911504E-2</v>
      </c>
      <c r="D11" s="13">
        <v>-1.7875299762763412E-2</v>
      </c>
      <c r="E11" s="13">
        <v>-3.3632166398659027E-2</v>
      </c>
      <c r="F11" s="14" t="s">
        <v>26</v>
      </c>
      <c r="G11" s="13">
        <v>-2.2325120551349321E-2</v>
      </c>
      <c r="H11" s="13">
        <v>-2.3742616436770506E-2</v>
      </c>
      <c r="I11" s="13">
        <v>1.0205710384217272E-4</v>
      </c>
      <c r="J11" s="13">
        <v>4.2981377405037109E-2</v>
      </c>
      <c r="K11" s="13">
        <v>1.5459312179537365E-2</v>
      </c>
      <c r="L11" s="13">
        <v>2.257816372814242E-2</v>
      </c>
      <c r="M11" s="15">
        <v>5.7037406411351167E-2</v>
      </c>
    </row>
    <row r="12" spans="1:13" ht="24">
      <c r="A12" s="10" t="s">
        <v>21</v>
      </c>
      <c r="B12" s="11" t="s">
        <v>14</v>
      </c>
      <c r="C12" s="17" t="s">
        <v>28</v>
      </c>
      <c r="D12" s="13">
        <v>5.3246713948586662E-2</v>
      </c>
      <c r="E12" s="13">
        <v>4.7668883410407981E-2</v>
      </c>
      <c r="F12" s="13">
        <v>-2.2051206112337879E-2</v>
      </c>
      <c r="G12" s="14" t="s">
        <v>29</v>
      </c>
      <c r="H12" s="13">
        <v>7.8520752964674312E-2</v>
      </c>
      <c r="I12" s="13">
        <v>-3.3871362202242794E-2</v>
      </c>
      <c r="J12" s="13">
        <v>-2.2592087320842554E-2</v>
      </c>
      <c r="K12" s="13">
        <v>-5.1209325387106992E-2</v>
      </c>
      <c r="L12" s="13">
        <v>2.5583787076618254E-3</v>
      </c>
      <c r="M12" s="15">
        <v>-2.8051985932689451E-2</v>
      </c>
    </row>
    <row r="13" spans="1:13" ht="24">
      <c r="A13" s="10" t="s">
        <v>22</v>
      </c>
      <c r="B13" s="11" t="s">
        <v>14</v>
      </c>
      <c r="C13" s="12">
        <v>3.8130475222802419E-2</v>
      </c>
      <c r="D13" s="13">
        <v>3.6635752317871931E-2</v>
      </c>
      <c r="E13" s="14" t="s">
        <v>30</v>
      </c>
      <c r="F13" s="13">
        <v>-2.3185464591929526E-2</v>
      </c>
      <c r="G13" s="13">
        <v>7.7550273675198511E-2</v>
      </c>
      <c r="H13" s="14" t="s">
        <v>31</v>
      </c>
      <c r="I13" s="13">
        <v>4.5639570846365456E-3</v>
      </c>
      <c r="J13" s="13">
        <v>-2.6682441562847745E-2</v>
      </c>
      <c r="K13" s="13">
        <v>-2.7378006248560644E-2</v>
      </c>
      <c r="L13" s="13">
        <v>-3.0154493409935375E-2</v>
      </c>
      <c r="M13" s="15">
        <v>-5.0559280293206041E-2</v>
      </c>
    </row>
    <row r="14" spans="1:13" ht="24">
      <c r="A14" s="10" t="s">
        <v>23</v>
      </c>
      <c r="B14" s="11" t="s">
        <v>14</v>
      </c>
      <c r="C14" s="12">
        <v>3.7160604142875635E-2</v>
      </c>
      <c r="D14" s="13">
        <v>7.1209409441364863E-2</v>
      </c>
      <c r="E14" s="14" t="s">
        <v>32</v>
      </c>
      <c r="F14" s="13">
        <v>-3.2652581188696385E-2</v>
      </c>
      <c r="G14" s="13">
        <v>4.6882149083696152E-2</v>
      </c>
      <c r="H14" s="14" t="s">
        <v>33</v>
      </c>
      <c r="I14" s="13">
        <v>-3.367970267303088E-2</v>
      </c>
      <c r="J14" s="13">
        <v>-2.0307914905866729E-2</v>
      </c>
      <c r="K14" s="13">
        <v>-4.9830589868673128E-2</v>
      </c>
      <c r="L14" s="13">
        <v>-5.6057351234638036E-2</v>
      </c>
      <c r="M14" s="15">
        <v>1.4473079743049068E-2</v>
      </c>
    </row>
    <row r="19" spans="1:13" ht="15.75" thickBot="1">
      <c r="A19" s="22" t="s">
        <v>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ht="218.25" thickTop="1" thickBot="1">
      <c r="A20" s="23"/>
      <c r="B20" s="24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6"/>
      <c r="D21" s="7">
        <f>$C5^2*D5^2</f>
        <v>2.8636074343246633E-3</v>
      </c>
      <c r="E21" s="8">
        <f t="shared" ref="E21:M21" si="0">$C5^2*E5^2</f>
        <v>1.5425133927741305E-5</v>
      </c>
      <c r="F21" s="8">
        <f t="shared" si="0"/>
        <v>9.1545569120080235E-7</v>
      </c>
      <c r="G21" s="8">
        <f t="shared" si="0"/>
        <v>8.3167074220194076E-6</v>
      </c>
      <c r="H21" s="8">
        <f t="shared" si="0"/>
        <v>4.0298910561985554E-6</v>
      </c>
      <c r="I21" s="8">
        <f t="shared" si="0"/>
        <v>4.2637641013164214E-7</v>
      </c>
      <c r="J21" s="8">
        <f t="shared" si="0"/>
        <v>2.7857454877287908E-6</v>
      </c>
      <c r="K21" s="8">
        <f t="shared" si="0"/>
        <v>2.2783392925870724E-7</v>
      </c>
      <c r="L21" s="8">
        <f t="shared" si="0"/>
        <v>1.1730872087043613E-6</v>
      </c>
      <c r="M21" s="9">
        <f t="shared" si="0"/>
        <v>3.2464170190828876E-6</v>
      </c>
    </row>
    <row r="22" spans="1:13" ht="24">
      <c r="A22" s="10" t="s">
        <v>15</v>
      </c>
      <c r="B22" s="11" t="s">
        <v>14</v>
      </c>
      <c r="C22" s="12"/>
      <c r="D22" s="13">
        <f t="shared" ref="D22:M22" si="1">$C6^2*D6^2</f>
        <v>3.0829351082130095E-8</v>
      </c>
      <c r="E22" s="13">
        <f t="shared" si="1"/>
        <v>1.0230977050735056E-6</v>
      </c>
      <c r="F22" s="13">
        <f t="shared" si="1"/>
        <v>9.2755687092709374E-8</v>
      </c>
      <c r="G22" s="13">
        <f t="shared" si="1"/>
        <v>1.0433947432908228E-6</v>
      </c>
      <c r="H22" s="13">
        <f t="shared" si="1"/>
        <v>3.0465647410651222E-7</v>
      </c>
      <c r="I22" s="13">
        <f t="shared" si="1"/>
        <v>6.757080614611877E-8</v>
      </c>
      <c r="J22" s="13">
        <f t="shared" si="1"/>
        <v>4.1820427211781234E-7</v>
      </c>
      <c r="K22" s="14">
        <f t="shared" si="1"/>
        <v>3.8518284745742653E-4</v>
      </c>
      <c r="L22" s="13">
        <f t="shared" si="1"/>
        <v>7.1366576439322895E-7</v>
      </c>
      <c r="M22" s="15">
        <f t="shared" si="1"/>
        <v>1.1585523625372211E-9</v>
      </c>
    </row>
    <row r="23" spans="1:13" ht="24">
      <c r="A23" s="10" t="s">
        <v>16</v>
      </c>
      <c r="B23" s="11" t="s">
        <v>14</v>
      </c>
      <c r="C23" s="12"/>
      <c r="D23" s="13">
        <f t="shared" ref="D23:M23" si="2">$C7^2*D7^2</f>
        <v>1.164357520451129E-6</v>
      </c>
      <c r="E23" s="13">
        <f t="shared" si="2"/>
        <v>2.3115043385134997E-7</v>
      </c>
      <c r="F23" s="13">
        <f t="shared" si="2"/>
        <v>3.3465385789031883E-6</v>
      </c>
      <c r="G23" s="13">
        <f t="shared" si="2"/>
        <v>8.3069494924463025E-7</v>
      </c>
      <c r="H23" s="13">
        <f t="shared" si="2"/>
        <v>2.7711401429237006E-6</v>
      </c>
      <c r="I23" s="13">
        <f t="shared" si="2"/>
        <v>3.2406237215844639E-7</v>
      </c>
      <c r="J23" s="13">
        <f t="shared" si="2"/>
        <v>2.8411353042616129E-8</v>
      </c>
      <c r="K23" s="13">
        <f t="shared" si="2"/>
        <v>3.08589877010374E-9</v>
      </c>
      <c r="L23" s="13">
        <f t="shared" si="2"/>
        <v>5.1553515746647712E-8</v>
      </c>
      <c r="M23" s="16">
        <f t="shared" si="2"/>
        <v>1.0206853977479517E-3</v>
      </c>
    </row>
    <row r="24" spans="1:13" ht="24">
      <c r="A24" s="10" t="s">
        <v>17</v>
      </c>
      <c r="B24" s="11" t="s">
        <v>14</v>
      </c>
      <c r="C24" s="12"/>
      <c r="D24" s="13">
        <f t="shared" ref="D24:M24" si="3">$C8^2*D8^2</f>
        <v>3.7165312475742557E-7</v>
      </c>
      <c r="E24" s="13">
        <f t="shared" si="3"/>
        <v>2.9787909880515857E-6</v>
      </c>
      <c r="F24" s="13">
        <f t="shared" si="3"/>
        <v>2.7313944614439235E-11</v>
      </c>
      <c r="G24" s="13">
        <f t="shared" si="3"/>
        <v>2.9007404069970212E-6</v>
      </c>
      <c r="H24" s="13">
        <f t="shared" si="3"/>
        <v>5.5363812768284259E-8</v>
      </c>
      <c r="I24" s="14">
        <f t="shared" si="3"/>
        <v>2.442741543535775E-3</v>
      </c>
      <c r="J24" s="13">
        <f t="shared" si="3"/>
        <v>6.2867914527405789E-7</v>
      </c>
      <c r="K24" s="13">
        <f t="shared" si="3"/>
        <v>4.2993906786216413E-7</v>
      </c>
      <c r="L24" s="13">
        <f t="shared" si="3"/>
        <v>9.1864701971932313E-6</v>
      </c>
      <c r="M24" s="15">
        <f t="shared" si="3"/>
        <v>7.778149266689875E-7</v>
      </c>
    </row>
    <row r="25" spans="1:13" ht="24">
      <c r="A25" s="10" t="s">
        <v>18</v>
      </c>
      <c r="B25" s="11" t="s">
        <v>14</v>
      </c>
      <c r="C25" s="12"/>
      <c r="D25" s="13">
        <f t="shared" ref="D25:M25" si="4">$C9^2*D9^2</f>
        <v>5.9728798587006676E-7</v>
      </c>
      <c r="E25" s="13">
        <f t="shared" si="4"/>
        <v>2.6745519434222458E-7</v>
      </c>
      <c r="F25" s="13">
        <f t="shared" si="4"/>
        <v>1.132631891581084E-6</v>
      </c>
      <c r="G25" s="13">
        <f t="shared" si="4"/>
        <v>3.2073755091148205E-7</v>
      </c>
      <c r="H25" s="13">
        <f t="shared" si="4"/>
        <v>4.5843036580660021E-7</v>
      </c>
      <c r="I25" s="13">
        <f t="shared" si="4"/>
        <v>1.5575517249153809E-7</v>
      </c>
      <c r="J25" s="14">
        <f t="shared" si="4"/>
        <v>6.0623021681198463E-4</v>
      </c>
      <c r="K25" s="13">
        <f t="shared" si="4"/>
        <v>6.6089405211789578E-7</v>
      </c>
      <c r="L25" s="13">
        <f t="shared" si="4"/>
        <v>4.2244002658939766E-7</v>
      </c>
      <c r="M25" s="15">
        <f t="shared" si="4"/>
        <v>1.6882170920112753E-8</v>
      </c>
    </row>
    <row r="26" spans="1:13" ht="24">
      <c r="A26" s="10" t="s">
        <v>19</v>
      </c>
      <c r="B26" s="11" t="s">
        <v>14</v>
      </c>
      <c r="C26" s="12"/>
      <c r="D26" s="13">
        <f t="shared" ref="D26:M26" si="5">$C10^2*D10^2</f>
        <v>3.3087982005337069E-7</v>
      </c>
      <c r="E26" s="13">
        <f t="shared" si="5"/>
        <v>2.7007641429143486E-6</v>
      </c>
      <c r="F26" s="13">
        <f t="shared" si="5"/>
        <v>4.1242103069103755E-7</v>
      </c>
      <c r="G26" s="13">
        <f t="shared" si="5"/>
        <v>5.4689384710518503E-9</v>
      </c>
      <c r="H26" s="13">
        <f t="shared" si="5"/>
        <v>7.7159286667724129E-7</v>
      </c>
      <c r="I26" s="13">
        <f t="shared" si="5"/>
        <v>3.0104085399273022E-6</v>
      </c>
      <c r="J26" s="13">
        <f t="shared" si="5"/>
        <v>5.5719499666677512E-7</v>
      </c>
      <c r="K26" s="13">
        <f t="shared" si="5"/>
        <v>1.4881309937887235E-6</v>
      </c>
      <c r="L26" s="14">
        <f t="shared" si="5"/>
        <v>8.0651456534279811E-4</v>
      </c>
      <c r="M26" s="15">
        <f t="shared" si="5"/>
        <v>4.045729432125333E-8</v>
      </c>
    </row>
    <row r="27" spans="1:13" ht="24">
      <c r="A27" s="10" t="s">
        <v>20</v>
      </c>
      <c r="B27" s="11" t="s">
        <v>14</v>
      </c>
      <c r="C27" s="12"/>
      <c r="D27" s="13">
        <f t="shared" ref="D27:M27" si="6">$C11^2*D11^2</f>
        <v>2.8276337115172157E-7</v>
      </c>
      <c r="E27" s="13">
        <f t="shared" si="6"/>
        <v>1.0009817740362613E-6</v>
      </c>
      <c r="F27" s="14">
        <f t="shared" si="6"/>
        <v>8.7788001134505775E-4</v>
      </c>
      <c r="G27" s="13">
        <f t="shared" si="6"/>
        <v>4.4106653626022917E-7</v>
      </c>
      <c r="H27" s="13">
        <f t="shared" si="6"/>
        <v>4.9885420430371775E-7</v>
      </c>
      <c r="I27" s="13">
        <f t="shared" si="6"/>
        <v>9.2172838807814592E-12</v>
      </c>
      <c r="J27" s="13">
        <f t="shared" si="6"/>
        <v>1.634847101955279E-6</v>
      </c>
      <c r="K27" s="13">
        <f t="shared" si="6"/>
        <v>2.1149339960436914E-7</v>
      </c>
      <c r="L27" s="13">
        <f t="shared" si="6"/>
        <v>4.5112170173272316E-7</v>
      </c>
      <c r="M27" s="15">
        <f t="shared" si="6"/>
        <v>2.8789625934241082E-6</v>
      </c>
    </row>
    <row r="28" spans="1:13" ht="24">
      <c r="A28" s="10" t="s">
        <v>21</v>
      </c>
      <c r="B28" s="11" t="s">
        <v>14</v>
      </c>
      <c r="C28" s="17"/>
      <c r="D28" s="13">
        <f t="shared" ref="D28:M28" si="7">$C12^2*D12^2</f>
        <v>2.347839509609756E-5</v>
      </c>
      <c r="E28" s="13">
        <f t="shared" si="7"/>
        <v>1.8817102171972769E-5</v>
      </c>
      <c r="F28" s="13">
        <f t="shared" si="7"/>
        <v>4.0266833772439346E-6</v>
      </c>
      <c r="G28" s="14">
        <f t="shared" si="7"/>
        <v>8.1490339839999995E-3</v>
      </c>
      <c r="H28" s="13">
        <f t="shared" si="7"/>
        <v>5.1056577098680448E-5</v>
      </c>
      <c r="I28" s="13">
        <f t="shared" si="7"/>
        <v>9.5005360583435566E-6</v>
      </c>
      <c r="J28" s="13">
        <f t="shared" si="7"/>
        <v>4.2266423531736326E-6</v>
      </c>
      <c r="K28" s="13">
        <f t="shared" si="7"/>
        <v>2.171605304967614E-5</v>
      </c>
      <c r="L28" s="13">
        <f t="shared" si="7"/>
        <v>5.4201642647459825E-8</v>
      </c>
      <c r="M28" s="15">
        <f t="shared" si="7"/>
        <v>6.5164341281922088E-6</v>
      </c>
    </row>
    <row r="29" spans="1:13" ht="24">
      <c r="A29" s="10" t="s">
        <v>22</v>
      </c>
      <c r="B29" s="11" t="s">
        <v>14</v>
      </c>
      <c r="C29" s="12"/>
      <c r="D29" s="13">
        <f t="shared" ref="D29:M29" si="8">$C13^2*D13^2</f>
        <v>1.9514375807591156E-6</v>
      </c>
      <c r="E29" s="14">
        <f t="shared" si="8"/>
        <v>1.7592591002672664E-5</v>
      </c>
      <c r="F29" s="13">
        <f t="shared" si="8"/>
        <v>7.8158468590964858E-7</v>
      </c>
      <c r="G29" s="13">
        <f t="shared" si="8"/>
        <v>8.7440192583461619E-6</v>
      </c>
      <c r="H29" s="14">
        <f t="shared" si="8"/>
        <v>1.4163765937588947E-3</v>
      </c>
      <c r="I29" s="13">
        <f t="shared" si="8"/>
        <v>3.0284997350069742E-8</v>
      </c>
      <c r="J29" s="13">
        <f t="shared" si="8"/>
        <v>1.0351316073490454E-6</v>
      </c>
      <c r="K29" s="13">
        <f t="shared" si="8"/>
        <v>1.0898031840914351E-6</v>
      </c>
      <c r="L29" s="13">
        <f t="shared" si="8"/>
        <v>1.3220519147556447E-6</v>
      </c>
      <c r="M29" s="15">
        <f t="shared" si="8"/>
        <v>3.7166032493278847E-6</v>
      </c>
    </row>
    <row r="30" spans="1:13" ht="24">
      <c r="A30" s="10" t="s">
        <v>23</v>
      </c>
      <c r="B30" s="11" t="s">
        <v>14</v>
      </c>
      <c r="C30" s="12"/>
      <c r="D30" s="13">
        <f t="shared" ref="D30:M30" si="9">$C14^2*D14^2</f>
        <v>7.0022933368431563E-6</v>
      </c>
      <c r="E30" s="14">
        <f t="shared" si="9"/>
        <v>1.3425156647141792E-3</v>
      </c>
      <c r="F30" s="13">
        <f t="shared" si="9"/>
        <v>1.4723144276719997E-6</v>
      </c>
      <c r="G30" s="13">
        <f t="shared" si="9"/>
        <v>3.0351527669527411E-6</v>
      </c>
      <c r="H30" s="14">
        <f t="shared" si="9"/>
        <v>1.6406597653630709E-5</v>
      </c>
      <c r="I30" s="13">
        <f t="shared" si="9"/>
        <v>1.5663976743771308E-6</v>
      </c>
      <c r="J30" s="13">
        <f t="shared" si="9"/>
        <v>5.6950324349251167E-7</v>
      </c>
      <c r="K30" s="13">
        <f t="shared" si="9"/>
        <v>3.4289218595836863E-6</v>
      </c>
      <c r="L30" s="13">
        <f t="shared" si="9"/>
        <v>4.3394099261444675E-6</v>
      </c>
      <c r="M30" s="15">
        <f t="shared" si="9"/>
        <v>2.8925937392725849E-7</v>
      </c>
    </row>
    <row r="31" spans="1:13">
      <c r="A31" t="s">
        <v>34</v>
      </c>
      <c r="D31">
        <f>SUM($D$21:$D$30)</f>
        <v>2.8988173315117288E-3</v>
      </c>
      <c r="E31" s="19">
        <f>SUM($E$21:$E$30)</f>
        <v>1.4025527320548352E-3</v>
      </c>
      <c r="F31" s="19">
        <f>SUM($F$21:$F$30)</f>
        <v>8.9006042402929684E-4</v>
      </c>
      <c r="G31" s="19">
        <f>SUM($G$21:$G$30)</f>
        <v>8.1746719665724919E-3</v>
      </c>
      <c r="H31" s="19">
        <f>SUM($H$21:$H$30)</f>
        <v>1.4927296974339905E-3</v>
      </c>
      <c r="I31" s="19">
        <f>SUM($I$21:$I$30)</f>
        <v>2.4578229447839847E-3</v>
      </c>
      <c r="J31" s="19">
        <f>SUM($J$21:$J$30)</f>
        <v>6.1811457637278523E-4</v>
      </c>
      <c r="K31" s="19">
        <f>SUM($K$21:$K$30)</f>
        <v>4.1443900289217983E-4</v>
      </c>
      <c r="L31" s="19">
        <f>SUM($L$21:$L$30)</f>
        <v>8.2422856724070535E-4</v>
      </c>
      <c r="M31" s="19">
        <f>SUM($M$21:$M$30)</f>
        <v>1.0381693870561786E-3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35</v>
      </c>
      <c r="C33">
        <f>SUM($D$31:$M$31)</f>
        <v>2.0211606629948177E-2</v>
      </c>
      <c r="D33" s="18">
        <f>$D$31/$C$33</f>
        <v>0.14342339946476396</v>
      </c>
      <c r="E33" s="18">
        <f>$E$31/$C$33</f>
        <v>6.9393431097982503E-2</v>
      </c>
      <c r="F33" s="18">
        <f>$F$31/$C$33</f>
        <v>4.403709414720481E-2</v>
      </c>
      <c r="G33" s="18">
        <f>$G$31/$C$33</f>
        <v>0.40445433736375125</v>
      </c>
      <c r="H33" s="18">
        <f>$H$31/$C$33</f>
        <v>7.3855073709091765E-2</v>
      </c>
      <c r="I33" s="18">
        <f>$I$31/$C$33</f>
        <v>0.12160453098974085</v>
      </c>
      <c r="J33" s="18">
        <f>$J$31/$C$33</f>
        <v>3.0582159433921761E-2</v>
      </c>
      <c r="K33" s="18">
        <f>$K$31/$C$33</f>
        <v>2.0505000442572065E-2</v>
      </c>
      <c r="L33" s="18">
        <f>$L$31/$C$33</f>
        <v>4.0779962836770225E-2</v>
      </c>
      <c r="M33" s="18">
        <f>$M$31/$C$33</f>
        <v>5.1365010514200796E-2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A73D8-F800-4958-AB05-E35FE96064D1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36</v>
      </c>
    </row>
    <row r="3" spans="1:13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218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0.1107800250572654</v>
      </c>
      <c r="D5" s="8">
        <v>3.9352429769013507E-2</v>
      </c>
      <c r="E5" s="8">
        <v>-1.1753148936263174E-2</v>
      </c>
      <c r="F5" s="8">
        <v>-2.2718177962536789E-2</v>
      </c>
      <c r="G5" s="8">
        <v>3.8615319114493188E-2</v>
      </c>
      <c r="H5" s="8">
        <v>2.5969103237754232E-3</v>
      </c>
      <c r="I5" s="7" t="s">
        <v>25</v>
      </c>
      <c r="J5" s="8">
        <v>3.6778855100585955E-2</v>
      </c>
      <c r="K5" s="8">
        <v>-5.4181767415581006E-2</v>
      </c>
      <c r="L5" s="8">
        <v>4.1027307682870738E-2</v>
      </c>
      <c r="M5" s="9">
        <v>1.01749384634901E-2</v>
      </c>
    </row>
    <row r="6" spans="1:13" ht="24">
      <c r="A6" s="10" t="s">
        <v>15</v>
      </c>
      <c r="B6" s="11" t="s">
        <v>14</v>
      </c>
      <c r="C6" s="12">
        <v>2.3885350700826719E-2</v>
      </c>
      <c r="D6" s="13">
        <v>6.4239520548869486E-2</v>
      </c>
      <c r="E6" s="13">
        <v>1.7627520001912304E-2</v>
      </c>
      <c r="F6" s="13">
        <v>-5.355487394886714E-2</v>
      </c>
      <c r="G6" s="14" t="s">
        <v>29</v>
      </c>
      <c r="H6" s="13">
        <v>5.0313045177912852E-2</v>
      </c>
      <c r="I6" s="13">
        <v>3.8217372815937969E-2</v>
      </c>
      <c r="J6" s="13">
        <v>-1.9233415398843903E-2</v>
      </c>
      <c r="K6" s="13">
        <v>-3.518624644983271E-2</v>
      </c>
      <c r="L6" s="13">
        <v>3.7246673945199725E-2</v>
      </c>
      <c r="M6" s="15">
        <v>-4.8439658613690775E-2</v>
      </c>
    </row>
    <row r="7" spans="1:13" ht="24">
      <c r="A7" s="10" t="s">
        <v>16</v>
      </c>
      <c r="B7" s="11" t="s">
        <v>14</v>
      </c>
      <c r="C7" s="12">
        <v>8.9179724631751514E-2</v>
      </c>
      <c r="D7" s="13">
        <v>9.9587601579951099E-2</v>
      </c>
      <c r="E7" s="13">
        <v>2.8215668070657354E-2</v>
      </c>
      <c r="F7" s="13">
        <v>1.5585315481398533E-2</v>
      </c>
      <c r="G7" s="13">
        <v>4.9902760341732293E-2</v>
      </c>
      <c r="H7" s="14" t="s">
        <v>37</v>
      </c>
      <c r="I7" s="13">
        <v>2.5737945378953211E-3</v>
      </c>
      <c r="J7" s="13">
        <v>-2.1973553834326448E-2</v>
      </c>
      <c r="K7" s="13">
        <v>-4.3410772202099553E-2</v>
      </c>
      <c r="L7" s="13">
        <v>-6.0829528255152705E-2</v>
      </c>
      <c r="M7" s="15">
        <v>-5.4209544045523035E-2</v>
      </c>
    </row>
    <row r="8" spans="1:13" ht="24">
      <c r="A8" s="10" t="s">
        <v>17</v>
      </c>
      <c r="B8" s="11" t="s">
        <v>14</v>
      </c>
      <c r="C8" s="17" t="s">
        <v>38</v>
      </c>
      <c r="D8" s="13">
        <v>9.7610176472309115E-2</v>
      </c>
      <c r="E8" s="14" t="s">
        <v>37</v>
      </c>
      <c r="F8" s="13">
        <v>-2.6844682979731062E-2</v>
      </c>
      <c r="G8" s="13">
        <v>1.7566412552779336E-2</v>
      </c>
      <c r="H8" s="13">
        <v>2.8228283030897517E-2</v>
      </c>
      <c r="I8" s="13">
        <v>-1.1525120660655936E-2</v>
      </c>
      <c r="J8" s="13">
        <v>-8.1158637757137109E-2</v>
      </c>
      <c r="K8" s="13">
        <v>-4.3855835987905135E-2</v>
      </c>
      <c r="L8" s="13">
        <v>-3.3903005707046172E-2</v>
      </c>
      <c r="M8" s="15">
        <v>2.7547327081088001E-2</v>
      </c>
    </row>
    <row r="9" spans="1:13" ht="24">
      <c r="A9" s="10" t="s">
        <v>18</v>
      </c>
      <c r="B9" s="11" t="s">
        <v>14</v>
      </c>
      <c r="C9" s="12">
        <v>-6.580726555710284E-2</v>
      </c>
      <c r="D9" s="13">
        <v>-8.275369401268836E-4</v>
      </c>
      <c r="E9" s="13">
        <v>-4.4489546520478263E-2</v>
      </c>
      <c r="F9" s="13">
        <v>2.8099111659030843E-2</v>
      </c>
      <c r="G9" s="13">
        <v>-3.5427105343200024E-2</v>
      </c>
      <c r="H9" s="13">
        <v>-4.4101587308575441E-2</v>
      </c>
      <c r="I9" s="13">
        <v>-5.3987293496848471E-2</v>
      </c>
      <c r="J9" s="13">
        <v>2.8475312510318533E-2</v>
      </c>
      <c r="K9" s="14" t="s">
        <v>24</v>
      </c>
      <c r="L9" s="13">
        <v>4.7727629682888788E-2</v>
      </c>
      <c r="M9" s="15">
        <v>-8.2210974925042233E-3</v>
      </c>
    </row>
    <row r="10" spans="1:13" ht="24">
      <c r="A10" s="10" t="s">
        <v>19</v>
      </c>
      <c r="B10" s="11" t="s">
        <v>14</v>
      </c>
      <c r="C10" s="12">
        <v>-0.11456733879999081</v>
      </c>
      <c r="D10" s="13">
        <v>-5.4280755040325507E-2</v>
      </c>
      <c r="E10" s="13">
        <v>2.7762250896217939E-2</v>
      </c>
      <c r="F10" s="13">
        <v>8.5913400929895176E-2</v>
      </c>
      <c r="G10" s="13">
        <v>-4.8354999497679435E-2</v>
      </c>
      <c r="H10" s="13">
        <v>-5.4536045301962627E-2</v>
      </c>
      <c r="I10" s="13">
        <v>1.0029134694204274E-2</v>
      </c>
      <c r="J10" s="13">
        <v>-3.5615550868752122E-2</v>
      </c>
      <c r="K10" s="13">
        <v>-8.1260742439058578E-3</v>
      </c>
      <c r="L10" s="13">
        <v>-6.3150160389712174E-3</v>
      </c>
      <c r="M10" s="16" t="s">
        <v>39</v>
      </c>
    </row>
    <row r="11" spans="1:13" ht="24">
      <c r="A11" s="10" t="s">
        <v>20</v>
      </c>
      <c r="B11" s="11" t="s">
        <v>14</v>
      </c>
      <c r="C11" s="12">
        <v>-4.570192936700098E-2</v>
      </c>
      <c r="D11" s="13">
        <v>-4.0623328102238525E-3</v>
      </c>
      <c r="E11" s="13">
        <v>-8.1720094013439368E-2</v>
      </c>
      <c r="F11" s="13">
        <v>5.3686990682834369E-2</v>
      </c>
      <c r="G11" s="13">
        <v>-1.9204328868111686E-2</v>
      </c>
      <c r="H11" s="13">
        <v>-2.2147143497400785E-2</v>
      </c>
      <c r="I11" s="13">
        <v>3.6355640731205834E-2</v>
      </c>
      <c r="J11" s="14" t="s">
        <v>39</v>
      </c>
      <c r="K11" s="13">
        <v>2.8267122303430498E-2</v>
      </c>
      <c r="L11" s="13">
        <v>6.0044235097536112E-2</v>
      </c>
      <c r="M11" s="15">
        <v>-3.5677334179142671E-2</v>
      </c>
    </row>
    <row r="12" spans="1:13" ht="24">
      <c r="A12" s="10" t="s">
        <v>21</v>
      </c>
      <c r="B12" s="11" t="s">
        <v>14</v>
      </c>
      <c r="C12" s="12">
        <v>-8.1362278652554451E-2</v>
      </c>
      <c r="D12" s="13">
        <v>1.9414926931703498E-2</v>
      </c>
      <c r="E12" s="13">
        <v>-2.7014614552049128E-2</v>
      </c>
      <c r="F12" s="14" t="s">
        <v>39</v>
      </c>
      <c r="G12" s="13">
        <v>-5.3508059386609359E-2</v>
      </c>
      <c r="H12" s="13">
        <v>1.5664412686275771E-2</v>
      </c>
      <c r="I12" s="13">
        <v>-2.2440587623837664E-2</v>
      </c>
      <c r="J12" s="13">
        <v>5.3652415818037189E-2</v>
      </c>
      <c r="K12" s="13">
        <v>2.7861677528885874E-2</v>
      </c>
      <c r="L12" s="13">
        <v>3.9925761562603766E-2</v>
      </c>
      <c r="M12" s="15">
        <v>8.5969886935104614E-2</v>
      </c>
    </row>
    <row r="13" spans="1:13" ht="24">
      <c r="A13" s="10" t="s">
        <v>22</v>
      </c>
      <c r="B13" s="11" t="s">
        <v>14</v>
      </c>
      <c r="C13" s="12">
        <v>-2.0692481737396257E-2</v>
      </c>
      <c r="D13" s="13">
        <v>-8.6704561369259983E-2</v>
      </c>
      <c r="E13" s="13">
        <v>-3.3824508230443882E-2</v>
      </c>
      <c r="F13" s="13">
        <v>3.9594422212108543E-2</v>
      </c>
      <c r="G13" s="13">
        <v>3.6862740111326571E-2</v>
      </c>
      <c r="H13" s="13">
        <v>-6.0774198790383517E-2</v>
      </c>
      <c r="I13" s="13">
        <v>4.0194568536362968E-2</v>
      </c>
      <c r="J13" s="13">
        <v>5.954112363737897E-2</v>
      </c>
      <c r="K13" s="13">
        <v>4.6954947619325907E-2</v>
      </c>
      <c r="L13" s="14" t="s">
        <v>37</v>
      </c>
      <c r="M13" s="15">
        <v>-6.2665532783386397E-3</v>
      </c>
    </row>
    <row r="14" spans="1:13" ht="24">
      <c r="A14" s="10" t="s">
        <v>23</v>
      </c>
      <c r="B14" s="11" t="s">
        <v>14</v>
      </c>
      <c r="C14" s="17" t="s">
        <v>40</v>
      </c>
      <c r="D14" s="14" t="s">
        <v>41</v>
      </c>
      <c r="E14" s="13">
        <v>9.5487395251459273E-2</v>
      </c>
      <c r="F14" s="13">
        <v>1.8858211972985556E-2</v>
      </c>
      <c r="G14" s="13">
        <v>6.2360698360831232E-2</v>
      </c>
      <c r="H14" s="13">
        <v>9.7523407840360204E-2</v>
      </c>
      <c r="I14" s="13">
        <v>3.7769818955196689E-2</v>
      </c>
      <c r="J14" s="13">
        <v>-4.0104518549421101E-3</v>
      </c>
      <c r="K14" s="13">
        <v>-8.8292983965781579E-4</v>
      </c>
      <c r="L14" s="13">
        <v>-8.4990011886751343E-2</v>
      </c>
      <c r="M14" s="15">
        <v>-5.2809207800129716E-2</v>
      </c>
    </row>
    <row r="19" spans="1:13" ht="15.75" thickBot="1">
      <c r="A19" s="22" t="s">
        <v>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ht="218.25" thickTop="1" thickBot="1">
      <c r="A20" s="23"/>
      <c r="B20" s="24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6"/>
      <c r="D21" s="8">
        <f>$C5^2*D5^2</f>
        <v>1.9004919007436787E-5</v>
      </c>
      <c r="E21" s="8">
        <f t="shared" ref="E21:M21" si="0">$C5^2*E5^2</f>
        <v>1.6952408042530217E-6</v>
      </c>
      <c r="F21" s="8">
        <f t="shared" si="0"/>
        <v>6.333881188959034E-6</v>
      </c>
      <c r="G21" s="8">
        <f t="shared" si="0"/>
        <v>1.8299624337029838E-5</v>
      </c>
      <c r="H21" s="8">
        <f t="shared" si="0"/>
        <v>8.2763114193303547E-8</v>
      </c>
      <c r="I21" s="7">
        <f t="shared" si="0"/>
        <v>1.2149798617520259E-2</v>
      </c>
      <c r="J21" s="8">
        <f t="shared" si="0"/>
        <v>1.6600429696826115E-5</v>
      </c>
      <c r="K21" s="8">
        <f t="shared" si="0"/>
        <v>3.6027095719880663E-5</v>
      </c>
      <c r="L21" s="8">
        <f t="shared" si="0"/>
        <v>2.0657081113885779E-5</v>
      </c>
      <c r="M21" s="9">
        <f t="shared" si="0"/>
        <v>1.2705346124979545E-6</v>
      </c>
    </row>
    <row r="22" spans="1:13" ht="24">
      <c r="A22" s="10" t="s">
        <v>15</v>
      </c>
      <c r="B22" s="11" t="s">
        <v>14</v>
      </c>
      <c r="C22" s="12"/>
      <c r="D22" s="13">
        <f t="shared" ref="D22:M22" si="1">$C6^2*D6^2</f>
        <v>2.3543326549899352E-6</v>
      </c>
      <c r="E22" s="13">
        <f t="shared" si="1"/>
        <v>1.772742582289653E-7</v>
      </c>
      <c r="F22" s="13">
        <f t="shared" si="1"/>
        <v>1.6362936591964613E-6</v>
      </c>
      <c r="G22" s="14">
        <f t="shared" si="1"/>
        <v>5.6141833109045816E-4</v>
      </c>
      <c r="H22" s="13">
        <f t="shared" si="1"/>
        <v>1.4441903934413072E-6</v>
      </c>
      <c r="I22" s="13">
        <f t="shared" si="1"/>
        <v>8.3326838090692717E-7</v>
      </c>
      <c r="J22" s="13">
        <f t="shared" si="1"/>
        <v>2.1104548598139546E-7</v>
      </c>
      <c r="K22" s="13">
        <f t="shared" si="1"/>
        <v>7.0633239493723571E-7</v>
      </c>
      <c r="L22" s="13">
        <f t="shared" si="1"/>
        <v>7.9147689051566687E-7</v>
      </c>
      <c r="M22" s="15">
        <f t="shared" si="1"/>
        <v>1.3386449130540978E-6</v>
      </c>
    </row>
    <row r="23" spans="1:13" ht="24">
      <c r="A23" s="10" t="s">
        <v>16</v>
      </c>
      <c r="B23" s="11" t="s">
        <v>14</v>
      </c>
      <c r="C23" s="12"/>
      <c r="D23" s="13">
        <f t="shared" ref="D23:M23" si="2">$C7^2*D7^2</f>
        <v>7.8875622596658059E-5</v>
      </c>
      <c r="E23" s="13">
        <f t="shared" si="2"/>
        <v>6.3315921109885248E-6</v>
      </c>
      <c r="F23" s="13">
        <f t="shared" si="2"/>
        <v>1.9318057285513832E-6</v>
      </c>
      <c r="G23" s="13">
        <f t="shared" si="2"/>
        <v>1.9805298487059265E-5</v>
      </c>
      <c r="H23" s="14">
        <f t="shared" si="2"/>
        <v>7.7790190889338697E-3</v>
      </c>
      <c r="I23" s="13">
        <f t="shared" si="2"/>
        <v>5.2684153177400711E-8</v>
      </c>
      <c r="J23" s="13">
        <f t="shared" si="2"/>
        <v>3.8400144457310329E-6</v>
      </c>
      <c r="K23" s="13">
        <f t="shared" si="2"/>
        <v>1.4987433754944887E-5</v>
      </c>
      <c r="L23" s="13">
        <f t="shared" si="2"/>
        <v>2.9428027342443732E-5</v>
      </c>
      <c r="M23" s="15">
        <f t="shared" si="2"/>
        <v>2.3371348043904156E-5</v>
      </c>
    </row>
    <row r="24" spans="1:13" ht="24">
      <c r="A24" s="10" t="s">
        <v>17</v>
      </c>
      <c r="B24" s="11" t="s">
        <v>14</v>
      </c>
      <c r="C24" s="17"/>
      <c r="D24" s="13">
        <f t="shared" ref="D24:M24" si="3">$C8^2*D8^2</f>
        <v>1.282053575896549E-4</v>
      </c>
      <c r="E24" s="14">
        <f t="shared" si="3"/>
        <v>1.3161596176E-2</v>
      </c>
      <c r="F24" s="13">
        <f t="shared" si="3"/>
        <v>9.6968915296221266E-6</v>
      </c>
      <c r="G24" s="13">
        <f t="shared" si="3"/>
        <v>4.1522370052561107E-6</v>
      </c>
      <c r="H24" s="13">
        <f t="shared" si="3"/>
        <v>1.0722224716411779E-5</v>
      </c>
      <c r="I24" s="13">
        <f t="shared" si="3"/>
        <v>1.7873390344014796E-6</v>
      </c>
      <c r="J24" s="13">
        <f t="shared" si="3"/>
        <v>8.8630964637787573E-5</v>
      </c>
      <c r="K24" s="13">
        <f t="shared" si="3"/>
        <v>2.5880387016264762E-5</v>
      </c>
      <c r="L24" s="13">
        <f t="shared" si="3"/>
        <v>1.5466512038599303E-5</v>
      </c>
      <c r="M24" s="15">
        <f t="shared" si="3"/>
        <v>1.0211155965628253E-5</v>
      </c>
    </row>
    <row r="25" spans="1:13" ht="24">
      <c r="A25" s="10" t="s">
        <v>18</v>
      </c>
      <c r="B25" s="11" t="s">
        <v>14</v>
      </c>
      <c r="C25" s="12"/>
      <c r="D25" s="13">
        <f t="shared" ref="D25:M25" si="4">$C9^2*D9^2</f>
        <v>2.9656675750957344E-9</v>
      </c>
      <c r="E25" s="13">
        <f t="shared" si="4"/>
        <v>8.5716345863971578E-6</v>
      </c>
      <c r="F25" s="13">
        <f t="shared" si="4"/>
        <v>3.4192658649942319E-6</v>
      </c>
      <c r="G25" s="13">
        <f t="shared" si="4"/>
        <v>5.4352437823840963E-6</v>
      </c>
      <c r="H25" s="13">
        <f t="shared" si="4"/>
        <v>8.4227930929707607E-6</v>
      </c>
      <c r="I25" s="13">
        <f t="shared" si="4"/>
        <v>1.26220763313973E-5</v>
      </c>
      <c r="J25" s="13">
        <f t="shared" si="4"/>
        <v>3.5114354446182038E-6</v>
      </c>
      <c r="K25" s="14">
        <f t="shared" si="4"/>
        <v>4.2787849471650208E-3</v>
      </c>
      <c r="L25" s="13">
        <f t="shared" si="4"/>
        <v>9.86478043028099E-6</v>
      </c>
      <c r="M25" s="15">
        <f t="shared" si="4"/>
        <v>2.9268959748371911E-7</v>
      </c>
    </row>
    <row r="26" spans="1:13" ht="24">
      <c r="A26" s="10" t="s">
        <v>19</v>
      </c>
      <c r="B26" s="11" t="s">
        <v>14</v>
      </c>
      <c r="C26" s="12"/>
      <c r="D26" s="13">
        <f t="shared" ref="D26:M26" si="5">$C10^2*D10^2</f>
        <v>3.8673493999657533E-5</v>
      </c>
      <c r="E26" s="13">
        <f t="shared" si="5"/>
        <v>1.0116516638077318E-5</v>
      </c>
      <c r="F26" s="13">
        <f t="shared" si="5"/>
        <v>9.6882084163366392E-5</v>
      </c>
      <c r="G26" s="13">
        <f t="shared" si="5"/>
        <v>3.0690532009465208E-5</v>
      </c>
      <c r="H26" s="13">
        <f t="shared" si="5"/>
        <v>3.9038123540662382E-5</v>
      </c>
      <c r="I26" s="13">
        <f t="shared" si="5"/>
        <v>1.3202269040600831E-6</v>
      </c>
      <c r="J26" s="13">
        <f t="shared" si="5"/>
        <v>1.6649491828249906E-5</v>
      </c>
      <c r="K26" s="13">
        <f t="shared" si="5"/>
        <v>8.6672878959000708E-7</v>
      </c>
      <c r="L26" s="13">
        <f t="shared" si="5"/>
        <v>5.2344441027623903E-7</v>
      </c>
      <c r="M26" s="16">
        <f t="shared" si="5"/>
        <v>1.2890476147241764E-2</v>
      </c>
    </row>
    <row r="27" spans="1:13" ht="24">
      <c r="A27" s="10" t="s">
        <v>20</v>
      </c>
      <c r="B27" s="11" t="s">
        <v>14</v>
      </c>
      <c r="C27" s="12"/>
      <c r="D27" s="13">
        <f t="shared" ref="D27:M27" si="6">$C11^2*D11^2</f>
        <v>3.4468316371368794E-8</v>
      </c>
      <c r="E27" s="13">
        <f t="shared" si="6"/>
        <v>1.3948476809340267E-5</v>
      </c>
      <c r="F27" s="13">
        <f t="shared" si="6"/>
        <v>6.0201483281622171E-6</v>
      </c>
      <c r="G27" s="13">
        <f t="shared" si="6"/>
        <v>7.7031319756530627E-7</v>
      </c>
      <c r="H27" s="13">
        <f t="shared" si="6"/>
        <v>1.0244824160570289E-6</v>
      </c>
      <c r="I27" s="13">
        <f t="shared" si="6"/>
        <v>2.7606584296014958E-6</v>
      </c>
      <c r="J27" s="14">
        <f t="shared" si="6"/>
        <v>2.0512395355789296E-3</v>
      </c>
      <c r="K27" s="13">
        <f t="shared" si="6"/>
        <v>1.6689074965972274E-6</v>
      </c>
      <c r="L27" s="13">
        <f t="shared" si="6"/>
        <v>7.5302900224580798E-6</v>
      </c>
      <c r="M27" s="15">
        <f t="shared" si="6"/>
        <v>2.6586052752412672E-6</v>
      </c>
    </row>
    <row r="28" spans="1:13" ht="24">
      <c r="A28" s="10" t="s">
        <v>21</v>
      </c>
      <c r="B28" s="11" t="s">
        <v>14</v>
      </c>
      <c r="C28" s="12"/>
      <c r="D28" s="13">
        <f t="shared" ref="D28:M28" si="7">$C12^2*D12^2</f>
        <v>2.4952710439813683E-6</v>
      </c>
      <c r="E28" s="13">
        <f t="shared" si="7"/>
        <v>4.8310747447278064E-6</v>
      </c>
      <c r="F28" s="14">
        <f t="shared" si="7"/>
        <v>6.501199826011661E-3</v>
      </c>
      <c r="G28" s="13">
        <f t="shared" si="7"/>
        <v>1.8953289965227871E-5</v>
      </c>
      <c r="H28" s="13">
        <f t="shared" si="7"/>
        <v>1.6243306480181427E-6</v>
      </c>
      <c r="I28" s="13">
        <f t="shared" si="7"/>
        <v>3.3336089713789653E-6</v>
      </c>
      <c r="J28" s="13">
        <f t="shared" si="7"/>
        <v>1.9055693977842223E-5</v>
      </c>
      <c r="K28" s="13">
        <f t="shared" si="7"/>
        <v>5.1387883263506395E-6</v>
      </c>
      <c r="L28" s="13">
        <f t="shared" si="7"/>
        <v>1.0552433494462196E-5</v>
      </c>
      <c r="M28" s="15">
        <f t="shared" si="7"/>
        <v>4.8925910579127565E-5</v>
      </c>
    </row>
    <row r="29" spans="1:13" ht="24">
      <c r="A29" s="10" t="s">
        <v>22</v>
      </c>
      <c r="B29" s="11" t="s">
        <v>14</v>
      </c>
      <c r="C29" s="12"/>
      <c r="D29" s="13">
        <f t="shared" ref="D29:M29" si="8">$C13^2*D13^2</f>
        <v>3.2189116165945401E-6</v>
      </c>
      <c r="E29" s="13">
        <f t="shared" si="8"/>
        <v>4.8987823393454033E-7</v>
      </c>
      <c r="F29" s="13">
        <f t="shared" si="8"/>
        <v>6.7126372842907477E-7</v>
      </c>
      <c r="G29" s="13">
        <f t="shared" si="8"/>
        <v>5.818357335149647E-7</v>
      </c>
      <c r="H29" s="13">
        <f t="shared" si="8"/>
        <v>1.5814797861766783E-6</v>
      </c>
      <c r="I29" s="13">
        <f t="shared" si="8"/>
        <v>6.9176710005301947E-7</v>
      </c>
      <c r="J29" s="13">
        <f t="shared" si="8"/>
        <v>1.5179561065150402E-6</v>
      </c>
      <c r="K29" s="13">
        <f t="shared" si="8"/>
        <v>9.4403453469574651E-7</v>
      </c>
      <c r="L29" s="14">
        <f t="shared" si="8"/>
        <v>4.1881067647737784E-4</v>
      </c>
      <c r="M29" s="15">
        <f t="shared" si="8"/>
        <v>1.6814448754168803E-8</v>
      </c>
    </row>
    <row r="30" spans="1:13" ht="24">
      <c r="A30" s="10" t="s">
        <v>23</v>
      </c>
      <c r="B30" s="11" t="s">
        <v>14</v>
      </c>
      <c r="C30" s="17"/>
      <c r="D30" s="14">
        <f t="shared" ref="D30:M30" si="9">$C14^2*D14^2</f>
        <v>3.9348276496000006E-2</v>
      </c>
      <c r="E30" s="13">
        <f t="shared" si="9"/>
        <v>3.7204445156847069E-4</v>
      </c>
      <c r="F30" s="13">
        <f t="shared" si="9"/>
        <v>1.4511214608411951E-5</v>
      </c>
      <c r="G30" s="13">
        <f t="shared" si="9"/>
        <v>1.5868090878886387E-4</v>
      </c>
      <c r="H30" s="13">
        <f t="shared" si="9"/>
        <v>3.8807929839363429E-4</v>
      </c>
      <c r="I30" s="13">
        <f t="shared" si="9"/>
        <v>5.8209322572355719E-5</v>
      </c>
      <c r="J30" s="13">
        <f t="shared" si="9"/>
        <v>6.5628027739331477E-7</v>
      </c>
      <c r="K30" s="13">
        <f t="shared" si="9"/>
        <v>3.1809374412140633E-8</v>
      </c>
      <c r="L30" s="13">
        <f t="shared" si="9"/>
        <v>2.9473961972529557E-4</v>
      </c>
      <c r="M30" s="15">
        <f t="shared" si="9"/>
        <v>1.13794702331587E-4</v>
      </c>
    </row>
    <row r="31" spans="1:13">
      <c r="A31" t="s">
        <v>34</v>
      </c>
      <c r="D31" s="19">
        <f>SUM($D$21:$D$30)</f>
        <v>3.9621141838492926E-2</v>
      </c>
      <c r="E31" s="19">
        <f>SUM($E$21:$E$30)</f>
        <v>1.3579802315754419E-2</v>
      </c>
      <c r="F31" s="19">
        <f>SUM($F$21:$F$30)</f>
        <v>6.6423026748113536E-3</v>
      </c>
      <c r="G31" s="19">
        <f>SUM($G$21:$G$30)</f>
        <v>8.1878761439682472E-4</v>
      </c>
      <c r="H31" s="19">
        <f>SUM($H$21:$H$30)</f>
        <v>8.2310387750354347E-3</v>
      </c>
      <c r="I31">
        <f>SUM($I$21:$I$30)</f>
        <v>1.2231409569397592E-2</v>
      </c>
      <c r="J31" s="19">
        <f>SUM($J$21:$J$30)</f>
        <v>2.2019128474798744E-3</v>
      </c>
      <c r="K31" s="19">
        <f>SUM($K$21:$K$30)</f>
        <v>4.3650364645726938E-3</v>
      </c>
      <c r="L31" s="19">
        <f>SUM($L$21:$L$30)</f>
        <v>8.0836434194559532E-4</v>
      </c>
      <c r="M31" s="19">
        <f>SUM($M$21:$M$30)</f>
        <v>1.3092356553009041E-2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35</v>
      </c>
      <c r="C33">
        <f>SUM($D$31:$M$31)</f>
        <v>0.10159215299489575</v>
      </c>
      <c r="D33" s="18">
        <f>$D$31/$C$33</f>
        <v>0.39000199002066227</v>
      </c>
      <c r="E33" s="18">
        <f>$E$31/$C$33</f>
        <v>0.13366979550513811</v>
      </c>
      <c r="F33" s="18">
        <f>$F$31/$C$33</f>
        <v>6.5382044567409453E-2</v>
      </c>
      <c r="G33" s="18">
        <f>$G$31/$C$33</f>
        <v>8.0595556867267357E-3</v>
      </c>
      <c r="H33" s="18">
        <f>$H$31/$C$33</f>
        <v>8.1020418727113533E-2</v>
      </c>
      <c r="I33" s="18">
        <f>$I$31/$C$33</f>
        <v>0.12039718825539733</v>
      </c>
      <c r="J33" s="18">
        <f>$J$31/$C$33</f>
        <v>2.1674044525766708E-2</v>
      </c>
      <c r="K33" s="18">
        <f>$K$31/$C$33</f>
        <v>4.2966275798801155E-2</v>
      </c>
      <c r="L33" s="18">
        <f>$L$31/$C$33</f>
        <v>7.956956498266254E-3</v>
      </c>
      <c r="M33" s="18">
        <f>$M$31/$C$33</f>
        <v>0.12887173041471847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38357-E580-4760-A2F6-19C7951C1F87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42</v>
      </c>
    </row>
    <row r="3" spans="1:13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218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-0.10083099066724462</v>
      </c>
      <c r="D5" s="8">
        <v>-9.542725159568051E-2</v>
      </c>
      <c r="E5" s="8">
        <v>3.4124863700467273E-2</v>
      </c>
      <c r="F5" s="8">
        <v>6.8592857971436647E-2</v>
      </c>
      <c r="G5" s="8">
        <v>2.5747324989112724E-2</v>
      </c>
      <c r="H5" s="8">
        <v>3.0143101861655523E-2</v>
      </c>
      <c r="I5" s="8">
        <v>-8.9561520707039377E-3</v>
      </c>
      <c r="J5" s="8">
        <v>1.5203745780518396E-2</v>
      </c>
      <c r="K5" s="8">
        <v>2.0086563679957009E-2</v>
      </c>
      <c r="L5" s="8">
        <v>-4.2623673899494577E-3</v>
      </c>
      <c r="M5" s="21" t="s">
        <v>29</v>
      </c>
    </row>
    <row r="6" spans="1:13" ht="24">
      <c r="A6" s="10" t="s">
        <v>15</v>
      </c>
      <c r="B6" s="11" t="s">
        <v>14</v>
      </c>
      <c r="C6" s="17" t="s">
        <v>43</v>
      </c>
      <c r="D6" s="13">
        <v>-1.0872572674742208E-3</v>
      </c>
      <c r="E6" s="13">
        <v>1.9686606997292622E-2</v>
      </c>
      <c r="F6" s="13">
        <v>5.5274410484290097E-2</v>
      </c>
      <c r="G6" s="13">
        <v>-4.2010756781591607E-2</v>
      </c>
      <c r="H6" s="13">
        <v>-3.1599143156813128E-2</v>
      </c>
      <c r="I6" s="13">
        <v>-7.1601513053278273E-3</v>
      </c>
      <c r="J6" s="13">
        <v>3.9312901606659463E-2</v>
      </c>
      <c r="K6" s="14" t="s">
        <v>26</v>
      </c>
      <c r="L6" s="13">
        <v>2.0103154668984297E-2</v>
      </c>
      <c r="M6" s="15">
        <v>2.0338940939162185E-2</v>
      </c>
    </row>
    <row r="7" spans="1:13" ht="24">
      <c r="A7" s="10" t="s">
        <v>16</v>
      </c>
      <c r="B7" s="11" t="s">
        <v>14</v>
      </c>
      <c r="C7" s="12">
        <v>-5.3696433160862811E-2</v>
      </c>
      <c r="D7" s="13">
        <v>-3.6612987128220024E-2</v>
      </c>
      <c r="E7" s="13">
        <v>-5.936463749660028E-2</v>
      </c>
      <c r="F7" s="13">
        <v>4.4032797782241E-2</v>
      </c>
      <c r="G7" s="13">
        <v>-2.7236514775813652E-3</v>
      </c>
      <c r="H7" s="13">
        <v>-3.1029894126034886E-2</v>
      </c>
      <c r="I7" s="13">
        <v>2.1208035397175515E-2</v>
      </c>
      <c r="J7" s="14" t="s">
        <v>25</v>
      </c>
      <c r="K7" s="13">
        <v>3.9199459468688976E-2</v>
      </c>
      <c r="L7" s="13">
        <v>2.0261083728454359E-2</v>
      </c>
      <c r="M7" s="15">
        <v>1.532343927277989E-2</v>
      </c>
    </row>
    <row r="8" spans="1:13" ht="24">
      <c r="A8" s="10" t="s">
        <v>17</v>
      </c>
      <c r="B8" s="11" t="s">
        <v>14</v>
      </c>
      <c r="C8" s="12">
        <v>-7.4231879065526279E-2</v>
      </c>
      <c r="D8" s="13">
        <v>-9.521598525480178E-2</v>
      </c>
      <c r="E8" s="13">
        <v>-5.1944737655007775E-2</v>
      </c>
      <c r="F8" s="13">
        <v>2.1607570375041001E-2</v>
      </c>
      <c r="G8" s="13">
        <v>7.4467957057570089E-2</v>
      </c>
      <c r="H8" s="13">
        <v>3.2380908888474454E-2</v>
      </c>
      <c r="I8" s="13">
        <v>2.1639097813187565E-2</v>
      </c>
      <c r="J8" s="13">
        <v>1.9984235001946373E-2</v>
      </c>
      <c r="K8" s="13">
        <v>1.9734113318560256E-2</v>
      </c>
      <c r="L8" s="14" t="s">
        <v>44</v>
      </c>
      <c r="M8" s="15">
        <v>-4.2396429070701101E-3</v>
      </c>
    </row>
    <row r="9" spans="1:13" ht="24">
      <c r="A9" s="10" t="s">
        <v>18</v>
      </c>
      <c r="B9" s="11" t="s">
        <v>14</v>
      </c>
      <c r="C9" s="12">
        <v>8.7831555180377274E-2</v>
      </c>
      <c r="D9" s="13">
        <v>-2.5352098042079444E-2</v>
      </c>
      <c r="E9" s="13">
        <v>-1.3984581836113735E-2</v>
      </c>
      <c r="F9" s="13">
        <v>-8.2245851080463117E-2</v>
      </c>
      <c r="G9" s="13">
        <v>-1.158635086884548E-2</v>
      </c>
      <c r="H9" s="13">
        <v>8.4011911357227229E-2</v>
      </c>
      <c r="I9" s="14" t="s">
        <v>29</v>
      </c>
      <c r="J9" s="13">
        <v>2.099368966141113E-2</v>
      </c>
      <c r="K9" s="13">
        <v>-7.1160156704827976E-3</v>
      </c>
      <c r="L9" s="13">
        <v>2.1767086568818293E-2</v>
      </c>
      <c r="M9" s="15">
        <v>-8.9882379655171572E-3</v>
      </c>
    </row>
    <row r="10" spans="1:13" ht="24">
      <c r="A10" s="10" t="s">
        <v>19</v>
      </c>
      <c r="B10" s="11" t="s">
        <v>14</v>
      </c>
      <c r="C10" s="12">
        <v>6.1204262155539951E-2</v>
      </c>
      <c r="D10" s="13">
        <v>-2.7100914884754532E-3</v>
      </c>
      <c r="E10" s="13">
        <v>-2.128826655846603E-2</v>
      </c>
      <c r="F10" s="13">
        <v>9.9181655778432121E-3</v>
      </c>
      <c r="G10" s="13">
        <v>6.0732945328110619E-2</v>
      </c>
      <c r="H10" s="14" t="s">
        <v>29</v>
      </c>
      <c r="I10" s="13">
        <v>8.4087865824973268E-2</v>
      </c>
      <c r="J10" s="13">
        <v>-3.0788767892154126E-2</v>
      </c>
      <c r="K10" s="13">
        <v>-3.1283888639910051E-2</v>
      </c>
      <c r="L10" s="13">
        <v>3.2615670165558254E-2</v>
      </c>
      <c r="M10" s="15">
        <v>3.0219726006924161E-2</v>
      </c>
    </row>
    <row r="11" spans="1:13" ht="24">
      <c r="A11" s="10" t="s">
        <v>20</v>
      </c>
      <c r="B11" s="11" t="s">
        <v>14</v>
      </c>
      <c r="C11" s="12">
        <v>7.7433182065123479E-2</v>
      </c>
      <c r="D11" s="13">
        <v>4.0167690750587924E-2</v>
      </c>
      <c r="E11" s="14" t="s">
        <v>39</v>
      </c>
      <c r="F11" s="13">
        <v>-3.224980429689861E-2</v>
      </c>
      <c r="G11" s="13">
        <v>8.4569823707797268E-2</v>
      </c>
      <c r="H11" s="13">
        <v>-2.1164565269809393E-2</v>
      </c>
      <c r="I11" s="13">
        <v>-1.3952248640091786E-2</v>
      </c>
      <c r="J11" s="13">
        <v>-5.8652493984919042E-2</v>
      </c>
      <c r="K11" s="13">
        <v>1.9375498658942107E-2</v>
      </c>
      <c r="L11" s="13">
        <v>-5.2057313892658517E-2</v>
      </c>
      <c r="M11" s="15">
        <v>3.4117561155897431E-2</v>
      </c>
    </row>
    <row r="12" spans="1:13" ht="24">
      <c r="A12" s="10" t="s">
        <v>21</v>
      </c>
      <c r="B12" s="11" t="s">
        <v>14</v>
      </c>
      <c r="C12" s="12">
        <v>4.626609687972591E-2</v>
      </c>
      <c r="D12" s="13">
        <v>4.378308938768443E-2</v>
      </c>
      <c r="E12" s="13">
        <v>8.4056258414739599E-2</v>
      </c>
      <c r="F12" s="13">
        <v>-3.2490943300682161E-2</v>
      </c>
      <c r="G12" s="14" t="s">
        <v>37</v>
      </c>
      <c r="H12" s="13">
        <v>6.0109672327508953E-2</v>
      </c>
      <c r="I12" s="13">
        <v>-1.1510991388870897E-2</v>
      </c>
      <c r="J12" s="13">
        <v>-2.6916897524081797E-3</v>
      </c>
      <c r="K12" s="13">
        <v>-4.114013864464007E-2</v>
      </c>
      <c r="L12" s="13">
        <v>7.4265084328470288E-2</v>
      </c>
      <c r="M12" s="15">
        <v>2.5601164019422917E-2</v>
      </c>
    </row>
    <row r="13" spans="1:13" ht="24">
      <c r="A13" s="10" t="s">
        <v>22</v>
      </c>
      <c r="B13" s="11" t="s">
        <v>14</v>
      </c>
      <c r="C13" s="17" t="s">
        <v>45</v>
      </c>
      <c r="D13" s="13">
        <v>-5.9407081763522634E-2</v>
      </c>
      <c r="E13" s="13">
        <v>-3.1991451106467644E-2</v>
      </c>
      <c r="F13" s="14" t="s">
        <v>37</v>
      </c>
      <c r="G13" s="13">
        <v>-3.2451190125513604E-2</v>
      </c>
      <c r="H13" s="13">
        <v>9.8178748914036808E-3</v>
      </c>
      <c r="I13" s="13">
        <v>-8.137558863674374E-2</v>
      </c>
      <c r="J13" s="13">
        <v>4.3205847657759873E-2</v>
      </c>
      <c r="K13" s="13">
        <v>5.4091568546549187E-2</v>
      </c>
      <c r="L13" s="13">
        <v>2.1493470848399126E-2</v>
      </c>
      <c r="M13" s="15">
        <v>6.7979555890936932E-2</v>
      </c>
    </row>
    <row r="14" spans="1:13" ht="24">
      <c r="A14" s="10" t="s">
        <v>23</v>
      </c>
      <c r="B14" s="11" t="s">
        <v>14</v>
      </c>
      <c r="C14" s="12">
        <v>6.9626532167128427E-2</v>
      </c>
      <c r="D14" s="14" t="s">
        <v>32</v>
      </c>
      <c r="E14" s="13">
        <v>3.9598559975835522E-2</v>
      </c>
      <c r="F14" s="13">
        <v>-5.9046615596471189E-2</v>
      </c>
      <c r="G14" s="13">
        <v>4.3369668972032996E-2</v>
      </c>
      <c r="H14" s="13">
        <v>-2.7023147135728709E-3</v>
      </c>
      <c r="I14" s="13">
        <v>-2.4938381603010092E-2</v>
      </c>
      <c r="J14" s="13">
        <v>-3.5703250949507846E-2</v>
      </c>
      <c r="K14" s="13">
        <v>-1.0901468729862325E-3</v>
      </c>
      <c r="L14" s="13">
        <v>-9.4156183278410244E-2</v>
      </c>
      <c r="M14" s="15">
        <v>-9.3903427718435836E-2</v>
      </c>
    </row>
    <row r="19" spans="1:13" ht="15.75" thickBot="1">
      <c r="A19" s="22" t="s">
        <v>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ht="218.25" thickTop="1" thickBot="1">
      <c r="A20" s="23"/>
      <c r="B20" s="24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6"/>
      <c r="D21" s="8">
        <f>$C5^2*D5^2</f>
        <v>9.2583351919314617E-5</v>
      </c>
      <c r="E21" s="8">
        <f t="shared" ref="E21:M21" si="0">$C5^2*E5^2</f>
        <v>1.1839406147544224E-5</v>
      </c>
      <c r="F21" s="8">
        <f t="shared" si="0"/>
        <v>4.7835009571011212E-5</v>
      </c>
      <c r="G21" s="8">
        <f t="shared" si="0"/>
        <v>6.7398820757271913E-6</v>
      </c>
      <c r="H21" s="8">
        <f t="shared" si="0"/>
        <v>9.2377020518744967E-6</v>
      </c>
      <c r="I21" s="8">
        <f t="shared" si="0"/>
        <v>8.1551318398282136E-7</v>
      </c>
      <c r="J21" s="8">
        <f t="shared" si="0"/>
        <v>2.3501158242119458E-6</v>
      </c>
      <c r="K21" s="8">
        <f t="shared" si="0"/>
        <v>4.1020349867345965E-6</v>
      </c>
      <c r="L21" s="8">
        <f t="shared" si="0"/>
        <v>1.8470975376602552E-7</v>
      </c>
      <c r="M21" s="21">
        <f t="shared" si="0"/>
        <v>1.0004869140950414E-2</v>
      </c>
    </row>
    <row r="22" spans="1:13" ht="24">
      <c r="A22" s="10" t="s">
        <v>15</v>
      </c>
      <c r="B22" s="11" t="s">
        <v>14</v>
      </c>
      <c r="C22" s="17"/>
      <c r="D22" s="13">
        <f t="shared" ref="D22:M22" si="1">$C6^2*D6^2</f>
        <v>2.5893339721756352E-8</v>
      </c>
      <c r="E22" s="13">
        <f t="shared" si="1"/>
        <v>8.4891688919223942E-6</v>
      </c>
      <c r="F22" s="13">
        <f t="shared" si="1"/>
        <v>6.6922424992866536E-5</v>
      </c>
      <c r="G22" s="13">
        <f t="shared" si="1"/>
        <v>3.8658450324170235E-5</v>
      </c>
      <c r="H22" s="13">
        <f t="shared" si="1"/>
        <v>2.1871272099953437E-5</v>
      </c>
      <c r="I22" s="13">
        <f t="shared" si="1"/>
        <v>1.122969162129473E-6</v>
      </c>
      <c r="J22" s="13">
        <f t="shared" si="1"/>
        <v>3.3852724713824989E-5</v>
      </c>
      <c r="K22" s="14">
        <f t="shared" si="1"/>
        <v>2.1729118463999997E-2</v>
      </c>
      <c r="L22" s="13">
        <f t="shared" si="1"/>
        <v>8.8522130727383803E-6</v>
      </c>
      <c r="M22" s="15">
        <f t="shared" si="1"/>
        <v>9.0610828458094381E-6</v>
      </c>
    </row>
    <row r="23" spans="1:13" ht="24">
      <c r="A23" s="10" t="s">
        <v>16</v>
      </c>
      <c r="B23" s="11" t="s">
        <v>14</v>
      </c>
      <c r="C23" s="12"/>
      <c r="D23" s="13">
        <f t="shared" ref="D23:M23" si="2">$C7^2*D7^2</f>
        <v>3.8651041612756023E-6</v>
      </c>
      <c r="E23" s="13">
        <f t="shared" si="2"/>
        <v>1.0161235498934845E-5</v>
      </c>
      <c r="F23" s="13">
        <f t="shared" si="2"/>
        <v>5.5904071405873868E-6</v>
      </c>
      <c r="G23" s="13">
        <f t="shared" si="2"/>
        <v>2.1389170584570701E-8</v>
      </c>
      <c r="H23" s="13">
        <f t="shared" si="2"/>
        <v>2.7762045647928472E-6</v>
      </c>
      <c r="I23" s="13">
        <f t="shared" si="2"/>
        <v>1.2968559997697897E-6</v>
      </c>
      <c r="J23" s="14">
        <f t="shared" si="2"/>
        <v>2.8545459475303723E-3</v>
      </c>
      <c r="K23" s="13">
        <f t="shared" si="2"/>
        <v>4.4304825804240951E-6</v>
      </c>
      <c r="L23" s="13">
        <f t="shared" si="2"/>
        <v>1.183630694456383E-6</v>
      </c>
      <c r="M23" s="15">
        <f t="shared" si="2"/>
        <v>6.7702293241686642E-7</v>
      </c>
    </row>
    <row r="24" spans="1:13" ht="24">
      <c r="A24" s="10" t="s">
        <v>17</v>
      </c>
      <c r="B24" s="11" t="s">
        <v>14</v>
      </c>
      <c r="C24" s="12"/>
      <c r="D24" s="13">
        <f t="shared" ref="D24:M24" si="3">$C8^2*D8^2</f>
        <v>4.9957493403679231E-5</v>
      </c>
      <c r="E24" s="13">
        <f t="shared" si="3"/>
        <v>1.4868392692253168E-5</v>
      </c>
      <c r="F24" s="13">
        <f t="shared" si="3"/>
        <v>2.5727215284107382E-6</v>
      </c>
      <c r="G24" s="13">
        <f t="shared" si="3"/>
        <v>3.0557638416257439E-5</v>
      </c>
      <c r="H24" s="13">
        <f t="shared" si="3"/>
        <v>5.7777530789690169E-6</v>
      </c>
      <c r="I24" s="13">
        <f t="shared" si="3"/>
        <v>2.5802346816153032E-6</v>
      </c>
      <c r="J24" s="13">
        <f t="shared" si="3"/>
        <v>2.2006752772887823E-6</v>
      </c>
      <c r="K24" s="13">
        <f t="shared" si="3"/>
        <v>2.1459329279906887E-6</v>
      </c>
      <c r="L24" s="14">
        <f t="shared" si="3"/>
        <v>5.4007154693939E-3</v>
      </c>
      <c r="M24" s="15">
        <f t="shared" si="3"/>
        <v>9.9046575803751847E-8</v>
      </c>
    </row>
    <row r="25" spans="1:13" ht="24">
      <c r="A25" s="10" t="s">
        <v>18</v>
      </c>
      <c r="B25" s="11" t="s">
        <v>14</v>
      </c>
      <c r="C25" s="12"/>
      <c r="D25" s="13">
        <f t="shared" ref="D25:M25" si="4">$C9^2*D9^2</f>
        <v>4.9582561201146964E-6</v>
      </c>
      <c r="E25" s="13">
        <f t="shared" si="4"/>
        <v>1.5086903575966383E-6</v>
      </c>
      <c r="F25" s="13">
        <f t="shared" si="4"/>
        <v>5.2183012044762524E-5</v>
      </c>
      <c r="G25" s="13">
        <f t="shared" si="4"/>
        <v>1.0356058555735508E-6</v>
      </c>
      <c r="H25" s="13">
        <f t="shared" si="4"/>
        <v>5.4448118400943568E-5</v>
      </c>
      <c r="I25" s="14">
        <f t="shared" si="4"/>
        <v>7.5914456924906643E-3</v>
      </c>
      <c r="J25" s="13">
        <f t="shared" si="4"/>
        <v>3.3999982316081482E-6</v>
      </c>
      <c r="K25" s="13">
        <f t="shared" si="4"/>
        <v>3.9063840389803231E-7</v>
      </c>
      <c r="L25" s="13">
        <f t="shared" si="4"/>
        <v>3.6551209634336405E-6</v>
      </c>
      <c r="M25" s="15">
        <f t="shared" si="4"/>
        <v>6.2323275326155513E-7</v>
      </c>
    </row>
    <row r="26" spans="1:13" ht="24">
      <c r="A26" s="10" t="s">
        <v>19</v>
      </c>
      <c r="B26" s="11" t="s">
        <v>14</v>
      </c>
      <c r="C26" s="12"/>
      <c r="D26" s="13">
        <f t="shared" ref="D26:M26" si="5">$C10^2*D10^2</f>
        <v>2.7512574897223331E-8</v>
      </c>
      <c r="E26" s="13">
        <f t="shared" si="5"/>
        <v>1.6976334833516369E-6</v>
      </c>
      <c r="F26" s="13">
        <f t="shared" si="5"/>
        <v>3.6849028459625588E-7</v>
      </c>
      <c r="G26" s="13">
        <f t="shared" si="5"/>
        <v>1.3816944721213457E-5</v>
      </c>
      <c r="H26" s="14">
        <f t="shared" si="5"/>
        <v>3.6862660602571787E-3</v>
      </c>
      <c r="I26" s="13">
        <f t="shared" si="5"/>
        <v>2.6486830576522924E-5</v>
      </c>
      <c r="J26" s="13">
        <f t="shared" si="5"/>
        <v>3.5509777625496536E-6</v>
      </c>
      <c r="K26" s="13">
        <f t="shared" si="5"/>
        <v>3.6661041272422588E-6</v>
      </c>
      <c r="L26" s="13">
        <f t="shared" si="5"/>
        <v>3.9848864120841265E-6</v>
      </c>
      <c r="M26" s="15">
        <f t="shared" si="5"/>
        <v>3.420931501094777E-6</v>
      </c>
    </row>
    <row r="27" spans="1:13" ht="24">
      <c r="A27" s="10" t="s">
        <v>20</v>
      </c>
      <c r="B27" s="11" t="s">
        <v>14</v>
      </c>
      <c r="C27" s="12"/>
      <c r="D27" s="13">
        <f t="shared" ref="D27:M27" si="6">$C11^2*D11^2</f>
        <v>9.674041427994086E-6</v>
      </c>
      <c r="E27" s="14">
        <f t="shared" si="6"/>
        <v>5.8884571941178734E-3</v>
      </c>
      <c r="F27" s="13">
        <f t="shared" si="6"/>
        <v>6.2360326506373929E-6</v>
      </c>
      <c r="G27" s="13">
        <f t="shared" si="6"/>
        <v>4.2882990507036824E-5</v>
      </c>
      <c r="H27" s="13">
        <f t="shared" si="6"/>
        <v>2.6857953520865179E-6</v>
      </c>
      <c r="I27" s="13">
        <f t="shared" si="6"/>
        <v>1.1671928744945012E-6</v>
      </c>
      <c r="J27" s="13">
        <f t="shared" si="6"/>
        <v>2.0626577867404873E-5</v>
      </c>
      <c r="K27" s="13">
        <f t="shared" si="6"/>
        <v>2.2509196397328649E-6</v>
      </c>
      <c r="L27" s="13">
        <f t="shared" si="6"/>
        <v>1.6248666451904149E-5</v>
      </c>
      <c r="M27" s="15">
        <f t="shared" si="6"/>
        <v>6.9792727476514774E-6</v>
      </c>
    </row>
    <row r="28" spans="1:13" ht="24">
      <c r="A28" s="10" t="s">
        <v>21</v>
      </c>
      <c r="B28" s="11" t="s">
        <v>14</v>
      </c>
      <c r="C28" s="12"/>
      <c r="D28" s="13">
        <f t="shared" ref="D28:M28" si="7">$C12^2*D12^2</f>
        <v>4.1033497064476025E-6</v>
      </c>
      <c r="E28" s="13">
        <f t="shared" si="7"/>
        <v>1.5123970954408062E-5</v>
      </c>
      <c r="F28" s="13">
        <f t="shared" si="7"/>
        <v>2.2596978186726747E-6</v>
      </c>
      <c r="G28" s="14">
        <f t="shared" si="7"/>
        <v>2.0937185893917104E-3</v>
      </c>
      <c r="H28" s="13">
        <f t="shared" si="7"/>
        <v>7.7341830550613833E-6</v>
      </c>
      <c r="I28" s="13">
        <f t="shared" si="7"/>
        <v>2.8362935927167026E-7</v>
      </c>
      <c r="J28" s="13">
        <f t="shared" si="7"/>
        <v>1.5508711889478083E-8</v>
      </c>
      <c r="K28" s="13">
        <f t="shared" si="7"/>
        <v>3.6229073494710981E-6</v>
      </c>
      <c r="L28" s="13">
        <f t="shared" si="7"/>
        <v>1.1805790791177502E-5</v>
      </c>
      <c r="M28" s="15">
        <f t="shared" si="7"/>
        <v>1.4029595505982905E-6</v>
      </c>
    </row>
    <row r="29" spans="1:13" ht="24">
      <c r="A29" s="10" t="s">
        <v>22</v>
      </c>
      <c r="B29" s="11" t="s">
        <v>14</v>
      </c>
      <c r="C29" s="17"/>
      <c r="D29" s="13">
        <f t="shared" ref="D29:M29" si="8">$C13^2*D13^2</f>
        <v>7.3181519476809445E-5</v>
      </c>
      <c r="E29" s="13">
        <f t="shared" si="8"/>
        <v>2.1222320244658761E-5</v>
      </c>
      <c r="F29" s="14">
        <f t="shared" si="8"/>
        <v>2.0282317055999997E-2</v>
      </c>
      <c r="G29" s="13">
        <f t="shared" si="8"/>
        <v>2.1836661500298435E-5</v>
      </c>
      <c r="H29" s="13">
        <f t="shared" si="8"/>
        <v>1.9987568788591721E-6</v>
      </c>
      <c r="I29" s="13">
        <f t="shared" si="8"/>
        <v>1.3731351052904945E-4</v>
      </c>
      <c r="J29" s="13">
        <f t="shared" si="8"/>
        <v>3.8708829956574687E-5</v>
      </c>
      <c r="K29" s="13">
        <f t="shared" si="8"/>
        <v>6.0671416528360538E-5</v>
      </c>
      <c r="L29" s="13">
        <f t="shared" si="8"/>
        <v>9.5793951790053428E-6</v>
      </c>
      <c r="M29" s="15">
        <f t="shared" si="8"/>
        <v>9.5825618316659319E-5</v>
      </c>
    </row>
    <row r="30" spans="1:13" ht="24">
      <c r="A30" s="10" t="s">
        <v>23</v>
      </c>
      <c r="B30" s="11" t="s">
        <v>14</v>
      </c>
      <c r="C30" s="12"/>
      <c r="D30" s="14">
        <f t="shared" ref="D30:M30" si="9">$C14^2*D14^2</f>
        <v>4.7130642495152022E-3</v>
      </c>
      <c r="E30" s="13">
        <f t="shared" si="9"/>
        <v>7.6016578125414847E-6</v>
      </c>
      <c r="F30" s="13">
        <f t="shared" si="9"/>
        <v>1.6902056545858679E-5</v>
      </c>
      <c r="G30" s="13">
        <f t="shared" si="9"/>
        <v>9.1184651992471571E-6</v>
      </c>
      <c r="H30" s="13">
        <f t="shared" si="9"/>
        <v>3.5401477024739652E-8</v>
      </c>
      <c r="I30" s="13">
        <f t="shared" si="9"/>
        <v>3.014991295415328E-6</v>
      </c>
      <c r="J30" s="13">
        <f t="shared" si="9"/>
        <v>6.17966674544649E-6</v>
      </c>
      <c r="K30" s="13">
        <f t="shared" si="9"/>
        <v>5.7612876211038467E-9</v>
      </c>
      <c r="L30" s="13">
        <f t="shared" si="9"/>
        <v>4.2978100937230803E-5</v>
      </c>
      <c r="M30" s="15">
        <f t="shared" si="9"/>
        <v>4.2747667349575953E-5</v>
      </c>
    </row>
    <row r="31" spans="1:13">
      <c r="A31" t="s">
        <v>34</v>
      </c>
      <c r="D31" s="19">
        <f>SUM($D$21:$D$30)</f>
        <v>4.9514407716454564E-3</v>
      </c>
      <c r="E31" s="19">
        <f>SUM($E$21:$E$30)</f>
        <v>5.9809696702010839E-3</v>
      </c>
      <c r="F31" s="19">
        <f>SUM($F$21:$F$30)</f>
        <v>2.0483186908577401E-2</v>
      </c>
      <c r="G31" s="19">
        <f>SUM($G$21:$G$30)</f>
        <v>2.2583866171618193E-3</v>
      </c>
      <c r="H31" s="19">
        <f>SUM($H$21:$H$30)</f>
        <v>3.7928312472167432E-3</v>
      </c>
      <c r="I31" s="19">
        <f>SUM($I$21:$I$30)</f>
        <v>7.7655274201529154E-3</v>
      </c>
      <c r="J31" s="19">
        <f>SUM($J$21:$J$30)</f>
        <v>2.9654310226211711E-3</v>
      </c>
      <c r="K31" s="19">
        <f>SUM($K$21:$K$30)</f>
        <v>2.181040466183147E-2</v>
      </c>
      <c r="L31" s="19">
        <f>SUM($L$21:$L$30)</f>
        <v>5.4991879836496955E-3</v>
      </c>
      <c r="M31">
        <f>SUM($M$21:$M$30)</f>
        <v>1.0165705975523286E-2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35</v>
      </c>
      <c r="C33">
        <f>SUM($D$31:$M$31)</f>
        <v>8.5673072278581036E-2</v>
      </c>
      <c r="D33" s="18">
        <f>$D$31/$C$33</f>
        <v>5.7794597998598408E-2</v>
      </c>
      <c r="E33" s="18">
        <f>$E$31/$C$33</f>
        <v>6.9811546511988162E-2</v>
      </c>
      <c r="F33" s="18">
        <f>$F$31/$C$33</f>
        <v>0.23908547182681536</v>
      </c>
      <c r="G33" s="18">
        <f>$G$31/$C$33</f>
        <v>2.6360518621513639E-2</v>
      </c>
      <c r="H33" s="18">
        <f>$H$31/$C$33</f>
        <v>4.4270984410173672E-2</v>
      </c>
      <c r="I33" s="18">
        <f>$I$31/$C$33</f>
        <v>9.0641402410572364E-2</v>
      </c>
      <c r="J33" s="18">
        <f>$J$31/$C$33</f>
        <v>3.4613338167429689E-2</v>
      </c>
      <c r="K33" s="18">
        <f>$K$31/$C$33</f>
        <v>0.25457712769901736</v>
      </c>
      <c r="L33" s="18">
        <f>$L$31/$C$33</f>
        <v>6.4188056263094206E-2</v>
      </c>
      <c r="M33" s="18">
        <f>$M$31/$C$33</f>
        <v>0.11865695609079721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294C8-F3DD-4DF4-8743-5E063D3EE0C2}">
  <dimension ref="A1:M33"/>
  <sheetViews>
    <sheetView topLeftCell="A21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218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5.3835698992276602E-2</v>
      </c>
      <c r="D5" s="7" t="s">
        <v>24</v>
      </c>
      <c r="E5" s="8">
        <v>7.2953161209963091E-2</v>
      </c>
      <c r="F5" s="8">
        <v>-1.7772491215912272E-2</v>
      </c>
      <c r="G5" s="8">
        <v>5.3567990568678205E-2</v>
      </c>
      <c r="H5" s="8">
        <v>3.7288618760324722E-2</v>
      </c>
      <c r="I5" s="8">
        <v>1.2129034410038306E-2</v>
      </c>
      <c r="J5" s="8">
        <v>-3.1002760236594675E-2</v>
      </c>
      <c r="K5" s="8">
        <v>-8.8662269509272463E-3</v>
      </c>
      <c r="L5" s="8">
        <v>-2.0118462758080952E-2</v>
      </c>
      <c r="M5" s="9">
        <v>-3.3468156953658262E-2</v>
      </c>
    </row>
    <row r="6" spans="1:13" ht="24">
      <c r="A6" s="10" t="s">
        <v>15</v>
      </c>
      <c r="B6" s="11" t="s">
        <v>14</v>
      </c>
      <c r="C6" s="12">
        <v>1.9724699197907803E-2</v>
      </c>
      <c r="D6" s="13">
        <v>-8.9016764073121934E-3</v>
      </c>
      <c r="E6" s="13">
        <v>-5.1280017688427618E-2</v>
      </c>
      <c r="F6" s="13">
        <v>1.5440447551153915E-2</v>
      </c>
      <c r="G6" s="13">
        <v>-5.1786186764376213E-2</v>
      </c>
      <c r="H6" s="13">
        <v>-2.7983035075294142E-2</v>
      </c>
      <c r="I6" s="13">
        <v>-1.3178596504942897E-2</v>
      </c>
      <c r="J6" s="13">
        <v>3.2785653416973808E-2</v>
      </c>
      <c r="K6" s="14" t="s">
        <v>25</v>
      </c>
      <c r="L6" s="13">
        <v>4.282891208292542E-2</v>
      </c>
      <c r="M6" s="15">
        <v>1.7256290555326289E-3</v>
      </c>
    </row>
    <row r="7" spans="1:13" ht="24">
      <c r="A7" s="10" t="s">
        <v>16</v>
      </c>
      <c r="B7" s="11" t="s">
        <v>14</v>
      </c>
      <c r="C7" s="12">
        <v>3.2076473254353678E-2</v>
      </c>
      <c r="D7" s="13">
        <v>-3.3640044675141201E-2</v>
      </c>
      <c r="E7" s="13">
        <v>1.4988588758867914E-2</v>
      </c>
      <c r="F7" s="13">
        <v>5.7031041869701669E-2</v>
      </c>
      <c r="G7" s="13">
        <v>-2.841411753194888E-2</v>
      </c>
      <c r="H7" s="13">
        <v>-5.1897045289721833E-2</v>
      </c>
      <c r="I7" s="13">
        <v>1.774711203554712E-2</v>
      </c>
      <c r="J7" s="13">
        <v>5.2548381712083344E-3</v>
      </c>
      <c r="K7" s="13">
        <v>1.7318258796823109E-3</v>
      </c>
      <c r="L7" s="13">
        <v>7.0785211086100428E-3</v>
      </c>
      <c r="M7" s="16" t="s">
        <v>26</v>
      </c>
    </row>
    <row r="8" spans="1:13" ht="24">
      <c r="A8" s="10" t="s">
        <v>17</v>
      </c>
      <c r="B8" s="11" t="s">
        <v>14</v>
      </c>
      <c r="C8" s="12">
        <v>4.9572817265388862E-2</v>
      </c>
      <c r="D8" s="13">
        <v>1.2297739616310546E-2</v>
      </c>
      <c r="E8" s="13">
        <v>-3.4815802872163203E-2</v>
      </c>
      <c r="F8" s="13">
        <v>1.0542621414566541E-4</v>
      </c>
      <c r="G8" s="13">
        <v>-3.4356651641978028E-2</v>
      </c>
      <c r="H8" s="13">
        <v>4.7464552941214547E-3</v>
      </c>
      <c r="I8" s="14" t="s">
        <v>27</v>
      </c>
      <c r="J8" s="13">
        <v>-1.5994509495519761E-2</v>
      </c>
      <c r="K8" s="13">
        <v>-1.3226954339802258E-2</v>
      </c>
      <c r="L8" s="13">
        <v>6.1140746124052521E-2</v>
      </c>
      <c r="M8" s="15">
        <v>1.7790761419849869E-2</v>
      </c>
    </row>
    <row r="9" spans="1:13" ht="24">
      <c r="A9" s="10" t="s">
        <v>18</v>
      </c>
      <c r="B9" s="11" t="s">
        <v>14</v>
      </c>
      <c r="C9" s="12">
        <v>-2.4695830256300032E-2</v>
      </c>
      <c r="D9" s="13">
        <v>-3.1294517372301295E-2</v>
      </c>
      <c r="E9" s="13">
        <v>-2.0941215549100962E-2</v>
      </c>
      <c r="F9" s="13">
        <v>4.3094392369517717E-2</v>
      </c>
      <c r="G9" s="13">
        <v>-2.2932493175165092E-2</v>
      </c>
      <c r="H9" s="13">
        <v>-2.7416565986962415E-2</v>
      </c>
      <c r="I9" s="13">
        <v>-1.5980766562553157E-2</v>
      </c>
      <c r="J9" s="14" t="s">
        <v>27</v>
      </c>
      <c r="K9" s="13">
        <v>3.291867075728161E-2</v>
      </c>
      <c r="L9" s="13">
        <v>2.631836460748916E-2</v>
      </c>
      <c r="M9" s="15">
        <v>5.2612690957139158E-3</v>
      </c>
    </row>
    <row r="10" spans="1:13" ht="24">
      <c r="A10" s="10" t="s">
        <v>19</v>
      </c>
      <c r="B10" s="11" t="s">
        <v>14</v>
      </c>
      <c r="C10" s="12">
        <v>-2.8570623825752588E-2</v>
      </c>
      <c r="D10" s="13">
        <v>-2.0133320976295679E-2</v>
      </c>
      <c r="E10" s="13">
        <v>-5.7520626338890005E-2</v>
      </c>
      <c r="F10" s="13">
        <v>2.2477638303723114E-2</v>
      </c>
      <c r="G10" s="13">
        <v>2.5884024103106609E-3</v>
      </c>
      <c r="H10" s="13">
        <v>-3.0744991611533268E-2</v>
      </c>
      <c r="I10" s="13">
        <v>6.0728561725721192E-2</v>
      </c>
      <c r="J10" s="13">
        <v>2.612665923657315E-2</v>
      </c>
      <c r="K10" s="13">
        <v>4.269734374757668E-2</v>
      </c>
      <c r="L10" s="14" t="s">
        <v>24</v>
      </c>
      <c r="M10" s="15">
        <v>7.0400978328176355E-3</v>
      </c>
    </row>
    <row r="11" spans="1:13" ht="24">
      <c r="A11" s="10" t="s">
        <v>20</v>
      </c>
      <c r="B11" s="11" t="s">
        <v>14</v>
      </c>
      <c r="C11" s="12">
        <v>-2.9748032128911504E-2</v>
      </c>
      <c r="D11" s="13">
        <v>-1.7875299762763412E-2</v>
      </c>
      <c r="E11" s="13">
        <v>-3.3632166398659027E-2</v>
      </c>
      <c r="F11" s="14" t="s">
        <v>26</v>
      </c>
      <c r="G11" s="13">
        <v>-2.2325120551349321E-2</v>
      </c>
      <c r="H11" s="13">
        <v>-2.3742616436770506E-2</v>
      </c>
      <c r="I11" s="13">
        <v>1.0205710384217272E-4</v>
      </c>
      <c r="J11" s="13">
        <v>4.2981377405037109E-2</v>
      </c>
      <c r="K11" s="13">
        <v>1.5459312179537365E-2</v>
      </c>
      <c r="L11" s="13">
        <v>2.257816372814242E-2</v>
      </c>
      <c r="M11" s="15">
        <v>5.7037406411351167E-2</v>
      </c>
    </row>
    <row r="12" spans="1:13" ht="24">
      <c r="A12" s="10" t="s">
        <v>21</v>
      </c>
      <c r="B12" s="11" t="s">
        <v>14</v>
      </c>
      <c r="C12" s="17" t="s">
        <v>28</v>
      </c>
      <c r="D12" s="13">
        <v>5.3246713948586662E-2</v>
      </c>
      <c r="E12" s="13">
        <v>4.7668883410407981E-2</v>
      </c>
      <c r="F12" s="13">
        <v>-2.2051206112337879E-2</v>
      </c>
      <c r="G12" s="14" t="s">
        <v>29</v>
      </c>
      <c r="H12" s="13">
        <v>7.8520752964674312E-2</v>
      </c>
      <c r="I12" s="13">
        <v>-3.3871362202242794E-2</v>
      </c>
      <c r="J12" s="13">
        <v>-2.2592087320842554E-2</v>
      </c>
      <c r="K12" s="13">
        <v>-5.1209325387106992E-2</v>
      </c>
      <c r="L12" s="13">
        <v>2.5583787076618254E-3</v>
      </c>
      <c r="M12" s="15">
        <v>-2.8051985932689451E-2</v>
      </c>
    </row>
    <row r="13" spans="1:13" ht="24">
      <c r="A13" s="10" t="s">
        <v>22</v>
      </c>
      <c r="B13" s="11" t="s">
        <v>14</v>
      </c>
      <c r="C13" s="12">
        <v>3.8130475222802419E-2</v>
      </c>
      <c r="D13" s="13">
        <v>3.6635752317871931E-2</v>
      </c>
      <c r="E13" s="14" t="s">
        <v>30</v>
      </c>
      <c r="F13" s="13">
        <v>-2.3185464591929526E-2</v>
      </c>
      <c r="G13" s="13">
        <v>7.7550273675198511E-2</v>
      </c>
      <c r="H13" s="14" t="s">
        <v>31</v>
      </c>
      <c r="I13" s="13">
        <v>4.5639570846365456E-3</v>
      </c>
      <c r="J13" s="13">
        <v>-2.6682441562847745E-2</v>
      </c>
      <c r="K13" s="13">
        <v>-2.7378006248560644E-2</v>
      </c>
      <c r="L13" s="13">
        <v>-3.0154493409935375E-2</v>
      </c>
      <c r="M13" s="15">
        <v>-5.0559280293206041E-2</v>
      </c>
    </row>
    <row r="14" spans="1:13" ht="24">
      <c r="A14" s="10" t="s">
        <v>23</v>
      </c>
      <c r="B14" s="11" t="s">
        <v>14</v>
      </c>
      <c r="C14" s="12">
        <v>3.7160604142875635E-2</v>
      </c>
      <c r="D14" s="13">
        <v>7.1209409441364863E-2</v>
      </c>
      <c r="E14" s="14" t="s">
        <v>32</v>
      </c>
      <c r="F14" s="13">
        <v>-3.2652581188696385E-2</v>
      </c>
      <c r="G14" s="13">
        <v>4.6882149083696152E-2</v>
      </c>
      <c r="H14" s="14" t="s">
        <v>33</v>
      </c>
      <c r="I14" s="13">
        <v>-3.367970267303088E-2</v>
      </c>
      <c r="J14" s="13">
        <v>-2.0307914905866729E-2</v>
      </c>
      <c r="K14" s="13">
        <v>-4.9830589868673128E-2</v>
      </c>
      <c r="L14" s="13">
        <v>-5.6057351234638036E-2</v>
      </c>
      <c r="M14" s="15">
        <v>1.4473079743049068E-2</v>
      </c>
    </row>
    <row r="19" spans="1:13" ht="15.75" thickBot="1">
      <c r="A19" s="22" t="s">
        <v>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ht="218.25" thickTop="1" thickBot="1">
      <c r="A20" s="23"/>
      <c r="B20" s="24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6"/>
      <c r="D21" s="7">
        <f>$C5^2*D5^2</f>
        <v>2.8636074343246633E-3</v>
      </c>
      <c r="E21" s="8">
        <f t="shared" ref="E21:M21" si="0">$C5^2*E5^2</f>
        <v>1.5425133927741305E-5</v>
      </c>
      <c r="F21" s="8">
        <f t="shared" si="0"/>
        <v>9.1545569120080235E-7</v>
      </c>
      <c r="G21" s="8">
        <f t="shared" si="0"/>
        <v>8.3167074220194076E-6</v>
      </c>
      <c r="H21" s="8">
        <f t="shared" si="0"/>
        <v>4.0298910561985554E-6</v>
      </c>
      <c r="I21" s="8">
        <f t="shared" si="0"/>
        <v>4.2637641013164214E-7</v>
      </c>
      <c r="J21" s="8">
        <f t="shared" si="0"/>
        <v>2.7857454877287908E-6</v>
      </c>
      <c r="K21" s="8">
        <f t="shared" si="0"/>
        <v>2.2783392925870724E-7</v>
      </c>
      <c r="L21" s="8">
        <f t="shared" si="0"/>
        <v>1.1730872087043613E-6</v>
      </c>
      <c r="M21" s="9">
        <f t="shared" si="0"/>
        <v>3.2464170190828876E-6</v>
      </c>
    </row>
    <row r="22" spans="1:13" ht="24">
      <c r="A22" s="10" t="s">
        <v>15</v>
      </c>
      <c r="B22" s="11" t="s">
        <v>14</v>
      </c>
      <c r="C22" s="12"/>
      <c r="D22" s="13">
        <f t="shared" ref="D22:M22" si="1">$C6^2*D6^2</f>
        <v>3.0829351082130095E-8</v>
      </c>
      <c r="E22" s="13">
        <f t="shared" si="1"/>
        <v>1.0230977050735056E-6</v>
      </c>
      <c r="F22" s="13">
        <f t="shared" si="1"/>
        <v>9.2755687092709374E-8</v>
      </c>
      <c r="G22" s="13">
        <f t="shared" si="1"/>
        <v>1.0433947432908228E-6</v>
      </c>
      <c r="H22" s="13">
        <f t="shared" si="1"/>
        <v>3.0465647410651222E-7</v>
      </c>
      <c r="I22" s="13">
        <f t="shared" si="1"/>
        <v>6.757080614611877E-8</v>
      </c>
      <c r="J22" s="13">
        <f t="shared" si="1"/>
        <v>4.1820427211781234E-7</v>
      </c>
      <c r="K22" s="14">
        <f t="shared" si="1"/>
        <v>3.8518284745742653E-4</v>
      </c>
      <c r="L22" s="13">
        <f t="shared" si="1"/>
        <v>7.1366576439322895E-7</v>
      </c>
      <c r="M22" s="15">
        <f t="shared" si="1"/>
        <v>1.1585523625372211E-9</v>
      </c>
    </row>
    <row r="23" spans="1:13" ht="24">
      <c r="A23" s="10" t="s">
        <v>16</v>
      </c>
      <c r="B23" s="11" t="s">
        <v>14</v>
      </c>
      <c r="C23" s="12"/>
      <c r="D23" s="13">
        <f t="shared" ref="D23:M23" si="2">$C7^2*D7^2</f>
        <v>1.164357520451129E-6</v>
      </c>
      <c r="E23" s="13">
        <f t="shared" si="2"/>
        <v>2.3115043385134997E-7</v>
      </c>
      <c r="F23" s="13">
        <f t="shared" si="2"/>
        <v>3.3465385789031883E-6</v>
      </c>
      <c r="G23" s="13">
        <f t="shared" si="2"/>
        <v>8.3069494924463025E-7</v>
      </c>
      <c r="H23" s="13">
        <f t="shared" si="2"/>
        <v>2.7711401429237006E-6</v>
      </c>
      <c r="I23" s="13">
        <f t="shared" si="2"/>
        <v>3.2406237215844639E-7</v>
      </c>
      <c r="J23" s="13">
        <f t="shared" si="2"/>
        <v>2.8411353042616129E-8</v>
      </c>
      <c r="K23" s="13">
        <f t="shared" si="2"/>
        <v>3.08589877010374E-9</v>
      </c>
      <c r="L23" s="13">
        <f t="shared" si="2"/>
        <v>5.1553515746647712E-8</v>
      </c>
      <c r="M23" s="16">
        <f t="shared" si="2"/>
        <v>1.0206853977479517E-3</v>
      </c>
    </row>
    <row r="24" spans="1:13" ht="24">
      <c r="A24" s="10" t="s">
        <v>17</v>
      </c>
      <c r="B24" s="11" t="s">
        <v>14</v>
      </c>
      <c r="C24" s="12"/>
      <c r="D24" s="13">
        <f t="shared" ref="D24:M24" si="3">$C8^2*D8^2</f>
        <v>3.7165312475742557E-7</v>
      </c>
      <c r="E24" s="13">
        <f t="shared" si="3"/>
        <v>2.9787909880515857E-6</v>
      </c>
      <c r="F24" s="13">
        <f t="shared" si="3"/>
        <v>2.7313944614439235E-11</v>
      </c>
      <c r="G24" s="13">
        <f t="shared" si="3"/>
        <v>2.9007404069970212E-6</v>
      </c>
      <c r="H24" s="13">
        <f t="shared" si="3"/>
        <v>5.5363812768284259E-8</v>
      </c>
      <c r="I24" s="14">
        <f t="shared" si="3"/>
        <v>2.442741543535775E-3</v>
      </c>
      <c r="J24" s="13">
        <f t="shared" si="3"/>
        <v>6.2867914527405789E-7</v>
      </c>
      <c r="K24" s="13">
        <f t="shared" si="3"/>
        <v>4.2993906786216413E-7</v>
      </c>
      <c r="L24" s="13">
        <f t="shared" si="3"/>
        <v>9.1864701971932313E-6</v>
      </c>
      <c r="M24" s="15">
        <f t="shared" si="3"/>
        <v>7.778149266689875E-7</v>
      </c>
    </row>
    <row r="25" spans="1:13" ht="24">
      <c r="A25" s="10" t="s">
        <v>18</v>
      </c>
      <c r="B25" s="11" t="s">
        <v>14</v>
      </c>
      <c r="C25" s="12"/>
      <c r="D25" s="13">
        <f t="shared" ref="D25:M25" si="4">$C9^2*D9^2</f>
        <v>5.9728798587006676E-7</v>
      </c>
      <c r="E25" s="13">
        <f t="shared" si="4"/>
        <v>2.6745519434222458E-7</v>
      </c>
      <c r="F25" s="13">
        <f t="shared" si="4"/>
        <v>1.132631891581084E-6</v>
      </c>
      <c r="G25" s="13">
        <f t="shared" si="4"/>
        <v>3.2073755091148205E-7</v>
      </c>
      <c r="H25" s="13">
        <f t="shared" si="4"/>
        <v>4.5843036580660021E-7</v>
      </c>
      <c r="I25" s="13">
        <f t="shared" si="4"/>
        <v>1.5575517249153809E-7</v>
      </c>
      <c r="J25" s="14">
        <f t="shared" si="4"/>
        <v>6.0623021681198463E-4</v>
      </c>
      <c r="K25" s="13">
        <f t="shared" si="4"/>
        <v>6.6089405211789578E-7</v>
      </c>
      <c r="L25" s="13">
        <f t="shared" si="4"/>
        <v>4.2244002658939766E-7</v>
      </c>
      <c r="M25" s="15">
        <f t="shared" si="4"/>
        <v>1.6882170920112753E-8</v>
      </c>
    </row>
    <row r="26" spans="1:13" ht="24">
      <c r="A26" s="10" t="s">
        <v>19</v>
      </c>
      <c r="B26" s="11" t="s">
        <v>14</v>
      </c>
      <c r="C26" s="12"/>
      <c r="D26" s="13">
        <f t="shared" ref="D26:M26" si="5">$C10^2*D10^2</f>
        <v>3.3087982005337069E-7</v>
      </c>
      <c r="E26" s="13">
        <f t="shared" si="5"/>
        <v>2.7007641429143486E-6</v>
      </c>
      <c r="F26" s="13">
        <f t="shared" si="5"/>
        <v>4.1242103069103755E-7</v>
      </c>
      <c r="G26" s="13">
        <f t="shared" si="5"/>
        <v>5.4689384710518503E-9</v>
      </c>
      <c r="H26" s="13">
        <f t="shared" si="5"/>
        <v>7.7159286667724129E-7</v>
      </c>
      <c r="I26" s="13">
        <f t="shared" si="5"/>
        <v>3.0104085399273022E-6</v>
      </c>
      <c r="J26" s="13">
        <f t="shared" si="5"/>
        <v>5.5719499666677512E-7</v>
      </c>
      <c r="K26" s="13">
        <f t="shared" si="5"/>
        <v>1.4881309937887235E-6</v>
      </c>
      <c r="L26" s="14">
        <f t="shared" si="5"/>
        <v>8.0651456534279811E-4</v>
      </c>
      <c r="M26" s="15">
        <f t="shared" si="5"/>
        <v>4.045729432125333E-8</v>
      </c>
    </row>
    <row r="27" spans="1:13" ht="24">
      <c r="A27" s="10" t="s">
        <v>20</v>
      </c>
      <c r="B27" s="11" t="s">
        <v>14</v>
      </c>
      <c r="C27" s="12"/>
      <c r="D27" s="13">
        <f t="shared" ref="D27:M27" si="6">$C11^2*D11^2</f>
        <v>2.8276337115172157E-7</v>
      </c>
      <c r="E27" s="13">
        <f t="shared" si="6"/>
        <v>1.0009817740362613E-6</v>
      </c>
      <c r="F27" s="14">
        <f t="shared" si="6"/>
        <v>8.7788001134505775E-4</v>
      </c>
      <c r="G27" s="13">
        <f t="shared" si="6"/>
        <v>4.4106653626022917E-7</v>
      </c>
      <c r="H27" s="13">
        <f t="shared" si="6"/>
        <v>4.9885420430371775E-7</v>
      </c>
      <c r="I27" s="13">
        <f t="shared" si="6"/>
        <v>9.2172838807814592E-12</v>
      </c>
      <c r="J27" s="13">
        <f t="shared" si="6"/>
        <v>1.634847101955279E-6</v>
      </c>
      <c r="K27" s="13">
        <f t="shared" si="6"/>
        <v>2.1149339960436914E-7</v>
      </c>
      <c r="L27" s="13">
        <f t="shared" si="6"/>
        <v>4.5112170173272316E-7</v>
      </c>
      <c r="M27" s="15">
        <f t="shared" si="6"/>
        <v>2.8789625934241082E-6</v>
      </c>
    </row>
    <row r="28" spans="1:13" ht="24">
      <c r="A28" s="10" t="s">
        <v>21</v>
      </c>
      <c r="B28" s="11" t="s">
        <v>14</v>
      </c>
      <c r="C28" s="17"/>
      <c r="D28" s="13">
        <f t="shared" ref="D28:M28" si="7">$C12^2*D12^2</f>
        <v>2.347839509609756E-5</v>
      </c>
      <c r="E28" s="13">
        <f t="shared" si="7"/>
        <v>1.8817102171972769E-5</v>
      </c>
      <c r="F28" s="13">
        <f t="shared" si="7"/>
        <v>4.0266833772439346E-6</v>
      </c>
      <c r="G28" s="14">
        <f t="shared" si="7"/>
        <v>8.1490339839999995E-3</v>
      </c>
      <c r="H28" s="13">
        <f t="shared" si="7"/>
        <v>5.1056577098680448E-5</v>
      </c>
      <c r="I28" s="13">
        <f t="shared" si="7"/>
        <v>9.5005360583435566E-6</v>
      </c>
      <c r="J28" s="13">
        <f t="shared" si="7"/>
        <v>4.2266423531736326E-6</v>
      </c>
      <c r="K28" s="13">
        <f t="shared" si="7"/>
        <v>2.171605304967614E-5</v>
      </c>
      <c r="L28" s="13">
        <f t="shared" si="7"/>
        <v>5.4201642647459825E-8</v>
      </c>
      <c r="M28" s="15">
        <f t="shared" si="7"/>
        <v>6.5164341281922088E-6</v>
      </c>
    </row>
    <row r="29" spans="1:13" ht="24">
      <c r="A29" s="10" t="s">
        <v>22</v>
      </c>
      <c r="B29" s="11" t="s">
        <v>14</v>
      </c>
      <c r="C29" s="12"/>
      <c r="D29" s="13">
        <f t="shared" ref="D29:M29" si="8">$C13^2*D13^2</f>
        <v>1.9514375807591156E-6</v>
      </c>
      <c r="E29" s="14">
        <f t="shared" si="8"/>
        <v>1.7592591002672664E-5</v>
      </c>
      <c r="F29" s="13">
        <f t="shared" si="8"/>
        <v>7.8158468590964858E-7</v>
      </c>
      <c r="G29" s="13">
        <f t="shared" si="8"/>
        <v>8.7440192583461619E-6</v>
      </c>
      <c r="H29" s="14">
        <f t="shared" si="8"/>
        <v>1.4163765937588947E-3</v>
      </c>
      <c r="I29" s="13">
        <f t="shared" si="8"/>
        <v>3.0284997350069742E-8</v>
      </c>
      <c r="J29" s="13">
        <f t="shared" si="8"/>
        <v>1.0351316073490454E-6</v>
      </c>
      <c r="K29" s="13">
        <f t="shared" si="8"/>
        <v>1.0898031840914351E-6</v>
      </c>
      <c r="L29" s="13">
        <f t="shared" si="8"/>
        <v>1.3220519147556447E-6</v>
      </c>
      <c r="M29" s="15">
        <f t="shared" si="8"/>
        <v>3.7166032493278847E-6</v>
      </c>
    </row>
    <row r="30" spans="1:13" ht="24">
      <c r="A30" s="10" t="s">
        <v>23</v>
      </c>
      <c r="B30" s="11" t="s">
        <v>14</v>
      </c>
      <c r="C30" s="12"/>
      <c r="D30" s="13">
        <f t="shared" ref="D30:M30" si="9">$C14^2*D14^2</f>
        <v>7.0022933368431563E-6</v>
      </c>
      <c r="E30" s="14">
        <f t="shared" si="9"/>
        <v>1.3425156647141792E-3</v>
      </c>
      <c r="F30" s="13">
        <f t="shared" si="9"/>
        <v>1.4723144276719997E-6</v>
      </c>
      <c r="G30" s="13">
        <f t="shared" si="9"/>
        <v>3.0351527669527411E-6</v>
      </c>
      <c r="H30" s="14">
        <f t="shared" si="9"/>
        <v>1.6406597653630709E-5</v>
      </c>
      <c r="I30" s="13">
        <f t="shared" si="9"/>
        <v>1.5663976743771308E-6</v>
      </c>
      <c r="J30" s="13">
        <f t="shared" si="9"/>
        <v>5.6950324349251167E-7</v>
      </c>
      <c r="K30" s="13">
        <f t="shared" si="9"/>
        <v>3.4289218595836863E-6</v>
      </c>
      <c r="L30" s="13">
        <f t="shared" si="9"/>
        <v>4.3394099261444675E-6</v>
      </c>
      <c r="M30" s="15">
        <f t="shared" si="9"/>
        <v>2.8925937392725849E-7</v>
      </c>
    </row>
    <row r="31" spans="1:13">
      <c r="A31" t="s">
        <v>34</v>
      </c>
      <c r="D31">
        <f>SUM($D$21:$D$30)</f>
        <v>2.8988173315117288E-3</v>
      </c>
      <c r="E31" s="19">
        <f>SUM($E$21:$E$30)</f>
        <v>1.4025527320548352E-3</v>
      </c>
      <c r="F31" s="19">
        <f>SUM($F$21:$F$30)</f>
        <v>8.9006042402929684E-4</v>
      </c>
      <c r="G31" s="19">
        <f>SUM($G$21:$G$30)</f>
        <v>8.1746719665724919E-3</v>
      </c>
      <c r="H31" s="19">
        <f>SUM($H$21:$H$30)</f>
        <v>1.4927296974339905E-3</v>
      </c>
      <c r="I31" s="19">
        <f>SUM($I$21:$I$30)</f>
        <v>2.4578229447839847E-3</v>
      </c>
      <c r="J31" s="19">
        <f>SUM($J$21:$J$30)</f>
        <v>6.1811457637278523E-4</v>
      </c>
      <c r="K31" s="19">
        <f>SUM($K$21:$K$30)</f>
        <v>4.1443900289217983E-4</v>
      </c>
      <c r="L31" s="19">
        <f>SUM($L$21:$L$30)</f>
        <v>8.2422856724070535E-4</v>
      </c>
      <c r="M31" s="19">
        <f>SUM($M$21:$M$30)</f>
        <v>1.0381693870561786E-3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35</v>
      </c>
      <c r="C33">
        <f>SUM($D$31:$M$31)</f>
        <v>2.0211606629948177E-2</v>
      </c>
      <c r="D33" s="18">
        <f>$D$31/$C$33</f>
        <v>0.14342339946476396</v>
      </c>
      <c r="E33" s="18">
        <f>$E$31/$C$33</f>
        <v>6.9393431097982503E-2</v>
      </c>
      <c r="F33" s="18">
        <f>$F$31/$C$33</f>
        <v>4.403709414720481E-2</v>
      </c>
      <c r="G33" s="18">
        <f>$G$31/$C$33</f>
        <v>0.40445433736375125</v>
      </c>
      <c r="H33" s="18">
        <f>$H$31/$C$33</f>
        <v>7.3855073709091765E-2</v>
      </c>
      <c r="I33" s="18">
        <f>$I$31/$C$33</f>
        <v>0.12160453098974085</v>
      </c>
      <c r="J33" s="18">
        <f>$J$31/$C$33</f>
        <v>3.0582159433921761E-2</v>
      </c>
      <c r="K33" s="18">
        <f>$K$31/$C$33</f>
        <v>2.0505000442572065E-2</v>
      </c>
      <c r="L33" s="18">
        <f>$L$31/$C$33</f>
        <v>4.0779962836770225E-2</v>
      </c>
      <c r="M33" s="18">
        <f>$M$31/$C$33</f>
        <v>5.1365010514200796E-2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F5B1E-A321-402C-91F8-5A778E1D79F8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36</v>
      </c>
    </row>
    <row r="3" spans="1:13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218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0.1107800250572654</v>
      </c>
      <c r="D5" s="8">
        <v>3.9352429769013507E-2</v>
      </c>
      <c r="E5" s="8">
        <v>-1.1753148936263174E-2</v>
      </c>
      <c r="F5" s="8">
        <v>-2.2718177962536789E-2</v>
      </c>
      <c r="G5" s="8">
        <v>3.8615319114493188E-2</v>
      </c>
      <c r="H5" s="8">
        <v>2.5969103237754232E-3</v>
      </c>
      <c r="I5" s="7" t="s">
        <v>25</v>
      </c>
      <c r="J5" s="8">
        <v>3.6778855100585955E-2</v>
      </c>
      <c r="K5" s="8">
        <v>-5.4181767415581006E-2</v>
      </c>
      <c r="L5" s="8">
        <v>4.1027307682870738E-2</v>
      </c>
      <c r="M5" s="9">
        <v>1.01749384634901E-2</v>
      </c>
    </row>
    <row r="6" spans="1:13" ht="24">
      <c r="A6" s="10" t="s">
        <v>15</v>
      </c>
      <c r="B6" s="11" t="s">
        <v>14</v>
      </c>
      <c r="C6" s="12">
        <v>2.3885350700826719E-2</v>
      </c>
      <c r="D6" s="13">
        <v>6.4239520548869486E-2</v>
      </c>
      <c r="E6" s="13">
        <v>1.7627520001912304E-2</v>
      </c>
      <c r="F6" s="13">
        <v>-5.355487394886714E-2</v>
      </c>
      <c r="G6" s="14" t="s">
        <v>29</v>
      </c>
      <c r="H6" s="13">
        <v>5.0313045177912852E-2</v>
      </c>
      <c r="I6" s="13">
        <v>3.8217372815937969E-2</v>
      </c>
      <c r="J6" s="13">
        <v>-1.9233415398843903E-2</v>
      </c>
      <c r="K6" s="13">
        <v>-3.518624644983271E-2</v>
      </c>
      <c r="L6" s="13">
        <v>3.7246673945199725E-2</v>
      </c>
      <c r="M6" s="15">
        <v>-4.8439658613690775E-2</v>
      </c>
    </row>
    <row r="7" spans="1:13" ht="24">
      <c r="A7" s="10" t="s">
        <v>16</v>
      </c>
      <c r="B7" s="11" t="s">
        <v>14</v>
      </c>
      <c r="C7" s="12">
        <v>8.9179724631751514E-2</v>
      </c>
      <c r="D7" s="13">
        <v>9.9587601579951099E-2</v>
      </c>
      <c r="E7" s="13">
        <v>2.8215668070657354E-2</v>
      </c>
      <c r="F7" s="13">
        <v>1.5585315481398533E-2</v>
      </c>
      <c r="G7" s="13">
        <v>4.9902760341732293E-2</v>
      </c>
      <c r="H7" s="14" t="s">
        <v>37</v>
      </c>
      <c r="I7" s="13">
        <v>2.5737945378953211E-3</v>
      </c>
      <c r="J7" s="13">
        <v>-2.1973553834326448E-2</v>
      </c>
      <c r="K7" s="13">
        <v>-4.3410772202099553E-2</v>
      </c>
      <c r="L7" s="13">
        <v>-6.0829528255152705E-2</v>
      </c>
      <c r="M7" s="15">
        <v>-5.4209544045523035E-2</v>
      </c>
    </row>
    <row r="8" spans="1:13" ht="24">
      <c r="A8" s="10" t="s">
        <v>17</v>
      </c>
      <c r="B8" s="11" t="s">
        <v>14</v>
      </c>
      <c r="C8" s="17" t="s">
        <v>38</v>
      </c>
      <c r="D8" s="13">
        <v>9.7610176472309115E-2</v>
      </c>
      <c r="E8" s="14" t="s">
        <v>37</v>
      </c>
      <c r="F8" s="13">
        <v>-2.6844682979731062E-2</v>
      </c>
      <c r="G8" s="13">
        <v>1.7566412552779336E-2</v>
      </c>
      <c r="H8" s="13">
        <v>2.8228283030897517E-2</v>
      </c>
      <c r="I8" s="13">
        <v>-1.1525120660655936E-2</v>
      </c>
      <c r="J8" s="13">
        <v>-8.1158637757137109E-2</v>
      </c>
      <c r="K8" s="13">
        <v>-4.3855835987905135E-2</v>
      </c>
      <c r="L8" s="13">
        <v>-3.3903005707046172E-2</v>
      </c>
      <c r="M8" s="15">
        <v>2.7547327081088001E-2</v>
      </c>
    </row>
    <row r="9" spans="1:13" ht="24">
      <c r="A9" s="10" t="s">
        <v>18</v>
      </c>
      <c r="B9" s="11" t="s">
        <v>14</v>
      </c>
      <c r="C9" s="12">
        <v>-6.580726555710284E-2</v>
      </c>
      <c r="D9" s="13">
        <v>-8.275369401268836E-4</v>
      </c>
      <c r="E9" s="13">
        <v>-4.4489546520478263E-2</v>
      </c>
      <c r="F9" s="13">
        <v>2.8099111659030843E-2</v>
      </c>
      <c r="G9" s="13">
        <v>-3.5427105343200024E-2</v>
      </c>
      <c r="H9" s="13">
        <v>-4.4101587308575441E-2</v>
      </c>
      <c r="I9" s="13">
        <v>-5.3987293496848471E-2</v>
      </c>
      <c r="J9" s="13">
        <v>2.8475312510318533E-2</v>
      </c>
      <c r="K9" s="14" t="s">
        <v>24</v>
      </c>
      <c r="L9" s="13">
        <v>4.7727629682888788E-2</v>
      </c>
      <c r="M9" s="15">
        <v>-8.2210974925042233E-3</v>
      </c>
    </row>
    <row r="10" spans="1:13" ht="24">
      <c r="A10" s="10" t="s">
        <v>19</v>
      </c>
      <c r="B10" s="11" t="s">
        <v>14</v>
      </c>
      <c r="C10" s="12">
        <v>-0.11456733879999081</v>
      </c>
      <c r="D10" s="13">
        <v>-5.4280755040325507E-2</v>
      </c>
      <c r="E10" s="13">
        <v>2.7762250896217939E-2</v>
      </c>
      <c r="F10" s="13">
        <v>8.5913400929895176E-2</v>
      </c>
      <c r="G10" s="13">
        <v>-4.8354999497679435E-2</v>
      </c>
      <c r="H10" s="13">
        <v>-5.4536045301962627E-2</v>
      </c>
      <c r="I10" s="13">
        <v>1.0029134694204274E-2</v>
      </c>
      <c r="J10" s="13">
        <v>-3.5615550868752122E-2</v>
      </c>
      <c r="K10" s="13">
        <v>-8.1260742439058578E-3</v>
      </c>
      <c r="L10" s="13">
        <v>-6.3150160389712174E-3</v>
      </c>
      <c r="M10" s="16" t="s">
        <v>39</v>
      </c>
    </row>
    <row r="11" spans="1:13" ht="24">
      <c r="A11" s="10" t="s">
        <v>20</v>
      </c>
      <c r="B11" s="11" t="s">
        <v>14</v>
      </c>
      <c r="C11" s="12">
        <v>-4.570192936700098E-2</v>
      </c>
      <c r="D11" s="13">
        <v>-4.0623328102238525E-3</v>
      </c>
      <c r="E11" s="13">
        <v>-8.1720094013439368E-2</v>
      </c>
      <c r="F11" s="13">
        <v>5.3686990682834369E-2</v>
      </c>
      <c r="G11" s="13">
        <v>-1.9204328868111686E-2</v>
      </c>
      <c r="H11" s="13">
        <v>-2.2147143497400785E-2</v>
      </c>
      <c r="I11" s="13">
        <v>3.6355640731205834E-2</v>
      </c>
      <c r="J11" s="14" t="s">
        <v>39</v>
      </c>
      <c r="K11" s="13">
        <v>2.8267122303430498E-2</v>
      </c>
      <c r="L11" s="13">
        <v>6.0044235097536112E-2</v>
      </c>
      <c r="M11" s="15">
        <v>-3.5677334179142671E-2</v>
      </c>
    </row>
    <row r="12" spans="1:13" ht="24">
      <c r="A12" s="10" t="s">
        <v>21</v>
      </c>
      <c r="B12" s="11" t="s">
        <v>14</v>
      </c>
      <c r="C12" s="12">
        <v>-8.1362278652554451E-2</v>
      </c>
      <c r="D12" s="13">
        <v>1.9414926931703498E-2</v>
      </c>
      <c r="E12" s="13">
        <v>-2.7014614552049128E-2</v>
      </c>
      <c r="F12" s="14" t="s">
        <v>39</v>
      </c>
      <c r="G12" s="13">
        <v>-5.3508059386609359E-2</v>
      </c>
      <c r="H12" s="13">
        <v>1.5664412686275771E-2</v>
      </c>
      <c r="I12" s="13">
        <v>-2.2440587623837664E-2</v>
      </c>
      <c r="J12" s="13">
        <v>5.3652415818037189E-2</v>
      </c>
      <c r="K12" s="13">
        <v>2.7861677528885874E-2</v>
      </c>
      <c r="L12" s="13">
        <v>3.9925761562603766E-2</v>
      </c>
      <c r="M12" s="15">
        <v>8.5969886935104614E-2</v>
      </c>
    </row>
    <row r="13" spans="1:13" ht="24">
      <c r="A13" s="10" t="s">
        <v>22</v>
      </c>
      <c r="B13" s="11" t="s">
        <v>14</v>
      </c>
      <c r="C13" s="12">
        <v>-2.0692481737396257E-2</v>
      </c>
      <c r="D13" s="13">
        <v>-8.6704561369259983E-2</v>
      </c>
      <c r="E13" s="13">
        <v>-3.3824508230443882E-2</v>
      </c>
      <c r="F13" s="13">
        <v>3.9594422212108543E-2</v>
      </c>
      <c r="G13" s="13">
        <v>3.6862740111326571E-2</v>
      </c>
      <c r="H13" s="13">
        <v>-6.0774198790383517E-2</v>
      </c>
      <c r="I13" s="13">
        <v>4.0194568536362968E-2</v>
      </c>
      <c r="J13" s="13">
        <v>5.954112363737897E-2</v>
      </c>
      <c r="K13" s="13">
        <v>4.6954947619325907E-2</v>
      </c>
      <c r="L13" s="14" t="s">
        <v>37</v>
      </c>
      <c r="M13" s="15">
        <v>-6.2665532783386397E-3</v>
      </c>
    </row>
    <row r="14" spans="1:13" ht="24">
      <c r="A14" s="10" t="s">
        <v>23</v>
      </c>
      <c r="B14" s="11" t="s">
        <v>14</v>
      </c>
      <c r="C14" s="17" t="s">
        <v>40</v>
      </c>
      <c r="D14" s="14" t="s">
        <v>41</v>
      </c>
      <c r="E14" s="13">
        <v>9.5487395251459273E-2</v>
      </c>
      <c r="F14" s="13">
        <v>1.8858211972985556E-2</v>
      </c>
      <c r="G14" s="13">
        <v>6.2360698360831232E-2</v>
      </c>
      <c r="H14" s="13">
        <v>9.7523407840360204E-2</v>
      </c>
      <c r="I14" s="13">
        <v>3.7769818955196689E-2</v>
      </c>
      <c r="J14" s="13">
        <v>-4.0104518549421101E-3</v>
      </c>
      <c r="K14" s="13">
        <v>-8.8292983965781579E-4</v>
      </c>
      <c r="L14" s="13">
        <v>-8.4990011886751343E-2</v>
      </c>
      <c r="M14" s="15">
        <v>-5.2809207800129716E-2</v>
      </c>
    </row>
    <row r="19" spans="1:13" ht="15.75" thickBot="1">
      <c r="A19" s="22" t="s">
        <v>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ht="218.25" thickTop="1" thickBot="1">
      <c r="A20" s="23"/>
      <c r="B20" s="24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6"/>
      <c r="D21" s="8">
        <f>$C5^2*D5^2</f>
        <v>1.9004919007436787E-5</v>
      </c>
      <c r="E21" s="8">
        <f t="shared" ref="E21:M21" si="0">$C5^2*E5^2</f>
        <v>1.6952408042530217E-6</v>
      </c>
      <c r="F21" s="8">
        <f t="shared" si="0"/>
        <v>6.333881188959034E-6</v>
      </c>
      <c r="G21" s="8">
        <f t="shared" si="0"/>
        <v>1.8299624337029838E-5</v>
      </c>
      <c r="H21" s="8">
        <f t="shared" si="0"/>
        <v>8.2763114193303547E-8</v>
      </c>
      <c r="I21" s="7">
        <f t="shared" si="0"/>
        <v>1.2149798617520259E-2</v>
      </c>
      <c r="J21" s="8">
        <f t="shared" si="0"/>
        <v>1.6600429696826115E-5</v>
      </c>
      <c r="K21" s="8">
        <f t="shared" si="0"/>
        <v>3.6027095719880663E-5</v>
      </c>
      <c r="L21" s="8">
        <f t="shared" si="0"/>
        <v>2.0657081113885779E-5</v>
      </c>
      <c r="M21" s="9">
        <f t="shared" si="0"/>
        <v>1.2705346124979545E-6</v>
      </c>
    </row>
    <row r="22" spans="1:13" ht="24">
      <c r="A22" s="10" t="s">
        <v>15</v>
      </c>
      <c r="B22" s="11" t="s">
        <v>14</v>
      </c>
      <c r="C22" s="12"/>
      <c r="D22" s="13">
        <f t="shared" ref="D22:M22" si="1">$C6^2*D6^2</f>
        <v>2.3543326549899352E-6</v>
      </c>
      <c r="E22" s="13">
        <f t="shared" si="1"/>
        <v>1.772742582289653E-7</v>
      </c>
      <c r="F22" s="13">
        <f t="shared" si="1"/>
        <v>1.6362936591964613E-6</v>
      </c>
      <c r="G22" s="14">
        <f t="shared" si="1"/>
        <v>5.6141833109045816E-4</v>
      </c>
      <c r="H22" s="13">
        <f t="shared" si="1"/>
        <v>1.4441903934413072E-6</v>
      </c>
      <c r="I22" s="13">
        <f t="shared" si="1"/>
        <v>8.3326838090692717E-7</v>
      </c>
      <c r="J22" s="13">
        <f t="shared" si="1"/>
        <v>2.1104548598139546E-7</v>
      </c>
      <c r="K22" s="13">
        <f t="shared" si="1"/>
        <v>7.0633239493723571E-7</v>
      </c>
      <c r="L22" s="13">
        <f t="shared" si="1"/>
        <v>7.9147689051566687E-7</v>
      </c>
      <c r="M22" s="15">
        <f t="shared" si="1"/>
        <v>1.3386449130540978E-6</v>
      </c>
    </row>
    <row r="23" spans="1:13" ht="24">
      <c r="A23" s="10" t="s">
        <v>16</v>
      </c>
      <c r="B23" s="11" t="s">
        <v>14</v>
      </c>
      <c r="C23" s="12"/>
      <c r="D23" s="13">
        <f t="shared" ref="D23:M23" si="2">$C7^2*D7^2</f>
        <v>7.8875622596658059E-5</v>
      </c>
      <c r="E23" s="13">
        <f t="shared" si="2"/>
        <v>6.3315921109885248E-6</v>
      </c>
      <c r="F23" s="13">
        <f t="shared" si="2"/>
        <v>1.9318057285513832E-6</v>
      </c>
      <c r="G23" s="13">
        <f t="shared" si="2"/>
        <v>1.9805298487059265E-5</v>
      </c>
      <c r="H23" s="14">
        <f t="shared" si="2"/>
        <v>7.7790190889338697E-3</v>
      </c>
      <c r="I23" s="13">
        <f t="shared" si="2"/>
        <v>5.2684153177400711E-8</v>
      </c>
      <c r="J23" s="13">
        <f t="shared" si="2"/>
        <v>3.8400144457310329E-6</v>
      </c>
      <c r="K23" s="13">
        <f t="shared" si="2"/>
        <v>1.4987433754944887E-5</v>
      </c>
      <c r="L23" s="13">
        <f t="shared" si="2"/>
        <v>2.9428027342443732E-5</v>
      </c>
      <c r="M23" s="15">
        <f t="shared" si="2"/>
        <v>2.3371348043904156E-5</v>
      </c>
    </row>
    <row r="24" spans="1:13" ht="24">
      <c r="A24" s="10" t="s">
        <v>17</v>
      </c>
      <c r="B24" s="11" t="s">
        <v>14</v>
      </c>
      <c r="C24" s="17"/>
      <c r="D24" s="13">
        <f t="shared" ref="D24:M24" si="3">$C8^2*D8^2</f>
        <v>1.282053575896549E-4</v>
      </c>
      <c r="E24" s="14">
        <f t="shared" si="3"/>
        <v>1.3161596176E-2</v>
      </c>
      <c r="F24" s="13">
        <f t="shared" si="3"/>
        <v>9.6968915296221266E-6</v>
      </c>
      <c r="G24" s="13">
        <f t="shared" si="3"/>
        <v>4.1522370052561107E-6</v>
      </c>
      <c r="H24" s="13">
        <f t="shared" si="3"/>
        <v>1.0722224716411779E-5</v>
      </c>
      <c r="I24" s="13">
        <f t="shared" si="3"/>
        <v>1.7873390344014796E-6</v>
      </c>
      <c r="J24" s="13">
        <f t="shared" si="3"/>
        <v>8.8630964637787573E-5</v>
      </c>
      <c r="K24" s="13">
        <f t="shared" si="3"/>
        <v>2.5880387016264762E-5</v>
      </c>
      <c r="L24" s="13">
        <f t="shared" si="3"/>
        <v>1.5466512038599303E-5</v>
      </c>
      <c r="M24" s="15">
        <f t="shared" si="3"/>
        <v>1.0211155965628253E-5</v>
      </c>
    </row>
    <row r="25" spans="1:13" ht="24">
      <c r="A25" s="10" t="s">
        <v>18</v>
      </c>
      <c r="B25" s="11" t="s">
        <v>14</v>
      </c>
      <c r="C25" s="12"/>
      <c r="D25" s="13">
        <f t="shared" ref="D25:M25" si="4">$C9^2*D9^2</f>
        <v>2.9656675750957344E-9</v>
      </c>
      <c r="E25" s="13">
        <f t="shared" si="4"/>
        <v>8.5716345863971578E-6</v>
      </c>
      <c r="F25" s="13">
        <f t="shared" si="4"/>
        <v>3.4192658649942319E-6</v>
      </c>
      <c r="G25" s="13">
        <f t="shared" si="4"/>
        <v>5.4352437823840963E-6</v>
      </c>
      <c r="H25" s="13">
        <f t="shared" si="4"/>
        <v>8.4227930929707607E-6</v>
      </c>
      <c r="I25" s="13">
        <f t="shared" si="4"/>
        <v>1.26220763313973E-5</v>
      </c>
      <c r="J25" s="13">
        <f t="shared" si="4"/>
        <v>3.5114354446182038E-6</v>
      </c>
      <c r="K25" s="14">
        <f t="shared" si="4"/>
        <v>4.2787849471650208E-3</v>
      </c>
      <c r="L25" s="13">
        <f t="shared" si="4"/>
        <v>9.86478043028099E-6</v>
      </c>
      <c r="M25" s="15">
        <f t="shared" si="4"/>
        <v>2.9268959748371911E-7</v>
      </c>
    </row>
    <row r="26" spans="1:13" ht="24">
      <c r="A26" s="10" t="s">
        <v>19</v>
      </c>
      <c r="B26" s="11" t="s">
        <v>14</v>
      </c>
      <c r="C26" s="12"/>
      <c r="D26" s="13">
        <f t="shared" ref="D26:M26" si="5">$C10^2*D10^2</f>
        <v>3.8673493999657533E-5</v>
      </c>
      <c r="E26" s="13">
        <f t="shared" si="5"/>
        <v>1.0116516638077318E-5</v>
      </c>
      <c r="F26" s="13">
        <f t="shared" si="5"/>
        <v>9.6882084163366392E-5</v>
      </c>
      <c r="G26" s="13">
        <f t="shared" si="5"/>
        <v>3.0690532009465208E-5</v>
      </c>
      <c r="H26" s="13">
        <f t="shared" si="5"/>
        <v>3.9038123540662382E-5</v>
      </c>
      <c r="I26" s="13">
        <f t="shared" si="5"/>
        <v>1.3202269040600831E-6</v>
      </c>
      <c r="J26" s="13">
        <f t="shared" si="5"/>
        <v>1.6649491828249906E-5</v>
      </c>
      <c r="K26" s="13">
        <f t="shared" si="5"/>
        <v>8.6672878959000708E-7</v>
      </c>
      <c r="L26" s="13">
        <f t="shared" si="5"/>
        <v>5.2344441027623903E-7</v>
      </c>
      <c r="M26" s="16">
        <f t="shared" si="5"/>
        <v>1.2890476147241764E-2</v>
      </c>
    </row>
    <row r="27" spans="1:13" ht="24">
      <c r="A27" s="10" t="s">
        <v>20</v>
      </c>
      <c r="B27" s="11" t="s">
        <v>14</v>
      </c>
      <c r="C27" s="12"/>
      <c r="D27" s="13">
        <f t="shared" ref="D27:M27" si="6">$C11^2*D11^2</f>
        <v>3.4468316371368794E-8</v>
      </c>
      <c r="E27" s="13">
        <f t="shared" si="6"/>
        <v>1.3948476809340267E-5</v>
      </c>
      <c r="F27" s="13">
        <f t="shared" si="6"/>
        <v>6.0201483281622171E-6</v>
      </c>
      <c r="G27" s="13">
        <f t="shared" si="6"/>
        <v>7.7031319756530627E-7</v>
      </c>
      <c r="H27" s="13">
        <f t="shared" si="6"/>
        <v>1.0244824160570289E-6</v>
      </c>
      <c r="I27" s="13">
        <f t="shared" si="6"/>
        <v>2.7606584296014958E-6</v>
      </c>
      <c r="J27" s="14">
        <f t="shared" si="6"/>
        <v>2.0512395355789296E-3</v>
      </c>
      <c r="K27" s="13">
        <f t="shared" si="6"/>
        <v>1.6689074965972274E-6</v>
      </c>
      <c r="L27" s="13">
        <f t="shared" si="6"/>
        <v>7.5302900224580798E-6</v>
      </c>
      <c r="M27" s="15">
        <f t="shared" si="6"/>
        <v>2.6586052752412672E-6</v>
      </c>
    </row>
    <row r="28" spans="1:13" ht="24">
      <c r="A28" s="10" t="s">
        <v>21</v>
      </c>
      <c r="B28" s="11" t="s">
        <v>14</v>
      </c>
      <c r="C28" s="12"/>
      <c r="D28" s="13">
        <f t="shared" ref="D28:M28" si="7">$C12^2*D12^2</f>
        <v>2.4952710439813683E-6</v>
      </c>
      <c r="E28" s="13">
        <f t="shared" si="7"/>
        <v>4.8310747447278064E-6</v>
      </c>
      <c r="F28" s="14">
        <f t="shared" si="7"/>
        <v>6.501199826011661E-3</v>
      </c>
      <c r="G28" s="13">
        <f t="shared" si="7"/>
        <v>1.8953289965227871E-5</v>
      </c>
      <c r="H28" s="13">
        <f t="shared" si="7"/>
        <v>1.6243306480181427E-6</v>
      </c>
      <c r="I28" s="13">
        <f t="shared" si="7"/>
        <v>3.3336089713789653E-6</v>
      </c>
      <c r="J28" s="13">
        <f t="shared" si="7"/>
        <v>1.9055693977842223E-5</v>
      </c>
      <c r="K28" s="13">
        <f t="shared" si="7"/>
        <v>5.1387883263506395E-6</v>
      </c>
      <c r="L28" s="13">
        <f t="shared" si="7"/>
        <v>1.0552433494462196E-5</v>
      </c>
      <c r="M28" s="15">
        <f t="shared" si="7"/>
        <v>4.8925910579127565E-5</v>
      </c>
    </row>
    <row r="29" spans="1:13" ht="24">
      <c r="A29" s="10" t="s">
        <v>22</v>
      </c>
      <c r="B29" s="11" t="s">
        <v>14</v>
      </c>
      <c r="C29" s="12"/>
      <c r="D29" s="13">
        <f t="shared" ref="D29:M29" si="8">$C13^2*D13^2</f>
        <v>3.2189116165945401E-6</v>
      </c>
      <c r="E29" s="13">
        <f t="shared" si="8"/>
        <v>4.8987823393454033E-7</v>
      </c>
      <c r="F29" s="13">
        <f t="shared" si="8"/>
        <v>6.7126372842907477E-7</v>
      </c>
      <c r="G29" s="13">
        <f t="shared" si="8"/>
        <v>5.818357335149647E-7</v>
      </c>
      <c r="H29" s="13">
        <f t="shared" si="8"/>
        <v>1.5814797861766783E-6</v>
      </c>
      <c r="I29" s="13">
        <f t="shared" si="8"/>
        <v>6.9176710005301947E-7</v>
      </c>
      <c r="J29" s="13">
        <f t="shared" si="8"/>
        <v>1.5179561065150402E-6</v>
      </c>
      <c r="K29" s="13">
        <f t="shared" si="8"/>
        <v>9.4403453469574651E-7</v>
      </c>
      <c r="L29" s="14">
        <f t="shared" si="8"/>
        <v>4.1881067647737784E-4</v>
      </c>
      <c r="M29" s="15">
        <f t="shared" si="8"/>
        <v>1.6814448754168803E-8</v>
      </c>
    </row>
    <row r="30" spans="1:13" ht="24">
      <c r="A30" s="10" t="s">
        <v>23</v>
      </c>
      <c r="B30" s="11" t="s">
        <v>14</v>
      </c>
      <c r="C30" s="17"/>
      <c r="D30" s="14">
        <f t="shared" ref="D30:M30" si="9">$C14^2*D14^2</f>
        <v>3.9348276496000006E-2</v>
      </c>
      <c r="E30" s="13">
        <f t="shared" si="9"/>
        <v>3.7204445156847069E-4</v>
      </c>
      <c r="F30" s="13">
        <f t="shared" si="9"/>
        <v>1.4511214608411951E-5</v>
      </c>
      <c r="G30" s="13">
        <f t="shared" si="9"/>
        <v>1.5868090878886387E-4</v>
      </c>
      <c r="H30" s="13">
        <f t="shared" si="9"/>
        <v>3.8807929839363429E-4</v>
      </c>
      <c r="I30" s="13">
        <f t="shared" si="9"/>
        <v>5.8209322572355719E-5</v>
      </c>
      <c r="J30" s="13">
        <f t="shared" si="9"/>
        <v>6.5628027739331477E-7</v>
      </c>
      <c r="K30" s="13">
        <f t="shared" si="9"/>
        <v>3.1809374412140633E-8</v>
      </c>
      <c r="L30" s="13">
        <f t="shared" si="9"/>
        <v>2.9473961972529557E-4</v>
      </c>
      <c r="M30" s="15">
        <f t="shared" si="9"/>
        <v>1.13794702331587E-4</v>
      </c>
    </row>
    <row r="31" spans="1:13">
      <c r="A31" t="s">
        <v>34</v>
      </c>
      <c r="D31" s="19">
        <f>SUM($D$21:$D$30)</f>
        <v>3.9621141838492926E-2</v>
      </c>
      <c r="E31" s="19">
        <f>SUM($E$21:$E$30)</f>
        <v>1.3579802315754419E-2</v>
      </c>
      <c r="F31" s="19">
        <f>SUM($F$21:$F$30)</f>
        <v>6.6423026748113536E-3</v>
      </c>
      <c r="G31" s="19">
        <f>SUM($G$21:$G$30)</f>
        <v>8.1878761439682472E-4</v>
      </c>
      <c r="H31" s="19">
        <f>SUM($H$21:$H$30)</f>
        <v>8.2310387750354347E-3</v>
      </c>
      <c r="I31">
        <f>SUM($I$21:$I$30)</f>
        <v>1.2231409569397592E-2</v>
      </c>
      <c r="J31" s="19">
        <f>SUM($J$21:$J$30)</f>
        <v>2.2019128474798744E-3</v>
      </c>
      <c r="K31" s="19">
        <f>SUM($K$21:$K$30)</f>
        <v>4.3650364645726938E-3</v>
      </c>
      <c r="L31" s="19">
        <f>SUM($L$21:$L$30)</f>
        <v>8.0836434194559532E-4</v>
      </c>
      <c r="M31" s="19">
        <f>SUM($M$21:$M$30)</f>
        <v>1.3092356553009041E-2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35</v>
      </c>
      <c r="C33">
        <f>SUM($D$31:$M$31)</f>
        <v>0.10159215299489575</v>
      </c>
      <c r="D33" s="18">
        <f>$D$31/$C$33</f>
        <v>0.39000199002066227</v>
      </c>
      <c r="E33" s="18">
        <f>$E$31/$C$33</f>
        <v>0.13366979550513811</v>
      </c>
      <c r="F33" s="18">
        <f>$F$31/$C$33</f>
        <v>6.5382044567409453E-2</v>
      </c>
      <c r="G33" s="18">
        <f>$G$31/$C$33</f>
        <v>8.0595556867267357E-3</v>
      </c>
      <c r="H33" s="18">
        <f>$H$31/$C$33</f>
        <v>8.1020418727113533E-2</v>
      </c>
      <c r="I33" s="18">
        <f>$I$31/$C$33</f>
        <v>0.12039718825539733</v>
      </c>
      <c r="J33" s="18">
        <f>$J$31/$C$33</f>
        <v>2.1674044525766708E-2</v>
      </c>
      <c r="K33" s="18">
        <f>$K$31/$C$33</f>
        <v>4.2966275798801155E-2</v>
      </c>
      <c r="L33" s="18">
        <f>$L$31/$C$33</f>
        <v>7.956956498266254E-3</v>
      </c>
      <c r="M33" s="18">
        <f>$M$31/$C$33</f>
        <v>0.12887173041471847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4ACBB-F094-4C75-A6E7-727B135FBD71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42</v>
      </c>
    </row>
    <row r="3" spans="1:13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218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-0.10083099066724462</v>
      </c>
      <c r="D5" s="8">
        <v>-9.542725159568051E-2</v>
      </c>
      <c r="E5" s="8">
        <v>3.4124863700467273E-2</v>
      </c>
      <c r="F5" s="8">
        <v>6.8592857971436647E-2</v>
      </c>
      <c r="G5" s="8">
        <v>2.5747324989112724E-2</v>
      </c>
      <c r="H5" s="8">
        <v>3.0143101861655523E-2</v>
      </c>
      <c r="I5" s="8">
        <v>-8.9561520707039377E-3</v>
      </c>
      <c r="J5" s="8">
        <v>1.5203745780518396E-2</v>
      </c>
      <c r="K5" s="8">
        <v>2.0086563679957009E-2</v>
      </c>
      <c r="L5" s="8">
        <v>-4.2623673899494577E-3</v>
      </c>
      <c r="M5" s="21" t="s">
        <v>29</v>
      </c>
    </row>
    <row r="6" spans="1:13" ht="24">
      <c r="A6" s="10" t="s">
        <v>15</v>
      </c>
      <c r="B6" s="11" t="s">
        <v>14</v>
      </c>
      <c r="C6" s="17" t="s">
        <v>43</v>
      </c>
      <c r="D6" s="13">
        <v>-1.0872572674742208E-3</v>
      </c>
      <c r="E6" s="13">
        <v>1.9686606997292622E-2</v>
      </c>
      <c r="F6" s="13">
        <v>5.5274410484290097E-2</v>
      </c>
      <c r="G6" s="13">
        <v>-4.2010756781591607E-2</v>
      </c>
      <c r="H6" s="13">
        <v>-3.1599143156813128E-2</v>
      </c>
      <c r="I6" s="13">
        <v>-7.1601513053278273E-3</v>
      </c>
      <c r="J6" s="13">
        <v>3.9312901606659463E-2</v>
      </c>
      <c r="K6" s="14" t="s">
        <v>26</v>
      </c>
      <c r="L6" s="13">
        <v>2.0103154668984297E-2</v>
      </c>
      <c r="M6" s="15">
        <v>2.0338940939162185E-2</v>
      </c>
    </row>
    <row r="7" spans="1:13" ht="24">
      <c r="A7" s="10" t="s">
        <v>16</v>
      </c>
      <c r="B7" s="11" t="s">
        <v>14</v>
      </c>
      <c r="C7" s="12">
        <v>-5.3696433160862811E-2</v>
      </c>
      <c r="D7" s="13">
        <v>-3.6612987128220024E-2</v>
      </c>
      <c r="E7" s="13">
        <v>-5.936463749660028E-2</v>
      </c>
      <c r="F7" s="13">
        <v>4.4032797782241E-2</v>
      </c>
      <c r="G7" s="13">
        <v>-2.7236514775813652E-3</v>
      </c>
      <c r="H7" s="13">
        <v>-3.1029894126034886E-2</v>
      </c>
      <c r="I7" s="13">
        <v>2.1208035397175515E-2</v>
      </c>
      <c r="J7" s="14" t="s">
        <v>25</v>
      </c>
      <c r="K7" s="13">
        <v>3.9199459468688976E-2</v>
      </c>
      <c r="L7" s="13">
        <v>2.0261083728454359E-2</v>
      </c>
      <c r="M7" s="15">
        <v>1.532343927277989E-2</v>
      </c>
    </row>
    <row r="8" spans="1:13" ht="24">
      <c r="A8" s="10" t="s">
        <v>17</v>
      </c>
      <c r="B8" s="11" t="s">
        <v>14</v>
      </c>
      <c r="C8" s="12">
        <v>-7.4231879065526279E-2</v>
      </c>
      <c r="D8" s="13">
        <v>-9.521598525480178E-2</v>
      </c>
      <c r="E8" s="13">
        <v>-5.1944737655007775E-2</v>
      </c>
      <c r="F8" s="13">
        <v>2.1607570375041001E-2</v>
      </c>
      <c r="G8" s="13">
        <v>7.4467957057570089E-2</v>
      </c>
      <c r="H8" s="13">
        <v>3.2380908888474454E-2</v>
      </c>
      <c r="I8" s="13">
        <v>2.1639097813187565E-2</v>
      </c>
      <c r="J8" s="13">
        <v>1.9984235001946373E-2</v>
      </c>
      <c r="K8" s="13">
        <v>1.9734113318560256E-2</v>
      </c>
      <c r="L8" s="14" t="s">
        <v>44</v>
      </c>
      <c r="M8" s="15">
        <v>-4.2396429070701101E-3</v>
      </c>
    </row>
    <row r="9" spans="1:13" ht="24">
      <c r="A9" s="10" t="s">
        <v>18</v>
      </c>
      <c r="B9" s="11" t="s">
        <v>14</v>
      </c>
      <c r="C9" s="12">
        <v>8.7831555180377274E-2</v>
      </c>
      <c r="D9" s="13">
        <v>-2.5352098042079444E-2</v>
      </c>
      <c r="E9" s="13">
        <v>-1.3984581836113735E-2</v>
      </c>
      <c r="F9" s="13">
        <v>-8.2245851080463117E-2</v>
      </c>
      <c r="G9" s="13">
        <v>-1.158635086884548E-2</v>
      </c>
      <c r="H9" s="13">
        <v>8.4011911357227229E-2</v>
      </c>
      <c r="I9" s="14" t="s">
        <v>29</v>
      </c>
      <c r="J9" s="13">
        <v>2.099368966141113E-2</v>
      </c>
      <c r="K9" s="13">
        <v>-7.1160156704827976E-3</v>
      </c>
      <c r="L9" s="13">
        <v>2.1767086568818293E-2</v>
      </c>
      <c r="M9" s="15">
        <v>-8.9882379655171572E-3</v>
      </c>
    </row>
    <row r="10" spans="1:13" ht="24">
      <c r="A10" s="10" t="s">
        <v>19</v>
      </c>
      <c r="B10" s="11" t="s">
        <v>14</v>
      </c>
      <c r="C10" s="12">
        <v>6.1204262155539951E-2</v>
      </c>
      <c r="D10" s="13">
        <v>-2.7100914884754532E-3</v>
      </c>
      <c r="E10" s="13">
        <v>-2.128826655846603E-2</v>
      </c>
      <c r="F10" s="13">
        <v>9.9181655778432121E-3</v>
      </c>
      <c r="G10" s="13">
        <v>6.0732945328110619E-2</v>
      </c>
      <c r="H10" s="14" t="s">
        <v>29</v>
      </c>
      <c r="I10" s="13">
        <v>8.4087865824973268E-2</v>
      </c>
      <c r="J10" s="13">
        <v>-3.0788767892154126E-2</v>
      </c>
      <c r="K10" s="13">
        <v>-3.1283888639910051E-2</v>
      </c>
      <c r="L10" s="13">
        <v>3.2615670165558254E-2</v>
      </c>
      <c r="M10" s="15">
        <v>3.0219726006924161E-2</v>
      </c>
    </row>
    <row r="11" spans="1:13" ht="24">
      <c r="A11" s="10" t="s">
        <v>20</v>
      </c>
      <c r="B11" s="11" t="s">
        <v>14</v>
      </c>
      <c r="C11" s="12">
        <v>7.7433182065123479E-2</v>
      </c>
      <c r="D11" s="13">
        <v>4.0167690750587924E-2</v>
      </c>
      <c r="E11" s="14" t="s">
        <v>39</v>
      </c>
      <c r="F11" s="13">
        <v>-3.224980429689861E-2</v>
      </c>
      <c r="G11" s="13">
        <v>8.4569823707797268E-2</v>
      </c>
      <c r="H11" s="13">
        <v>-2.1164565269809393E-2</v>
      </c>
      <c r="I11" s="13">
        <v>-1.3952248640091786E-2</v>
      </c>
      <c r="J11" s="13">
        <v>-5.8652493984919042E-2</v>
      </c>
      <c r="K11" s="13">
        <v>1.9375498658942107E-2</v>
      </c>
      <c r="L11" s="13">
        <v>-5.2057313892658517E-2</v>
      </c>
      <c r="M11" s="15">
        <v>3.4117561155897431E-2</v>
      </c>
    </row>
    <row r="12" spans="1:13" ht="24">
      <c r="A12" s="10" t="s">
        <v>21</v>
      </c>
      <c r="B12" s="11" t="s">
        <v>14</v>
      </c>
      <c r="C12" s="12">
        <v>4.626609687972591E-2</v>
      </c>
      <c r="D12" s="13">
        <v>4.378308938768443E-2</v>
      </c>
      <c r="E12" s="13">
        <v>8.4056258414739599E-2</v>
      </c>
      <c r="F12" s="13">
        <v>-3.2490943300682161E-2</v>
      </c>
      <c r="G12" s="14" t="s">
        <v>37</v>
      </c>
      <c r="H12" s="13">
        <v>6.0109672327508953E-2</v>
      </c>
      <c r="I12" s="13">
        <v>-1.1510991388870897E-2</v>
      </c>
      <c r="J12" s="13">
        <v>-2.6916897524081797E-3</v>
      </c>
      <c r="K12" s="13">
        <v>-4.114013864464007E-2</v>
      </c>
      <c r="L12" s="13">
        <v>7.4265084328470288E-2</v>
      </c>
      <c r="M12" s="15">
        <v>2.5601164019422917E-2</v>
      </c>
    </row>
    <row r="13" spans="1:13" ht="24">
      <c r="A13" s="10" t="s">
        <v>22</v>
      </c>
      <c r="B13" s="11" t="s">
        <v>14</v>
      </c>
      <c r="C13" s="17" t="s">
        <v>45</v>
      </c>
      <c r="D13" s="13">
        <v>-5.9407081763522634E-2</v>
      </c>
      <c r="E13" s="13">
        <v>-3.1991451106467644E-2</v>
      </c>
      <c r="F13" s="14" t="s">
        <v>37</v>
      </c>
      <c r="G13" s="13">
        <v>-3.2451190125513604E-2</v>
      </c>
      <c r="H13" s="13">
        <v>9.8178748914036808E-3</v>
      </c>
      <c r="I13" s="13">
        <v>-8.137558863674374E-2</v>
      </c>
      <c r="J13" s="13">
        <v>4.3205847657759873E-2</v>
      </c>
      <c r="K13" s="13">
        <v>5.4091568546549187E-2</v>
      </c>
      <c r="L13" s="13">
        <v>2.1493470848399126E-2</v>
      </c>
      <c r="M13" s="15">
        <v>6.7979555890936932E-2</v>
      </c>
    </row>
    <row r="14" spans="1:13" ht="24">
      <c r="A14" s="10" t="s">
        <v>23</v>
      </c>
      <c r="B14" s="11" t="s">
        <v>14</v>
      </c>
      <c r="C14" s="12">
        <v>6.9626532167128427E-2</v>
      </c>
      <c r="D14" s="14" t="s">
        <v>32</v>
      </c>
      <c r="E14" s="13">
        <v>3.9598559975835522E-2</v>
      </c>
      <c r="F14" s="13">
        <v>-5.9046615596471189E-2</v>
      </c>
      <c r="G14" s="13">
        <v>4.3369668972032996E-2</v>
      </c>
      <c r="H14" s="13">
        <v>-2.7023147135728709E-3</v>
      </c>
      <c r="I14" s="13">
        <v>-2.4938381603010092E-2</v>
      </c>
      <c r="J14" s="13">
        <v>-3.5703250949507846E-2</v>
      </c>
      <c r="K14" s="13">
        <v>-1.0901468729862325E-3</v>
      </c>
      <c r="L14" s="13">
        <v>-9.4156183278410244E-2</v>
      </c>
      <c r="M14" s="15">
        <v>-9.3903427718435836E-2</v>
      </c>
    </row>
    <row r="19" spans="1:13" ht="15.75" thickBot="1">
      <c r="A19" s="22" t="s">
        <v>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ht="218.25" thickTop="1" thickBot="1">
      <c r="A20" s="23"/>
      <c r="B20" s="24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6"/>
      <c r="D21" s="8">
        <f>$C5^2*D5^2</f>
        <v>9.2583351919314617E-5</v>
      </c>
      <c r="E21" s="8">
        <f t="shared" ref="E21:M21" si="0">$C5^2*E5^2</f>
        <v>1.1839406147544224E-5</v>
      </c>
      <c r="F21" s="8">
        <f t="shared" si="0"/>
        <v>4.7835009571011212E-5</v>
      </c>
      <c r="G21" s="8">
        <f t="shared" si="0"/>
        <v>6.7398820757271913E-6</v>
      </c>
      <c r="H21" s="8">
        <f t="shared" si="0"/>
        <v>9.2377020518744967E-6</v>
      </c>
      <c r="I21" s="8">
        <f t="shared" si="0"/>
        <v>8.1551318398282136E-7</v>
      </c>
      <c r="J21" s="8">
        <f t="shared" si="0"/>
        <v>2.3501158242119458E-6</v>
      </c>
      <c r="K21" s="8">
        <f t="shared" si="0"/>
        <v>4.1020349867345965E-6</v>
      </c>
      <c r="L21" s="8">
        <f t="shared" si="0"/>
        <v>1.8470975376602552E-7</v>
      </c>
      <c r="M21" s="21">
        <f t="shared" si="0"/>
        <v>1.0004869140950414E-2</v>
      </c>
    </row>
    <row r="22" spans="1:13" ht="24">
      <c r="A22" s="10" t="s">
        <v>15</v>
      </c>
      <c r="B22" s="11" t="s">
        <v>14</v>
      </c>
      <c r="C22" s="17"/>
      <c r="D22" s="13">
        <f t="shared" ref="D22:M22" si="1">$C6^2*D6^2</f>
        <v>2.5893339721756352E-8</v>
      </c>
      <c r="E22" s="13">
        <f t="shared" si="1"/>
        <v>8.4891688919223942E-6</v>
      </c>
      <c r="F22" s="13">
        <f t="shared" si="1"/>
        <v>6.6922424992866536E-5</v>
      </c>
      <c r="G22" s="13">
        <f t="shared" si="1"/>
        <v>3.8658450324170235E-5</v>
      </c>
      <c r="H22" s="13">
        <f t="shared" si="1"/>
        <v>2.1871272099953437E-5</v>
      </c>
      <c r="I22" s="13">
        <f t="shared" si="1"/>
        <v>1.122969162129473E-6</v>
      </c>
      <c r="J22" s="13">
        <f t="shared" si="1"/>
        <v>3.3852724713824989E-5</v>
      </c>
      <c r="K22" s="14">
        <f t="shared" si="1"/>
        <v>2.1729118463999997E-2</v>
      </c>
      <c r="L22" s="13">
        <f t="shared" si="1"/>
        <v>8.8522130727383803E-6</v>
      </c>
      <c r="M22" s="15">
        <f t="shared" si="1"/>
        <v>9.0610828458094381E-6</v>
      </c>
    </row>
    <row r="23" spans="1:13" ht="24">
      <c r="A23" s="10" t="s">
        <v>16</v>
      </c>
      <c r="B23" s="11" t="s">
        <v>14</v>
      </c>
      <c r="C23" s="12"/>
      <c r="D23" s="13">
        <f t="shared" ref="D23:M23" si="2">$C7^2*D7^2</f>
        <v>3.8651041612756023E-6</v>
      </c>
      <c r="E23" s="13">
        <f t="shared" si="2"/>
        <v>1.0161235498934845E-5</v>
      </c>
      <c r="F23" s="13">
        <f t="shared" si="2"/>
        <v>5.5904071405873868E-6</v>
      </c>
      <c r="G23" s="13">
        <f t="shared" si="2"/>
        <v>2.1389170584570701E-8</v>
      </c>
      <c r="H23" s="13">
        <f t="shared" si="2"/>
        <v>2.7762045647928472E-6</v>
      </c>
      <c r="I23" s="13">
        <f t="shared" si="2"/>
        <v>1.2968559997697897E-6</v>
      </c>
      <c r="J23" s="14">
        <f t="shared" si="2"/>
        <v>2.8545459475303723E-3</v>
      </c>
      <c r="K23" s="13">
        <f t="shared" si="2"/>
        <v>4.4304825804240951E-6</v>
      </c>
      <c r="L23" s="13">
        <f t="shared" si="2"/>
        <v>1.183630694456383E-6</v>
      </c>
      <c r="M23" s="15">
        <f t="shared" si="2"/>
        <v>6.7702293241686642E-7</v>
      </c>
    </row>
    <row r="24" spans="1:13" ht="24">
      <c r="A24" s="10" t="s">
        <v>17</v>
      </c>
      <c r="B24" s="11" t="s">
        <v>14</v>
      </c>
      <c r="C24" s="12"/>
      <c r="D24" s="13">
        <f t="shared" ref="D24:M24" si="3">$C8^2*D8^2</f>
        <v>4.9957493403679231E-5</v>
      </c>
      <c r="E24" s="13">
        <f t="shared" si="3"/>
        <v>1.4868392692253168E-5</v>
      </c>
      <c r="F24" s="13">
        <f t="shared" si="3"/>
        <v>2.5727215284107382E-6</v>
      </c>
      <c r="G24" s="13">
        <f t="shared" si="3"/>
        <v>3.0557638416257439E-5</v>
      </c>
      <c r="H24" s="13">
        <f t="shared" si="3"/>
        <v>5.7777530789690169E-6</v>
      </c>
      <c r="I24" s="13">
        <f t="shared" si="3"/>
        <v>2.5802346816153032E-6</v>
      </c>
      <c r="J24" s="13">
        <f t="shared" si="3"/>
        <v>2.2006752772887823E-6</v>
      </c>
      <c r="K24" s="13">
        <f t="shared" si="3"/>
        <v>2.1459329279906887E-6</v>
      </c>
      <c r="L24" s="14">
        <f t="shared" si="3"/>
        <v>5.4007154693939E-3</v>
      </c>
      <c r="M24" s="15">
        <f t="shared" si="3"/>
        <v>9.9046575803751847E-8</v>
      </c>
    </row>
    <row r="25" spans="1:13" ht="24">
      <c r="A25" s="10" t="s">
        <v>18</v>
      </c>
      <c r="B25" s="11" t="s">
        <v>14</v>
      </c>
      <c r="C25" s="12"/>
      <c r="D25" s="13">
        <f t="shared" ref="D25:M25" si="4">$C9^2*D9^2</f>
        <v>4.9582561201146964E-6</v>
      </c>
      <c r="E25" s="13">
        <f t="shared" si="4"/>
        <v>1.5086903575966383E-6</v>
      </c>
      <c r="F25" s="13">
        <f t="shared" si="4"/>
        <v>5.2183012044762524E-5</v>
      </c>
      <c r="G25" s="13">
        <f t="shared" si="4"/>
        <v>1.0356058555735508E-6</v>
      </c>
      <c r="H25" s="13">
        <f t="shared" si="4"/>
        <v>5.4448118400943568E-5</v>
      </c>
      <c r="I25" s="14">
        <f t="shared" si="4"/>
        <v>7.5914456924906643E-3</v>
      </c>
      <c r="J25" s="13">
        <f t="shared" si="4"/>
        <v>3.3999982316081482E-6</v>
      </c>
      <c r="K25" s="13">
        <f t="shared" si="4"/>
        <v>3.9063840389803231E-7</v>
      </c>
      <c r="L25" s="13">
        <f t="shared" si="4"/>
        <v>3.6551209634336405E-6</v>
      </c>
      <c r="M25" s="15">
        <f t="shared" si="4"/>
        <v>6.2323275326155513E-7</v>
      </c>
    </row>
    <row r="26" spans="1:13" ht="24">
      <c r="A26" s="10" t="s">
        <v>19</v>
      </c>
      <c r="B26" s="11" t="s">
        <v>14</v>
      </c>
      <c r="C26" s="12"/>
      <c r="D26" s="13">
        <f t="shared" ref="D26:M26" si="5">$C10^2*D10^2</f>
        <v>2.7512574897223331E-8</v>
      </c>
      <c r="E26" s="13">
        <f t="shared" si="5"/>
        <v>1.6976334833516369E-6</v>
      </c>
      <c r="F26" s="13">
        <f t="shared" si="5"/>
        <v>3.6849028459625588E-7</v>
      </c>
      <c r="G26" s="13">
        <f t="shared" si="5"/>
        <v>1.3816944721213457E-5</v>
      </c>
      <c r="H26" s="14">
        <f t="shared" si="5"/>
        <v>3.6862660602571787E-3</v>
      </c>
      <c r="I26" s="13">
        <f t="shared" si="5"/>
        <v>2.6486830576522924E-5</v>
      </c>
      <c r="J26" s="13">
        <f t="shared" si="5"/>
        <v>3.5509777625496536E-6</v>
      </c>
      <c r="K26" s="13">
        <f t="shared" si="5"/>
        <v>3.6661041272422588E-6</v>
      </c>
      <c r="L26" s="13">
        <f t="shared" si="5"/>
        <v>3.9848864120841265E-6</v>
      </c>
      <c r="M26" s="15">
        <f t="shared" si="5"/>
        <v>3.420931501094777E-6</v>
      </c>
    </row>
    <row r="27" spans="1:13" ht="24">
      <c r="A27" s="10" t="s">
        <v>20</v>
      </c>
      <c r="B27" s="11" t="s">
        <v>14</v>
      </c>
      <c r="C27" s="12"/>
      <c r="D27" s="13">
        <f t="shared" ref="D27:M27" si="6">$C11^2*D11^2</f>
        <v>9.674041427994086E-6</v>
      </c>
      <c r="E27" s="14">
        <f t="shared" si="6"/>
        <v>5.8884571941178734E-3</v>
      </c>
      <c r="F27" s="13">
        <f t="shared" si="6"/>
        <v>6.2360326506373929E-6</v>
      </c>
      <c r="G27" s="13">
        <f t="shared" si="6"/>
        <v>4.2882990507036824E-5</v>
      </c>
      <c r="H27" s="13">
        <f t="shared" si="6"/>
        <v>2.6857953520865179E-6</v>
      </c>
      <c r="I27" s="13">
        <f t="shared" si="6"/>
        <v>1.1671928744945012E-6</v>
      </c>
      <c r="J27" s="13">
        <f t="shared" si="6"/>
        <v>2.0626577867404873E-5</v>
      </c>
      <c r="K27" s="13">
        <f t="shared" si="6"/>
        <v>2.2509196397328649E-6</v>
      </c>
      <c r="L27" s="13">
        <f t="shared" si="6"/>
        <v>1.6248666451904149E-5</v>
      </c>
      <c r="M27" s="15">
        <f t="shared" si="6"/>
        <v>6.9792727476514774E-6</v>
      </c>
    </row>
    <row r="28" spans="1:13" ht="24">
      <c r="A28" s="10" t="s">
        <v>21</v>
      </c>
      <c r="B28" s="11" t="s">
        <v>14</v>
      </c>
      <c r="C28" s="12"/>
      <c r="D28" s="13">
        <f t="shared" ref="D28:M28" si="7">$C12^2*D12^2</f>
        <v>4.1033497064476025E-6</v>
      </c>
      <c r="E28" s="13">
        <f t="shared" si="7"/>
        <v>1.5123970954408062E-5</v>
      </c>
      <c r="F28" s="13">
        <f t="shared" si="7"/>
        <v>2.2596978186726747E-6</v>
      </c>
      <c r="G28" s="14">
        <f t="shared" si="7"/>
        <v>2.0937185893917104E-3</v>
      </c>
      <c r="H28" s="13">
        <f t="shared" si="7"/>
        <v>7.7341830550613833E-6</v>
      </c>
      <c r="I28" s="13">
        <f t="shared" si="7"/>
        <v>2.8362935927167026E-7</v>
      </c>
      <c r="J28" s="13">
        <f t="shared" si="7"/>
        <v>1.5508711889478083E-8</v>
      </c>
      <c r="K28" s="13">
        <f t="shared" si="7"/>
        <v>3.6229073494710981E-6</v>
      </c>
      <c r="L28" s="13">
        <f t="shared" si="7"/>
        <v>1.1805790791177502E-5</v>
      </c>
      <c r="M28" s="15">
        <f t="shared" si="7"/>
        <v>1.4029595505982905E-6</v>
      </c>
    </row>
    <row r="29" spans="1:13" ht="24">
      <c r="A29" s="10" t="s">
        <v>22</v>
      </c>
      <c r="B29" s="11" t="s">
        <v>14</v>
      </c>
      <c r="C29" s="17"/>
      <c r="D29" s="13">
        <f t="shared" ref="D29:M29" si="8">$C13^2*D13^2</f>
        <v>7.3181519476809445E-5</v>
      </c>
      <c r="E29" s="13">
        <f t="shared" si="8"/>
        <v>2.1222320244658761E-5</v>
      </c>
      <c r="F29" s="14">
        <f t="shared" si="8"/>
        <v>2.0282317055999997E-2</v>
      </c>
      <c r="G29" s="13">
        <f t="shared" si="8"/>
        <v>2.1836661500298435E-5</v>
      </c>
      <c r="H29" s="13">
        <f t="shared" si="8"/>
        <v>1.9987568788591721E-6</v>
      </c>
      <c r="I29" s="13">
        <f t="shared" si="8"/>
        <v>1.3731351052904945E-4</v>
      </c>
      <c r="J29" s="13">
        <f t="shared" si="8"/>
        <v>3.8708829956574687E-5</v>
      </c>
      <c r="K29" s="13">
        <f t="shared" si="8"/>
        <v>6.0671416528360538E-5</v>
      </c>
      <c r="L29" s="13">
        <f t="shared" si="8"/>
        <v>9.5793951790053428E-6</v>
      </c>
      <c r="M29" s="15">
        <f t="shared" si="8"/>
        <v>9.5825618316659319E-5</v>
      </c>
    </row>
    <row r="30" spans="1:13" ht="24">
      <c r="A30" s="10" t="s">
        <v>23</v>
      </c>
      <c r="B30" s="11" t="s">
        <v>14</v>
      </c>
      <c r="C30" s="12"/>
      <c r="D30" s="14">
        <f t="shared" ref="D30:M30" si="9">$C14^2*D14^2</f>
        <v>4.7130642495152022E-3</v>
      </c>
      <c r="E30" s="13">
        <f t="shared" si="9"/>
        <v>7.6016578125414847E-6</v>
      </c>
      <c r="F30" s="13">
        <f t="shared" si="9"/>
        <v>1.6902056545858679E-5</v>
      </c>
      <c r="G30" s="13">
        <f t="shared" si="9"/>
        <v>9.1184651992471571E-6</v>
      </c>
      <c r="H30" s="13">
        <f t="shared" si="9"/>
        <v>3.5401477024739652E-8</v>
      </c>
      <c r="I30" s="13">
        <f t="shared" si="9"/>
        <v>3.014991295415328E-6</v>
      </c>
      <c r="J30" s="13">
        <f t="shared" si="9"/>
        <v>6.17966674544649E-6</v>
      </c>
      <c r="K30" s="13">
        <f t="shared" si="9"/>
        <v>5.7612876211038467E-9</v>
      </c>
      <c r="L30" s="13">
        <f t="shared" si="9"/>
        <v>4.2978100937230803E-5</v>
      </c>
      <c r="M30" s="15">
        <f t="shared" si="9"/>
        <v>4.2747667349575953E-5</v>
      </c>
    </row>
    <row r="31" spans="1:13">
      <c r="A31" t="s">
        <v>34</v>
      </c>
      <c r="D31" s="19">
        <f>SUM($D$21:$D$30)</f>
        <v>4.9514407716454564E-3</v>
      </c>
      <c r="E31" s="19">
        <f>SUM($E$21:$E$30)</f>
        <v>5.9809696702010839E-3</v>
      </c>
      <c r="F31" s="19">
        <f>SUM($F$21:$F$30)</f>
        <v>2.0483186908577401E-2</v>
      </c>
      <c r="G31" s="19">
        <f>SUM($G$21:$G$30)</f>
        <v>2.2583866171618193E-3</v>
      </c>
      <c r="H31" s="19">
        <f>SUM($H$21:$H$30)</f>
        <v>3.7928312472167432E-3</v>
      </c>
      <c r="I31" s="19">
        <f>SUM($I$21:$I$30)</f>
        <v>7.7655274201529154E-3</v>
      </c>
      <c r="J31" s="19">
        <f>SUM($J$21:$J$30)</f>
        <v>2.9654310226211711E-3</v>
      </c>
      <c r="K31" s="19">
        <f>SUM($K$21:$K$30)</f>
        <v>2.181040466183147E-2</v>
      </c>
      <c r="L31" s="19">
        <f>SUM($L$21:$L$30)</f>
        <v>5.4991879836496955E-3</v>
      </c>
      <c r="M31">
        <f>SUM($M$21:$M$30)</f>
        <v>1.0165705975523286E-2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35</v>
      </c>
      <c r="C33">
        <f>SUM($D$31:$M$31)</f>
        <v>8.5673072278581036E-2</v>
      </c>
      <c r="D33" s="18">
        <f>$D$31/$C$33</f>
        <v>5.7794597998598408E-2</v>
      </c>
      <c r="E33" s="18">
        <f>$E$31/$C$33</f>
        <v>6.9811546511988162E-2</v>
      </c>
      <c r="F33" s="18">
        <f>$F$31/$C$33</f>
        <v>0.23908547182681536</v>
      </c>
      <c r="G33" s="18">
        <f>$G$31/$C$33</f>
        <v>2.6360518621513639E-2</v>
      </c>
      <c r="H33" s="18">
        <f>$H$31/$C$33</f>
        <v>4.4270984410173672E-2</v>
      </c>
      <c r="I33" s="18">
        <f>$I$31/$C$33</f>
        <v>9.0641402410572364E-2</v>
      </c>
      <c r="J33" s="18">
        <f>$J$31/$C$33</f>
        <v>3.4613338167429689E-2</v>
      </c>
      <c r="K33" s="18">
        <f>$K$31/$C$33</f>
        <v>0.25457712769901736</v>
      </c>
      <c r="L33" s="18">
        <f>$L$31/$C$33</f>
        <v>6.4188056263094206E-2</v>
      </c>
      <c r="M33" s="18">
        <f>$M$31/$C$33</f>
        <v>0.11865695609079721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STATS</vt:lpstr>
      <vt:lpstr> 9,00 Beefeater (1)</vt:lpstr>
      <vt:lpstr> 10,00 Gordon`s (1)</vt:lpstr>
      <vt:lpstr> 11,00 Bombay Sapphi (1)</vt:lpstr>
      <vt:lpstr> 9,00 Beefeater (2)</vt:lpstr>
      <vt:lpstr> 10,00 Gordon`s (2)</vt:lpstr>
      <vt:lpstr> 11,00 Bombay Sapphi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2024-08-15T01:33:30Z</dcterms:created>
  <dcterms:modified xsi:type="dcterms:W3CDTF">2024-08-15T01:39:12Z</dcterms:modified>
</cp:coreProperties>
</file>