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5_OTHER_LANG\CZ\OUTPUT\"/>
    </mc:Choice>
  </mc:AlternateContent>
  <xr:revisionPtr revIDLastSave="0" documentId="13_ncr:1_{4A6755EA-8A77-4105-8288-41957105AD1E}" xr6:coauthVersionLast="47" xr6:coauthVersionMax="47" xr10:uidLastSave="{00000000-0000-0000-0000-000000000000}"/>
  <bookViews>
    <workbookView xWindow="-28920" yWindow="-315" windowWidth="29040" windowHeight="15720" xr2:uid="{035657C3-8488-43DB-964A-FE5DE08A1D27}"/>
  </bookViews>
  <sheets>
    <sheet name="STATS" sheetId="1" r:id="rId1"/>
    <sheet name=" 33,00 Jägermeister (1)" sheetId="2" r:id="rId2"/>
    <sheet name=" 34,00 Becherovka (1)" sheetId="3" r:id="rId3"/>
    <sheet name=" 37,00 Fernet Stock (1)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3" i="4" l="1"/>
  <c r="M31" i="4"/>
  <c r="L31" i="4"/>
  <c r="C33" i="4" s="1"/>
  <c r="L33" i="4" s="1"/>
  <c r="K31" i="4"/>
  <c r="J31" i="4"/>
  <c r="I31" i="4"/>
  <c r="H31" i="4"/>
  <c r="G31" i="4"/>
  <c r="F31" i="4"/>
  <c r="E31" i="4"/>
  <c r="D31" i="4"/>
  <c r="M30" i="4"/>
  <c r="L30" i="4"/>
  <c r="K30" i="4"/>
  <c r="J30" i="4"/>
  <c r="I30" i="4"/>
  <c r="H30" i="4"/>
  <c r="G30" i="4"/>
  <c r="F30" i="4"/>
  <c r="E30" i="4"/>
  <c r="D30" i="4"/>
  <c r="M29" i="4"/>
  <c r="L29" i="4"/>
  <c r="K29" i="4"/>
  <c r="J29" i="4"/>
  <c r="I29" i="4"/>
  <c r="H29" i="4"/>
  <c r="G29" i="4"/>
  <c r="F29" i="4"/>
  <c r="E29" i="4"/>
  <c r="D29" i="4"/>
  <c r="M28" i="4"/>
  <c r="L28" i="4"/>
  <c r="K28" i="4"/>
  <c r="J28" i="4"/>
  <c r="I28" i="4"/>
  <c r="H28" i="4"/>
  <c r="G28" i="4"/>
  <c r="F28" i="4"/>
  <c r="E28" i="4"/>
  <c r="D28" i="4"/>
  <c r="M27" i="4"/>
  <c r="L27" i="4"/>
  <c r="K27" i="4"/>
  <c r="J27" i="4"/>
  <c r="I27" i="4"/>
  <c r="H27" i="4"/>
  <c r="G27" i="4"/>
  <c r="F27" i="4"/>
  <c r="E27" i="4"/>
  <c r="D27" i="4"/>
  <c r="M26" i="4"/>
  <c r="L26" i="4"/>
  <c r="K26" i="4"/>
  <c r="J26" i="4"/>
  <c r="I26" i="4"/>
  <c r="H26" i="4"/>
  <c r="G26" i="4"/>
  <c r="F26" i="4"/>
  <c r="E26" i="4"/>
  <c r="D26" i="4"/>
  <c r="M25" i="4"/>
  <c r="L25" i="4"/>
  <c r="K25" i="4"/>
  <c r="J25" i="4"/>
  <c r="I25" i="4"/>
  <c r="H25" i="4"/>
  <c r="G25" i="4"/>
  <c r="F25" i="4"/>
  <c r="E25" i="4"/>
  <c r="D25" i="4"/>
  <c r="M24" i="4"/>
  <c r="L24" i="4"/>
  <c r="K24" i="4"/>
  <c r="J24" i="4"/>
  <c r="I24" i="4"/>
  <c r="H24" i="4"/>
  <c r="G24" i="4"/>
  <c r="F24" i="4"/>
  <c r="E24" i="4"/>
  <c r="D24" i="4"/>
  <c r="M23" i="4"/>
  <c r="L23" i="4"/>
  <c r="K23" i="4"/>
  <c r="J23" i="4"/>
  <c r="I23" i="4"/>
  <c r="H23" i="4"/>
  <c r="G23" i="4"/>
  <c r="F23" i="4"/>
  <c r="E23" i="4"/>
  <c r="D23" i="4"/>
  <c r="M22" i="4"/>
  <c r="L22" i="4"/>
  <c r="K22" i="4"/>
  <c r="J22" i="4"/>
  <c r="I22" i="4"/>
  <c r="H22" i="4"/>
  <c r="G22" i="4"/>
  <c r="F22" i="4"/>
  <c r="E22" i="4"/>
  <c r="D22" i="4"/>
  <c r="M21" i="4"/>
  <c r="L21" i="4"/>
  <c r="K21" i="4"/>
  <c r="J21" i="4"/>
  <c r="I21" i="4"/>
  <c r="H21" i="4"/>
  <c r="G21" i="4"/>
  <c r="F21" i="4"/>
  <c r="E21" i="4"/>
  <c r="D21" i="4"/>
  <c r="M33" i="3"/>
  <c r="M31" i="3"/>
  <c r="L31" i="3"/>
  <c r="K31" i="3"/>
  <c r="J31" i="3"/>
  <c r="I31" i="3"/>
  <c r="H31" i="3"/>
  <c r="G31" i="3"/>
  <c r="F31" i="3"/>
  <c r="E31" i="3"/>
  <c r="D31" i="3"/>
  <c r="C33" i="3"/>
  <c r="D33" i="3" s="1"/>
  <c r="M30" i="3"/>
  <c r="L30" i="3"/>
  <c r="K30" i="3"/>
  <c r="J30" i="3"/>
  <c r="I30" i="3"/>
  <c r="H30" i="3"/>
  <c r="G30" i="3"/>
  <c r="F30" i="3"/>
  <c r="E30" i="3"/>
  <c r="D30" i="3"/>
  <c r="M29" i="3"/>
  <c r="L29" i="3"/>
  <c r="K29" i="3"/>
  <c r="J29" i="3"/>
  <c r="I29" i="3"/>
  <c r="H29" i="3"/>
  <c r="G29" i="3"/>
  <c r="F29" i="3"/>
  <c r="E29" i="3"/>
  <c r="D29" i="3"/>
  <c r="M28" i="3"/>
  <c r="L28" i="3"/>
  <c r="K28" i="3"/>
  <c r="J28" i="3"/>
  <c r="I28" i="3"/>
  <c r="H28" i="3"/>
  <c r="G28" i="3"/>
  <c r="F28" i="3"/>
  <c r="E28" i="3"/>
  <c r="D28" i="3"/>
  <c r="M27" i="3"/>
  <c r="L27" i="3"/>
  <c r="K27" i="3"/>
  <c r="J27" i="3"/>
  <c r="I27" i="3"/>
  <c r="H27" i="3"/>
  <c r="G27" i="3"/>
  <c r="F27" i="3"/>
  <c r="E27" i="3"/>
  <c r="D27" i="3"/>
  <c r="M26" i="3"/>
  <c r="L26" i="3"/>
  <c r="K26" i="3"/>
  <c r="J26" i="3"/>
  <c r="I26" i="3"/>
  <c r="H26" i="3"/>
  <c r="G26" i="3"/>
  <c r="F26" i="3"/>
  <c r="E26" i="3"/>
  <c r="D26" i="3"/>
  <c r="M25" i="3"/>
  <c r="L25" i="3"/>
  <c r="K25" i="3"/>
  <c r="J25" i="3"/>
  <c r="I25" i="3"/>
  <c r="H25" i="3"/>
  <c r="G25" i="3"/>
  <c r="F25" i="3"/>
  <c r="E25" i="3"/>
  <c r="D25" i="3"/>
  <c r="M24" i="3"/>
  <c r="L24" i="3"/>
  <c r="K24" i="3"/>
  <c r="J24" i="3"/>
  <c r="I24" i="3"/>
  <c r="H24" i="3"/>
  <c r="G24" i="3"/>
  <c r="F24" i="3"/>
  <c r="E24" i="3"/>
  <c r="D24" i="3"/>
  <c r="M23" i="3"/>
  <c r="L23" i="3"/>
  <c r="K23" i="3"/>
  <c r="J23" i="3"/>
  <c r="I23" i="3"/>
  <c r="H23" i="3"/>
  <c r="G23" i="3"/>
  <c r="F23" i="3"/>
  <c r="E23" i="3"/>
  <c r="D23" i="3"/>
  <c r="M22" i="3"/>
  <c r="L22" i="3"/>
  <c r="K22" i="3"/>
  <c r="J22" i="3"/>
  <c r="I22" i="3"/>
  <c r="H22" i="3"/>
  <c r="G22" i="3"/>
  <c r="F22" i="3"/>
  <c r="E22" i="3"/>
  <c r="D22" i="3"/>
  <c r="M21" i="3"/>
  <c r="L21" i="3"/>
  <c r="K21" i="3"/>
  <c r="J21" i="3"/>
  <c r="I21" i="3"/>
  <c r="H21" i="3"/>
  <c r="G21" i="3"/>
  <c r="F21" i="3"/>
  <c r="E21" i="3"/>
  <c r="D21" i="3"/>
  <c r="M33" i="2"/>
  <c r="M31" i="2"/>
  <c r="L31" i="2"/>
  <c r="K31" i="2"/>
  <c r="J31" i="2"/>
  <c r="I31" i="2"/>
  <c r="H31" i="2"/>
  <c r="G31" i="2"/>
  <c r="F31" i="2"/>
  <c r="E31" i="2"/>
  <c r="D31" i="2"/>
  <c r="C33" i="2"/>
  <c r="D33" i="2" s="1"/>
  <c r="M30" i="2"/>
  <c r="L30" i="2"/>
  <c r="K30" i="2"/>
  <c r="J30" i="2"/>
  <c r="I30" i="2"/>
  <c r="H30" i="2"/>
  <c r="G30" i="2"/>
  <c r="F30" i="2"/>
  <c r="E30" i="2"/>
  <c r="D30" i="2"/>
  <c r="M29" i="2"/>
  <c r="L29" i="2"/>
  <c r="K29" i="2"/>
  <c r="J29" i="2"/>
  <c r="I29" i="2"/>
  <c r="H29" i="2"/>
  <c r="G29" i="2"/>
  <c r="F29" i="2"/>
  <c r="E29" i="2"/>
  <c r="D29" i="2"/>
  <c r="M28" i="2"/>
  <c r="L28" i="2"/>
  <c r="K28" i="2"/>
  <c r="J28" i="2"/>
  <c r="I28" i="2"/>
  <c r="H28" i="2"/>
  <c r="G28" i="2"/>
  <c r="F28" i="2"/>
  <c r="E28" i="2"/>
  <c r="D28" i="2"/>
  <c r="M27" i="2"/>
  <c r="L27" i="2"/>
  <c r="K27" i="2"/>
  <c r="J27" i="2"/>
  <c r="I27" i="2"/>
  <c r="H27" i="2"/>
  <c r="G27" i="2"/>
  <c r="F27" i="2"/>
  <c r="E27" i="2"/>
  <c r="D27" i="2"/>
  <c r="M26" i="2"/>
  <c r="L26" i="2"/>
  <c r="K26" i="2"/>
  <c r="J26" i="2"/>
  <c r="I26" i="2"/>
  <c r="H26" i="2"/>
  <c r="G26" i="2"/>
  <c r="F26" i="2"/>
  <c r="E26" i="2"/>
  <c r="D26" i="2"/>
  <c r="M25" i="2"/>
  <c r="L25" i="2"/>
  <c r="K25" i="2"/>
  <c r="J25" i="2"/>
  <c r="I25" i="2"/>
  <c r="H25" i="2"/>
  <c r="G25" i="2"/>
  <c r="F25" i="2"/>
  <c r="E25" i="2"/>
  <c r="D25" i="2"/>
  <c r="M24" i="2"/>
  <c r="L24" i="2"/>
  <c r="K24" i="2"/>
  <c r="J24" i="2"/>
  <c r="I24" i="2"/>
  <c r="H24" i="2"/>
  <c r="G24" i="2"/>
  <c r="F24" i="2"/>
  <c r="E24" i="2"/>
  <c r="D24" i="2"/>
  <c r="M23" i="2"/>
  <c r="L23" i="2"/>
  <c r="K23" i="2"/>
  <c r="J23" i="2"/>
  <c r="I23" i="2"/>
  <c r="H23" i="2"/>
  <c r="G23" i="2"/>
  <c r="F23" i="2"/>
  <c r="E23" i="2"/>
  <c r="D23" i="2"/>
  <c r="M22" i="2"/>
  <c r="L22" i="2"/>
  <c r="K22" i="2"/>
  <c r="J22" i="2"/>
  <c r="I22" i="2"/>
  <c r="H22" i="2"/>
  <c r="G22" i="2"/>
  <c r="F22" i="2"/>
  <c r="E22" i="2"/>
  <c r="D22" i="2"/>
  <c r="M21" i="2"/>
  <c r="L21" i="2"/>
  <c r="K21" i="2"/>
  <c r="J21" i="2"/>
  <c r="I21" i="2"/>
  <c r="H21" i="2"/>
  <c r="G21" i="2"/>
  <c r="F21" i="2"/>
  <c r="E21" i="2"/>
  <c r="D21" i="2"/>
  <c r="D33" i="4" l="1"/>
  <c r="K33" i="4"/>
  <c r="J33" i="4"/>
  <c r="I33" i="4"/>
  <c r="H33" i="4"/>
  <c r="G33" i="4"/>
  <c r="F33" i="4"/>
  <c r="E33" i="4"/>
  <c r="L33" i="3"/>
  <c r="K33" i="3"/>
  <c r="J33" i="3"/>
  <c r="I33" i="3"/>
  <c r="H33" i="3"/>
  <c r="G33" i="3"/>
  <c r="F33" i="3"/>
  <c r="E33" i="3"/>
  <c r="L33" i="2"/>
  <c r="K33" i="2"/>
  <c r="J33" i="2"/>
  <c r="I33" i="2"/>
  <c r="H33" i="2"/>
  <c r="G33" i="2"/>
  <c r="F33" i="2"/>
  <c r="E33" i="2"/>
</calcChain>
</file>

<file path=xl/sharedStrings.xml><?xml version="1.0" encoding="utf-8"?>
<sst xmlns="http://schemas.openxmlformats.org/spreadsheetml/2006/main" count="296" uniqueCount="61">
  <si>
    <t xml:space="preserve"> 33,00 Jägermeister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</si>
  <si>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</si>
  <si>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</si>
  <si>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P3podkl_i8 P3. What do these people particularly like about this BRAND - Has a good taste</t>
  </si>
  <si>
    <t>P3podkl_i7 P3. What do these people particularly like about this BRAND - It has a high quality</t>
  </si>
  <si>
    <t>P4podkl_i1 P4. How would these people describe the image of this BRAND - Original recipe</t>
  </si>
  <si>
    <t>P4podkl_i14 P4. How would these people describe the image of this BRAND - Unconventional / breaks the rules</t>
  </si>
  <si>
    <t>P3podkl_i3 P3. What do these people particularly like about this BRAND - Appropriate, good as a gift</t>
  </si>
  <si>
    <t>P3podkl_i15 P3. What do these people particularly like about this BRAND - Best served cold</t>
  </si>
  <si>
    <t>P3podkl_i12 P3. What do these people particularly like about this BRAND - It is for experts, connoisseurs</t>
  </si>
  <si>
    <t>P4podkl_i5 P4. How would these people describe the image of this BRAND - Haughty, aloof</t>
  </si>
  <si>
    <t>P3podkl_i4 P3. What do these people particularly like about this BRAND - Is prestigious/luxurious</t>
  </si>
  <si>
    <t>P3podkl_i19 P3. What do these people particularly like about this BRAND - Brand associated with music events &amp;amp; festivals</t>
  </si>
  <si>
    <t>FAC_P3P4_BRAND_BITTERS_1 REGR factor score   1 for analysis 1</t>
  </si>
  <si>
    <t>Pearson Correlation</t>
  </si>
  <si>
    <t>FAC_P3P4_BRAND_BITTERS_2 REGR factor score   2 for analysis 2</t>
  </si>
  <si>
    <t>FAC_P3P4_BRAND_BITTERS_3 REGR factor score   3 for analysis 3</t>
  </si>
  <si>
    <t>FAC_P3P4_BRAND_BITTERS_4 REGR factor score   4 for analysis 4</t>
  </si>
  <si>
    <t>FAC_P3P4_BRAND_BITTERS_5 REGR factor score   5 for analysis 5</t>
  </si>
  <si>
    <t>FAC_P3P4_BRAND_BITTERS_6 REGR factor score   6 for analysis 6</t>
  </si>
  <si>
    <t>FAC_P3P4_BRAND_BITTERS_7 REGR factor score   7 for analysis 7</t>
  </si>
  <si>
    <t>FAC_P3P4_BRAND_BITTERS_8 REGR factor score   8 for analysis 8</t>
  </si>
  <si>
    <t>FAC_P3P4_BRAND_BITTERS_9 REGR factor score   9 for analysis 9</t>
  </si>
  <si>
    <t>FAC_P3P4_BRAND_BITTERS_10 REGR factor score  10 for analysis 10</t>
  </si>
  <si>
    <t>-,088</t>
  </si>
  <si>
    <t>,996</t>
  </si>
  <si>
    <t>,998</t>
  </si>
  <si>
    <t>,997</t>
  </si>
  <si>
    <t>,087</t>
  </si>
  <si>
    <t>,995</t>
  </si>
  <si>
    <t>,991</t>
  </si>
  <si>
    <t>,101</t>
  </si>
  <si>
    <t>,085</t>
  </si>
  <si>
    <t>,990</t>
  </si>
  <si>
    <t>SUMA</t>
  </si>
  <si>
    <t>R2</t>
  </si>
  <si>
    <t xml:space="preserve"> 33,00 Jägermeister (1)</t>
  </si>
  <si>
    <t xml:space="preserve"> 34,00 Becherovka</t>
  </si>
  <si>
    <t>,994</t>
  </si>
  <si>
    <t>,141</t>
  </si>
  <si>
    <t>,167</t>
  </si>
  <si>
    <t>,989</t>
  </si>
  <si>
    <t>,122</t>
  </si>
  <si>
    <t>-,087</t>
  </si>
  <si>
    <t>,993</t>
  </si>
  <si>
    <t>,142</t>
  </si>
  <si>
    <t>,120</t>
  </si>
  <si>
    <t>,983</t>
  </si>
  <si>
    <t xml:space="preserve"> 34,00 Becherovka (1)</t>
  </si>
  <si>
    <t xml:space="preserve"> 37,00 Fernet Stock</t>
  </si>
  <si>
    <t>,137</t>
  </si>
  <si>
    <t>,109</t>
  </si>
  <si>
    <t>-,105</t>
  </si>
  <si>
    <t>-,104</t>
  </si>
  <si>
    <t>-,138</t>
  </si>
  <si>
    <t>-,120</t>
  </si>
  <si>
    <t>,107</t>
  </si>
  <si>
    <t>,104</t>
  </si>
  <si>
    <t>,984</t>
  </si>
  <si>
    <t>,105</t>
  </si>
  <si>
    <t xml:space="preserve"> 37,00 Fernet Stock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</si>
</sst>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.000"/>
  </numFmts>
  <fonts count="7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00B050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22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5">
    <xf numFmtId="0" fontId="0" fillId="0" borderId="0" xfId="0"/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0" fontId="5" fillId="0" borderId="8" xfId="9" applyFont="1" applyBorder="1" applyAlignment="1">
      <alignment horizontal="right" vertical="center"/>
    </xf>
    <xf numFmtId="164" fontId="5" fillId="0" borderId="9" xfId="10" applyNumberFormat="1" applyFont="1" applyBorder="1" applyAlignment="1">
      <alignment horizontal="right" vertical="center"/>
    </xf>
    <xf numFmtId="0" fontId="5" fillId="0" borderId="9" xfId="11" applyFont="1" applyBorder="1" applyAlignment="1">
      <alignment horizontal="right" vertical="center"/>
    </xf>
    <xf numFmtId="164" fontId="5" fillId="0" borderId="10" xfId="12" applyNumberFormat="1" applyFont="1" applyBorder="1" applyAlignment="1">
      <alignment horizontal="right" vertical="center"/>
    </xf>
    <xf numFmtId="0" fontId="5" fillId="0" borderId="11" xfId="13" applyFont="1" applyBorder="1" applyAlignment="1">
      <alignment horizontal="left" vertical="top" wrapText="1"/>
    </xf>
    <xf numFmtId="0" fontId="5" fillId="0" borderId="12" xfId="14" applyFont="1" applyBorder="1" applyAlignment="1">
      <alignment horizontal="left" vertical="top" wrapText="1"/>
    </xf>
    <xf numFmtId="164" fontId="5" fillId="0" borderId="13" xfId="15" applyNumberFormat="1" applyFont="1" applyBorder="1" applyAlignment="1">
      <alignment horizontal="right" vertical="center"/>
    </xf>
    <xf numFmtId="164" fontId="5" fillId="0" borderId="14" xfId="16" applyNumberFormat="1" applyFont="1" applyBorder="1" applyAlignment="1">
      <alignment horizontal="right" vertical="center"/>
    </xf>
    <xf numFmtId="0" fontId="5" fillId="0" borderId="14" xfId="17" applyFont="1" applyBorder="1" applyAlignment="1">
      <alignment horizontal="right" vertical="center"/>
    </xf>
    <xf numFmtId="164" fontId="5" fillId="0" borderId="15" xfId="18" applyNumberFormat="1" applyFont="1" applyBorder="1" applyAlignment="1">
      <alignment horizontal="right" vertical="center"/>
    </xf>
    <xf numFmtId="0" fontId="5" fillId="0" borderId="13" xfId="19" applyFont="1" applyBorder="1" applyAlignment="1">
      <alignment horizontal="right" vertical="center"/>
    </xf>
    <xf numFmtId="0" fontId="5" fillId="0" borderId="15" xfId="20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10" fontId="6" fillId="0" borderId="0" xfId="0" applyNumberFormat="1" applyFont="1"/>
    <xf numFmtId="164" fontId="5" fillId="0" borderId="8" xfId="21" applyNumberFormat="1" applyFont="1" applyBorder="1" applyAlignment="1">
      <alignment horizontal="right" vertical="center"/>
    </xf>
  </cellXfs>
  <cellStyles count="22">
    <cellStyle name="Normalny" xfId="0" builtinId="0"/>
    <cellStyle name="style1723685472296" xfId="1" xr:uid="{04414A3E-3B4A-42E6-8823-4C2A3F8BBE6D}"/>
    <cellStyle name="style1723685472312" xfId="8" xr:uid="{B0030CE4-1E2E-41F2-AE42-0F130494B814}"/>
    <cellStyle name="style1723685472330" xfId="14" xr:uid="{ED45D6DC-D0C0-4FF3-BBA7-55C99B3A3F4D}"/>
    <cellStyle name="style1723685472406" xfId="2" xr:uid="{18942C10-637B-4008-999B-9AFCCDF27DCE}"/>
    <cellStyle name="style1723685472414" xfId="3" xr:uid="{14E48BC5-F4A7-4DEA-936D-7EA4B4FF1A94}"/>
    <cellStyle name="style1723685472423" xfId="4" xr:uid="{644C0B33-24C8-444E-A6FC-A76D2C3C51E9}"/>
    <cellStyle name="style1723685472432" xfId="5" xr:uid="{767FE72B-A2A4-4AB6-8AE7-18907CB4B9D9}"/>
    <cellStyle name="style1723685472440" xfId="6" xr:uid="{E0CDAD0A-9912-4CA5-9591-B16BA3A4C7F8}"/>
    <cellStyle name="style1723685472450" xfId="13" xr:uid="{A8EB5950-F93A-4D55-AE43-5DE09AA07718}"/>
    <cellStyle name="style1723685472458" xfId="7" xr:uid="{65C3DA54-546D-4171-81E9-E00895FA2560}"/>
    <cellStyle name="style1723685472476" xfId="9" xr:uid="{F49F3CAE-697C-4C3D-AAFE-56A8D3C70E95}"/>
    <cellStyle name="style1723685472486" xfId="10" xr:uid="{EEC02923-47DA-421D-B358-9EC6EC15398A}"/>
    <cellStyle name="style1723685472494" xfId="11" xr:uid="{107924FD-36B1-42D0-B934-B418FD103F7C}"/>
    <cellStyle name="style1723685472503" xfId="12" xr:uid="{6ED5128D-2694-4E63-8EB7-D31C6E951814}"/>
    <cellStyle name="style1723685472510" xfId="15" xr:uid="{7E21B5FD-F178-4DDF-9A11-EF7505DC439C}"/>
    <cellStyle name="style1723685472521" xfId="16" xr:uid="{0FE3070D-B9A5-443F-A875-D9085C538AA4}"/>
    <cellStyle name="style1723685472537" xfId="18" xr:uid="{A1F6C516-D371-476D-A9FD-FF1B8CCB93F6}"/>
    <cellStyle name="style1723685472573" xfId="17" xr:uid="{554AA367-A17E-4AF1-B917-F3346FEF47CC}"/>
    <cellStyle name="style1723685472581" xfId="19" xr:uid="{ED3F76BA-0AFD-4489-B7E1-5A4E6959DB8F}"/>
    <cellStyle name="style1723685472590" xfId="20" xr:uid="{B6434068-37D8-42C0-853D-DBA79FBA2D88}"/>
    <cellStyle name="style1723685472642" xfId="21" xr:uid="{72239B84-BA1B-407F-8A96-485D0728C5A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E95E1B-E4AA-4B7F-8870-4945C68B6BEE}">
  <dimension ref="A1:D12"/>
  <sheetViews>
    <sheetView tabSelected="1" workbookViewId="0">
      <selection activeCell="D2" sqref="D2:D12"/>
    </sheetView>
  </sheetViews>
  <sheetFormatPr defaultRowHeight="15"/>
  <cols>
    <col min="1" max="1" width="80.7109375" customWidth="1"/>
  </cols>
  <sheetData>
    <row r="1" spans="1:4">
      <c r="B1" t="s">
        <v>36</v>
      </c>
      <c r="C1" t="s">
        <v>48</v>
      </c>
      <c r="D1" t="s">
        <v>60</v>
      </c>
    </row>
    <row r="2" spans="1:4">
      <c r="B2">
        <v>4.0646633289976974E-2</v>
      </c>
      <c r="C2">
        <v>9.0598688250803125E-2</v>
      </c>
      <c r="D2">
        <v>9.4207069486923811E-2</v>
      </c>
    </row>
    <row r="3" spans="1:4">
      <c r="A3" t="s">
        <v>3</v>
      </c>
      <c r="B3" s="23">
        <v>0.24853561915484229</v>
      </c>
      <c r="C3" s="23">
        <v>0.30504906799592929</v>
      </c>
      <c r="D3" s="23">
        <v>0.11488019922030106</v>
      </c>
    </row>
    <row r="4" spans="1:4">
      <c r="A4" t="s">
        <v>4</v>
      </c>
      <c r="B4" s="23">
        <v>0.18511503887828779</v>
      </c>
      <c r="C4" s="23">
        <v>0.21932423072991528</v>
      </c>
      <c r="D4" s="23">
        <v>0.19754700834056321</v>
      </c>
    </row>
    <row r="5" spans="1:4">
      <c r="A5" t="s">
        <v>5</v>
      </c>
      <c r="B5" s="23">
        <v>0.17634069231491753</v>
      </c>
      <c r="C5" s="23">
        <v>0.22059152595244058</v>
      </c>
      <c r="D5" s="23">
        <v>7.2874729752274117E-2</v>
      </c>
    </row>
    <row r="6" spans="1:4">
      <c r="A6" t="s">
        <v>6</v>
      </c>
      <c r="B6" s="23">
        <v>1.4406165289617093E-3</v>
      </c>
      <c r="C6" s="23">
        <v>1.3117553558871014E-2</v>
      </c>
      <c r="D6" s="23">
        <v>0.20159258471578234</v>
      </c>
    </row>
    <row r="7" spans="1:4">
      <c r="A7" t="s">
        <v>7</v>
      </c>
      <c r="B7" s="23">
        <v>6.2123357315743692E-2</v>
      </c>
      <c r="C7" s="23">
        <v>2.1278669722119038E-2</v>
      </c>
      <c r="D7" s="23">
        <v>1.6066419576202636E-2</v>
      </c>
    </row>
    <row r="8" spans="1:4">
      <c r="A8" t="s">
        <v>8</v>
      </c>
      <c r="B8" s="23">
        <v>1.4304181850279617E-2</v>
      </c>
      <c r="C8" s="23">
        <v>6.9273925471478648E-2</v>
      </c>
      <c r="D8" s="23">
        <v>8.1409863772746976E-4</v>
      </c>
    </row>
    <row r="9" spans="1:4">
      <c r="A9" t="s">
        <v>9</v>
      </c>
      <c r="B9" s="23">
        <v>0.18972735576537825</v>
      </c>
      <c r="C9" s="23">
        <v>3.1337666248443578E-2</v>
      </c>
      <c r="D9" s="23">
        <v>0.11650169012515797</v>
      </c>
    </row>
    <row r="10" spans="1:4">
      <c r="A10" t="s">
        <v>10</v>
      </c>
      <c r="B10" s="23">
        <v>6.5068881429937988E-3</v>
      </c>
      <c r="C10" s="23">
        <v>2.8671012576703892E-2</v>
      </c>
      <c r="D10" s="23">
        <v>0.15126957702141386</v>
      </c>
    </row>
    <row r="11" spans="1:4">
      <c r="A11" t="s">
        <v>11</v>
      </c>
      <c r="B11" s="23">
        <v>0.11295643426594364</v>
      </c>
      <c r="C11" s="23">
        <v>8.0673340479062387E-3</v>
      </c>
      <c r="D11" s="23">
        <v>1.3378277499227023E-2</v>
      </c>
    </row>
    <row r="12" spans="1:4">
      <c r="A12" t="s">
        <v>12</v>
      </c>
      <c r="B12" s="23">
        <v>2.9498157826516195E-3</v>
      </c>
      <c r="C12" s="23">
        <v>8.3289013696192349E-2</v>
      </c>
      <c r="D12" s="23">
        <v>0.11507541511135036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992777-5DA5-4CA5-B686-9ED0C2BFB00F}">
  <dimension ref="A1:M33"/>
  <sheetViews>
    <sheetView topLeftCell="A21" workbookViewId="0">
      <selection activeCell="C32" sqref="C32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0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94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 t="s">
        <v>24</v>
      </c>
      <c r="D5" s="10">
        <v>-5.1568584867398723E-2</v>
      </c>
      <c r="E5" s="10">
        <v>6.0978909166872894E-3</v>
      </c>
      <c r="F5" s="10">
        <v>-8.8048278861462478E-3</v>
      </c>
      <c r="G5" s="10">
        <v>3.300190643906254E-3</v>
      </c>
      <c r="H5" s="10">
        <v>-2.0422305367824502E-2</v>
      </c>
      <c r="I5" s="10">
        <v>-2.9886987512980745E-2</v>
      </c>
      <c r="J5" s="11" t="s">
        <v>25</v>
      </c>
      <c r="K5" s="10">
        <v>6.1161485185842267E-2</v>
      </c>
      <c r="L5" s="10">
        <v>7.7057679298882381E-3</v>
      </c>
      <c r="M5" s="12">
        <v>-3.321154738731083E-2</v>
      </c>
    </row>
    <row r="6" spans="1:13" ht="24">
      <c r="A6" s="13" t="s">
        <v>15</v>
      </c>
      <c r="B6" s="14" t="s">
        <v>14</v>
      </c>
      <c r="C6" s="15">
        <v>2.3098946133666674E-2</v>
      </c>
      <c r="D6" s="16">
        <v>3.0611881902763732E-2</v>
      </c>
      <c r="E6" s="16">
        <v>-1.7990638457075919E-2</v>
      </c>
      <c r="F6" s="16">
        <v>6.0437918273397027E-2</v>
      </c>
      <c r="G6" s="16">
        <v>2.4597057878277262E-3</v>
      </c>
      <c r="H6" s="16">
        <v>8.6857205695623305E-3</v>
      </c>
      <c r="I6" s="17" t="s">
        <v>25</v>
      </c>
      <c r="J6" s="16">
        <v>-2.9907344710195068E-2</v>
      </c>
      <c r="K6" s="16">
        <v>-2.8891673512516848E-2</v>
      </c>
      <c r="L6" s="16">
        <v>-4.0414369261913538E-2</v>
      </c>
      <c r="M6" s="18">
        <v>-5.6541729643897641E-3</v>
      </c>
    </row>
    <row r="7" spans="1:13" ht="24">
      <c r="A7" s="13" t="s">
        <v>16</v>
      </c>
      <c r="B7" s="14" t="s">
        <v>14</v>
      </c>
      <c r="C7" s="15">
        <v>5.0121604327914585E-2</v>
      </c>
      <c r="D7" s="16">
        <v>1.3761759850993014E-2</v>
      </c>
      <c r="E7" s="16">
        <v>1.8019528845168425E-2</v>
      </c>
      <c r="F7" s="16">
        <v>4.6025004708730652E-2</v>
      </c>
      <c r="G7" s="16">
        <v>-3.0147323891004503E-2</v>
      </c>
      <c r="H7" s="17" t="s">
        <v>26</v>
      </c>
      <c r="I7" s="16">
        <v>8.7243496581160748E-3</v>
      </c>
      <c r="J7" s="16">
        <v>-2.0541993110113933E-2</v>
      </c>
      <c r="K7" s="16">
        <v>-2.7909104720193371E-2</v>
      </c>
      <c r="L7" s="16">
        <v>-1.1393161195179149E-2</v>
      </c>
      <c r="M7" s="18">
        <v>-1.6871753303918818E-3</v>
      </c>
    </row>
    <row r="8" spans="1:13" ht="24">
      <c r="A8" s="13" t="s">
        <v>17</v>
      </c>
      <c r="B8" s="14" t="s">
        <v>14</v>
      </c>
      <c r="C8" s="15">
        <v>6.7846896476780369E-2</v>
      </c>
      <c r="D8" s="16">
        <v>-9.2807370491416949E-3</v>
      </c>
      <c r="E8" s="16">
        <v>8.6248677571365336E-3</v>
      </c>
      <c r="F8" s="16">
        <v>-2.1409179210596492E-2</v>
      </c>
      <c r="G8" s="16">
        <v>2.0398065593065923E-2</v>
      </c>
      <c r="H8" s="16">
        <v>-1.1390684864426622E-2</v>
      </c>
      <c r="I8" s="16">
        <v>-4.0616579157689167E-2</v>
      </c>
      <c r="J8" s="16">
        <v>7.7464769836280657E-3</v>
      </c>
      <c r="K8" s="16">
        <v>3.5798479913071141E-2</v>
      </c>
      <c r="L8" s="17" t="s">
        <v>26</v>
      </c>
      <c r="M8" s="18">
        <v>-2.8814196919647254E-2</v>
      </c>
    </row>
    <row r="9" spans="1:13" ht="24">
      <c r="A9" s="13" t="s">
        <v>18</v>
      </c>
      <c r="B9" s="14" t="s">
        <v>14</v>
      </c>
      <c r="C9" s="15">
        <v>-5.509234802353595E-3</v>
      </c>
      <c r="D9" s="16">
        <v>-3.5859875108534278E-2</v>
      </c>
      <c r="E9" s="16">
        <v>-3.3574147712164319E-2</v>
      </c>
      <c r="F9" s="16">
        <v>-1.9802717657917093E-2</v>
      </c>
      <c r="G9" s="17" t="s">
        <v>27</v>
      </c>
      <c r="H9" s="16">
        <v>-3.0058432203508866E-2</v>
      </c>
      <c r="I9" s="16">
        <v>2.4691432929782649E-3</v>
      </c>
      <c r="J9" s="16">
        <v>3.3065444318698535E-3</v>
      </c>
      <c r="K9" s="16">
        <v>-8.3765221084447818E-3</v>
      </c>
      <c r="L9" s="16">
        <v>2.0338021265900851E-2</v>
      </c>
      <c r="M9" s="18">
        <v>5.1508309560971126E-2</v>
      </c>
    </row>
    <row r="10" spans="1:13" ht="24">
      <c r="A10" s="13" t="s">
        <v>19</v>
      </c>
      <c r="B10" s="14" t="s">
        <v>14</v>
      </c>
      <c r="C10" s="19" t="s">
        <v>28</v>
      </c>
      <c r="D10" s="16">
        <v>3.4508218980462489E-2</v>
      </c>
      <c r="E10" s="17" t="s">
        <v>25</v>
      </c>
      <c r="F10" s="16">
        <v>1.6576730153566217E-2</v>
      </c>
      <c r="G10" s="16">
        <v>-3.3513133316367766E-2</v>
      </c>
      <c r="H10" s="16">
        <v>1.7931622286382422E-2</v>
      </c>
      <c r="I10" s="16">
        <v>-1.7996313884115902E-2</v>
      </c>
      <c r="J10" s="16">
        <v>6.1097782033737481E-3</v>
      </c>
      <c r="K10" s="16">
        <v>2.539850038867145E-2</v>
      </c>
      <c r="L10" s="16">
        <v>8.5872262199597899E-3</v>
      </c>
      <c r="M10" s="18">
        <v>-6.4539215245716763E-2</v>
      </c>
    </row>
    <row r="11" spans="1:13" ht="24">
      <c r="A11" s="13" t="s">
        <v>20</v>
      </c>
      <c r="B11" s="14" t="s">
        <v>14</v>
      </c>
      <c r="C11" s="15">
        <v>8.457621182309796E-3</v>
      </c>
      <c r="D11" s="16">
        <v>-8.6602652940096919E-3</v>
      </c>
      <c r="E11" s="16">
        <v>-6.4349748487374167E-2</v>
      </c>
      <c r="F11" s="16">
        <v>2.4611930209265939E-2</v>
      </c>
      <c r="G11" s="16">
        <v>5.1260391161123756E-2</v>
      </c>
      <c r="H11" s="16">
        <v>-1.6817856172466729E-3</v>
      </c>
      <c r="I11" s="16">
        <v>-5.6396660672445847E-3</v>
      </c>
      <c r="J11" s="16">
        <v>-3.3149924716370904E-2</v>
      </c>
      <c r="K11" s="16">
        <v>-2.4589026944102647E-2</v>
      </c>
      <c r="L11" s="16">
        <v>-2.8591234415106432E-2</v>
      </c>
      <c r="M11" s="20" t="s">
        <v>29</v>
      </c>
    </row>
    <row r="12" spans="1:13" ht="24">
      <c r="A12" s="13" t="s">
        <v>21</v>
      </c>
      <c r="B12" s="14" t="s">
        <v>14</v>
      </c>
      <c r="C12" s="15">
        <v>-1.2053971255290155E-2</v>
      </c>
      <c r="D12" s="16">
        <v>-6.9585836469758577E-2</v>
      </c>
      <c r="E12" s="16">
        <v>2.5040264647879049E-2</v>
      </c>
      <c r="F12" s="16">
        <v>-6.5052519104453407E-2</v>
      </c>
      <c r="G12" s="16">
        <v>-8.2299361539413338E-3</v>
      </c>
      <c r="H12" s="16">
        <v>-2.7415150390588949E-2</v>
      </c>
      <c r="I12" s="16">
        <v>-2.8527216504122387E-2</v>
      </c>
      <c r="J12" s="16">
        <v>6.0415912022837616E-2</v>
      </c>
      <c r="K12" s="17" t="s">
        <v>30</v>
      </c>
      <c r="L12" s="16">
        <v>3.5156819079753689E-2</v>
      </c>
      <c r="M12" s="18">
        <v>-2.4332646550563435E-2</v>
      </c>
    </row>
    <row r="13" spans="1:13" ht="24">
      <c r="A13" s="13" t="s">
        <v>22</v>
      </c>
      <c r="B13" s="14" t="s">
        <v>14</v>
      </c>
      <c r="C13" s="19" t="s">
        <v>31</v>
      </c>
      <c r="D13" s="17" t="s">
        <v>30</v>
      </c>
      <c r="E13" s="16">
        <v>3.3967123726305337E-2</v>
      </c>
      <c r="F13" s="17" t="s">
        <v>32</v>
      </c>
      <c r="G13" s="16">
        <v>-3.5236900907132336E-2</v>
      </c>
      <c r="H13" s="16">
        <v>1.3512296255643331E-2</v>
      </c>
      <c r="I13" s="16">
        <v>3.0169284616986296E-2</v>
      </c>
      <c r="J13" s="16">
        <v>-5.0828372794965375E-2</v>
      </c>
      <c r="K13" s="16">
        <v>-6.9440118302353401E-2</v>
      </c>
      <c r="L13" s="16">
        <v>-9.1141806606035384E-3</v>
      </c>
      <c r="M13" s="18">
        <v>-8.51759963306877E-3</v>
      </c>
    </row>
    <row r="14" spans="1:13" ht="24">
      <c r="A14" s="13" t="s">
        <v>23</v>
      </c>
      <c r="B14" s="14" t="s">
        <v>14</v>
      </c>
      <c r="C14" s="19" t="s">
        <v>32</v>
      </c>
      <c r="D14" s="17" t="s">
        <v>32</v>
      </c>
      <c r="E14" s="16">
        <v>1.631917664820793E-2</v>
      </c>
      <c r="F14" s="17" t="s">
        <v>33</v>
      </c>
      <c r="G14" s="16">
        <v>-1.9458250443009379E-2</v>
      </c>
      <c r="H14" s="16">
        <v>4.5057968331521758E-2</v>
      </c>
      <c r="I14" s="16">
        <v>5.9474378522217201E-2</v>
      </c>
      <c r="J14" s="16">
        <v>-8.6967279346527246E-3</v>
      </c>
      <c r="K14" s="16">
        <v>-6.4868725149770351E-2</v>
      </c>
      <c r="L14" s="16">
        <v>-2.0973723572544369E-2</v>
      </c>
      <c r="M14" s="18">
        <v>2.4283919752540815E-2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194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2.0593765911830954E-5</v>
      </c>
      <c r="E21" s="10">
        <f t="shared" ref="E21:M21" si="0">$C5^2*E5^2</f>
        <v>2.8795501500479353E-7</v>
      </c>
      <c r="F21" s="10">
        <f t="shared" si="0"/>
        <v>6.0035355434647615E-7</v>
      </c>
      <c r="G21" s="10">
        <f t="shared" si="0"/>
        <v>8.4341904167762642E-8</v>
      </c>
      <c r="H21" s="10">
        <f t="shared" si="0"/>
        <v>3.2297943898199989E-6</v>
      </c>
      <c r="I21" s="10">
        <f t="shared" si="0"/>
        <v>6.9171887830226616E-6</v>
      </c>
      <c r="J21" s="11">
        <f t="shared" si="0"/>
        <v>7.6821719039999996E-3</v>
      </c>
      <c r="K21" s="10">
        <f t="shared" si="0"/>
        <v>2.8968191979948694E-5</v>
      </c>
      <c r="L21" s="10">
        <f t="shared" si="0"/>
        <v>4.5982988711069315E-7</v>
      </c>
      <c r="M21" s="12">
        <f t="shared" si="0"/>
        <v>8.5416852776326859E-6</v>
      </c>
    </row>
    <row r="22" spans="1:13" ht="24">
      <c r="A22" s="13" t="s">
        <v>15</v>
      </c>
      <c r="B22" s="14" t="s">
        <v>14</v>
      </c>
      <c r="C22" s="15"/>
      <c r="D22" s="16">
        <f t="shared" ref="D22:M22" si="1">$C6^2*D6^2</f>
        <v>4.9999353697377007E-7</v>
      </c>
      <c r="E22" s="16">
        <f t="shared" si="1"/>
        <v>1.7269409354931994E-7</v>
      </c>
      <c r="F22" s="16">
        <f t="shared" si="1"/>
        <v>1.9489617971365706E-6</v>
      </c>
      <c r="G22" s="16">
        <f t="shared" si="1"/>
        <v>3.2281273420806664E-9</v>
      </c>
      <c r="H22" s="16">
        <f t="shared" si="1"/>
        <v>4.0252794777719749E-8</v>
      </c>
      <c r="I22" s="17">
        <f t="shared" si="1"/>
        <v>5.2930135896714608E-4</v>
      </c>
      <c r="J22" s="16">
        <f t="shared" si="1"/>
        <v>4.7724352518052917E-7</v>
      </c>
      <c r="K22" s="16">
        <f t="shared" si="1"/>
        <v>4.4537899321958004E-7</v>
      </c>
      <c r="L22" s="16">
        <f t="shared" si="1"/>
        <v>8.7147702604012546E-7</v>
      </c>
      <c r="M22" s="18">
        <f t="shared" si="1"/>
        <v>1.7057780104707065E-8</v>
      </c>
    </row>
    <row r="23" spans="1:13" ht="24">
      <c r="A23" s="13" t="s">
        <v>16</v>
      </c>
      <c r="B23" s="14" t="s">
        <v>14</v>
      </c>
      <c r="C23" s="15"/>
      <c r="D23" s="16">
        <f t="shared" ref="D23:M23" si="2">$C7^2*D7^2</f>
        <v>4.7577090219879378E-7</v>
      </c>
      <c r="E23" s="16">
        <f t="shared" si="2"/>
        <v>8.1571188520667085E-7</v>
      </c>
      <c r="F23" s="16">
        <f t="shared" si="2"/>
        <v>5.3215434283652696E-6</v>
      </c>
      <c r="G23" s="16">
        <f t="shared" si="2"/>
        <v>2.2832184291420638E-6</v>
      </c>
      <c r="H23" s="17">
        <f t="shared" si="2"/>
        <v>2.5021365682232916E-3</v>
      </c>
      <c r="I23" s="16">
        <f t="shared" si="2"/>
        <v>1.9121240049052057E-7</v>
      </c>
      <c r="J23" s="16">
        <f t="shared" si="2"/>
        <v>1.0600713224749703E-6</v>
      </c>
      <c r="K23" s="16">
        <f t="shared" si="2"/>
        <v>1.9567788155709828E-6</v>
      </c>
      <c r="L23" s="16">
        <f t="shared" si="2"/>
        <v>3.2609069884327643E-7</v>
      </c>
      <c r="M23" s="18">
        <f t="shared" si="2"/>
        <v>7.1510589913508097E-9</v>
      </c>
    </row>
    <row r="24" spans="1:13" ht="24">
      <c r="A24" s="13" t="s">
        <v>17</v>
      </c>
      <c r="B24" s="14" t="s">
        <v>14</v>
      </c>
      <c r="C24" s="15"/>
      <c r="D24" s="16">
        <f t="shared" ref="D24:M24" si="3">$C8^2*D8^2</f>
        <v>3.9648330873448609E-7</v>
      </c>
      <c r="E24" s="16">
        <f t="shared" si="3"/>
        <v>3.4242452559151203E-7</v>
      </c>
      <c r="F24" s="16">
        <f t="shared" si="3"/>
        <v>2.1098909440846534E-6</v>
      </c>
      <c r="G24" s="16">
        <f t="shared" si="3"/>
        <v>1.9153049936825649E-6</v>
      </c>
      <c r="H24" s="16">
        <f t="shared" si="3"/>
        <v>5.9725479703200759E-7</v>
      </c>
      <c r="I24" s="16">
        <f t="shared" si="3"/>
        <v>7.5939312183093964E-6</v>
      </c>
      <c r="J24" s="16">
        <f t="shared" si="3"/>
        <v>2.7622847302697127E-7</v>
      </c>
      <c r="K24" s="16">
        <f t="shared" si="3"/>
        <v>5.8991459993675899E-6</v>
      </c>
      <c r="L24" s="17">
        <f t="shared" si="3"/>
        <v>4.5848069688902747E-3</v>
      </c>
      <c r="M24" s="18">
        <f t="shared" si="3"/>
        <v>3.8218444988144491E-6</v>
      </c>
    </row>
    <row r="25" spans="1:13" ht="24">
      <c r="A25" s="13" t="s">
        <v>18</v>
      </c>
      <c r="B25" s="14" t="s">
        <v>14</v>
      </c>
      <c r="C25" s="15"/>
      <c r="D25" s="16">
        <f t="shared" ref="D25:M25" si="4">$C9^2*D9^2</f>
        <v>3.9030140079473685E-8</v>
      </c>
      <c r="E25" s="16">
        <f t="shared" si="4"/>
        <v>3.4213110355814426E-8</v>
      </c>
      <c r="F25" s="16">
        <f t="shared" si="4"/>
        <v>1.1902334612882164E-8</v>
      </c>
      <c r="G25" s="17">
        <f t="shared" si="4"/>
        <v>3.0169831263832239E-5</v>
      </c>
      <c r="H25" s="16">
        <f t="shared" si="4"/>
        <v>2.7423015817959489E-8</v>
      </c>
      <c r="I25" s="16">
        <f t="shared" si="4"/>
        <v>1.8504406194662697E-10</v>
      </c>
      <c r="J25" s="16">
        <f t="shared" si="4"/>
        <v>3.318419528385725E-10</v>
      </c>
      <c r="K25" s="16">
        <f t="shared" si="4"/>
        <v>2.1296588665524572E-9</v>
      </c>
      <c r="L25" s="16">
        <f t="shared" si="4"/>
        <v>1.2554515546334079E-8</v>
      </c>
      <c r="M25" s="18">
        <f t="shared" si="4"/>
        <v>8.0526191364549488E-8</v>
      </c>
    </row>
    <row r="26" spans="1:13" ht="24">
      <c r="A26" s="13" t="s">
        <v>19</v>
      </c>
      <c r="B26" s="14" t="s">
        <v>14</v>
      </c>
      <c r="C26" s="19"/>
      <c r="D26" s="16">
        <f t="shared" ref="D26:M26" si="5">$C10^2*D10^2</f>
        <v>9.0132952142536808E-6</v>
      </c>
      <c r="E26" s="17">
        <f t="shared" si="5"/>
        <v>7.5085691039999992E-3</v>
      </c>
      <c r="F26" s="16">
        <f t="shared" si="5"/>
        <v>2.079870240179442E-6</v>
      </c>
      <c r="G26" s="16">
        <f t="shared" si="5"/>
        <v>8.5009717623277563E-6</v>
      </c>
      <c r="H26" s="16">
        <f t="shared" si="5"/>
        <v>2.433759556030833E-6</v>
      </c>
      <c r="I26" s="16">
        <f t="shared" si="5"/>
        <v>2.4513516952428483E-6</v>
      </c>
      <c r="J26" s="16">
        <f t="shared" si="5"/>
        <v>2.825461505970721E-7</v>
      </c>
      <c r="K26" s="16">
        <f t="shared" si="5"/>
        <v>4.8826394486676191E-6</v>
      </c>
      <c r="L26" s="16">
        <f t="shared" si="5"/>
        <v>5.5814149748227745E-7</v>
      </c>
      <c r="M26" s="18">
        <f t="shared" si="5"/>
        <v>3.1527233695009963E-5</v>
      </c>
    </row>
    <row r="27" spans="1:13" ht="24">
      <c r="A27" s="13" t="s">
        <v>20</v>
      </c>
      <c r="B27" s="14" t="s">
        <v>14</v>
      </c>
      <c r="C27" s="15"/>
      <c r="D27" s="16">
        <f t="shared" ref="D27:M27" si="6">$C11^2*D11^2</f>
        <v>5.3648656507003686E-9</v>
      </c>
      <c r="E27" s="16">
        <f t="shared" si="6"/>
        <v>2.9620348633645457E-7</v>
      </c>
      <c r="F27" s="16">
        <f t="shared" si="6"/>
        <v>4.3329912111519044E-8</v>
      </c>
      <c r="G27" s="16">
        <f t="shared" si="6"/>
        <v>1.8795777275334683E-7</v>
      </c>
      <c r="H27" s="16">
        <f t="shared" si="6"/>
        <v>2.0231949223964076E-10</v>
      </c>
      <c r="I27" s="16">
        <f t="shared" si="6"/>
        <v>2.2751143902559189E-9</v>
      </c>
      <c r="J27" s="16">
        <f t="shared" si="6"/>
        <v>7.8607059599260709E-8</v>
      </c>
      <c r="K27" s="16">
        <f t="shared" si="6"/>
        <v>4.3249306103934897E-8</v>
      </c>
      <c r="L27" s="16">
        <f t="shared" si="6"/>
        <v>5.8473928291049886E-8</v>
      </c>
      <c r="M27" s="20">
        <f t="shared" si="6"/>
        <v>7.0817830786722386E-5</v>
      </c>
    </row>
    <row r="28" spans="1:13" ht="24">
      <c r="A28" s="13" t="s">
        <v>21</v>
      </c>
      <c r="B28" s="14" t="s">
        <v>14</v>
      </c>
      <c r="C28" s="15"/>
      <c r="D28" s="16">
        <f t="shared" ref="D28:M28" si="7">$C12^2*D12^2</f>
        <v>7.0356140452848799E-7</v>
      </c>
      <c r="E28" s="16">
        <f t="shared" si="7"/>
        <v>9.1104144042537822E-8</v>
      </c>
      <c r="F28" s="16">
        <f t="shared" si="7"/>
        <v>6.1487741427518698E-7</v>
      </c>
      <c r="G28" s="16">
        <f t="shared" si="7"/>
        <v>9.8413173160186922E-9</v>
      </c>
      <c r="H28" s="16">
        <f t="shared" si="7"/>
        <v>1.0920475986867125E-7</v>
      </c>
      <c r="I28" s="16">
        <f t="shared" si="7"/>
        <v>1.182439963307502E-7</v>
      </c>
      <c r="J28" s="16">
        <f t="shared" si="7"/>
        <v>5.3035049032139788E-7</v>
      </c>
      <c r="K28" s="17">
        <f t="shared" si="7"/>
        <v>1.4269462416500572E-4</v>
      </c>
      <c r="L28" s="16">
        <f t="shared" si="7"/>
        <v>1.795888837637382E-7</v>
      </c>
      <c r="M28" s="18">
        <f t="shared" si="7"/>
        <v>8.602783598065003E-8</v>
      </c>
    </row>
    <row r="29" spans="1:13" ht="24">
      <c r="A29" s="13" t="s">
        <v>22</v>
      </c>
      <c r="B29" s="14" t="s">
        <v>14</v>
      </c>
      <c r="C29" s="19"/>
      <c r="D29" s="17">
        <f t="shared" ref="D29:M29" si="8">$C13^2*D13^2</f>
        <v>1.0018208281000002E-2</v>
      </c>
      <c r="E29" s="16">
        <f t="shared" si="8"/>
        <v>1.1769561806723217E-5</v>
      </c>
      <c r="F29" s="17">
        <f t="shared" si="8"/>
        <v>7.3702225000000029E-5</v>
      </c>
      <c r="G29" s="16">
        <f t="shared" si="8"/>
        <v>1.2665961331683989E-5</v>
      </c>
      <c r="H29" s="16">
        <f t="shared" si="8"/>
        <v>1.8625205131728832E-6</v>
      </c>
      <c r="I29" s="16">
        <f t="shared" si="8"/>
        <v>9.2848046756017074E-6</v>
      </c>
      <c r="J29" s="16">
        <f t="shared" si="8"/>
        <v>2.6354523029517546E-5</v>
      </c>
      <c r="K29" s="16">
        <f t="shared" si="8"/>
        <v>4.918850823444718E-5</v>
      </c>
      <c r="L29" s="16">
        <f t="shared" si="8"/>
        <v>8.4737961725313367E-7</v>
      </c>
      <c r="M29" s="18">
        <f t="shared" si="8"/>
        <v>7.4007748529789246E-7</v>
      </c>
    </row>
    <row r="30" spans="1:13" ht="24">
      <c r="A30" s="13" t="s">
        <v>23</v>
      </c>
      <c r="B30" s="14" t="s">
        <v>14</v>
      </c>
      <c r="C30" s="19"/>
      <c r="D30" s="17">
        <f t="shared" ref="D30:M30" si="9">$C14^2*D14^2</f>
        <v>5.2200625000000018E-5</v>
      </c>
      <c r="E30" s="16">
        <f t="shared" si="9"/>
        <v>1.9241296787848737E-6</v>
      </c>
      <c r="F30" s="17">
        <f t="shared" si="9"/>
        <v>7.0812225000000013E-3</v>
      </c>
      <c r="G30" s="16">
        <f t="shared" si="9"/>
        <v>2.73555486193827E-6</v>
      </c>
      <c r="H30" s="16">
        <f t="shared" si="9"/>
        <v>1.4668343185937921E-5</v>
      </c>
      <c r="I30" s="16">
        <f t="shared" si="9"/>
        <v>2.5556282286863695E-5</v>
      </c>
      <c r="J30" s="16">
        <f t="shared" si="9"/>
        <v>5.4644897965869144E-7</v>
      </c>
      <c r="K30" s="16">
        <f t="shared" si="9"/>
        <v>3.0402449605970345E-5</v>
      </c>
      <c r="L30" s="16">
        <f t="shared" si="9"/>
        <v>3.1782564065944623E-6</v>
      </c>
      <c r="M30" s="18">
        <f t="shared" si="9"/>
        <v>4.2606457805081587E-6</v>
      </c>
    </row>
    <row r="31" spans="1:13">
      <c r="A31" t="s">
        <v>34</v>
      </c>
      <c r="D31" s="21">
        <f>SUM($D$21:$D$30)</f>
        <v>1.0102136171284252E-2</v>
      </c>
      <c r="E31" s="21">
        <f>SUM($E$21:$E$30)</f>
        <v>7.5243031017455941E-3</v>
      </c>
      <c r="F31" s="21">
        <f>SUM($F$21:$F$30)</f>
        <v>7.1676554546251138E-3</v>
      </c>
      <c r="G31" s="21">
        <f>SUM($G$21:$G$30)</f>
        <v>5.8556211764186095E-5</v>
      </c>
      <c r="H31" s="21">
        <f>SUM($H$21:$H$30)</f>
        <v>2.5251053235552422E-3</v>
      </c>
      <c r="I31" s="21">
        <f>SUM($I$21:$I$30)</f>
        <v>5.8141683418145987E-4</v>
      </c>
      <c r="J31">
        <f>SUM($J$21:$J$30)</f>
        <v>7.7117782548723288E-3</v>
      </c>
      <c r="K31" s="21">
        <f>SUM($K$21:$K$30)</f>
        <v>2.6448309620716819E-4</v>
      </c>
      <c r="L31" s="21">
        <f>SUM($L$21:$L$30)</f>
        <v>4.5912987613512006E-3</v>
      </c>
      <c r="M31" s="21">
        <f>SUM($M$21:$M$30)</f>
        <v>1.1990008039042679E-4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35</v>
      </c>
      <c r="C33">
        <f>SUM($D$31:$M$31)</f>
        <v>4.0646633289976974E-2</v>
      </c>
      <c r="D33" s="22">
        <f>$D$31/$C$33</f>
        <v>0.24853561915484229</v>
      </c>
      <c r="E33" s="22">
        <f>$E$31/$C$33</f>
        <v>0.18511503887828779</v>
      </c>
      <c r="F33" s="22">
        <f>$F$31/$C$33</f>
        <v>0.17634069231491753</v>
      </c>
      <c r="G33" s="22">
        <f>$G$31/$C$33</f>
        <v>1.4406165289617093E-3</v>
      </c>
      <c r="H33" s="22">
        <f>$H$31/$C$33</f>
        <v>6.2123357315743692E-2</v>
      </c>
      <c r="I33" s="22">
        <f>$I$31/$C$33</f>
        <v>1.4304181850279617E-2</v>
      </c>
      <c r="J33" s="22">
        <f>$J$31/$C$33</f>
        <v>0.18972735576537825</v>
      </c>
      <c r="K33" s="22">
        <f>$K$31/$C$33</f>
        <v>6.5068881429937988E-3</v>
      </c>
      <c r="L33" s="22">
        <f>$L$31/$C$33</f>
        <v>0.11295643426594364</v>
      </c>
      <c r="M33" s="22">
        <f>$M$31/$C$33</f>
        <v>2.9498157826516195E-3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628F88-D731-427A-B546-8B84A5411A5F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37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94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24">
        <v>4.9652905467959495E-2</v>
      </c>
      <c r="D5" s="10">
        <v>-2.1614503266865197E-2</v>
      </c>
      <c r="E5" s="10">
        <v>1.8318416352470918E-2</v>
      </c>
      <c r="F5" s="10">
        <v>-7.4676991126007397E-2</v>
      </c>
      <c r="G5" s="10">
        <v>3.3301586452816664E-3</v>
      </c>
      <c r="H5" s="10">
        <v>1.4890164735848477E-2</v>
      </c>
      <c r="I5" s="10">
        <v>-8.3577809674918214E-3</v>
      </c>
      <c r="J5" s="10">
        <v>1.0139508950399525E-2</v>
      </c>
      <c r="K5" s="11" t="s">
        <v>38</v>
      </c>
      <c r="L5" s="10">
        <v>2.9449425504071848E-2</v>
      </c>
      <c r="M5" s="12">
        <v>6.8053900500179315E-2</v>
      </c>
    </row>
    <row r="6" spans="1:13" ht="24">
      <c r="A6" s="13" t="s">
        <v>15</v>
      </c>
      <c r="B6" s="14" t="s">
        <v>14</v>
      </c>
      <c r="C6" s="15">
        <v>5.2127607313354356E-2</v>
      </c>
      <c r="D6" s="16">
        <v>-5.2772546679212953E-2</v>
      </c>
      <c r="E6" s="16">
        <v>2.2073085986674082E-2</v>
      </c>
      <c r="F6" s="16">
        <v>-5.2529988827213367E-2</v>
      </c>
      <c r="G6" s="16">
        <v>3.4475447376604404E-3</v>
      </c>
      <c r="H6" s="16">
        <v>-1.8381741734476223E-2</v>
      </c>
      <c r="I6" s="16">
        <v>-9.4999682798162337E-3</v>
      </c>
      <c r="J6" s="17" t="s">
        <v>27</v>
      </c>
      <c r="K6" s="16">
        <v>1.0206765195395595E-2</v>
      </c>
      <c r="L6" s="16">
        <v>-1.788345229489411E-2</v>
      </c>
      <c r="M6" s="18">
        <v>1.1608936656103642E-2</v>
      </c>
    </row>
    <row r="7" spans="1:13" ht="24">
      <c r="A7" s="13" t="s">
        <v>16</v>
      </c>
      <c r="B7" s="14" t="s">
        <v>14</v>
      </c>
      <c r="C7" s="19" t="s">
        <v>39</v>
      </c>
      <c r="D7" s="16">
        <v>4.7520206522653353E-2</v>
      </c>
      <c r="E7" s="17" t="s">
        <v>27</v>
      </c>
      <c r="F7" s="16">
        <v>4.714972268043191E-2</v>
      </c>
      <c r="G7" s="16">
        <v>-3.1916160767729754E-2</v>
      </c>
      <c r="H7" s="16">
        <v>8.1835739639076737E-3</v>
      </c>
      <c r="I7" s="16">
        <v>-2.1831593753461807E-2</v>
      </c>
      <c r="J7" s="16">
        <v>2.2080812829022908E-2</v>
      </c>
      <c r="K7" s="16">
        <v>1.8467687785334096E-2</v>
      </c>
      <c r="L7" s="16">
        <v>4.8386676096369811E-3</v>
      </c>
      <c r="M7" s="18">
        <v>-9.1139311656882882E-3</v>
      </c>
    </row>
    <row r="8" spans="1:13" ht="24">
      <c r="A8" s="13" t="s">
        <v>17</v>
      </c>
      <c r="B8" s="14" t="s">
        <v>14</v>
      </c>
      <c r="C8" s="15">
        <v>2.552313165782839E-2</v>
      </c>
      <c r="D8" s="16">
        <v>-1.7067056632403932E-2</v>
      </c>
      <c r="E8" s="16">
        <v>4.8294775531470763E-3</v>
      </c>
      <c r="F8" s="16">
        <v>-5.7329807847009598E-2</v>
      </c>
      <c r="G8" s="16">
        <v>1.2965331232287339E-2</v>
      </c>
      <c r="H8" s="16">
        <v>-4.6166928501779669E-2</v>
      </c>
      <c r="I8" s="16">
        <v>-3.4297047655303343E-2</v>
      </c>
      <c r="J8" s="16">
        <v>-1.7845652163555777E-2</v>
      </c>
      <c r="K8" s="16">
        <v>2.9613530104931205E-2</v>
      </c>
      <c r="L8" s="17" t="s">
        <v>25</v>
      </c>
      <c r="M8" s="18">
        <v>-3.4294643856633438E-3</v>
      </c>
    </row>
    <row r="9" spans="1:13" ht="24">
      <c r="A9" s="13" t="s">
        <v>18</v>
      </c>
      <c r="B9" s="14" t="s">
        <v>14</v>
      </c>
      <c r="C9" s="15">
        <v>7.9129630831817205E-2</v>
      </c>
      <c r="D9" s="16">
        <v>5.1094815493602161E-3</v>
      </c>
      <c r="E9" s="16">
        <v>-2.1933495428735954E-2</v>
      </c>
      <c r="F9" s="16">
        <v>3.8526496154139188E-2</v>
      </c>
      <c r="G9" s="16">
        <v>1.1116673340251716E-2</v>
      </c>
      <c r="H9" s="16">
        <v>1.9056281704380038E-2</v>
      </c>
      <c r="I9" s="17" t="s">
        <v>26</v>
      </c>
      <c r="J9" s="16">
        <v>-9.541893243951851E-3</v>
      </c>
      <c r="K9" s="16">
        <v>-8.4492320217050103E-3</v>
      </c>
      <c r="L9" s="16">
        <v>-3.4520566531449422E-2</v>
      </c>
      <c r="M9" s="18">
        <v>-2.5353221065373996E-3</v>
      </c>
    </row>
    <row r="10" spans="1:13" ht="24">
      <c r="A10" s="13" t="s">
        <v>19</v>
      </c>
      <c r="B10" s="14" t="s">
        <v>14</v>
      </c>
      <c r="C10" s="15">
        <v>-3.3221918153521553E-2</v>
      </c>
      <c r="D10" s="16">
        <v>-1.9317092465081887E-2</v>
      </c>
      <c r="E10" s="16">
        <v>-3.1813254401071321E-2</v>
      </c>
      <c r="F10" s="16">
        <v>-2.9630945141400418E-2</v>
      </c>
      <c r="G10" s="17" t="s">
        <v>25</v>
      </c>
      <c r="H10" s="16">
        <v>-1.6849612616649884E-2</v>
      </c>
      <c r="I10" s="16">
        <v>1.1036204415640294E-2</v>
      </c>
      <c r="J10" s="16">
        <v>3.4345199209646618E-3</v>
      </c>
      <c r="K10" s="16">
        <v>3.3254637946597107E-3</v>
      </c>
      <c r="L10" s="16">
        <v>1.293991930997899E-2</v>
      </c>
      <c r="M10" s="18">
        <v>7.7928162073964233E-2</v>
      </c>
    </row>
    <row r="11" spans="1:13" ht="24">
      <c r="A11" s="13" t="s">
        <v>20</v>
      </c>
      <c r="B11" s="14" t="s">
        <v>14</v>
      </c>
      <c r="C11" s="19" t="s">
        <v>40</v>
      </c>
      <c r="D11" s="17" t="s">
        <v>41</v>
      </c>
      <c r="E11" s="16">
        <v>4.6398822326632443E-2</v>
      </c>
      <c r="F11" s="17" t="s">
        <v>42</v>
      </c>
      <c r="G11" s="16">
        <v>-1.89612579784652E-2</v>
      </c>
      <c r="H11" s="16">
        <v>1.929168566089505E-2</v>
      </c>
      <c r="I11" s="16">
        <v>5.0284644368610203E-3</v>
      </c>
      <c r="J11" s="16">
        <v>-5.1589298976043363E-2</v>
      </c>
      <c r="K11" s="16">
        <v>-2.1327543695246282E-2</v>
      </c>
      <c r="L11" s="16">
        <v>-1.6766571920344538E-2</v>
      </c>
      <c r="M11" s="18">
        <v>-4.0507273774646961E-2</v>
      </c>
    </row>
    <row r="12" spans="1:13" ht="24">
      <c r="A12" s="13" t="s">
        <v>21</v>
      </c>
      <c r="B12" s="14" t="s">
        <v>14</v>
      </c>
      <c r="C12" s="15">
        <v>4.3585936126193069E-2</v>
      </c>
      <c r="D12" s="16">
        <v>1.976834833197549E-2</v>
      </c>
      <c r="E12" s="16">
        <v>8.1889540016602397E-3</v>
      </c>
      <c r="F12" s="16">
        <v>3.013723542857339E-2</v>
      </c>
      <c r="G12" s="16">
        <v>-1.6946273295232989E-2</v>
      </c>
      <c r="H12" s="17" t="s">
        <v>26</v>
      </c>
      <c r="I12" s="16">
        <v>1.9030326376778772E-2</v>
      </c>
      <c r="J12" s="16">
        <v>-1.8426005583332794E-2</v>
      </c>
      <c r="K12" s="16">
        <v>1.5070810033859841E-2</v>
      </c>
      <c r="L12" s="16">
        <v>-4.638981954374799E-2</v>
      </c>
      <c r="M12" s="18">
        <v>-1.5009941044919376E-2</v>
      </c>
    </row>
    <row r="13" spans="1:13" ht="24">
      <c r="A13" s="13" t="s">
        <v>22</v>
      </c>
      <c r="B13" s="14" t="s">
        <v>14</v>
      </c>
      <c r="C13" s="19" t="s">
        <v>43</v>
      </c>
      <c r="D13" s="16">
        <v>-4.1035955784372219E-2</v>
      </c>
      <c r="E13" s="16">
        <v>-9.0263730700765703E-3</v>
      </c>
      <c r="F13" s="16">
        <v>-2.9028381192426164E-2</v>
      </c>
      <c r="G13" s="16">
        <v>7.7357086601037614E-2</v>
      </c>
      <c r="H13" s="16">
        <v>-1.4815664262413018E-2</v>
      </c>
      <c r="I13" s="16">
        <v>-2.4944325811381684E-3</v>
      </c>
      <c r="J13" s="16">
        <v>1.1488897880097691E-2</v>
      </c>
      <c r="K13" s="16">
        <v>6.7876301769386832E-2</v>
      </c>
      <c r="L13" s="16">
        <v>-3.3911163491212649E-3</v>
      </c>
      <c r="M13" s="20" t="s">
        <v>44</v>
      </c>
    </row>
    <row r="14" spans="1:13" ht="24">
      <c r="A14" s="13" t="s">
        <v>23</v>
      </c>
      <c r="B14" s="14" t="s">
        <v>14</v>
      </c>
      <c r="C14" s="19" t="s">
        <v>45</v>
      </c>
      <c r="D14" s="17" t="s">
        <v>46</v>
      </c>
      <c r="E14" s="16">
        <v>4.5374207984480823E-2</v>
      </c>
      <c r="F14" s="17" t="s">
        <v>47</v>
      </c>
      <c r="G14" s="16">
        <v>-2.8595704019057946E-2</v>
      </c>
      <c r="H14" s="16">
        <v>2.8919921351538095E-2</v>
      </c>
      <c r="I14" s="16">
        <v>3.6872889408608542E-2</v>
      </c>
      <c r="J14" s="16">
        <v>-5.0555636464817005E-2</v>
      </c>
      <c r="K14" s="16">
        <v>-7.2353169956340904E-2</v>
      </c>
      <c r="L14" s="16">
        <v>-5.52384492086406E-2</v>
      </c>
      <c r="M14" s="18">
        <v>-2.8252489904330647E-2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194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24"/>
      <c r="D21" s="10">
        <f>$C5^2*D5^2</f>
        <v>1.15180736613913E-6</v>
      </c>
      <c r="E21" s="10">
        <f t="shared" ref="E21:M21" si="0">$C5^2*E5^2</f>
        <v>8.2730411508169167E-7</v>
      </c>
      <c r="F21" s="10">
        <f t="shared" si="0"/>
        <v>1.37487417777386E-5</v>
      </c>
      <c r="G21" s="10">
        <f t="shared" si="0"/>
        <v>2.7341301235365561E-8</v>
      </c>
      <c r="H21" s="10">
        <f t="shared" si="0"/>
        <v>5.4662354988303605E-7</v>
      </c>
      <c r="I21" s="10">
        <f t="shared" si="0"/>
        <v>1.7221513003106195E-7</v>
      </c>
      <c r="J21" s="10">
        <f t="shared" si="0"/>
        <v>2.534680238905754E-7</v>
      </c>
      <c r="K21" s="11">
        <f t="shared" si="0"/>
        <v>2.4359148439499711E-3</v>
      </c>
      <c r="L21" s="10">
        <f t="shared" si="0"/>
        <v>2.1381737191001212E-6</v>
      </c>
      <c r="M21" s="12">
        <f t="shared" si="0"/>
        <v>1.1418140342329507E-5</v>
      </c>
    </row>
    <row r="22" spans="1:13" ht="24">
      <c r="A22" s="13" t="s">
        <v>15</v>
      </c>
      <c r="B22" s="14" t="s">
        <v>14</v>
      </c>
      <c r="C22" s="15"/>
      <c r="D22" s="16">
        <f t="shared" ref="D22:M22" si="1">$C6^2*D6^2</f>
        <v>7.5674870681140395E-6</v>
      </c>
      <c r="E22" s="16">
        <f t="shared" si="1"/>
        <v>1.3239198454513013E-6</v>
      </c>
      <c r="F22" s="16">
        <f t="shared" si="1"/>
        <v>7.4980822295394398E-6</v>
      </c>
      <c r="G22" s="16">
        <f t="shared" si="1"/>
        <v>3.2296495776091929E-8</v>
      </c>
      <c r="H22" s="16">
        <f t="shared" si="1"/>
        <v>9.181399861917197E-7</v>
      </c>
      <c r="I22" s="16">
        <f t="shared" si="1"/>
        <v>2.4523355417887812E-7</v>
      </c>
      <c r="J22" s="17">
        <f t="shared" si="1"/>
        <v>2.7010081751369808E-3</v>
      </c>
      <c r="K22" s="16">
        <f t="shared" si="1"/>
        <v>2.8308172286293696E-7</v>
      </c>
      <c r="L22" s="16">
        <f t="shared" si="1"/>
        <v>8.6903707167337644E-7</v>
      </c>
      <c r="M22" s="18">
        <f t="shared" si="1"/>
        <v>3.6620179185799866E-7</v>
      </c>
    </row>
    <row r="23" spans="1:13" ht="24">
      <c r="A23" s="13" t="s">
        <v>16</v>
      </c>
      <c r="B23" s="14" t="s">
        <v>14</v>
      </c>
      <c r="C23" s="19"/>
      <c r="D23" s="16">
        <f t="shared" ref="D23:M23" si="2">$C7^2*D7^2</f>
        <v>4.4894678325785801E-5</v>
      </c>
      <c r="E23" s="17">
        <f t="shared" si="2"/>
        <v>1.9761892928999998E-2</v>
      </c>
      <c r="F23" s="16">
        <f t="shared" si="2"/>
        <v>4.4197378511320537E-5</v>
      </c>
      <c r="G23" s="16">
        <f t="shared" si="2"/>
        <v>2.02516080461714E-5</v>
      </c>
      <c r="H23" s="16">
        <f t="shared" si="2"/>
        <v>1.3314481213990438E-6</v>
      </c>
      <c r="I23" s="16">
        <f t="shared" si="2"/>
        <v>9.4756521165117215E-6</v>
      </c>
      <c r="J23" s="16">
        <f t="shared" si="2"/>
        <v>9.6932259906792004E-6</v>
      </c>
      <c r="K23" s="16">
        <f t="shared" si="2"/>
        <v>6.7805242391673094E-6</v>
      </c>
      <c r="L23" s="16">
        <f t="shared" si="2"/>
        <v>4.6546797292685156E-7</v>
      </c>
      <c r="M23" s="18">
        <f t="shared" si="2"/>
        <v>1.6513902406442297E-6</v>
      </c>
    </row>
    <row r="24" spans="1:13" ht="24">
      <c r="A24" s="13" t="s">
        <v>17</v>
      </c>
      <c r="B24" s="14" t="s">
        <v>14</v>
      </c>
      <c r="C24" s="15"/>
      <c r="D24" s="16">
        <f t="shared" ref="D24:M24" si="3">$C8^2*D8^2</f>
        <v>1.8975148379573313E-7</v>
      </c>
      <c r="E24" s="16">
        <f t="shared" si="3"/>
        <v>1.5193863666209015E-8</v>
      </c>
      <c r="F24" s="16">
        <f t="shared" si="3"/>
        <v>2.1410602753118048E-6</v>
      </c>
      <c r="G24" s="16">
        <f t="shared" si="3"/>
        <v>1.0950530377142184E-7</v>
      </c>
      <c r="H24" s="16">
        <f t="shared" si="3"/>
        <v>1.3884488497407582E-6</v>
      </c>
      <c r="I24" s="16">
        <f t="shared" si="3"/>
        <v>7.6626924533717386E-7</v>
      </c>
      <c r="J24" s="16">
        <f t="shared" si="3"/>
        <v>2.0745923348005158E-7</v>
      </c>
      <c r="K24" s="16">
        <f t="shared" si="3"/>
        <v>5.7127903080506585E-7</v>
      </c>
      <c r="L24" s="17">
        <f t="shared" si="3"/>
        <v>6.4622923050985297E-4</v>
      </c>
      <c r="M24" s="18">
        <f t="shared" si="3"/>
        <v>7.661618371157989E-9</v>
      </c>
    </row>
    <row r="25" spans="1:13" ht="24">
      <c r="A25" s="13" t="s">
        <v>18</v>
      </c>
      <c r="B25" s="14" t="s">
        <v>14</v>
      </c>
      <c r="C25" s="15"/>
      <c r="D25" s="16">
        <f t="shared" ref="D25:M25" si="4">$C9^2*D9^2</f>
        <v>1.6346769906717626E-7</v>
      </c>
      <c r="E25" s="16">
        <f t="shared" si="4"/>
        <v>3.0122705519492698E-6</v>
      </c>
      <c r="F25" s="16">
        <f t="shared" si="4"/>
        <v>9.2938852447029326E-6</v>
      </c>
      <c r="G25" s="16">
        <f t="shared" si="4"/>
        <v>7.7379864997390152E-7</v>
      </c>
      <c r="H25" s="16">
        <f t="shared" si="4"/>
        <v>2.2738122804310197E-6</v>
      </c>
      <c r="I25" s="17">
        <f t="shared" si="4"/>
        <v>6.2364775276712598E-3</v>
      </c>
      <c r="J25" s="16">
        <f t="shared" si="4"/>
        <v>5.700952018053906E-7</v>
      </c>
      <c r="K25" s="16">
        <f t="shared" si="4"/>
        <v>4.4700538165134642E-7</v>
      </c>
      <c r="L25" s="16">
        <f t="shared" si="4"/>
        <v>7.4616368431281872E-6</v>
      </c>
      <c r="M25" s="18">
        <f t="shared" si="4"/>
        <v>4.0248024219714892E-8</v>
      </c>
    </row>
    <row r="26" spans="1:13" ht="24">
      <c r="A26" s="13" t="s">
        <v>19</v>
      </c>
      <c r="B26" s="14" t="s">
        <v>14</v>
      </c>
      <c r="C26" s="15"/>
      <c r="D26" s="16">
        <f t="shared" ref="D26:M26" si="5">$C10^2*D10^2</f>
        <v>4.1184417252155091E-7</v>
      </c>
      <c r="E26" s="16">
        <f t="shared" si="5"/>
        <v>1.1170319744251163E-6</v>
      </c>
      <c r="F26" s="16">
        <f t="shared" si="5"/>
        <v>9.6903712737807343E-7</v>
      </c>
      <c r="G26" s="17">
        <f t="shared" si="5"/>
        <v>1.0948839381664233E-3</v>
      </c>
      <c r="H26" s="16">
        <f t="shared" si="5"/>
        <v>3.1334967539518811E-7</v>
      </c>
      <c r="I26" s="16">
        <f t="shared" si="5"/>
        <v>1.3442773461088149E-7</v>
      </c>
      <c r="J26" s="16">
        <f t="shared" si="5"/>
        <v>1.3019115723828436E-8</v>
      </c>
      <c r="K26" s="16">
        <f t="shared" si="5"/>
        <v>1.2205451679416607E-8</v>
      </c>
      <c r="L26" s="16">
        <f t="shared" si="5"/>
        <v>1.8480450093146644E-7</v>
      </c>
      <c r="M26" s="18">
        <f t="shared" si="5"/>
        <v>6.7025224152686376E-6</v>
      </c>
    </row>
    <row r="27" spans="1:13" ht="24">
      <c r="A27" s="13" t="s">
        <v>20</v>
      </c>
      <c r="B27" s="14" t="s">
        <v>14</v>
      </c>
      <c r="C27" s="19"/>
      <c r="D27" s="17">
        <f t="shared" ref="D27:M27" si="6">$C11^2*D11^2</f>
        <v>2.7278816569000004E-2</v>
      </c>
      <c r="E27" s="16">
        <f t="shared" si="6"/>
        <v>6.0040853543179232E-5</v>
      </c>
      <c r="F27" s="17">
        <f t="shared" si="6"/>
        <v>4.1509987600000007E-4</v>
      </c>
      <c r="G27" s="16">
        <f t="shared" si="6"/>
        <v>1.0026912762767511E-5</v>
      </c>
      <c r="H27" s="16">
        <f t="shared" si="6"/>
        <v>1.037942502383004E-5</v>
      </c>
      <c r="I27" s="16">
        <f t="shared" si="6"/>
        <v>7.0518604313793055E-7</v>
      </c>
      <c r="J27" s="16">
        <f t="shared" si="6"/>
        <v>7.4225339937167298E-5</v>
      </c>
      <c r="K27" s="16">
        <f t="shared" si="6"/>
        <v>1.2685705444705843E-5</v>
      </c>
      <c r="L27" s="16">
        <f t="shared" si="6"/>
        <v>7.8400980602128372E-6</v>
      </c>
      <c r="M27" s="18">
        <f t="shared" si="6"/>
        <v>4.5761365247937036E-5</v>
      </c>
    </row>
    <row r="28" spans="1:13" ht="24">
      <c r="A28" s="13" t="s">
        <v>21</v>
      </c>
      <c r="B28" s="14" t="s">
        <v>14</v>
      </c>
      <c r="C28" s="15"/>
      <c r="D28" s="16">
        <f t="shared" ref="D28:M28" si="7">$C12^2*D12^2</f>
        <v>7.4239241525392639E-7</v>
      </c>
      <c r="E28" s="16">
        <f t="shared" si="7"/>
        <v>1.2739418929871957E-7</v>
      </c>
      <c r="F28" s="16">
        <f t="shared" si="7"/>
        <v>1.7254388711170111E-6</v>
      </c>
      <c r="G28" s="16">
        <f t="shared" si="7"/>
        <v>5.4555830107498989E-7</v>
      </c>
      <c r="H28" s="17">
        <f t="shared" si="7"/>
        <v>1.8921424916199078E-3</v>
      </c>
      <c r="I28" s="16">
        <f t="shared" si="7"/>
        <v>6.8799491673750852E-7</v>
      </c>
      <c r="J28" s="16">
        <f t="shared" si="7"/>
        <v>6.4499322523677245E-7</v>
      </c>
      <c r="K28" s="16">
        <f t="shared" si="7"/>
        <v>4.3148524318088294E-7</v>
      </c>
      <c r="L28" s="16">
        <f t="shared" si="7"/>
        <v>4.0882563726338161E-6</v>
      </c>
      <c r="M28" s="18">
        <f t="shared" si="7"/>
        <v>4.2800685921880663E-7</v>
      </c>
    </row>
    <row r="29" spans="1:13" ht="24">
      <c r="A29" s="13" t="s">
        <v>22</v>
      </c>
      <c r="B29" s="14" t="s">
        <v>14</v>
      </c>
      <c r="C29" s="19"/>
      <c r="D29" s="16">
        <f t="shared" ref="D29:M29" si="8">$C13^2*D13^2</f>
        <v>1.2745815030559587E-5</v>
      </c>
      <c r="E29" s="16">
        <f t="shared" si="8"/>
        <v>6.1668738434674049E-7</v>
      </c>
      <c r="F29" s="16">
        <f t="shared" si="8"/>
        <v>6.3779944970070503E-6</v>
      </c>
      <c r="G29" s="16">
        <f t="shared" si="8"/>
        <v>4.5293795555973869E-5</v>
      </c>
      <c r="H29" s="16">
        <f t="shared" si="8"/>
        <v>1.6614250761440884E-6</v>
      </c>
      <c r="I29" s="16">
        <f t="shared" si="8"/>
        <v>4.7095785643054392E-8</v>
      </c>
      <c r="J29" s="16">
        <f t="shared" si="8"/>
        <v>9.9906844818530158E-7</v>
      </c>
      <c r="K29" s="16">
        <f t="shared" si="8"/>
        <v>3.4871838835756822E-5</v>
      </c>
      <c r="L29" s="16">
        <f t="shared" si="8"/>
        <v>8.7041002936017675E-8</v>
      </c>
      <c r="M29" s="20">
        <f t="shared" si="8"/>
        <v>7.4634048809999994E-3</v>
      </c>
    </row>
    <row r="30" spans="1:13" ht="24">
      <c r="A30" s="13" t="s">
        <v>23</v>
      </c>
      <c r="B30" s="14" t="s">
        <v>14</v>
      </c>
      <c r="C30" s="19"/>
      <c r="D30" s="17">
        <f t="shared" ref="D30:M30" si="9">$C14^2*D14^2</f>
        <v>2.9036159999999998E-4</v>
      </c>
      <c r="E30" s="16">
        <f t="shared" si="9"/>
        <v>4.151402127941437E-5</v>
      </c>
      <c r="F30" s="17">
        <f t="shared" si="9"/>
        <v>1.9484251395999998E-2</v>
      </c>
      <c r="G30" s="16">
        <f t="shared" si="9"/>
        <v>1.6488390910200005E-5</v>
      </c>
      <c r="H30" s="16">
        <f t="shared" si="9"/>
        <v>1.6864400363143557E-5</v>
      </c>
      <c r="I30" s="16">
        <f t="shared" si="9"/>
        <v>2.7415175502417189E-5</v>
      </c>
      <c r="J30" s="16">
        <f t="shared" si="9"/>
        <v>5.1536610637306185E-5</v>
      </c>
      <c r="K30" s="16">
        <f t="shared" si="9"/>
        <v>1.0555816097187093E-4</v>
      </c>
      <c r="L30" s="16">
        <f t="shared" si="9"/>
        <v>6.1526136367951335E-5</v>
      </c>
      <c r="M30" s="18">
        <f t="shared" si="9"/>
        <v>1.6094969038356365E-5</v>
      </c>
    </row>
    <row r="31" spans="1:13">
      <c r="A31" t="s">
        <v>34</v>
      </c>
      <c r="D31" s="21">
        <f>SUM($D$21:$D$30)</f>
        <v>2.7637045412561241E-2</v>
      </c>
      <c r="E31" s="21">
        <f>SUM($E$21:$E$30)</f>
        <v>1.987048760574681E-2</v>
      </c>
      <c r="F31" s="21">
        <f>SUM($F$21:$F$30)</f>
        <v>1.9985302890534112E-2</v>
      </c>
      <c r="G31" s="21">
        <f>SUM($G$21:$G$30)</f>
        <v>1.188433145493368E-3</v>
      </c>
      <c r="H31" s="21">
        <f>SUM($H$21:$H$30)</f>
        <v>1.9278195645460662E-3</v>
      </c>
      <c r="I31" s="21">
        <f>SUM($I$21:$I$30)</f>
        <v>6.2761267776998645E-3</v>
      </c>
      <c r="J31" s="21">
        <f>SUM($J$21:$J$30)</f>
        <v>2.8391514549504552E-3</v>
      </c>
      <c r="K31">
        <f>SUM($K$21:$K$30)</f>
        <v>2.5975561302716515E-3</v>
      </c>
      <c r="L31" s="21">
        <f>SUM($L$21:$L$30)</f>
        <v>7.308898824213469E-4</v>
      </c>
      <c r="M31" s="21">
        <f>SUM($M$21:$M$30)</f>
        <v>7.5458753865782022E-3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35</v>
      </c>
      <c r="C33">
        <f>SUM($D$31:$M$31)</f>
        <v>9.0598688250803125E-2</v>
      </c>
      <c r="D33" s="22">
        <f>$D$31/$C$33</f>
        <v>0.30504906799592929</v>
      </c>
      <c r="E33" s="22">
        <f>$E$31/$C$33</f>
        <v>0.21932423072991528</v>
      </c>
      <c r="F33" s="22">
        <f>$F$31/$C$33</f>
        <v>0.22059152595244058</v>
      </c>
      <c r="G33" s="22">
        <f>$G$31/$C$33</f>
        <v>1.3117553558871014E-2</v>
      </c>
      <c r="H33" s="22">
        <f>$H$31/$C$33</f>
        <v>2.1278669722119038E-2</v>
      </c>
      <c r="I33" s="22">
        <f>$I$31/$C$33</f>
        <v>6.9273925471478648E-2</v>
      </c>
      <c r="J33" s="22">
        <f>$J$31/$C$33</f>
        <v>3.1337666248443578E-2</v>
      </c>
      <c r="K33" s="22">
        <f>$K$31/$C$33</f>
        <v>2.8671012576703892E-2</v>
      </c>
      <c r="L33" s="22">
        <f>$L$31/$C$33</f>
        <v>8.0673340479062387E-3</v>
      </c>
      <c r="M33" s="22">
        <f>$M$31/$C$33</f>
        <v>8.3289013696192349E-2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0D60D6-CF75-4BAF-B63B-46D79D95A499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49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94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 t="s">
        <v>50</v>
      </c>
      <c r="D5" s="11" t="s">
        <v>51</v>
      </c>
      <c r="E5" s="11" t="s">
        <v>30</v>
      </c>
      <c r="F5" s="10">
        <v>3.3092095491249592E-2</v>
      </c>
      <c r="G5" s="10">
        <v>1.7293146173202281E-2</v>
      </c>
      <c r="H5" s="10">
        <v>3.9534969193156494E-2</v>
      </c>
      <c r="I5" s="10">
        <v>-2.2797939332227218E-3</v>
      </c>
      <c r="J5" s="10">
        <v>-4.4882281321198432E-3</v>
      </c>
      <c r="K5" s="10">
        <v>2.6594583141422864E-3</v>
      </c>
      <c r="L5" s="10">
        <v>-2.4857892999220907E-2</v>
      </c>
      <c r="M5" s="12">
        <v>-5.7848368851419085E-2</v>
      </c>
    </row>
    <row r="6" spans="1:13" ht="24">
      <c r="A6" s="13" t="s">
        <v>15</v>
      </c>
      <c r="B6" s="14" t="s">
        <v>14</v>
      </c>
      <c r="C6" s="19" t="s">
        <v>52</v>
      </c>
      <c r="D6" s="16">
        <v>-4.7542901993327349E-2</v>
      </c>
      <c r="E6" s="16">
        <v>-4.4908682975415455E-3</v>
      </c>
      <c r="F6" s="16">
        <v>-7.0893893165115676E-3</v>
      </c>
      <c r="G6" s="16">
        <v>3.931757561672123E-2</v>
      </c>
      <c r="H6" s="16">
        <v>4.4169567261328403E-2</v>
      </c>
      <c r="I6" s="16">
        <v>7.70214259395247E-4</v>
      </c>
      <c r="J6" s="17" t="s">
        <v>29</v>
      </c>
      <c r="K6" s="16">
        <v>7.4261029186156969E-3</v>
      </c>
      <c r="L6" s="16">
        <v>5.7692140408479149E-2</v>
      </c>
      <c r="M6" s="18">
        <v>9.425976687796548E-4</v>
      </c>
    </row>
    <row r="7" spans="1:13" ht="24">
      <c r="A7" s="13" t="s">
        <v>16</v>
      </c>
      <c r="B7" s="14" t="s">
        <v>14</v>
      </c>
      <c r="C7" s="19" t="s">
        <v>53</v>
      </c>
      <c r="D7" s="16">
        <v>-2.1286594510677874E-2</v>
      </c>
      <c r="E7" s="16">
        <v>-5.8647434719923786E-2</v>
      </c>
      <c r="F7" s="16">
        <v>-3.6423796866117512E-2</v>
      </c>
      <c r="G7" s="16">
        <v>4.2151782586266812E-2</v>
      </c>
      <c r="H7" s="16">
        <v>3.3284281386356825E-4</v>
      </c>
      <c r="I7" s="16">
        <v>-2.0865434855854768E-2</v>
      </c>
      <c r="J7" s="16">
        <v>9.5546071191347011E-4</v>
      </c>
      <c r="K7" s="16">
        <v>3.968990818154898E-2</v>
      </c>
      <c r="L7" s="16">
        <v>-1.6208602595597584E-2</v>
      </c>
      <c r="M7" s="20" t="s">
        <v>29</v>
      </c>
    </row>
    <row r="8" spans="1:13" ht="24">
      <c r="A8" s="13" t="s">
        <v>17</v>
      </c>
      <c r="B8" s="14" t="s">
        <v>14</v>
      </c>
      <c r="C8" s="19" t="s">
        <v>54</v>
      </c>
      <c r="D8" s="16">
        <v>-1.6207159781907465E-2</v>
      </c>
      <c r="E8" s="16">
        <v>1.7625678820732821E-2</v>
      </c>
      <c r="F8" s="16">
        <v>-4.8882577547702227E-2</v>
      </c>
      <c r="G8" s="17" t="s">
        <v>27</v>
      </c>
      <c r="H8" s="16">
        <v>-6.0784176839302007E-3</v>
      </c>
      <c r="I8" s="16">
        <v>2.3147779458127973E-2</v>
      </c>
      <c r="J8" s="16">
        <v>3.9438521577404559E-2</v>
      </c>
      <c r="K8" s="16">
        <v>9.6188135189202943E-3</v>
      </c>
      <c r="L8" s="16">
        <v>1.0603123530084416E-2</v>
      </c>
      <c r="M8" s="18">
        <v>4.2295072611045099E-2</v>
      </c>
    </row>
    <row r="9" spans="1:13" ht="24">
      <c r="A9" s="13" t="s">
        <v>18</v>
      </c>
      <c r="B9" s="14" t="s">
        <v>14</v>
      </c>
      <c r="C9" s="19" t="s">
        <v>55</v>
      </c>
      <c r="D9" s="16">
        <v>2.5784697387985431E-2</v>
      </c>
      <c r="E9" s="16">
        <v>2.6276911479434823E-3</v>
      </c>
      <c r="F9" s="16">
        <v>-4.8562019761929934E-2</v>
      </c>
      <c r="G9" s="16">
        <v>9.5238727517765534E-3</v>
      </c>
      <c r="H9" s="16">
        <v>2.2483476460370178E-2</v>
      </c>
      <c r="I9" s="16">
        <v>1.9678887431187984E-2</v>
      </c>
      <c r="J9" s="16">
        <v>7.4008276753235102E-3</v>
      </c>
      <c r="K9" s="17" t="s">
        <v>44</v>
      </c>
      <c r="L9" s="16">
        <v>9.2224192691060497E-2</v>
      </c>
      <c r="M9" s="18">
        <v>3.9385152194913731E-2</v>
      </c>
    </row>
    <row r="10" spans="1:13" ht="24">
      <c r="A10" s="13" t="s">
        <v>19</v>
      </c>
      <c r="B10" s="14" t="s">
        <v>14</v>
      </c>
      <c r="C10" s="15">
        <v>3.8147628180610571E-2</v>
      </c>
      <c r="D10" s="16">
        <v>1.6218199780171933E-2</v>
      </c>
      <c r="E10" s="16">
        <v>4.0356697945054171E-2</v>
      </c>
      <c r="F10" s="16">
        <v>2.0249665553546497E-2</v>
      </c>
      <c r="G10" s="16">
        <v>-6.0940790880126489E-3</v>
      </c>
      <c r="H10" s="17" t="s">
        <v>26</v>
      </c>
      <c r="I10" s="16">
        <v>-9.3871931337934575E-3</v>
      </c>
      <c r="J10" s="16">
        <v>4.4455130843276187E-2</v>
      </c>
      <c r="K10" s="16">
        <v>2.2798354189762591E-2</v>
      </c>
      <c r="L10" s="16">
        <v>3.8629152461772329E-3</v>
      </c>
      <c r="M10" s="18">
        <v>3.4053221778710432E-4</v>
      </c>
    </row>
    <row r="11" spans="1:13" ht="24">
      <c r="A11" s="13" t="s">
        <v>20</v>
      </c>
      <c r="B11" s="14" t="s">
        <v>14</v>
      </c>
      <c r="C11" s="15">
        <v>-6.798899910985993E-3</v>
      </c>
      <c r="D11" s="16">
        <v>7.4985313656384849E-3</v>
      </c>
      <c r="E11" s="16">
        <v>-2.3348949911312271E-3</v>
      </c>
      <c r="F11" s="16">
        <v>3.7922845650389538E-2</v>
      </c>
      <c r="G11" s="16">
        <v>2.3289628340120706E-2</v>
      </c>
      <c r="H11" s="16">
        <v>-9.4107862067074437E-3</v>
      </c>
      <c r="I11" s="17" t="s">
        <v>26</v>
      </c>
      <c r="J11" s="16">
        <v>7.7015800962895948E-4</v>
      </c>
      <c r="K11" s="16">
        <v>2.0021103590777405E-2</v>
      </c>
      <c r="L11" s="16">
        <v>-1.1847934717218763E-2</v>
      </c>
      <c r="M11" s="18">
        <v>-2.1060291230608836E-2</v>
      </c>
    </row>
    <row r="12" spans="1:13" ht="24">
      <c r="A12" s="13" t="s">
        <v>21</v>
      </c>
      <c r="B12" s="14" t="s">
        <v>14</v>
      </c>
      <c r="C12" s="15">
        <v>8.2326555109918598E-2</v>
      </c>
      <c r="D12" s="17" t="s">
        <v>56</v>
      </c>
      <c r="E12" s="16">
        <v>3.2941868078770302E-2</v>
      </c>
      <c r="F12" s="17" t="s">
        <v>41</v>
      </c>
      <c r="G12" s="16">
        <v>-4.7851781849091723E-2</v>
      </c>
      <c r="H12" s="16">
        <v>1.9771499382749354E-2</v>
      </c>
      <c r="I12" s="16">
        <v>3.6896184617032014E-2</v>
      </c>
      <c r="J12" s="16">
        <v>-6.9993723537683412E-3</v>
      </c>
      <c r="K12" s="16">
        <v>-4.7978179124186802E-2</v>
      </c>
      <c r="L12" s="16">
        <v>-3.2379415028660354E-2</v>
      </c>
      <c r="M12" s="18">
        <v>-3.5783167772655541E-2</v>
      </c>
    </row>
    <row r="13" spans="1:13" ht="24">
      <c r="A13" s="13" t="s">
        <v>22</v>
      </c>
      <c r="B13" s="14" t="s">
        <v>14</v>
      </c>
      <c r="C13" s="15">
        <v>3.2431545749148347E-2</v>
      </c>
      <c r="D13" s="16">
        <v>-6.5376332539632862E-2</v>
      </c>
      <c r="E13" s="16">
        <v>-2.4837975745836269E-2</v>
      </c>
      <c r="F13" s="16">
        <v>-3.2482382032992016E-2</v>
      </c>
      <c r="G13" s="16">
        <v>1.0435919009953734E-2</v>
      </c>
      <c r="H13" s="16">
        <v>3.8003830330199944E-3</v>
      </c>
      <c r="I13" s="16">
        <v>-1.1578824877884926E-2</v>
      </c>
      <c r="J13" s="16">
        <v>5.6904497024602832E-2</v>
      </c>
      <c r="K13" s="16">
        <v>9.1629006467199736E-2</v>
      </c>
      <c r="L13" s="17" t="s">
        <v>30</v>
      </c>
      <c r="M13" s="18">
        <v>-1.5963536311026164E-2</v>
      </c>
    </row>
    <row r="14" spans="1:13" ht="24">
      <c r="A14" s="13" t="s">
        <v>23</v>
      </c>
      <c r="B14" s="14" t="s">
        <v>14</v>
      </c>
      <c r="C14" s="19" t="s">
        <v>57</v>
      </c>
      <c r="D14" s="17" t="s">
        <v>58</v>
      </c>
      <c r="E14" s="17" t="s">
        <v>56</v>
      </c>
      <c r="F14" s="17" t="s">
        <v>59</v>
      </c>
      <c r="G14" s="16">
        <v>-1.564165117835882E-2</v>
      </c>
      <c r="H14" s="16">
        <v>1.5639728718707169E-2</v>
      </c>
      <c r="I14" s="16">
        <v>7.2208947313808711E-3</v>
      </c>
      <c r="J14" s="16">
        <v>-4.5958773357850702E-2</v>
      </c>
      <c r="K14" s="16">
        <v>2.5091604692063913E-2</v>
      </c>
      <c r="L14" s="16">
        <v>-6.41313337627024E-2</v>
      </c>
      <c r="M14" s="18">
        <v>-2.0660133325870703E-2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194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1">
        <f>$C5^2*D5^2</f>
        <v>2.2299448900000004E-4</v>
      </c>
      <c r="E21" s="11">
        <f t="shared" ref="E21:M21" si="0">$C5^2*E5^2</f>
        <v>1.8432678289000005E-2</v>
      </c>
      <c r="F21" s="10">
        <f t="shared" si="0"/>
        <v>2.0553683848933194E-5</v>
      </c>
      <c r="G21" s="10">
        <f t="shared" si="0"/>
        <v>5.6129239658319266E-6</v>
      </c>
      <c r="H21" s="10">
        <f t="shared" si="0"/>
        <v>2.9336205807689852E-5</v>
      </c>
      <c r="I21" s="10">
        <f t="shared" si="0"/>
        <v>9.7551133833914899E-8</v>
      </c>
      <c r="J21" s="10">
        <f t="shared" si="0"/>
        <v>3.7808633525515275E-7</v>
      </c>
      <c r="K21" s="10">
        <f t="shared" si="0"/>
        <v>1.3274785398935356E-7</v>
      </c>
      <c r="L21" s="10">
        <f t="shared" si="0"/>
        <v>1.1597643713806277E-5</v>
      </c>
      <c r="M21" s="12">
        <f t="shared" si="0"/>
        <v>6.2809215593731034E-5</v>
      </c>
    </row>
    <row r="22" spans="1:13" ht="24">
      <c r="A22" s="13" t="s">
        <v>15</v>
      </c>
      <c r="B22" s="14" t="s">
        <v>14</v>
      </c>
      <c r="C22" s="19"/>
      <c r="D22" s="16">
        <f t="shared" ref="D22:M22" si="1">$C6^2*D6^2</f>
        <v>2.49201110176671E-5</v>
      </c>
      <c r="E22" s="16">
        <f t="shared" si="1"/>
        <v>2.2235107617614724E-7</v>
      </c>
      <c r="F22" s="16">
        <f t="shared" si="1"/>
        <v>5.5411033571377849E-7</v>
      </c>
      <c r="G22" s="16">
        <f t="shared" si="1"/>
        <v>1.7043236069951923E-5</v>
      </c>
      <c r="H22" s="16">
        <f t="shared" si="1"/>
        <v>2.1509231159384474E-5</v>
      </c>
      <c r="I22" s="16">
        <f t="shared" si="1"/>
        <v>6.5403608092678501E-9</v>
      </c>
      <c r="J22" s="17">
        <f t="shared" si="1"/>
        <v>1.0915025624999998E-2</v>
      </c>
      <c r="K22" s="16">
        <f t="shared" si="1"/>
        <v>6.0799572525054504E-7</v>
      </c>
      <c r="L22" s="16">
        <f t="shared" si="1"/>
        <v>3.6695423290651188E-5</v>
      </c>
      <c r="M22" s="18">
        <f t="shared" si="1"/>
        <v>9.7956062762069577E-9</v>
      </c>
    </row>
    <row r="23" spans="1:13" ht="24">
      <c r="A23" s="13" t="s">
        <v>16</v>
      </c>
      <c r="B23" s="14" t="s">
        <v>14</v>
      </c>
      <c r="C23" s="19"/>
      <c r="D23" s="16">
        <f t="shared" ref="D23:M23" si="2">$C7^2*D7^2</f>
        <v>4.9009362490036232E-6</v>
      </c>
      <c r="E23" s="16">
        <f t="shared" si="2"/>
        <v>3.7201865617247035E-5</v>
      </c>
      <c r="F23" s="16">
        <f t="shared" si="2"/>
        <v>1.4349511251607578E-5</v>
      </c>
      <c r="G23" s="16">
        <f t="shared" si="2"/>
        <v>1.9217574336562181E-5</v>
      </c>
      <c r="H23" s="16">
        <f t="shared" si="2"/>
        <v>1.1982434078185236E-9</v>
      </c>
      <c r="I23" s="16">
        <f t="shared" si="2"/>
        <v>4.7089226765659082E-6</v>
      </c>
      <c r="J23" s="16">
        <f t="shared" si="2"/>
        <v>9.8739823404622698E-9</v>
      </c>
      <c r="K23" s="16">
        <f t="shared" si="2"/>
        <v>1.7038323784749072E-5</v>
      </c>
      <c r="L23" s="16">
        <f t="shared" si="2"/>
        <v>2.8415665202713696E-6</v>
      </c>
      <c r="M23" s="20">
        <f t="shared" si="2"/>
        <v>1.07081104E-2</v>
      </c>
    </row>
    <row r="24" spans="1:13" ht="24">
      <c r="A24" s="13" t="s">
        <v>17</v>
      </c>
      <c r="B24" s="14" t="s">
        <v>14</v>
      </c>
      <c r="C24" s="19"/>
      <c r="D24" s="16">
        <f t="shared" ref="D24:M24" si="3">$C8^2*D8^2</f>
        <v>5.0023261049699334E-6</v>
      </c>
      <c r="E24" s="16">
        <f t="shared" si="3"/>
        <v>5.9162957643121925E-6</v>
      </c>
      <c r="F24" s="16">
        <f t="shared" si="3"/>
        <v>4.5505759647494436E-5</v>
      </c>
      <c r="G24" s="17">
        <f t="shared" si="3"/>
        <v>1.8929907396000003E-2</v>
      </c>
      <c r="H24" s="16">
        <f t="shared" si="3"/>
        <v>7.0362174437376623E-7</v>
      </c>
      <c r="I24" s="16">
        <f t="shared" si="3"/>
        <v>1.0204150249529551E-5</v>
      </c>
      <c r="J24" s="16">
        <f t="shared" si="3"/>
        <v>2.9620980167321999E-5</v>
      </c>
      <c r="K24" s="16">
        <f t="shared" si="3"/>
        <v>1.7619808459580302E-6</v>
      </c>
      <c r="L24" s="16">
        <f t="shared" si="3"/>
        <v>2.1410450973485129E-6</v>
      </c>
      <c r="M24" s="18">
        <f t="shared" si="3"/>
        <v>3.4067300595653611E-5</v>
      </c>
    </row>
    <row r="25" spans="1:13" ht="24">
      <c r="A25" s="13" t="s">
        <v>18</v>
      </c>
      <c r="B25" s="14" t="s">
        <v>14</v>
      </c>
      <c r="C25" s="19"/>
      <c r="D25" s="16">
        <f t="shared" ref="D25:M25" si="4">$C9^2*D9^2</f>
        <v>9.573848919215751E-6</v>
      </c>
      <c r="E25" s="16">
        <f t="shared" si="4"/>
        <v>9.9428555073319711E-8</v>
      </c>
      <c r="F25" s="16">
        <f t="shared" si="4"/>
        <v>3.3959084592356257E-5</v>
      </c>
      <c r="G25" s="16">
        <f t="shared" si="4"/>
        <v>1.3061397915652593E-6</v>
      </c>
      <c r="H25" s="16">
        <f t="shared" si="4"/>
        <v>7.2792966779138863E-6</v>
      </c>
      <c r="I25" s="16">
        <f t="shared" si="4"/>
        <v>5.5765239916229048E-6</v>
      </c>
      <c r="J25" s="16">
        <f t="shared" si="4"/>
        <v>7.887204040296152E-7</v>
      </c>
      <c r="K25" s="17">
        <f t="shared" si="4"/>
        <v>1.4199105599999999E-2</v>
      </c>
      <c r="L25" s="16">
        <f t="shared" si="4"/>
        <v>1.2247634473225712E-4</v>
      </c>
      <c r="M25" s="18">
        <f t="shared" si="4"/>
        <v>2.2337139073197856E-5</v>
      </c>
    </row>
    <row r="26" spans="1:13" ht="24">
      <c r="A26" s="13" t="s">
        <v>19</v>
      </c>
      <c r="B26" s="14" t="s">
        <v>14</v>
      </c>
      <c r="C26" s="15"/>
      <c r="D26" s="16">
        <f t="shared" ref="D26:M26" si="5">$C10^2*D10^2</f>
        <v>3.8277218714349752E-7</v>
      </c>
      <c r="E26" s="16">
        <f t="shared" si="5"/>
        <v>2.3700981458834993E-6</v>
      </c>
      <c r="F26" s="16">
        <f t="shared" si="5"/>
        <v>5.9672027107425884E-7</v>
      </c>
      <c r="G26" s="16">
        <f t="shared" si="5"/>
        <v>5.4044469007980352E-8</v>
      </c>
      <c r="H26" s="17">
        <f t="shared" si="5"/>
        <v>1.4494263906290326E-3</v>
      </c>
      <c r="I26" s="16">
        <f t="shared" si="5"/>
        <v>1.2823500361389625E-7</v>
      </c>
      <c r="J26" s="16">
        <f t="shared" si="5"/>
        <v>2.8759336850441528E-6</v>
      </c>
      <c r="K26" s="16">
        <f t="shared" si="5"/>
        <v>7.5638354957061096E-7</v>
      </c>
      <c r="L26" s="16">
        <f t="shared" si="5"/>
        <v>2.17152803846431E-8</v>
      </c>
      <c r="M26" s="18">
        <f t="shared" si="5"/>
        <v>1.6875299743707728E-10</v>
      </c>
    </row>
    <row r="27" spans="1:13" ht="24">
      <c r="A27" s="13" t="s">
        <v>20</v>
      </c>
      <c r="B27" s="14" t="s">
        <v>14</v>
      </c>
      <c r="C27" s="15"/>
      <c r="D27" s="16">
        <f t="shared" ref="D27:M27" si="6">$C11^2*D11^2</f>
        <v>2.599140284448396E-9</v>
      </c>
      <c r="E27" s="16">
        <f t="shared" si="6"/>
        <v>2.5200665085869129E-10</v>
      </c>
      <c r="F27" s="16">
        <f t="shared" si="6"/>
        <v>6.6478181747391912E-8</v>
      </c>
      <c r="G27" s="16">
        <f t="shared" si="6"/>
        <v>2.507277548157104E-8</v>
      </c>
      <c r="H27" s="16">
        <f t="shared" si="6"/>
        <v>4.0938234576166428E-9</v>
      </c>
      <c r="I27" s="17">
        <f t="shared" si="6"/>
        <v>4.6040324739766923E-5</v>
      </c>
      <c r="J27" s="16">
        <f t="shared" si="6"/>
        <v>2.7418075532053783E-11</v>
      </c>
      <c r="K27" s="16">
        <f t="shared" si="6"/>
        <v>1.8529057159810145E-8</v>
      </c>
      <c r="L27" s="16">
        <f t="shared" si="6"/>
        <v>6.4887732901461381E-9</v>
      </c>
      <c r="M27" s="18">
        <f t="shared" si="6"/>
        <v>2.0502463180301921E-8</v>
      </c>
    </row>
    <row r="28" spans="1:13" ht="24">
      <c r="A28" s="13" t="s">
        <v>21</v>
      </c>
      <c r="B28" s="14" t="s">
        <v>14</v>
      </c>
      <c r="C28" s="15"/>
      <c r="D28" s="17">
        <f t="shared" ref="D28:M28" si="7">$C12^2*D12^2</f>
        <v>7.7597448531574738E-5</v>
      </c>
      <c r="E28" s="16">
        <f t="shared" si="7"/>
        <v>7.3548925686943432E-6</v>
      </c>
      <c r="F28" s="17">
        <f t="shared" si="7"/>
        <v>6.6293732164514297E-3</v>
      </c>
      <c r="G28" s="16">
        <f t="shared" si="7"/>
        <v>1.5519442439804281E-5</v>
      </c>
      <c r="H28" s="16">
        <f t="shared" si="7"/>
        <v>2.6494705543225941E-6</v>
      </c>
      <c r="I28" s="16">
        <f t="shared" si="7"/>
        <v>9.2266235918153256E-6</v>
      </c>
      <c r="J28" s="16">
        <f t="shared" si="7"/>
        <v>3.3204586917369941E-7</v>
      </c>
      <c r="K28" s="16">
        <f t="shared" si="7"/>
        <v>1.5601537855986547E-5</v>
      </c>
      <c r="L28" s="16">
        <f t="shared" si="7"/>
        <v>7.1058802287070716E-6</v>
      </c>
      <c r="M28" s="18">
        <f t="shared" si="7"/>
        <v>8.678355878062107E-6</v>
      </c>
    </row>
    <row r="29" spans="1:13" ht="24">
      <c r="A29" s="13" t="s">
        <v>22</v>
      </c>
      <c r="B29" s="14" t="s">
        <v>14</v>
      </c>
      <c r="C29" s="15"/>
      <c r="D29" s="16">
        <f t="shared" ref="D29:M29" si="8">$C13^2*D13^2</f>
        <v>4.4954834686938108E-6</v>
      </c>
      <c r="E29" s="16">
        <f t="shared" si="8"/>
        <v>6.4888493931399188E-7</v>
      </c>
      <c r="F29" s="16">
        <f t="shared" si="8"/>
        <v>1.1097650329246264E-6</v>
      </c>
      <c r="G29" s="16">
        <f t="shared" si="8"/>
        <v>1.1455042292390191E-7</v>
      </c>
      <c r="H29" s="16">
        <f t="shared" si="8"/>
        <v>1.5191128518492446E-8</v>
      </c>
      <c r="I29" s="16">
        <f t="shared" si="8"/>
        <v>1.4101466111833305E-7</v>
      </c>
      <c r="J29" s="16">
        <f t="shared" si="8"/>
        <v>3.4058731975803928E-6</v>
      </c>
      <c r="K29" s="16">
        <f t="shared" si="8"/>
        <v>8.8308244621814228E-6</v>
      </c>
      <c r="L29" s="17">
        <f t="shared" si="8"/>
        <v>1.0329578630228124E-3</v>
      </c>
      <c r="M29" s="18">
        <f t="shared" si="8"/>
        <v>2.6803623308012021E-7</v>
      </c>
    </row>
    <row r="30" spans="1:13" ht="24">
      <c r="A30" s="13" t="s">
        <v>23</v>
      </c>
      <c r="B30" s="14" t="s">
        <v>14</v>
      </c>
      <c r="C30" s="19"/>
      <c r="D30" s="17">
        <f t="shared" ref="D30:M30" si="9">$C14^2*D14^2</f>
        <v>1.0472656895999998E-2</v>
      </c>
      <c r="E30" s="17">
        <f t="shared" si="9"/>
        <v>1.2383238399999997E-4</v>
      </c>
      <c r="F30" s="17">
        <f t="shared" si="9"/>
        <v>1.1924639999999998E-4</v>
      </c>
      <c r="G30" s="16">
        <f t="shared" si="9"/>
        <v>2.6462560971482692E-6</v>
      </c>
      <c r="H30" s="16">
        <f t="shared" si="9"/>
        <v>2.6456056532936564E-6</v>
      </c>
      <c r="I30" s="16">
        <f t="shared" si="9"/>
        <v>5.6396052492573435E-7</v>
      </c>
      <c r="J30" s="16">
        <f t="shared" si="9"/>
        <v>2.2845650906006434E-5</v>
      </c>
      <c r="K30" s="16">
        <f t="shared" si="9"/>
        <v>6.8096305790626449E-6</v>
      </c>
      <c r="L30" s="16">
        <f t="shared" si="9"/>
        <v>4.4484347325500761E-5</v>
      </c>
      <c r="M30" s="18">
        <f t="shared" si="9"/>
        <v>4.6167134354064182E-6</v>
      </c>
    </row>
    <row r="31" spans="1:13">
      <c r="A31" t="s">
        <v>34</v>
      </c>
      <c r="D31">
        <f>SUM($D$21:$D$30)</f>
        <v>1.0822526910618552E-2</v>
      </c>
      <c r="E31">
        <f>SUM($E$21:$E$30)</f>
        <v>1.8610324741673356E-2</v>
      </c>
      <c r="F31" s="21">
        <f>SUM($F$21:$F$30)</f>
        <v>6.8653147296132821E-3</v>
      </c>
      <c r="G31" s="21">
        <f>SUM($G$21:$G$30)</f>
        <v>1.8991446636368283E-2</v>
      </c>
      <c r="H31" s="21">
        <f>SUM($H$21:$H$30)</f>
        <v>1.5135703054213949E-3</v>
      </c>
      <c r="I31" s="21">
        <f>SUM($I$21:$I$30)</f>
        <v>7.6693846933601761E-5</v>
      </c>
      <c r="J31" s="21">
        <f>SUM($J$21:$J$30)</f>
        <v>1.0975282816964823E-2</v>
      </c>
      <c r="K31" s="21">
        <f>SUM($K$21:$K$30)</f>
        <v>1.4250663553713908E-2</v>
      </c>
      <c r="L31" s="21">
        <f>SUM($L$21:$L$30)</f>
        <v>1.2603283179850296E-3</v>
      </c>
      <c r="M31" s="21">
        <f>SUM($M$21:$M$30)</f>
        <v>1.0840917627631586E-2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35</v>
      </c>
      <c r="C33">
        <f>SUM($D$31:$M$31)</f>
        <v>9.4207069486923811E-2</v>
      </c>
      <c r="D33" s="22">
        <f>$D$31/$C$33</f>
        <v>0.11488019922030106</v>
      </c>
      <c r="E33" s="22">
        <f>$E$31/$C$33</f>
        <v>0.19754700834056321</v>
      </c>
      <c r="F33" s="22">
        <f>$F$31/$C$33</f>
        <v>7.2874729752274117E-2</v>
      </c>
      <c r="G33" s="22">
        <f>$G$31/$C$33</f>
        <v>0.20159258471578234</v>
      </c>
      <c r="H33" s="22">
        <f>$H$31/$C$33</f>
        <v>1.6066419576202636E-2</v>
      </c>
      <c r="I33" s="22">
        <f>$I$31/$C$33</f>
        <v>8.1409863772746976E-4</v>
      </c>
      <c r="J33" s="22">
        <f>$J$31/$C$33</f>
        <v>0.11650169012515797</v>
      </c>
      <c r="K33" s="22">
        <f>$K$31/$C$33</f>
        <v>0.15126957702141386</v>
      </c>
      <c r="L33" s="22">
        <f>$L$31/$C$33</f>
        <v>1.3378277499227023E-2</v>
      </c>
      <c r="M33" s="22">
        <f>$M$31/$C$33</f>
        <v>0.11507541511135036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STATS</vt:lpstr>
      <vt:lpstr> 33,00 Jägermeister (1)</vt:lpstr>
      <vt:lpstr> 34,00 Becherovka (1)</vt:lpstr>
      <vt:lpstr> 37,00 Fernet Stock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2024-08-15T01:39:57Z</dcterms:created>
  <dcterms:modified xsi:type="dcterms:W3CDTF">2024-08-15T01:40:03Z</dcterms:modified>
</cp:coreProperties>
</file>