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BA8F6359-D91E-433E-B4F1-077442B5580A}" xr6:coauthVersionLast="47" xr6:coauthVersionMax="47" xr10:uidLastSave="{00000000-0000-0000-0000-000000000000}"/>
  <bookViews>
    <workbookView xWindow="-28920" yWindow="-315" windowWidth="29040" windowHeight="15720" xr2:uid="{F0C00B0C-402F-4BF4-A8FD-3C9585B033DC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1,00 Jack Daniel`s (2)" sheetId="9" r:id="rId9"/>
    <sheet name=" 2,00 Tullamore Dew (2)" sheetId="10" r:id="rId10"/>
    <sheet name=" 3,00 Jameson (2)" sheetId="11" r:id="rId11"/>
    <sheet name=" 4,00 Ballantine`s (2)" sheetId="12" r:id="rId12"/>
    <sheet name=" 5,00 Jim Beam (2)" sheetId="13" r:id="rId13"/>
    <sheet name=" 6,00 Johnnie Walker (2)" sheetId="14" r:id="rId14"/>
    <sheet name=" 8,00 Grant`s (2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15" l="1"/>
  <c r="AM31" i="15"/>
  <c r="AL31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AM30" i="15"/>
  <c r="AL30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M26" i="15"/>
  <c r="AL26" i="15"/>
  <c r="AK26" i="15"/>
  <c r="AJ26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M25" i="15"/>
  <c r="AL25" i="15"/>
  <c r="AK25" i="15"/>
  <c r="AJ25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M24" i="15"/>
  <c r="AL24" i="15"/>
  <c r="AK24" i="15"/>
  <c r="AJ24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M23" i="15"/>
  <c r="AL23" i="15"/>
  <c r="AK23" i="15"/>
  <c r="AJ23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M22" i="15"/>
  <c r="AL22" i="15"/>
  <c r="AK22" i="15"/>
  <c r="AJ22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M21" i="15"/>
  <c r="AL21" i="15"/>
  <c r="AK21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M33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AM21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AM33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C33" i="13" s="1"/>
  <c r="F33" i="13" s="1"/>
  <c r="E31" i="13"/>
  <c r="D31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AM33" i="12"/>
  <c r="AM31" i="12"/>
  <c r="AL31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W31" i="12"/>
  <c r="C33" i="12" s="1"/>
  <c r="W33" i="12" s="1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AM28" i="12"/>
  <c r="AL28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AM27" i="12"/>
  <c r="AL27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AM26" i="12"/>
  <c r="AL26" i="12"/>
  <c r="AK26" i="12"/>
  <c r="AJ26" i="12"/>
  <c r="AI26" i="12"/>
  <c r="AH26" i="12"/>
  <c r="AG26" i="12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AM24" i="12"/>
  <c r="AL24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AM21" i="12"/>
  <c r="AL21" i="12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AM33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AM33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3" i="10"/>
  <c r="D33" i="10" s="1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AM33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C33" i="9" s="1"/>
  <c r="D33" i="9" s="1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3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C33" i="7" s="1"/>
  <c r="M33" i="7" s="1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15" l="1"/>
  <c r="AK33" i="15"/>
  <c r="AJ33" i="15"/>
  <c r="AI33" i="15"/>
  <c r="AH33" i="15"/>
  <c r="AG33" i="15"/>
  <c r="AF33" i="15"/>
  <c r="AE33" i="15"/>
  <c r="AD33" i="15"/>
  <c r="AC33" i="15"/>
  <c r="AB33" i="15"/>
  <c r="AA33" i="15"/>
  <c r="U33" i="15"/>
  <c r="Z33" i="15"/>
  <c r="Y33" i="15"/>
  <c r="X33" i="15"/>
  <c r="W33" i="15"/>
  <c r="V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X33" i="13"/>
  <c r="Z33" i="13"/>
  <c r="Y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D33" i="13"/>
  <c r="E33" i="13"/>
  <c r="AL33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D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C33" i="11"/>
  <c r="O33" i="11"/>
  <c r="D33" i="11"/>
  <c r="M33" i="11"/>
  <c r="L33" i="11"/>
  <c r="K33" i="11"/>
  <c r="J33" i="11"/>
  <c r="I33" i="11"/>
  <c r="H33" i="11"/>
  <c r="G33" i="11"/>
  <c r="F33" i="11"/>
  <c r="E33" i="11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D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U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U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U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W33" i="2"/>
  <c r="X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11" l="1"/>
  <c r="AL33" i="11"/>
  <c r="P33" i="11"/>
  <c r="AJ33" i="11"/>
  <c r="AH33" i="11"/>
  <c r="AI33" i="11"/>
  <c r="AF33" i="11"/>
  <c r="AG33" i="11"/>
  <c r="AD33" i="11"/>
  <c r="AE33" i="11"/>
  <c r="Q33" i="11"/>
  <c r="R33" i="11"/>
  <c r="AC33" i="11"/>
  <c r="AA33" i="11"/>
  <c r="AB33" i="11"/>
  <c r="Y33" i="11"/>
  <c r="Z33" i="11"/>
  <c r="S33" i="11"/>
  <c r="X33" i="11"/>
  <c r="V33" i="11"/>
  <c r="W33" i="11"/>
  <c r="T33" i="11"/>
  <c r="N33" i="11"/>
  <c r="U33" i="11"/>
</calcChain>
</file>

<file path=xl/sharedStrings.xml><?xml version="1.0" encoding="utf-8"?>
<sst xmlns="http://schemas.openxmlformats.org/spreadsheetml/2006/main" count="2365" uniqueCount="89">
  <si>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</si>
  <si>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</si>
  <si>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</si>
  <si>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</si>
  <si>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</si>
  <si>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</si>
  <si>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</si>
  <si>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</si>
  <si>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</si>
  <si>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</si>
  <si>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</si>
  <si>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</si>
  <si>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</si>
  <si>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</si>
  <si>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</si>
  <si>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</si>
  <si>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</si>
  <si>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</si>
  <si>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</si>
  <si>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</si>
  <si>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</si>
  <si>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</si>
  <si>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</si>
  <si>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</si>
  <si>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</si>
  <si>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</si>
  <si>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</si>
  <si>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</si>
  <si>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</si>
  <si>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</si>
  <si>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</si>
  <si>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</si>
  <si>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</si>
  <si>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</si>
  <si>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</si>
  <si>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</si>
  <si>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</si>
  <si>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</si>
  <si>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</si>
  <si>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</si>
  <si>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</si>
  <si>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</si>
  <si>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</si>
  <si>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</si>
  <si>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</si>
  <si>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</si>
  <si>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</si>
  <si>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</si>
  <si>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</si>
  <si>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</si>
  <si>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,989</t>
  </si>
  <si>
    <t>,987</t>
  </si>
  <si>
    <t>,986</t>
  </si>
  <si>
    <t>,990</t>
  </si>
  <si>
    <t>,087</t>
  </si>
  <si>
    <t>SUMA</t>
  </si>
  <si>
    <t>R2</t>
  </si>
  <si>
    <t xml:space="preserve"> 2,00 Tullamore Dew</t>
  </si>
  <si>
    <t>,985</t>
  </si>
  <si>
    <t>-,186</t>
  </si>
  <si>
    <t>,988</t>
  </si>
  <si>
    <t>-,114</t>
  </si>
  <si>
    <t>,984</t>
  </si>
  <si>
    <t xml:space="preserve"> 3,00 Jameson</t>
  </si>
  <si>
    <t>,982</t>
  </si>
  <si>
    <t>,983</t>
  </si>
  <si>
    <t>,112</t>
  </si>
  <si>
    <t>,979</t>
  </si>
  <si>
    <t xml:space="preserve"> 4,00 Ballantine`s</t>
  </si>
  <si>
    <t>,980</t>
  </si>
  <si>
    <t>,978</t>
  </si>
  <si>
    <t>,974</t>
  </si>
  <si>
    <t>,971</t>
  </si>
  <si>
    <t>,977</t>
  </si>
  <si>
    <t>,981</t>
  </si>
  <si>
    <t xml:space="preserve"> 5,00 Jim Beam</t>
  </si>
  <si>
    <t>,975</t>
  </si>
  <si>
    <t>,973</t>
  </si>
  <si>
    <t xml:space="preserve"> 6,00 Johnnie Walker</t>
  </si>
  <si>
    <t xml:space="preserve"> 8,00 Grant`s</t>
  </si>
  <si>
    <t>,122</t>
  </si>
  <si>
    <t>,143</t>
  </si>
  <si>
    <t xml:space="preserve"> 1,00 Jack Daniel`s (2)</t>
  </si>
  <si>
    <t xml:space="preserve"> 2,00 Tullamore Dew (2)</t>
  </si>
  <si>
    <t xml:space="preserve"> 3,00 Jameson (2)</t>
  </si>
  <si>
    <t xml:space="preserve"> 4,00 Ballantine`s (2)</t>
  </si>
  <si>
    <t xml:space="preserve"> 5,00 Jim Beam (2)</t>
  </si>
  <si>
    <t xml:space="preserve"> 6,00 Johnnie Walker (2)</t>
  </si>
  <si>
    <t xml:space="preserve"> 8,00 Grant`s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</si>
</sst>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23685462810" xfId="1" xr:uid="{257296AB-5ABE-4FD0-89B1-75820C8F49E0}"/>
    <cellStyle name="style1723685462826" xfId="8" xr:uid="{1DEFBC77-D7CB-460E-8EE3-87927548924E}"/>
    <cellStyle name="style1723685462845" xfId="14" xr:uid="{1F99CF4F-02D2-411D-9D78-CFF5B66C4E11}"/>
    <cellStyle name="style1723685462924" xfId="2" xr:uid="{2B4E0C86-0D1B-408A-A791-029B727B71CE}"/>
    <cellStyle name="style1723685462933" xfId="3" xr:uid="{6F8D07B1-5DF5-4B8D-9DDC-B0A982AE2036}"/>
    <cellStyle name="style1723685462942" xfId="4" xr:uid="{7EABAE7D-0667-4919-A845-9F66550CECF5}"/>
    <cellStyle name="style1723685462952" xfId="5" xr:uid="{D170DD0C-634A-4F61-AB8C-74F5276CA1BA}"/>
    <cellStyle name="style1723685462960" xfId="6" xr:uid="{0350E4FA-20AF-459B-B364-A7471F4F8B48}"/>
    <cellStyle name="style1723685462971" xfId="13" xr:uid="{0D2218DC-C879-4AB0-A0DB-52E494883298}"/>
    <cellStyle name="style1723685462978" xfId="7" xr:uid="{5BB95835-6F57-4DB9-86A6-ECCB45901E56}"/>
    <cellStyle name="style1723685463000" xfId="9" xr:uid="{E42B86C7-A985-4AE0-A386-5ED947718569}"/>
    <cellStyle name="style1723685463009" xfId="10" xr:uid="{B183738B-4641-485B-994C-AFF1C5327A39}"/>
    <cellStyle name="style1723685463019" xfId="11" xr:uid="{A0793F78-B347-4CEC-AFFE-629C32A1F454}"/>
    <cellStyle name="style1723685463026" xfId="12" xr:uid="{234F3AC5-2756-4E6C-8FA0-A8DC7DE58820}"/>
    <cellStyle name="style1723685463036" xfId="15" xr:uid="{4796674C-DCB0-4B25-A774-DC2EB436461D}"/>
    <cellStyle name="style1723685463043" xfId="16" xr:uid="{BD4C5C0C-E135-44E8-8082-63018AF1DC93}"/>
    <cellStyle name="style1723685463061" xfId="18" xr:uid="{2D50C50E-83AE-42FF-8F2A-574A45D6A2A3}"/>
    <cellStyle name="style1723685463099" xfId="17" xr:uid="{A1465E1A-6165-4933-984F-AEB0C61B0207}"/>
    <cellStyle name="style1723685463169" xfId="19" xr:uid="{A25D2230-C6C7-4BFF-A12B-C0E600F3A2D8}"/>
    <cellStyle name="style1723685463284" xfId="20" xr:uid="{8EC8CB11-C6A6-4D10-9ED8-0940D9A33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BFC7-EE6C-46B3-B1DC-00195E471214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</row>
    <row r="2" spans="1:8">
      <c r="B2">
        <v>1.201052009561151E-2</v>
      </c>
      <c r="C2">
        <v>6.4620666228792631E-2</v>
      </c>
      <c r="D2">
        <v>2.8221092964256192E-2</v>
      </c>
      <c r="E2">
        <v>4.3032349729864215E-2</v>
      </c>
      <c r="F2">
        <v>3.2321365482945418E-2</v>
      </c>
      <c r="G2">
        <v>3.183219514443969E-2</v>
      </c>
      <c r="H2">
        <v>4.6538791487960973E-2</v>
      </c>
    </row>
    <row r="3" spans="1:8">
      <c r="A3" t="s">
        <v>3</v>
      </c>
      <c r="B3" s="18">
        <v>6.0524691271955481E-4</v>
      </c>
      <c r="C3" s="19">
        <v>9.9227105964584238E-4</v>
      </c>
      <c r="D3" s="18">
        <v>5.909183033805034E-4</v>
      </c>
      <c r="E3" s="19">
        <v>1.4577530764395788E-3</v>
      </c>
      <c r="F3" s="19">
        <v>1.9964804987606544E-3</v>
      </c>
      <c r="G3" s="18">
        <v>9.3900250759491898E-4</v>
      </c>
      <c r="H3" s="18">
        <v>1.0645899104227152E-3</v>
      </c>
    </row>
    <row r="4" spans="1:8">
      <c r="A4" t="s">
        <v>4</v>
      </c>
      <c r="B4" s="19">
        <v>5.8006651586777175E-2</v>
      </c>
      <c r="C4" s="19">
        <v>1.7142051597354084E-3</v>
      </c>
      <c r="D4" s="18">
        <v>8.3561187920451225E-4</v>
      </c>
      <c r="E4" s="18">
        <v>8.9516908667772166E-4</v>
      </c>
      <c r="F4" s="18">
        <v>3.6022787739521179E-4</v>
      </c>
      <c r="G4" s="18">
        <v>1.3018820575964043E-3</v>
      </c>
      <c r="H4" s="18">
        <v>5.5802687493775656E-4</v>
      </c>
    </row>
    <row r="5" spans="1:8">
      <c r="A5" t="s">
        <v>5</v>
      </c>
      <c r="B5" s="19">
        <v>0.42811135531602273</v>
      </c>
      <c r="C5" s="19">
        <v>1.226224297673928E-3</v>
      </c>
      <c r="D5" s="19">
        <v>1.4004174452003984E-3</v>
      </c>
      <c r="E5" s="19">
        <v>1.4822278397779061E-3</v>
      </c>
      <c r="F5" s="18">
        <v>2.3725307672924645E-4</v>
      </c>
      <c r="G5" s="19">
        <v>1.9867267747668499E-3</v>
      </c>
      <c r="H5" s="18">
        <v>9.8219217223397513E-4</v>
      </c>
    </row>
    <row r="6" spans="1:8">
      <c r="A6" t="s">
        <v>6</v>
      </c>
      <c r="B6" s="18">
        <v>4.3410159204364073E-4</v>
      </c>
      <c r="C6" s="18">
        <v>7.2223930051760121E-4</v>
      </c>
      <c r="D6" s="18">
        <v>3.1904393612680306E-4</v>
      </c>
      <c r="E6" s="18">
        <v>5.234724082537924E-4</v>
      </c>
      <c r="F6" s="18">
        <v>7.9216701966920472E-4</v>
      </c>
      <c r="G6" s="18">
        <v>7.5769322955283012E-4</v>
      </c>
      <c r="H6" s="18">
        <v>4.3321964827759354E-4</v>
      </c>
    </row>
    <row r="7" spans="1:8">
      <c r="A7" t="s">
        <v>7</v>
      </c>
      <c r="B7" s="18">
        <v>5.8035946608274934E-4</v>
      </c>
      <c r="C7" s="19">
        <v>1.2405243347898634E-3</v>
      </c>
      <c r="D7" s="18">
        <v>8.1812297651812093E-4</v>
      </c>
      <c r="E7" s="18">
        <v>2.6807361045286189E-4</v>
      </c>
      <c r="F7" s="19">
        <v>9.4098895002177621E-2</v>
      </c>
      <c r="G7" s="18">
        <v>1.1828855064757616E-3</v>
      </c>
      <c r="H7" s="18">
        <v>9.0511767708969756E-4</v>
      </c>
    </row>
    <row r="8" spans="1:8">
      <c r="A8" t="s">
        <v>8</v>
      </c>
      <c r="B8" s="19">
        <v>4.8775485247581789E-2</v>
      </c>
      <c r="C8" s="18">
        <v>3.7510055574634891E-4</v>
      </c>
      <c r="D8" s="19">
        <v>0.16712874770382261</v>
      </c>
      <c r="E8" s="19">
        <v>1.6543180148342305E-3</v>
      </c>
      <c r="F8" s="19">
        <v>6.4868060808604106E-2</v>
      </c>
      <c r="G8" s="18">
        <v>1.2756422311094601E-3</v>
      </c>
      <c r="H8" s="19">
        <v>2.5076800440289909E-3</v>
      </c>
    </row>
    <row r="9" spans="1:8">
      <c r="A9" t="s">
        <v>9</v>
      </c>
      <c r="B9" s="18">
        <v>3.5793859975470844E-4</v>
      </c>
      <c r="C9" s="19">
        <v>7.9778243241788289E-4</v>
      </c>
      <c r="D9" s="19">
        <v>1.9738939580465991E-3</v>
      </c>
      <c r="E9" s="19">
        <v>2.1399452761832298E-3</v>
      </c>
      <c r="F9" s="19">
        <v>6.5309104156685577E-3</v>
      </c>
      <c r="G9" s="19">
        <v>1.5301761413248818E-3</v>
      </c>
      <c r="H9" s="19">
        <v>0.42126599993124059</v>
      </c>
    </row>
    <row r="10" spans="1:8">
      <c r="A10" t="s">
        <v>10</v>
      </c>
      <c r="B10" s="18">
        <v>3.3370292554857941E-4</v>
      </c>
      <c r="C10" s="18">
        <v>5.3369388358840406E-4</v>
      </c>
      <c r="D10" s="19">
        <v>4.2049044468255217E-3</v>
      </c>
      <c r="E10" s="19">
        <v>1.3770755717359851E-3</v>
      </c>
      <c r="F10" s="19">
        <v>2.8952392296082048E-3</v>
      </c>
      <c r="G10" s="19">
        <v>1.5400525176221425E-3</v>
      </c>
      <c r="H10" s="18">
        <v>6.2542104850603613E-4</v>
      </c>
    </row>
    <row r="11" spans="1:8">
      <c r="A11" t="s">
        <v>11</v>
      </c>
      <c r="B11" s="18">
        <v>6.7351934046935846E-4</v>
      </c>
      <c r="C11" s="18">
        <v>7.4188187433561563E-4</v>
      </c>
      <c r="D11" s="19">
        <v>2.7262444017570457E-3</v>
      </c>
      <c r="E11" s="18">
        <v>9.6598562895640393E-4</v>
      </c>
      <c r="F11" s="19">
        <v>2.0748648229075694E-3</v>
      </c>
      <c r="G11" s="18">
        <v>6.0642400086621199E-4</v>
      </c>
      <c r="H11" s="19">
        <v>8.9406315873684639E-2</v>
      </c>
    </row>
    <row r="12" spans="1:8">
      <c r="A12" t="s">
        <v>12</v>
      </c>
      <c r="B12" s="18">
        <v>4.473485468740296E-4</v>
      </c>
      <c r="C12" s="19">
        <v>1.0185401532733665E-2</v>
      </c>
      <c r="D12" s="19">
        <v>9.2742125473798204E-2</v>
      </c>
      <c r="E12" s="18">
        <v>7.1655728665963141E-4</v>
      </c>
      <c r="F12" s="19">
        <v>2.4604781201621366E-3</v>
      </c>
      <c r="G12" s="18">
        <v>1.4497621303819681E-3</v>
      </c>
      <c r="H12" s="19">
        <v>1.8794873338892294E-3</v>
      </c>
    </row>
    <row r="13" spans="1:8">
      <c r="A13" t="s">
        <v>13</v>
      </c>
      <c r="B13" s="19">
        <v>0.10115157925857562</v>
      </c>
      <c r="C13" s="18">
        <v>6.2272594287627323E-4</v>
      </c>
      <c r="D13" s="18">
        <v>4.1440681295220401E-4</v>
      </c>
      <c r="E13" s="18">
        <v>4.9295719557639842E-4</v>
      </c>
      <c r="F13" s="18">
        <v>7.2999252962647739E-4</v>
      </c>
      <c r="G13" s="18">
        <v>8.6204453495628377E-4</v>
      </c>
      <c r="H13" s="19">
        <v>2.9113024244781897E-3</v>
      </c>
    </row>
    <row r="14" spans="1:8">
      <c r="A14" t="s">
        <v>14</v>
      </c>
      <c r="B14" s="19">
        <v>1.2135023985292322E-2</v>
      </c>
      <c r="C14" s="18">
        <v>1.0744721620480977E-4</v>
      </c>
      <c r="D14" s="19">
        <v>4.8890467610016766E-2</v>
      </c>
      <c r="E14" s="18">
        <v>1.0317442393237986E-3</v>
      </c>
      <c r="F14" s="19">
        <v>1.38499418802539E-3</v>
      </c>
      <c r="G14" s="18">
        <v>3.9658480012421836E-4</v>
      </c>
      <c r="H14" s="19">
        <v>3.9606670839499675E-2</v>
      </c>
    </row>
    <row r="15" spans="1:8">
      <c r="A15" t="s">
        <v>15</v>
      </c>
      <c r="B15" s="18">
        <v>3.565545112202194E-4</v>
      </c>
      <c r="C15" s="19">
        <v>1.2076190345197899E-3</v>
      </c>
      <c r="D15" s="18">
        <v>7.1794439506492975E-4</v>
      </c>
      <c r="E15" s="19">
        <v>7.0751965478280443E-2</v>
      </c>
      <c r="F15" s="18">
        <v>1.2753940576582044E-3</v>
      </c>
      <c r="G15" s="19">
        <v>8.356349579187268E-2</v>
      </c>
      <c r="H15" s="18">
        <v>5.1060354805918938E-4</v>
      </c>
    </row>
    <row r="16" spans="1:8">
      <c r="A16" t="s">
        <v>16</v>
      </c>
      <c r="B16" s="19">
        <v>7.1463213860061361E-4</v>
      </c>
      <c r="C16" s="18">
        <v>4.5825972972651254E-4</v>
      </c>
      <c r="D16" s="19">
        <v>1.9941206853320522E-3</v>
      </c>
      <c r="E16" s="19">
        <v>7.8952877331867469E-2</v>
      </c>
      <c r="F16" s="19">
        <v>2.4871072292444521E-3</v>
      </c>
      <c r="G16" s="19">
        <v>1.738402403215754E-3</v>
      </c>
      <c r="H16" s="18">
        <v>1.0506197786952724E-3</v>
      </c>
    </row>
    <row r="17" spans="1:8">
      <c r="A17" t="s">
        <v>17</v>
      </c>
      <c r="B17" s="19">
        <v>3.8655977208063109E-2</v>
      </c>
      <c r="C17" s="19">
        <v>2.0578900036694912E-2</v>
      </c>
      <c r="D17" s="18">
        <v>4.3656806917655367E-4</v>
      </c>
      <c r="E17" s="19">
        <v>3.2184016444943239E-3</v>
      </c>
      <c r="F17" s="19">
        <v>0.46717187045626601</v>
      </c>
      <c r="G17" s="18">
        <v>1.1590631973440915E-3</v>
      </c>
      <c r="H17" s="19">
        <v>1.6948233278889907E-3</v>
      </c>
    </row>
    <row r="18" spans="1:8">
      <c r="A18" t="s">
        <v>18</v>
      </c>
      <c r="B18" s="19">
        <v>1.2105741466284785E-3</v>
      </c>
      <c r="C18" s="19">
        <v>0.10446441019408442</v>
      </c>
      <c r="D18" s="19">
        <v>0.10704158784940015</v>
      </c>
      <c r="E18" s="19">
        <v>4.7879191336397771E-3</v>
      </c>
      <c r="F18" s="18">
        <v>8.7172463044886568E-4</v>
      </c>
      <c r="G18" s="19">
        <v>0.11369449918442427</v>
      </c>
      <c r="H18" s="18">
        <v>1.9141122656543297E-4</v>
      </c>
    </row>
    <row r="19" spans="1:8">
      <c r="A19" t="s">
        <v>19</v>
      </c>
      <c r="B19" s="19">
        <v>2.7577744493134469E-2</v>
      </c>
      <c r="C19" s="19">
        <v>1.0879797508442583E-3</v>
      </c>
      <c r="D19" s="18">
        <v>5.2183378796354378E-4</v>
      </c>
      <c r="E19" s="18">
        <v>3.6888919821964042E-4</v>
      </c>
      <c r="F19" s="19">
        <v>3.9235991419488067E-2</v>
      </c>
      <c r="G19" s="19">
        <v>5.0030946895395726E-3</v>
      </c>
      <c r="H19" s="18">
        <v>5.7248703510527686E-4</v>
      </c>
    </row>
    <row r="20" spans="1:8">
      <c r="A20" t="s">
        <v>20</v>
      </c>
      <c r="B20" s="18">
        <v>2.5419419983250283E-4</v>
      </c>
      <c r="C20" s="19">
        <v>1.7616410334839353E-2</v>
      </c>
      <c r="D20" s="19">
        <v>1.6734072835140822E-3</v>
      </c>
      <c r="E20" s="19">
        <v>1.3424117801412061E-3</v>
      </c>
      <c r="F20" s="18">
        <v>4.0111012239278876E-4</v>
      </c>
      <c r="G20" s="19">
        <v>5.2604800007257486E-2</v>
      </c>
      <c r="H20" s="19">
        <v>4.0879005381597097E-2</v>
      </c>
    </row>
    <row r="21" spans="1:8">
      <c r="A21" t="s">
        <v>21</v>
      </c>
      <c r="B21" s="18">
        <v>4.5111047842610663E-4</v>
      </c>
      <c r="C21" s="18">
        <v>3.5096600259330391E-4</v>
      </c>
      <c r="D21" s="18">
        <v>9.81235762103952E-4</v>
      </c>
      <c r="E21" s="19">
        <v>1.9000917294424613E-3</v>
      </c>
      <c r="F21" s="19">
        <v>4.8588085222936388E-2</v>
      </c>
      <c r="G21" s="18">
        <v>1.1881971024993435E-4</v>
      </c>
      <c r="H21" s="19">
        <v>2.9430536171155888E-2</v>
      </c>
    </row>
    <row r="22" spans="1:8">
      <c r="A22" t="s">
        <v>22</v>
      </c>
      <c r="B22" s="18">
        <v>4.3499757802581158E-4</v>
      </c>
      <c r="C22" s="19">
        <v>0.19635921391810687</v>
      </c>
      <c r="D22" s="18">
        <v>8.5703757455544386E-4</v>
      </c>
      <c r="E22" s="19">
        <v>0.28288936717186308</v>
      </c>
      <c r="F22" s="18">
        <v>1.1507709795590762E-3</v>
      </c>
      <c r="G22" s="19">
        <v>0.11699252344744006</v>
      </c>
      <c r="H22" s="18">
        <v>2.7329536639252223E-4</v>
      </c>
    </row>
    <row r="23" spans="1:8">
      <c r="A23" t="s">
        <v>23</v>
      </c>
      <c r="B23" s="18">
        <v>6.2770303900866399E-4</v>
      </c>
      <c r="C23" s="19">
        <v>9.7866881683750066E-4</v>
      </c>
      <c r="D23" s="19">
        <v>1.2794923277904516E-3</v>
      </c>
      <c r="E23" s="18">
        <v>3.2204378432483147E-4</v>
      </c>
      <c r="F23" s="19">
        <v>2.0760847977325954E-3</v>
      </c>
      <c r="G23" s="18">
        <v>5.3697083545182686E-4</v>
      </c>
      <c r="H23" s="19">
        <v>3.8704427113804125E-3</v>
      </c>
    </row>
    <row r="24" spans="1:8">
      <c r="A24" t="s">
        <v>24</v>
      </c>
      <c r="B24" s="19">
        <v>1.2775397677511466E-3</v>
      </c>
      <c r="C24" s="18">
        <v>3.7575026647556427E-4</v>
      </c>
      <c r="D24" s="19">
        <v>1.3200656161872514E-3</v>
      </c>
      <c r="E24" s="18">
        <v>4.2825777849800302E-4</v>
      </c>
      <c r="F24" s="19">
        <v>1.8176046611414799E-2</v>
      </c>
      <c r="G24" s="18">
        <v>4.1912156276943961E-4</v>
      </c>
      <c r="H24" s="18">
        <v>1.1252818697385337E-3</v>
      </c>
    </row>
    <row r="25" spans="1:8">
      <c r="A25" t="s">
        <v>25</v>
      </c>
      <c r="B25" s="18">
        <v>4.0936195603605692E-4</v>
      </c>
      <c r="C25" s="19">
        <v>9.2300218096928949E-4</v>
      </c>
      <c r="D25" s="19">
        <v>2.6973745334724587E-3</v>
      </c>
      <c r="E25" s="18">
        <v>1.0392111255435013E-3</v>
      </c>
      <c r="F25" s="18">
        <v>7.4674539148130337E-4</v>
      </c>
      <c r="G25" s="18">
        <v>9.6014408174439425E-4</v>
      </c>
      <c r="H25" s="18">
        <v>7.4481560656688636E-4</v>
      </c>
    </row>
    <row r="26" spans="1:8">
      <c r="A26" t="s">
        <v>26</v>
      </c>
      <c r="B26" s="19">
        <v>9.9905702676555746E-4</v>
      </c>
      <c r="C26" s="18">
        <v>4.2702248371703251E-4</v>
      </c>
      <c r="D26" s="19">
        <v>3.3702556188313628E-3</v>
      </c>
      <c r="E26" s="19">
        <v>3.5331548384558799E-2</v>
      </c>
      <c r="F26" s="18">
        <v>6.1799112582214526E-4</v>
      </c>
      <c r="G26" s="18">
        <v>1.4268742000383835E-3</v>
      </c>
      <c r="H26" s="19">
        <v>1.3430542658817671E-3</v>
      </c>
    </row>
    <row r="27" spans="1:8">
      <c r="A27" t="s">
        <v>27</v>
      </c>
      <c r="B27" s="18">
        <v>4.841919231753307E-4</v>
      </c>
      <c r="C27" s="19">
        <v>4.3577396899617746E-2</v>
      </c>
      <c r="D27" s="19">
        <v>1.3307859332189625E-3</v>
      </c>
      <c r="E27" s="18">
        <v>1.0690548183332968E-3</v>
      </c>
      <c r="F27" s="18">
        <v>1.3691405500849815E-3</v>
      </c>
      <c r="G27" s="19">
        <v>0.47649880561520935</v>
      </c>
      <c r="H27" s="19">
        <v>1.6376786771468005E-3</v>
      </c>
    </row>
    <row r="28" spans="1:8">
      <c r="A28" t="s">
        <v>28</v>
      </c>
      <c r="B28" s="19">
        <v>2.2057847069218805E-3</v>
      </c>
      <c r="C28" s="18">
        <v>7.3758097478635249E-4</v>
      </c>
      <c r="D28" s="19">
        <v>0.42617805664187397</v>
      </c>
      <c r="E28" s="19">
        <v>3.8818813390479592E-3</v>
      </c>
      <c r="F28" s="18">
        <v>1.3149681083056246E-3</v>
      </c>
      <c r="G28" s="19">
        <v>2.7231558719406574E-3</v>
      </c>
      <c r="H28" s="19">
        <v>3.7806198770423015E-3</v>
      </c>
    </row>
    <row r="29" spans="1:8">
      <c r="A29" t="s">
        <v>29</v>
      </c>
      <c r="B29" s="18">
        <v>2.7685695854795403E-4</v>
      </c>
      <c r="C29" s="19">
        <v>2.1485883527486305E-3</v>
      </c>
      <c r="D29" s="18">
        <v>7.0254628745544776E-4</v>
      </c>
      <c r="E29" s="19">
        <v>6.5954646550715867E-2</v>
      </c>
      <c r="F29" s="18">
        <v>8.3484523293889037E-4</v>
      </c>
      <c r="G29" s="19">
        <v>1.6531299447020845E-3</v>
      </c>
      <c r="H29" s="18">
        <v>5.2029708427600737E-4</v>
      </c>
    </row>
    <row r="30" spans="1:8">
      <c r="A30" t="s">
        <v>30</v>
      </c>
      <c r="B30" s="19">
        <v>7.2292104267250915E-4</v>
      </c>
      <c r="C30" s="19">
        <v>0.52501454044299256</v>
      </c>
      <c r="D30" s="19">
        <v>3.8547679488472007E-2</v>
      </c>
      <c r="E30" s="18">
        <v>6.1175248839040464E-4</v>
      </c>
      <c r="F30" s="19">
        <v>2.0541927666471956E-3</v>
      </c>
      <c r="G30" s="18">
        <v>1.0152001187670135E-3</v>
      </c>
      <c r="H30" s="19">
        <v>0.1588015816055052</v>
      </c>
    </row>
    <row r="31" spans="1:8">
      <c r="A31" t="s">
        <v>31</v>
      </c>
      <c r="B31" s="19">
        <v>8.9451846665499445E-4</v>
      </c>
      <c r="C31" s="19">
        <v>5.9581112024070015E-2</v>
      </c>
      <c r="D31" s="19">
        <v>1.8268664797575045E-2</v>
      </c>
      <c r="E31" s="19">
        <v>1.6311736609601955E-3</v>
      </c>
      <c r="F31" s="19">
        <v>0.19773908412486921</v>
      </c>
      <c r="G31" s="19">
        <v>2.1314643816178636E-3</v>
      </c>
      <c r="H31" s="19">
        <v>0.10313549086643013</v>
      </c>
    </row>
    <row r="32" spans="1:8">
      <c r="A32" t="s">
        <v>32</v>
      </c>
      <c r="B32" s="19">
        <v>0.10165644677906856</v>
      </c>
      <c r="C32" s="18">
        <v>2.5952313525616597E-4</v>
      </c>
      <c r="D32" s="18">
        <v>3.5825584502748319E-4</v>
      </c>
      <c r="E32" s="18">
        <v>1.507491908345223E-4</v>
      </c>
      <c r="F32" s="18">
        <v>9.2516941237232703E-4</v>
      </c>
      <c r="G32" s="19">
        <v>3.0592665079579088E-2</v>
      </c>
      <c r="H32" s="18">
        <v>5.6283879294598987E-4</v>
      </c>
    </row>
    <row r="33" spans="1:8">
      <c r="A33" t="s">
        <v>33</v>
      </c>
      <c r="B33" s="19">
        <v>1.37342304406158E-3</v>
      </c>
      <c r="C33" s="19">
        <v>1.6316776923425127E-3</v>
      </c>
      <c r="D33" s="19">
        <v>6.4553065470795423E-2</v>
      </c>
      <c r="E33" s="19">
        <v>2.1150962019428955E-3</v>
      </c>
      <c r="F33" s="19">
        <v>2.7528465452394991E-2</v>
      </c>
      <c r="G33" s="19">
        <v>2.9946040920281578E-3</v>
      </c>
      <c r="H33" s="19">
        <v>1.1650287714487556E-3</v>
      </c>
    </row>
    <row r="34" spans="1:8">
      <c r="A34" t="s">
        <v>34</v>
      </c>
      <c r="B34" s="19">
        <v>0.15967971085933594</v>
      </c>
      <c r="C34" s="18">
        <v>1.9119514094254842E-4</v>
      </c>
      <c r="D34" s="19">
        <v>2.2470432483160112E-3</v>
      </c>
      <c r="E34" s="19">
        <v>9.0602343763614618E-2</v>
      </c>
      <c r="F34" s="19">
        <v>1.5951830789114314E-3</v>
      </c>
      <c r="G34" s="19">
        <v>6.7910811006973271E-2</v>
      </c>
      <c r="H34" s="19">
        <v>2.3616373184141181E-2</v>
      </c>
    </row>
    <row r="35" spans="1:8">
      <c r="A35" t="s">
        <v>35</v>
      </c>
      <c r="B35" s="19">
        <v>1.9451727096428924E-3</v>
      </c>
      <c r="C35" s="18">
        <v>2.0488451000269523E-4</v>
      </c>
      <c r="D35" s="18">
        <v>6.4318422233716592E-4</v>
      </c>
      <c r="E35" s="18">
        <v>3.7421898688825666E-4</v>
      </c>
      <c r="F35" s="18">
        <v>7.2311059830252244E-4</v>
      </c>
      <c r="G35" s="19">
        <v>1.6519582715040591E-3</v>
      </c>
      <c r="H35" s="19">
        <v>5.7010828402725276E-2</v>
      </c>
    </row>
    <row r="36" spans="1:8">
      <c r="A36" t="s">
        <v>36</v>
      </c>
      <c r="B36" s="18">
        <v>4.5629667827687989E-4</v>
      </c>
      <c r="C36" s="18">
        <v>5.481439641247945E-4</v>
      </c>
      <c r="D36" s="18">
        <v>8.3807632893317973E-4</v>
      </c>
      <c r="E36" s="19">
        <v>0.33461502379406888</v>
      </c>
      <c r="F36" s="19">
        <v>1.4309465705253268E-3</v>
      </c>
      <c r="G36" s="19">
        <v>2.5525961180931024E-3</v>
      </c>
      <c r="H36" s="19">
        <v>2.5521276654206595E-3</v>
      </c>
    </row>
    <row r="37" spans="1:8">
      <c r="A37" t="s">
        <v>37</v>
      </c>
      <c r="B37" s="19">
        <v>1.9094306404535293E-3</v>
      </c>
      <c r="C37" s="19">
        <v>1.8175469829657001E-3</v>
      </c>
      <c r="D37" s="18">
        <v>6.452747703651619E-4</v>
      </c>
      <c r="E37" s="19">
        <v>4.26360228750048E-3</v>
      </c>
      <c r="F37" s="19">
        <v>1.8947347041157279E-3</v>
      </c>
      <c r="G37" s="19">
        <v>3.9450826006833476E-3</v>
      </c>
      <c r="H37" s="18">
        <v>7.5998857836664436E-4</v>
      </c>
    </row>
    <row r="38" spans="1:8">
      <c r="A38" t="s">
        <v>38</v>
      </c>
      <c r="B38" s="19">
        <v>3.813486869952924E-3</v>
      </c>
      <c r="C38" s="18">
        <v>2.0010954047556685E-4</v>
      </c>
      <c r="D38" s="18">
        <v>7.515385145885964E-4</v>
      </c>
      <c r="E38" s="18">
        <v>3.9219314195770068E-4</v>
      </c>
      <c r="F38" s="18">
        <v>1.3616737667524696E-3</v>
      </c>
      <c r="G38" s="19">
        <v>1.4283841355182056E-2</v>
      </c>
      <c r="H38" s="19">
        <v>2.6247464272349469E-3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B8F3-0ED3-439E-8AA3-019C4AB2481B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-2.4388241391526854E-2</v>
      </c>
      <c r="D5" s="7">
        <v>-2.9052493615510648E-2</v>
      </c>
      <c r="E5" s="7">
        <v>2.6897362529598122E-3</v>
      </c>
      <c r="F5" s="7">
        <v>-2.0558060957763229E-2</v>
      </c>
      <c r="G5" s="7">
        <v>-4.0628072880803993E-2</v>
      </c>
      <c r="H5" s="7">
        <v>-3.1066838908628956E-2</v>
      </c>
      <c r="I5" s="8" t="s">
        <v>50</v>
      </c>
      <c r="J5" s="7">
        <v>-4.8492148163563661E-2</v>
      </c>
      <c r="K5" s="7">
        <v>2.0623021058117513E-2</v>
      </c>
      <c r="L5" s="7">
        <v>3.003887463626721E-3</v>
      </c>
      <c r="M5" s="7">
        <v>-3.8821619429227607E-2</v>
      </c>
      <c r="N5" s="7">
        <v>1.7647064874094594E-3</v>
      </c>
      <c r="O5" s="7">
        <v>-4.3737439326873462E-2</v>
      </c>
      <c r="P5" s="7">
        <v>-1.3477358166188606E-2</v>
      </c>
      <c r="Q5" s="7">
        <v>-1.6965253328298183E-3</v>
      </c>
      <c r="R5" s="7">
        <v>-2.0985028656138258E-2</v>
      </c>
      <c r="S5" s="7">
        <v>-2.5306311912904271E-2</v>
      </c>
      <c r="T5" s="7">
        <v>-2.6747362372091885E-2</v>
      </c>
      <c r="U5" s="7">
        <v>1.2629315947096579E-2</v>
      </c>
      <c r="V5" s="7">
        <v>4.0508846315874224E-3</v>
      </c>
      <c r="W5" s="7">
        <v>-1.6903978812634043E-2</v>
      </c>
      <c r="X5" s="7">
        <v>2.6441325449571836E-2</v>
      </c>
      <c r="Y5" s="7">
        <v>1.1137587954845698E-2</v>
      </c>
      <c r="Z5" s="7">
        <v>-1.5353560911638336E-2</v>
      </c>
      <c r="AA5" s="7">
        <v>6.5465280597574893E-2</v>
      </c>
      <c r="AB5" s="7">
        <v>3.1898616851285408E-2</v>
      </c>
      <c r="AC5" s="7">
        <v>-1.0750459571329335E-2</v>
      </c>
      <c r="AD5" s="7">
        <v>1.0137351006873976E-2</v>
      </c>
      <c r="AE5" s="7">
        <v>1.1355513111087375E-2</v>
      </c>
      <c r="AF5" s="7">
        <v>4.0301664815064329E-2</v>
      </c>
      <c r="AG5" s="7">
        <v>2.4552439523980556E-2</v>
      </c>
      <c r="AH5" s="7">
        <v>1.4514702426317312E-2</v>
      </c>
      <c r="AI5" s="7">
        <v>1.3885766171131778E-2</v>
      </c>
      <c r="AJ5" s="7">
        <v>1.6189054968379354E-2</v>
      </c>
      <c r="AK5" s="7">
        <v>3.9111022685451816E-2</v>
      </c>
      <c r="AL5" s="7">
        <v>1.1713947876279388E-2</v>
      </c>
      <c r="AM5" s="9">
        <v>9.1557262878484323E-4</v>
      </c>
    </row>
    <row r="6" spans="1:39" ht="24">
      <c r="A6" s="10" t="s">
        <v>41</v>
      </c>
      <c r="B6" s="11" t="s">
        <v>40</v>
      </c>
      <c r="C6" s="12">
        <v>-1.8327121864106795E-2</v>
      </c>
      <c r="D6" s="13">
        <v>-2.9843796111151875E-2</v>
      </c>
      <c r="E6" s="13">
        <v>1.1163849716282773E-2</v>
      </c>
      <c r="F6" s="13">
        <v>-2.1224822081435342E-2</v>
      </c>
      <c r="G6" s="13">
        <v>-8.9639925874883484E-3</v>
      </c>
      <c r="H6" s="13">
        <v>-4.8550820595241156E-2</v>
      </c>
      <c r="I6" s="13">
        <v>-2.6572112137244641E-2</v>
      </c>
      <c r="J6" s="13">
        <v>-6.2983456644118502E-2</v>
      </c>
      <c r="K6" s="13">
        <v>-2.4204539331509473E-2</v>
      </c>
      <c r="L6" s="13">
        <v>3.2967941823272263E-2</v>
      </c>
      <c r="M6" s="13">
        <v>2.5145003510064795E-2</v>
      </c>
      <c r="N6" s="13">
        <v>-9.7296982025829124E-3</v>
      </c>
      <c r="O6" s="13">
        <v>-1.6609673315257666E-2</v>
      </c>
      <c r="P6" s="13">
        <v>-3.2525799563271625E-2</v>
      </c>
      <c r="Q6" s="13">
        <v>2.4713156251923709E-3</v>
      </c>
      <c r="R6" s="13">
        <v>2.4830900492140751E-2</v>
      </c>
      <c r="S6" s="13">
        <v>-1.6547854705055546E-2</v>
      </c>
      <c r="T6" s="14" t="s">
        <v>51</v>
      </c>
      <c r="U6" s="13">
        <v>3.1563252307864463E-2</v>
      </c>
      <c r="V6" s="13">
        <v>-2.2040979935977662E-2</v>
      </c>
      <c r="W6" s="13">
        <v>-1.3998573974493018E-2</v>
      </c>
      <c r="X6" s="13">
        <v>7.5596105542191663E-2</v>
      </c>
      <c r="Y6" s="13">
        <v>1.9586942743459339E-2</v>
      </c>
      <c r="Z6" s="13">
        <v>3.0602877019463024E-3</v>
      </c>
      <c r="AA6" s="13">
        <v>8.2609685995448136E-3</v>
      </c>
      <c r="AB6" s="13">
        <v>3.2372150079689875E-2</v>
      </c>
      <c r="AC6" s="13">
        <v>5.3314292906515674E-3</v>
      </c>
      <c r="AD6" s="13">
        <v>1.4933778806988087E-3</v>
      </c>
      <c r="AE6" s="13">
        <v>-3.1394081145089278E-2</v>
      </c>
      <c r="AF6" s="13">
        <v>2.0985858408704171E-2</v>
      </c>
      <c r="AG6" s="13">
        <v>2.1517437902386149E-2</v>
      </c>
      <c r="AH6" s="13">
        <v>2.5116424879658421E-2</v>
      </c>
      <c r="AI6" s="13">
        <v>-7.0200486707708487E-3</v>
      </c>
      <c r="AJ6" s="13">
        <v>2.9746922276809398E-3</v>
      </c>
      <c r="AK6" s="13">
        <v>2.3713262269068437E-2</v>
      </c>
      <c r="AL6" s="13">
        <v>4.849867740514209E-2</v>
      </c>
      <c r="AM6" s="15">
        <v>1.0817625764529222E-4</v>
      </c>
    </row>
    <row r="7" spans="1:39" ht="24">
      <c r="A7" s="10" t="s">
        <v>42</v>
      </c>
      <c r="B7" s="11" t="s">
        <v>40</v>
      </c>
      <c r="C7" s="12">
        <v>7.2698255277183613E-2</v>
      </c>
      <c r="D7" s="13">
        <v>4.6715621951501692E-3</v>
      </c>
      <c r="E7" s="13">
        <v>-2.6063621672374328E-2</v>
      </c>
      <c r="F7" s="14" t="s">
        <v>52</v>
      </c>
      <c r="G7" s="13">
        <v>-1.8664349496253986E-2</v>
      </c>
      <c r="H7" s="13">
        <v>3.7585279688838323E-3</v>
      </c>
      <c r="I7" s="13">
        <v>-2.0373634380689939E-2</v>
      </c>
      <c r="J7" s="13">
        <v>5.1926787965603039E-3</v>
      </c>
      <c r="K7" s="13">
        <v>-8.3698615793882398E-3</v>
      </c>
      <c r="L7" s="13">
        <v>-1.066988238272058E-2</v>
      </c>
      <c r="M7" s="13">
        <v>-1.2453973923450636E-2</v>
      </c>
      <c r="N7" s="13">
        <v>-2.3688524210322939E-2</v>
      </c>
      <c r="O7" s="13">
        <v>2.6132295402366622E-3</v>
      </c>
      <c r="P7" s="13">
        <v>9.0095786750609575E-3</v>
      </c>
      <c r="Q7" s="13">
        <v>-1.2670577666998162E-2</v>
      </c>
      <c r="R7" s="13">
        <v>2.0709215043522959E-3</v>
      </c>
      <c r="S7" s="13">
        <v>-4.475596777036131E-2</v>
      </c>
      <c r="T7" s="13">
        <v>-2.1161412803396621E-2</v>
      </c>
      <c r="U7" s="13">
        <v>-8.5146284078285173E-3</v>
      </c>
      <c r="V7" s="13">
        <v>-2.1895079036950114E-2</v>
      </c>
      <c r="W7" s="13">
        <v>-1.7016869853121942E-3</v>
      </c>
      <c r="X7" s="13">
        <v>2.1030410671430574E-2</v>
      </c>
      <c r="Y7" s="13">
        <v>-4.5725046293419211E-2</v>
      </c>
      <c r="Z7" s="13">
        <v>1.0942524227489722E-2</v>
      </c>
      <c r="AA7" s="13">
        <v>3.2067398137171577E-2</v>
      </c>
      <c r="AB7" s="13">
        <v>-1.475449052267253E-3</v>
      </c>
      <c r="AC7" s="13">
        <v>6.1395967514695206E-2</v>
      </c>
      <c r="AD7" s="13">
        <v>5.3556557771841401E-4</v>
      </c>
      <c r="AE7" s="13">
        <v>3.4394181006759617E-2</v>
      </c>
      <c r="AF7" s="13">
        <v>3.5925971914250239E-2</v>
      </c>
      <c r="AG7" s="13">
        <v>3.8020770359493632E-2</v>
      </c>
      <c r="AH7" s="13">
        <v>1.1826113592984593E-2</v>
      </c>
      <c r="AI7" s="13">
        <v>-1.2700910467089785E-2</v>
      </c>
      <c r="AJ7" s="13">
        <v>5.7481587304082558E-2</v>
      </c>
      <c r="AK7" s="13">
        <v>4.6459895771608093E-3</v>
      </c>
      <c r="AL7" s="13">
        <v>5.0754156608854496E-2</v>
      </c>
      <c r="AM7" s="15">
        <v>7.9354480784944476E-2</v>
      </c>
    </row>
    <row r="8" spans="1:39" ht="24">
      <c r="A8" s="10" t="s">
        <v>43</v>
      </c>
      <c r="B8" s="11" t="s">
        <v>40</v>
      </c>
      <c r="C8" s="12">
        <v>2.6540757845390017E-2</v>
      </c>
      <c r="D8" s="13">
        <v>-3.6703201729359832E-3</v>
      </c>
      <c r="E8" s="14" t="s">
        <v>53</v>
      </c>
      <c r="F8" s="13">
        <v>-2.6448726465991661E-2</v>
      </c>
      <c r="G8" s="13">
        <v>-4.0946246655047432E-2</v>
      </c>
      <c r="H8" s="13">
        <v>-2.7084266480122344E-2</v>
      </c>
      <c r="I8" s="13">
        <v>2.7063076894595218E-3</v>
      </c>
      <c r="J8" s="13">
        <v>-1.4571307387013148E-2</v>
      </c>
      <c r="K8" s="13">
        <v>-2.827286882153179E-2</v>
      </c>
      <c r="L8" s="13">
        <v>-2.9716887879094243E-2</v>
      </c>
      <c r="M8" s="13">
        <v>1.293819780228257E-2</v>
      </c>
      <c r="N8" s="13">
        <v>4.3059135927287096E-3</v>
      </c>
      <c r="O8" s="13">
        <v>-7.0117117707788482E-3</v>
      </c>
      <c r="P8" s="13">
        <v>-9.2192234785561447E-3</v>
      </c>
      <c r="Q8" s="13">
        <v>-2.3978260764412045E-2</v>
      </c>
      <c r="R8" s="13">
        <v>-3.50994924054489E-2</v>
      </c>
      <c r="S8" s="13">
        <v>-1.2565418207692983E-2</v>
      </c>
      <c r="T8" s="13">
        <v>1.1286108846473526E-2</v>
      </c>
      <c r="U8" s="13">
        <v>-6.7295352024269919E-3</v>
      </c>
      <c r="V8" s="13">
        <v>-2.9445811548536004E-2</v>
      </c>
      <c r="W8" s="13">
        <v>-9.5869593578146797E-3</v>
      </c>
      <c r="X8" s="13">
        <v>2.3644203088062213E-2</v>
      </c>
      <c r="Y8" s="13">
        <v>3.6845660467558404E-2</v>
      </c>
      <c r="Z8" s="13">
        <v>2.4139626988727868E-2</v>
      </c>
      <c r="AA8" s="13">
        <v>1.1784056962520835E-2</v>
      </c>
      <c r="AB8" s="13">
        <v>5.9357783025631612E-2</v>
      </c>
      <c r="AC8" s="13">
        <v>1.5661815182504795E-2</v>
      </c>
      <c r="AD8" s="13">
        <v>1.2696891645409276E-2</v>
      </c>
      <c r="AE8" s="13">
        <v>-3.0768304164794119E-2</v>
      </c>
      <c r="AF8" s="13">
        <v>2.0048161621909588E-2</v>
      </c>
      <c r="AG8" s="13">
        <v>7.0282487593242631E-3</v>
      </c>
      <c r="AH8" s="13">
        <v>2.2480559598144302E-2</v>
      </c>
      <c r="AI8" s="13">
        <v>3.2209845446597718E-2</v>
      </c>
      <c r="AJ8" s="13">
        <v>-3.035731058340177E-2</v>
      </c>
      <c r="AK8" s="13">
        <v>2.4600880733437226E-2</v>
      </c>
      <c r="AL8" s="13">
        <v>-2.2074705910835834E-2</v>
      </c>
      <c r="AM8" s="15">
        <v>1.0431092831251536E-2</v>
      </c>
    </row>
    <row r="9" spans="1:39" ht="24">
      <c r="A9" s="10" t="s">
        <v>44</v>
      </c>
      <c r="B9" s="11" t="s">
        <v>40</v>
      </c>
      <c r="C9" s="12">
        <v>4.4392623401136151E-2</v>
      </c>
      <c r="D9" s="13">
        <v>-2.2419371124450645E-2</v>
      </c>
      <c r="E9" s="13">
        <v>3.1826345396146552E-2</v>
      </c>
      <c r="F9" s="13">
        <v>-1.2723453135877109E-2</v>
      </c>
      <c r="G9" s="13">
        <v>1.6865595429981711E-2</v>
      </c>
      <c r="H9" s="13">
        <v>4.5852636946227578E-2</v>
      </c>
      <c r="I9" s="13">
        <v>1.3806382901742591E-2</v>
      </c>
      <c r="J9" s="13">
        <v>1.3894704383965477E-2</v>
      </c>
      <c r="K9" s="13">
        <v>2.796388824349345E-2</v>
      </c>
      <c r="L9" s="13">
        <v>-1.605599687814593E-2</v>
      </c>
      <c r="M9" s="13">
        <v>3.8562288931258459E-2</v>
      </c>
      <c r="N9" s="13">
        <v>-4.8679706603456537E-4</v>
      </c>
      <c r="O9" s="13">
        <v>2.4871428087251037E-2</v>
      </c>
      <c r="P9" s="13">
        <v>-5.5569879924876452E-3</v>
      </c>
      <c r="Q9" s="13">
        <v>5.5844364658584902E-2</v>
      </c>
      <c r="R9" s="13">
        <v>2.6209802608775506E-3</v>
      </c>
      <c r="S9" s="13">
        <v>1.0277940766222848E-2</v>
      </c>
      <c r="T9" s="13">
        <v>-7.0063405240517445E-3</v>
      </c>
      <c r="U9" s="13">
        <v>-2.060513738072739E-2</v>
      </c>
      <c r="V9" s="13">
        <v>2.2530117134843286E-3</v>
      </c>
      <c r="W9" s="13">
        <v>1.7478103153257075E-2</v>
      </c>
      <c r="X9" s="13">
        <v>-1.7445860373622724E-2</v>
      </c>
      <c r="Y9" s="13">
        <v>9.7622207478040702E-4</v>
      </c>
      <c r="Z9" s="13">
        <v>2.518591419278032E-2</v>
      </c>
      <c r="AA9" s="13">
        <v>-3.8886493744066691E-2</v>
      </c>
      <c r="AB9" s="13">
        <v>-2.8294007355988863E-2</v>
      </c>
      <c r="AC9" s="13">
        <v>-4.6688667990530827E-2</v>
      </c>
      <c r="AD9" s="13">
        <v>1.1575346400417252E-2</v>
      </c>
      <c r="AE9" s="13">
        <v>5.8637856956590434E-4</v>
      </c>
      <c r="AF9" s="13">
        <v>-2.6090258056069942E-2</v>
      </c>
      <c r="AG9" s="13">
        <v>9.6338580852084622E-3</v>
      </c>
      <c r="AH9" s="13">
        <v>2.8665587759616352E-3</v>
      </c>
      <c r="AI9" s="14" t="s">
        <v>52</v>
      </c>
      <c r="AJ9" s="13">
        <v>-2.5862809259469093E-2</v>
      </c>
      <c r="AK9" s="13">
        <v>7.3617107968741843E-3</v>
      </c>
      <c r="AL9" s="13">
        <v>-5.7067780294542167E-2</v>
      </c>
      <c r="AM9" s="15">
        <v>-7.6477966607615674E-2</v>
      </c>
    </row>
    <row r="10" spans="1:39" ht="24">
      <c r="A10" s="10" t="s">
        <v>45</v>
      </c>
      <c r="B10" s="11" t="s">
        <v>40</v>
      </c>
      <c r="C10" s="12">
        <v>-3.1677578640479996E-3</v>
      </c>
      <c r="D10" s="13">
        <v>3.9656139441827679E-2</v>
      </c>
      <c r="E10" s="13">
        <v>2.2222251692897044E-2</v>
      </c>
      <c r="F10" s="13">
        <v>1.1871983830060532E-2</v>
      </c>
      <c r="G10" s="13">
        <v>9.3951408711763079E-3</v>
      </c>
      <c r="H10" s="13">
        <v>2.6163399873333973E-4</v>
      </c>
      <c r="I10" s="13">
        <v>1.441631271435498E-2</v>
      </c>
      <c r="J10" s="13">
        <v>4.274043923801376E-2</v>
      </c>
      <c r="K10" s="13">
        <v>-1.3129662564843242E-2</v>
      </c>
      <c r="L10" s="13">
        <v>-2.5485008306242044E-3</v>
      </c>
      <c r="M10" s="13">
        <v>6.9569509481267763E-2</v>
      </c>
      <c r="N10" s="13">
        <v>5.7296758826509836E-2</v>
      </c>
      <c r="O10" s="13">
        <v>3.6254472180707619E-3</v>
      </c>
      <c r="P10" s="13">
        <v>1.9132197096291735E-2</v>
      </c>
      <c r="Q10" s="13">
        <v>5.4201388505326553E-3</v>
      </c>
      <c r="R10" s="13">
        <v>1.3811825110523963E-2</v>
      </c>
      <c r="S10" s="13">
        <v>4.1906303439543359E-2</v>
      </c>
      <c r="T10" s="13">
        <v>2.511659878894024E-2</v>
      </c>
      <c r="U10" s="13">
        <v>2.8167244720387379E-2</v>
      </c>
      <c r="V10" s="13">
        <v>1.9136608092078965E-2</v>
      </c>
      <c r="W10" s="13">
        <v>1.0744048762923898E-4</v>
      </c>
      <c r="X10" s="13">
        <v>8.741451580795619E-3</v>
      </c>
      <c r="Y10" s="13">
        <v>2.9475718545513761E-2</v>
      </c>
      <c r="Z10" s="13">
        <v>-7.4189207751280978E-3</v>
      </c>
      <c r="AA10" s="13">
        <v>-6.0391628159175509E-2</v>
      </c>
      <c r="AB10" s="13">
        <v>5.9361001321523721E-3</v>
      </c>
      <c r="AC10" s="13">
        <v>-3.2809667676643062E-2</v>
      </c>
      <c r="AD10" s="13">
        <v>-1.1206577304877731E-2</v>
      </c>
      <c r="AE10" s="13">
        <v>-1.3915055910473787E-2</v>
      </c>
      <c r="AF10" s="13">
        <v>2.3725661410997738E-2</v>
      </c>
      <c r="AG10" s="13">
        <v>-2.9501964475873034E-2</v>
      </c>
      <c r="AH10" s="14" t="s">
        <v>51</v>
      </c>
      <c r="AI10" s="13">
        <v>2.8736596286355514E-3</v>
      </c>
      <c r="AJ10" s="13">
        <v>-4.8286891968283924E-2</v>
      </c>
      <c r="AK10" s="13">
        <v>5.3826261676111677E-3</v>
      </c>
      <c r="AL10" s="13">
        <v>1.0638876103095982E-2</v>
      </c>
      <c r="AM10" s="15">
        <v>-2.8333315605364173E-2</v>
      </c>
    </row>
    <row r="11" spans="1:39" ht="24">
      <c r="A11" s="10" t="s">
        <v>46</v>
      </c>
      <c r="B11" s="11" t="s">
        <v>40</v>
      </c>
      <c r="C11" s="12">
        <v>-3.5255804060068667E-2</v>
      </c>
      <c r="D11" s="13">
        <v>-5.8072999101375179E-2</v>
      </c>
      <c r="E11" s="13">
        <v>4.2595032644050504E-3</v>
      </c>
      <c r="F11" s="13">
        <v>-2.377350554388688E-2</v>
      </c>
      <c r="G11" s="13">
        <v>-1.0311157440129991E-2</v>
      </c>
      <c r="H11" s="13">
        <v>-2.4472071728540015E-2</v>
      </c>
      <c r="I11" s="13">
        <v>1.7649509445370171E-3</v>
      </c>
      <c r="J11" s="13">
        <v>-1.4798643468408175E-2</v>
      </c>
      <c r="K11" s="13">
        <v>-2.0866876371953606E-2</v>
      </c>
      <c r="L11" s="13">
        <v>-3.8307000578144811E-2</v>
      </c>
      <c r="M11" s="13">
        <v>-2.3678528500400892E-3</v>
      </c>
      <c r="N11" s="14" t="s">
        <v>51</v>
      </c>
      <c r="O11" s="13">
        <v>-2.7309629949598794E-2</v>
      </c>
      <c r="P11" s="13">
        <v>-9.710723523614264E-3</v>
      </c>
      <c r="Q11" s="13">
        <v>2.3582227813833043E-2</v>
      </c>
      <c r="R11" s="13">
        <v>1.5084195681888745E-2</v>
      </c>
      <c r="S11" s="13">
        <v>2.3447976642043449E-2</v>
      </c>
      <c r="T11" s="13">
        <v>-9.7422984272649924E-3</v>
      </c>
      <c r="U11" s="13">
        <v>-2.2792331758046701E-2</v>
      </c>
      <c r="V11" s="13">
        <v>3.773130653347976E-2</v>
      </c>
      <c r="W11" s="13">
        <v>4.7900563370916166E-2</v>
      </c>
      <c r="X11" s="13">
        <v>2.7819692018193697E-2</v>
      </c>
      <c r="Y11" s="13">
        <v>1.7437319558413447E-2</v>
      </c>
      <c r="Z11" s="13">
        <v>3.285892480099567E-2</v>
      </c>
      <c r="AA11" s="13">
        <v>-4.074455317310534E-3</v>
      </c>
      <c r="AB11" s="13">
        <v>1.193749083896049E-2</v>
      </c>
      <c r="AC11" s="13">
        <v>-1.6220024327946499E-2</v>
      </c>
      <c r="AD11" s="13">
        <v>3.7527143922900803E-2</v>
      </c>
      <c r="AE11" s="13">
        <v>1.0393113921524784E-2</v>
      </c>
      <c r="AF11" s="13">
        <v>-2.276130415982373E-2</v>
      </c>
      <c r="AG11" s="13">
        <v>2.4558604386982579E-2</v>
      </c>
      <c r="AH11" s="13">
        <v>5.7333035253632494E-2</v>
      </c>
      <c r="AI11" s="13">
        <v>-4.8433343635217573E-4</v>
      </c>
      <c r="AJ11" s="13">
        <v>5.1931874860037475E-2</v>
      </c>
      <c r="AK11" s="13">
        <v>4.8755361016715772E-2</v>
      </c>
      <c r="AL11" s="13">
        <v>-1.222907296481115E-2</v>
      </c>
      <c r="AM11" s="15">
        <v>8.7599195052205023E-3</v>
      </c>
    </row>
    <row r="12" spans="1:39" ht="24">
      <c r="A12" s="10" t="s">
        <v>47</v>
      </c>
      <c r="B12" s="11" t="s">
        <v>40</v>
      </c>
      <c r="C12" s="12">
        <v>1.2095968147725285E-2</v>
      </c>
      <c r="D12" s="13">
        <v>-1.9226772996362971E-2</v>
      </c>
      <c r="E12" s="13">
        <v>-6.8886331448681677E-3</v>
      </c>
      <c r="F12" s="13">
        <v>2.5896486002210711E-3</v>
      </c>
      <c r="G12" s="13">
        <v>1.3251695941714303E-2</v>
      </c>
      <c r="H12" s="13">
        <v>-2.0995321363105366E-2</v>
      </c>
      <c r="I12" s="13">
        <v>-4.3346599827586658E-2</v>
      </c>
      <c r="J12" s="13">
        <v>-3.1128023535029945E-2</v>
      </c>
      <c r="K12" s="13">
        <v>1.6446412049585503E-2</v>
      </c>
      <c r="L12" s="13">
        <v>-1.1998645266733306E-2</v>
      </c>
      <c r="M12" s="13">
        <v>-2.8545190337018647E-2</v>
      </c>
      <c r="N12" s="13">
        <v>-2.7187586566008649E-2</v>
      </c>
      <c r="O12" s="14" t="s">
        <v>52</v>
      </c>
      <c r="P12" s="13">
        <v>-2.9690257687192322E-2</v>
      </c>
      <c r="Q12" s="13">
        <v>-1.8116069839494122E-2</v>
      </c>
      <c r="R12" s="13">
        <v>-5.2074377608058737E-3</v>
      </c>
      <c r="S12" s="13">
        <v>3.9130251026857313E-2</v>
      </c>
      <c r="T12" s="13">
        <v>-1.6557200814493033E-2</v>
      </c>
      <c r="U12" s="13">
        <v>7.4756137142405015E-4</v>
      </c>
      <c r="V12" s="13">
        <v>-9.3383196213801221E-3</v>
      </c>
      <c r="W12" s="13">
        <v>-2.4025505690138539E-2</v>
      </c>
      <c r="X12" s="13">
        <v>1.8089062681778231E-2</v>
      </c>
      <c r="Y12" s="14" t="s">
        <v>54</v>
      </c>
      <c r="Z12" s="13">
        <v>6.4502665455277525E-2</v>
      </c>
      <c r="AA12" s="13">
        <v>5.2974340964118551E-2</v>
      </c>
      <c r="AB12" s="13">
        <v>3.9413951387208081E-2</v>
      </c>
      <c r="AC12" s="13">
        <v>-1.2723561340440002E-2</v>
      </c>
      <c r="AD12" s="13">
        <v>-1.419292001817061E-2</v>
      </c>
      <c r="AE12" s="13">
        <v>2.0227135883967243E-2</v>
      </c>
      <c r="AF12" s="13">
        <v>2.2317996167432606E-2</v>
      </c>
      <c r="AG12" s="13">
        <v>5.8225815477944073E-3</v>
      </c>
      <c r="AH12" s="13">
        <v>3.6454677498358452E-3</v>
      </c>
      <c r="AI12" s="13">
        <v>2.4819734630403757E-2</v>
      </c>
      <c r="AJ12" s="13">
        <v>-2.6570335928062669E-2</v>
      </c>
      <c r="AK12" s="13">
        <v>1.1081335774272005E-2</v>
      </c>
      <c r="AL12" s="13">
        <v>-6.3970485708641786E-3</v>
      </c>
      <c r="AM12" s="15">
        <v>2.5126243437229814E-2</v>
      </c>
    </row>
    <row r="13" spans="1:39" ht="24">
      <c r="A13" s="10" t="s">
        <v>48</v>
      </c>
      <c r="B13" s="11" t="s">
        <v>40</v>
      </c>
      <c r="C13" s="12">
        <v>3.5172001368947083E-2</v>
      </c>
      <c r="D13" s="13">
        <v>2.7843876546370959E-2</v>
      </c>
      <c r="E13" s="13">
        <v>6.9894043006907981E-3</v>
      </c>
      <c r="F13" s="13">
        <v>3.8435207262275853E-2</v>
      </c>
      <c r="G13" s="13">
        <v>1.6804747490530427E-2</v>
      </c>
      <c r="H13" s="13">
        <v>6.7357964845367142E-3</v>
      </c>
      <c r="I13" s="13">
        <v>2.4586140819718529E-2</v>
      </c>
      <c r="J13" s="13">
        <v>1.2691545873092047E-2</v>
      </c>
      <c r="K13" s="13">
        <v>-1.7477852968908945E-2</v>
      </c>
      <c r="L13" s="13">
        <v>5.6650449203691458E-2</v>
      </c>
      <c r="M13" s="13">
        <v>-2.1960584855098076E-3</v>
      </c>
      <c r="N13" s="13">
        <v>2.4741253410588093E-2</v>
      </c>
      <c r="O13" s="13">
        <v>5.9029501228109313E-3</v>
      </c>
      <c r="P13" s="13">
        <v>4.8531898621900736E-2</v>
      </c>
      <c r="Q13" s="13">
        <v>5.6356664153954768E-3</v>
      </c>
      <c r="R13" s="13">
        <v>6.2344550729793592E-2</v>
      </c>
      <c r="S13" s="13">
        <v>4.0220789023723114E-2</v>
      </c>
      <c r="T13" s="13">
        <v>2.1682632460276102E-2</v>
      </c>
      <c r="U13" s="13">
        <v>1.5609482988894014E-2</v>
      </c>
      <c r="V13" s="13">
        <v>-1.1978064772738902E-2</v>
      </c>
      <c r="W13" s="13">
        <v>9.9956145579169534E-4</v>
      </c>
      <c r="X13" s="13">
        <v>2.6375539673998145E-2</v>
      </c>
      <c r="Y13" s="13">
        <v>-2.926755683098918E-2</v>
      </c>
      <c r="Z13" s="13">
        <v>-1.4255376475492198E-2</v>
      </c>
      <c r="AA13" s="13">
        <v>1.3542543727805623E-3</v>
      </c>
      <c r="AB13" s="13">
        <v>-4.7284305296063879E-3</v>
      </c>
      <c r="AC13" s="13">
        <v>3.4546707143865957E-2</v>
      </c>
      <c r="AD13" s="13">
        <v>-1.8162332889963828E-3</v>
      </c>
      <c r="AE13" s="13">
        <v>-1.3945568464557309E-2</v>
      </c>
      <c r="AF13" s="13">
        <v>-3.1754650950688535E-3</v>
      </c>
      <c r="AG13" s="14" t="s">
        <v>50</v>
      </c>
      <c r="AH13" s="13">
        <v>-2.9732499628863429E-2</v>
      </c>
      <c r="AI13" s="13">
        <v>9.7018166465431977E-3</v>
      </c>
      <c r="AJ13" s="13">
        <v>2.5881211062536861E-3</v>
      </c>
      <c r="AK13" s="13">
        <v>-2.0849845883654926E-2</v>
      </c>
      <c r="AL13" s="13">
        <v>-3.4659887094307042E-2</v>
      </c>
      <c r="AM13" s="15">
        <v>-1.4967185099370964E-2</v>
      </c>
    </row>
    <row r="14" spans="1:39" ht="24">
      <c r="A14" s="10" t="s">
        <v>49</v>
      </c>
      <c r="B14" s="11" t="s">
        <v>40</v>
      </c>
      <c r="C14" s="12">
        <v>2.1678274082801471E-2</v>
      </c>
      <c r="D14" s="13">
        <v>-1.6756631776650991E-2</v>
      </c>
      <c r="E14" s="13">
        <v>-3.4784709120909772E-2</v>
      </c>
      <c r="F14" s="13">
        <v>2.0666275543183414E-3</v>
      </c>
      <c r="G14" s="13">
        <v>1.5593891645837849E-2</v>
      </c>
      <c r="H14" s="13">
        <v>-3.2238538825069313E-3</v>
      </c>
      <c r="I14" s="13">
        <v>-2.0916467332342807E-2</v>
      </c>
      <c r="J14" s="13">
        <v>-2.3695456217968695E-2</v>
      </c>
      <c r="K14" s="13">
        <v>-1.620496692490446E-2</v>
      </c>
      <c r="L14" s="13">
        <v>-1.912599726470305E-2</v>
      </c>
      <c r="M14" s="13">
        <v>-2.1399848137344565E-2</v>
      </c>
      <c r="N14" s="13">
        <v>1.5114888932137811E-2</v>
      </c>
      <c r="O14" s="13">
        <v>-5.2724294715956526E-3</v>
      </c>
      <c r="P14" s="13">
        <v>-1.4998493279319977E-2</v>
      </c>
      <c r="Q14" s="13">
        <v>-2.9217684257709434E-2</v>
      </c>
      <c r="R14" s="14" t="s">
        <v>51</v>
      </c>
      <c r="S14" s="13">
        <v>-2.234466478931553E-2</v>
      </c>
      <c r="T14" s="13">
        <v>2.489270411495988E-2</v>
      </c>
      <c r="U14" s="13">
        <v>-2.977300434992448E-2</v>
      </c>
      <c r="V14" s="13">
        <v>1.6456700505977626E-2</v>
      </c>
      <c r="W14" s="13">
        <v>5.3974238805373727E-2</v>
      </c>
      <c r="X14" s="13">
        <v>1.7460001473775795E-3</v>
      </c>
      <c r="Y14" s="13">
        <v>3.5115194083296074E-2</v>
      </c>
      <c r="Z14" s="13">
        <v>2.4285910100207381E-2</v>
      </c>
      <c r="AA14" s="13">
        <v>3.0756893793711364E-2</v>
      </c>
      <c r="AB14" s="13">
        <v>2.7473973107000414E-2</v>
      </c>
      <c r="AC14" s="13">
        <v>1.9898194722398784E-2</v>
      </c>
      <c r="AD14" s="13">
        <v>4.8356929910495366E-2</v>
      </c>
      <c r="AE14" s="13">
        <v>-4.4215367616397001E-2</v>
      </c>
      <c r="AF14" s="13">
        <v>-3.0904233406751049E-2</v>
      </c>
      <c r="AG14" s="13">
        <v>6.2024419996828506E-2</v>
      </c>
      <c r="AH14" s="13">
        <v>1.3856197752844053E-2</v>
      </c>
      <c r="AI14" s="13">
        <v>2.6538262211281871E-3</v>
      </c>
      <c r="AJ14" s="13">
        <v>2.4699866540271256E-2</v>
      </c>
      <c r="AK14" s="13">
        <v>-2.1821798387678195E-2</v>
      </c>
      <c r="AL14" s="13">
        <v>3.8615077357872455E-3</v>
      </c>
      <c r="AM14" s="15">
        <v>3.0767995807931922E-2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5.0202783665245051E-7</v>
      </c>
      <c r="E21" s="7">
        <f t="shared" ref="E21:AM21" si="0">$C5^2*E5^2</f>
        <v>4.3030893408501988E-9</v>
      </c>
      <c r="F21" s="7">
        <f t="shared" si="0"/>
        <v>2.5137684367589963E-7</v>
      </c>
      <c r="G21" s="7">
        <f t="shared" si="0"/>
        <v>9.8177827023573733E-7</v>
      </c>
      <c r="H21" s="7">
        <f t="shared" si="0"/>
        <v>5.7405711077390319E-7</v>
      </c>
      <c r="I21" s="8">
        <f t="shared" si="0"/>
        <v>5.8177298831611204E-4</v>
      </c>
      <c r="J21" s="7">
        <f t="shared" si="0"/>
        <v>1.3986331475941772E-6</v>
      </c>
      <c r="K21" s="7">
        <f t="shared" si="0"/>
        <v>2.5296797274599089E-7</v>
      </c>
      <c r="L21" s="7">
        <f t="shared" si="0"/>
        <v>5.3669591132407913E-9</v>
      </c>
      <c r="M21" s="7">
        <f t="shared" si="0"/>
        <v>8.9641324663007984E-7</v>
      </c>
      <c r="N21" s="7">
        <f t="shared" si="0"/>
        <v>1.8522770014921584E-9</v>
      </c>
      <c r="O21" s="7">
        <f t="shared" si="0"/>
        <v>1.1378045757689193E-6</v>
      </c>
      <c r="P21" s="7">
        <f t="shared" si="0"/>
        <v>1.0803650097533811E-7</v>
      </c>
      <c r="Q21" s="7">
        <f t="shared" si="0"/>
        <v>1.7119129132797784E-9</v>
      </c>
      <c r="R21" s="7">
        <f t="shared" si="0"/>
        <v>2.619269001089305E-7</v>
      </c>
      <c r="S21" s="7">
        <f t="shared" si="0"/>
        <v>3.8090676261026304E-7</v>
      </c>
      <c r="T21" s="7">
        <f t="shared" si="0"/>
        <v>4.2552285679740603E-7</v>
      </c>
      <c r="U21" s="7">
        <f t="shared" si="0"/>
        <v>9.4868192497753639E-8</v>
      </c>
      <c r="V21" s="7">
        <f t="shared" si="0"/>
        <v>9.7602450000649136E-9</v>
      </c>
      <c r="W21" s="7">
        <f t="shared" si="0"/>
        <v>1.6995691891308596E-7</v>
      </c>
      <c r="X21" s="7">
        <f t="shared" si="0"/>
        <v>4.1584110215798257E-7</v>
      </c>
      <c r="Y21" s="7">
        <f t="shared" si="0"/>
        <v>7.3780783596532705E-8</v>
      </c>
      <c r="Z21" s="7">
        <f t="shared" si="0"/>
        <v>1.402100688280288E-7</v>
      </c>
      <c r="AA21" s="7">
        <f t="shared" si="0"/>
        <v>2.5490774865667397E-6</v>
      </c>
      <c r="AB21" s="7">
        <f t="shared" si="0"/>
        <v>6.0520801952024215E-7</v>
      </c>
      <c r="AC21" s="7">
        <f t="shared" si="0"/>
        <v>6.8740870974189465E-8</v>
      </c>
      <c r="AD21" s="7">
        <f t="shared" si="0"/>
        <v>6.1123742632438992E-8</v>
      </c>
      <c r="AE21" s="7">
        <f t="shared" si="0"/>
        <v>7.669631464393168E-8</v>
      </c>
      <c r="AF21" s="7">
        <f t="shared" si="0"/>
        <v>9.6606632399081517E-7</v>
      </c>
      <c r="AG21" s="7">
        <f t="shared" si="0"/>
        <v>3.5855044834581309E-7</v>
      </c>
      <c r="AH21" s="7">
        <f t="shared" si="0"/>
        <v>1.2530755122384708E-7</v>
      </c>
      <c r="AI21" s="7">
        <f t="shared" si="0"/>
        <v>1.1468342782940672E-7</v>
      </c>
      <c r="AJ21" s="7">
        <f t="shared" si="0"/>
        <v>1.5588487004862072E-7</v>
      </c>
      <c r="AK21" s="7">
        <f t="shared" si="0"/>
        <v>9.0982803369309614E-7</v>
      </c>
      <c r="AL21" s="7">
        <f t="shared" si="0"/>
        <v>8.1614541346043249E-8</v>
      </c>
      <c r="AM21" s="9">
        <f t="shared" si="0"/>
        <v>4.9859345319659315E-10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2.99155274120968E-7</v>
      </c>
      <c r="E22" s="13">
        <f t="shared" si="1"/>
        <v>4.1861665045529255E-8</v>
      </c>
      <c r="F22" s="13">
        <f t="shared" si="1"/>
        <v>1.5131314294808359E-7</v>
      </c>
      <c r="G22" s="13">
        <f t="shared" si="1"/>
        <v>2.6989293289923147E-8</v>
      </c>
      <c r="H22" s="13">
        <f t="shared" si="1"/>
        <v>7.9173835534738302E-7</v>
      </c>
      <c r="I22" s="13">
        <f t="shared" si="1"/>
        <v>2.3715958864888523E-7</v>
      </c>
      <c r="J22" s="13">
        <f t="shared" si="1"/>
        <v>1.3324211534847353E-6</v>
      </c>
      <c r="K22" s="13">
        <f t="shared" si="1"/>
        <v>1.9678055365652371E-7</v>
      </c>
      <c r="L22" s="13">
        <f t="shared" si="1"/>
        <v>3.6506668783492665E-7</v>
      </c>
      <c r="M22" s="13">
        <f t="shared" si="1"/>
        <v>2.1236939824727399E-7</v>
      </c>
      <c r="N22" s="13">
        <f t="shared" si="1"/>
        <v>3.17970825391868E-8</v>
      </c>
      <c r="O22" s="13">
        <f t="shared" si="1"/>
        <v>9.2663930300743825E-8</v>
      </c>
      <c r="P22" s="13">
        <f t="shared" si="1"/>
        <v>3.5534032732660878E-7</v>
      </c>
      <c r="Q22" s="13">
        <f t="shared" si="1"/>
        <v>2.0513745604265011E-9</v>
      </c>
      <c r="R22" s="13">
        <f t="shared" si="1"/>
        <v>2.0709684100804083E-7</v>
      </c>
      <c r="S22" s="13">
        <f t="shared" si="1"/>
        <v>9.1975452537641815E-8</v>
      </c>
      <c r="T22" s="14">
        <f t="shared" si="1"/>
        <v>3.2720719182434784E-4</v>
      </c>
      <c r="U22" s="13">
        <f t="shared" si="1"/>
        <v>3.3462010352220335E-7</v>
      </c>
      <c r="V22" s="13">
        <f t="shared" si="1"/>
        <v>1.631737647677695E-7</v>
      </c>
      <c r="W22" s="13">
        <f t="shared" si="1"/>
        <v>6.5819734871997448E-8</v>
      </c>
      <c r="X22" s="13">
        <f t="shared" si="1"/>
        <v>1.9194967479809931E-6</v>
      </c>
      <c r="Y22" s="13">
        <f t="shared" si="1"/>
        <v>1.288611025501793E-7</v>
      </c>
      <c r="Z22" s="13">
        <f t="shared" si="1"/>
        <v>3.1456691948761406E-9</v>
      </c>
      <c r="AA22" s="13">
        <f t="shared" si="1"/>
        <v>2.2921892850944777E-8</v>
      </c>
      <c r="AB22" s="13">
        <f t="shared" si="1"/>
        <v>3.5199105380284125E-7</v>
      </c>
      <c r="AC22" s="13">
        <f t="shared" si="1"/>
        <v>9.5471960892043524E-9</v>
      </c>
      <c r="AD22" s="13">
        <f t="shared" si="1"/>
        <v>7.4907959015837055E-10</v>
      </c>
      <c r="AE22" s="13">
        <f t="shared" si="1"/>
        <v>3.3104275547998299E-7</v>
      </c>
      <c r="AF22" s="13">
        <f t="shared" si="1"/>
        <v>1.4792514784924699E-7</v>
      </c>
      <c r="AG22" s="13">
        <f t="shared" si="1"/>
        <v>1.5551405723459474E-7</v>
      </c>
      <c r="AH22" s="13">
        <f t="shared" si="1"/>
        <v>2.1188693440186316E-7</v>
      </c>
      <c r="AI22" s="13">
        <f t="shared" si="1"/>
        <v>1.6552697622014551E-8</v>
      </c>
      <c r="AJ22" s="13">
        <f t="shared" si="1"/>
        <v>2.972162927072247E-9</v>
      </c>
      <c r="AK22" s="13">
        <f t="shared" si="1"/>
        <v>1.8887355057796976E-7</v>
      </c>
      <c r="AL22" s="13">
        <f t="shared" si="1"/>
        <v>7.9003862735716499E-7</v>
      </c>
      <c r="AM22" s="15">
        <f t="shared" si="1"/>
        <v>3.9305419992248444E-12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1.1533795495542214E-7</v>
      </c>
      <c r="E23" s="13">
        <f t="shared" si="2"/>
        <v>3.5901905730481597E-6</v>
      </c>
      <c r="F23" s="14">
        <f t="shared" si="2"/>
        <v>5.1380911704956385E-3</v>
      </c>
      <c r="G23" s="13">
        <f t="shared" si="2"/>
        <v>1.841084376576485E-6</v>
      </c>
      <c r="H23" s="13">
        <f t="shared" si="2"/>
        <v>7.4659237305437268E-8</v>
      </c>
      <c r="I23" s="13">
        <f t="shared" si="2"/>
        <v>2.1937391841156409E-6</v>
      </c>
      <c r="J23" s="13">
        <f t="shared" si="2"/>
        <v>1.425052599889129E-7</v>
      </c>
      <c r="K23" s="13">
        <f t="shared" si="2"/>
        <v>3.7024101481188816E-7</v>
      </c>
      <c r="L23" s="13">
        <f t="shared" si="2"/>
        <v>6.0168230641320689E-7</v>
      </c>
      <c r="M23" s="13">
        <f t="shared" si="2"/>
        <v>8.1971688371746275E-7</v>
      </c>
      <c r="N23" s="13">
        <f t="shared" si="2"/>
        <v>2.9656779384289498E-6</v>
      </c>
      <c r="O23" s="13">
        <f t="shared" si="2"/>
        <v>3.6091347239875009E-8</v>
      </c>
      <c r="P23" s="13">
        <f t="shared" si="2"/>
        <v>4.2899965247628578E-7</v>
      </c>
      <c r="Q23" s="13">
        <f t="shared" si="2"/>
        <v>8.4847843152251367E-7</v>
      </c>
      <c r="R23" s="13">
        <f t="shared" si="2"/>
        <v>2.266601917858962E-8</v>
      </c>
      <c r="S23" s="13">
        <f t="shared" si="2"/>
        <v>1.0586438554025213E-5</v>
      </c>
      <c r="T23" s="13">
        <f t="shared" si="2"/>
        <v>2.366667760299004E-6</v>
      </c>
      <c r="U23" s="13">
        <f t="shared" si="2"/>
        <v>3.8315930342523215E-7</v>
      </c>
      <c r="V23" s="13">
        <f t="shared" si="2"/>
        <v>2.5336172704651045E-6</v>
      </c>
      <c r="W23" s="13">
        <f t="shared" si="2"/>
        <v>1.5304083653988417E-8</v>
      </c>
      <c r="X23" s="13">
        <f t="shared" si="2"/>
        <v>2.3374562080491932E-6</v>
      </c>
      <c r="Y23" s="13">
        <f t="shared" si="2"/>
        <v>1.1049847490208249E-5</v>
      </c>
      <c r="Z23" s="13">
        <f t="shared" si="2"/>
        <v>6.3282409969575622E-7</v>
      </c>
      <c r="AA23" s="13">
        <f t="shared" si="2"/>
        <v>5.4346981019433944E-6</v>
      </c>
      <c r="AB23" s="13">
        <f t="shared" si="2"/>
        <v>1.1505259319920044E-8</v>
      </c>
      <c r="AC23" s="13">
        <f t="shared" si="2"/>
        <v>1.992175851931006E-5</v>
      </c>
      <c r="AD23" s="13">
        <f t="shared" si="2"/>
        <v>1.5159095470575253E-9</v>
      </c>
      <c r="AE23" s="13">
        <f t="shared" si="2"/>
        <v>6.2519849119653537E-6</v>
      </c>
      <c r="AF23" s="13">
        <f t="shared" si="2"/>
        <v>6.8212666732227061E-6</v>
      </c>
      <c r="AG23" s="13">
        <f t="shared" si="2"/>
        <v>7.6399374065140921E-6</v>
      </c>
      <c r="AH23" s="13">
        <f t="shared" si="2"/>
        <v>7.3914912759776847E-7</v>
      </c>
      <c r="AI23" s="13">
        <f t="shared" si="2"/>
        <v>8.525457335213334E-7</v>
      </c>
      <c r="AJ23" s="13">
        <f t="shared" si="2"/>
        <v>1.7462462272749661E-5</v>
      </c>
      <c r="AK23" s="13">
        <f t="shared" si="2"/>
        <v>1.1407866719613417E-7</v>
      </c>
      <c r="AL23" s="13">
        <f t="shared" si="2"/>
        <v>1.361417118375394E-5</v>
      </c>
      <c r="AM23" s="15">
        <f t="shared" si="2"/>
        <v>3.3280579899200728E-5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9.4893079456373563E-9</v>
      </c>
      <c r="E24" s="14">
        <f t="shared" si="3"/>
        <v>6.9039403165017986E-4</v>
      </c>
      <c r="F24" s="13">
        <f t="shared" si="3"/>
        <v>4.9276082015769481E-7</v>
      </c>
      <c r="G24" s="13">
        <f t="shared" si="3"/>
        <v>1.1810134282050084E-6</v>
      </c>
      <c r="H24" s="13">
        <f t="shared" si="3"/>
        <v>5.167265722858084E-7</v>
      </c>
      <c r="I24" s="13">
        <f t="shared" si="3"/>
        <v>5.1591835849856262E-9</v>
      </c>
      <c r="J24" s="13">
        <f t="shared" si="3"/>
        <v>1.4956283161795995E-7</v>
      </c>
      <c r="K24" s="13">
        <f t="shared" si="3"/>
        <v>5.6307519444884198E-7</v>
      </c>
      <c r="L24" s="13">
        <f t="shared" si="3"/>
        <v>6.2206145307670252E-7</v>
      </c>
      <c r="M24" s="13">
        <f t="shared" si="3"/>
        <v>1.1791640009927651E-7</v>
      </c>
      <c r="N24" s="13">
        <f t="shared" si="3"/>
        <v>1.3060423515121126E-8</v>
      </c>
      <c r="O24" s="13">
        <f t="shared" si="3"/>
        <v>3.4631774882352609E-8</v>
      </c>
      <c r="P24" s="13">
        <f t="shared" si="3"/>
        <v>5.9870836267752986E-8</v>
      </c>
      <c r="Q24" s="13">
        <f t="shared" si="3"/>
        <v>4.0500650327385869E-7</v>
      </c>
      <c r="R24" s="13">
        <f t="shared" si="3"/>
        <v>8.6781731476968624E-7</v>
      </c>
      <c r="S24" s="13">
        <f t="shared" si="3"/>
        <v>1.1121939650988388E-7</v>
      </c>
      <c r="T24" s="13">
        <f t="shared" si="3"/>
        <v>8.9725339018764245E-8</v>
      </c>
      <c r="U24" s="13">
        <f t="shared" si="3"/>
        <v>3.1900447667756645E-8</v>
      </c>
      <c r="V24" s="13">
        <f t="shared" si="3"/>
        <v>6.107643727002094E-7</v>
      </c>
      <c r="W24" s="13">
        <f t="shared" si="3"/>
        <v>6.4742342902462791E-8</v>
      </c>
      <c r="X24" s="13">
        <f t="shared" si="3"/>
        <v>3.9380026233219721E-7</v>
      </c>
      <c r="Y24" s="13">
        <f t="shared" si="3"/>
        <v>9.5631139494013404E-7</v>
      </c>
      <c r="Z24" s="13">
        <f t="shared" si="3"/>
        <v>4.1047598066223062E-7</v>
      </c>
      <c r="AA24" s="13">
        <f t="shared" si="3"/>
        <v>9.781744288610713E-8</v>
      </c>
      <c r="AB24" s="13">
        <f t="shared" si="3"/>
        <v>2.4818868788325609E-6</v>
      </c>
      <c r="AC24" s="13">
        <f t="shared" si="3"/>
        <v>1.7278690624455956E-7</v>
      </c>
      <c r="AD24" s="13">
        <f t="shared" si="3"/>
        <v>1.1355897551589471E-7</v>
      </c>
      <c r="AE24" s="13">
        <f t="shared" si="3"/>
        <v>6.6685860489788245E-7</v>
      </c>
      <c r="AF24" s="13">
        <f t="shared" si="3"/>
        <v>2.8312338935898677E-7</v>
      </c>
      <c r="AG24" s="13">
        <f t="shared" si="3"/>
        <v>3.4795324280988985E-8</v>
      </c>
      <c r="AH24" s="13">
        <f t="shared" si="3"/>
        <v>3.5599252143592687E-7</v>
      </c>
      <c r="AI24" s="13">
        <f t="shared" si="3"/>
        <v>7.308090570324657E-7</v>
      </c>
      <c r="AJ24" s="13">
        <f t="shared" si="3"/>
        <v>6.4916220521748574E-7</v>
      </c>
      <c r="AK24" s="13">
        <f t="shared" si="3"/>
        <v>4.263123854115861E-7</v>
      </c>
      <c r="AL24" s="13">
        <f t="shared" si="3"/>
        <v>3.4325469956932743E-7</v>
      </c>
      <c r="AM24" s="15">
        <f t="shared" si="3"/>
        <v>7.6645429097079998E-8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9.90531916315599E-7</v>
      </c>
      <c r="E25" s="13">
        <f t="shared" si="4"/>
        <v>1.996159153271308E-6</v>
      </c>
      <c r="F25" s="13">
        <f t="shared" si="4"/>
        <v>3.1903006343685738E-7</v>
      </c>
      <c r="G25" s="13">
        <f t="shared" si="4"/>
        <v>5.6056370873454034E-7</v>
      </c>
      <c r="H25" s="13">
        <f t="shared" si="4"/>
        <v>4.1433369638838087E-6</v>
      </c>
      <c r="I25" s="13">
        <f t="shared" si="4"/>
        <v>3.7564831819173109E-7</v>
      </c>
      <c r="J25" s="13">
        <f t="shared" si="4"/>
        <v>3.8046984721979281E-7</v>
      </c>
      <c r="K25" s="13">
        <f t="shared" si="4"/>
        <v>1.5410500249695481E-6</v>
      </c>
      <c r="L25" s="13">
        <f t="shared" si="4"/>
        <v>5.0803796913544462E-7</v>
      </c>
      <c r="M25" s="13">
        <f t="shared" si="4"/>
        <v>2.9305371402387712E-6</v>
      </c>
      <c r="N25" s="13">
        <f t="shared" si="4"/>
        <v>4.6700069326685668E-10</v>
      </c>
      <c r="O25" s="13">
        <f t="shared" si="4"/>
        <v>1.2190543443320692E-6</v>
      </c>
      <c r="P25" s="13">
        <f t="shared" si="4"/>
        <v>6.0855598496303335E-8</v>
      </c>
      <c r="Q25" s="13">
        <f t="shared" si="4"/>
        <v>6.1458269832086088E-6</v>
      </c>
      <c r="R25" s="13">
        <f t="shared" si="4"/>
        <v>1.3537832039362785E-8</v>
      </c>
      <c r="S25" s="13">
        <f t="shared" si="4"/>
        <v>2.0817752553655439E-7</v>
      </c>
      <c r="T25" s="13">
        <f t="shared" si="4"/>
        <v>9.6739559071509532E-8</v>
      </c>
      <c r="U25" s="13">
        <f t="shared" si="4"/>
        <v>8.3670555068149824E-7</v>
      </c>
      <c r="V25" s="13">
        <f t="shared" si="4"/>
        <v>1.0003420395439267E-8</v>
      </c>
      <c r="W25" s="13">
        <f t="shared" si="4"/>
        <v>6.0201902705877287E-7</v>
      </c>
      <c r="X25" s="13">
        <f t="shared" si="4"/>
        <v>5.9979992323246819E-7</v>
      </c>
      <c r="Y25" s="13">
        <f t="shared" si="4"/>
        <v>1.8781006759744371E-9</v>
      </c>
      <c r="Z25" s="13">
        <f t="shared" si="4"/>
        <v>1.2500778499713415E-6</v>
      </c>
      <c r="AA25" s="13">
        <f t="shared" si="4"/>
        <v>2.9800201007212845E-6</v>
      </c>
      <c r="AB25" s="13">
        <f t="shared" si="4"/>
        <v>1.577649577259456E-6</v>
      </c>
      <c r="AC25" s="13">
        <f t="shared" si="4"/>
        <v>4.2958052943662684E-6</v>
      </c>
      <c r="AD25" s="13">
        <f t="shared" si="4"/>
        <v>2.640520929110022E-7</v>
      </c>
      <c r="AE25" s="13">
        <f t="shared" si="4"/>
        <v>6.7760687024053711E-10</v>
      </c>
      <c r="AF25" s="13">
        <f t="shared" si="4"/>
        <v>1.341461986969898E-6</v>
      </c>
      <c r="AG25" s="13">
        <f t="shared" si="4"/>
        <v>1.8290353962904394E-7</v>
      </c>
      <c r="AH25" s="13">
        <f t="shared" si="4"/>
        <v>1.6193596855032571E-8</v>
      </c>
      <c r="AI25" s="14">
        <f t="shared" si="4"/>
        <v>1.9159115302693555E-3</v>
      </c>
      <c r="AJ25" s="13">
        <f t="shared" si="4"/>
        <v>1.3181748306737297E-6</v>
      </c>
      <c r="AK25" s="13">
        <f t="shared" si="4"/>
        <v>1.0680193613587016E-7</v>
      </c>
      <c r="AL25" s="13">
        <f t="shared" si="4"/>
        <v>6.4180571852988345E-6</v>
      </c>
      <c r="AM25" s="15">
        <f t="shared" si="4"/>
        <v>1.1526415904269884E-5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1.5780647593748378E-8</v>
      </c>
      <c r="E26" s="13">
        <f t="shared" si="5"/>
        <v>4.955415555986678E-9</v>
      </c>
      <c r="F26" s="13">
        <f t="shared" si="5"/>
        <v>1.4143293317992882E-9</v>
      </c>
      <c r="G26" s="13">
        <f t="shared" si="5"/>
        <v>8.8574874999388805E-10</v>
      </c>
      <c r="H26" s="13">
        <f t="shared" si="5"/>
        <v>6.8689809707322097E-13</v>
      </c>
      <c r="I26" s="13">
        <f t="shared" si="5"/>
        <v>2.0855103241370507E-9</v>
      </c>
      <c r="J26" s="13">
        <f t="shared" si="5"/>
        <v>1.8330821042066137E-8</v>
      </c>
      <c r="K26" s="13">
        <f t="shared" si="5"/>
        <v>1.7298605119580766E-9</v>
      </c>
      <c r="L26" s="13">
        <f t="shared" si="5"/>
        <v>6.5173870662978803E-11</v>
      </c>
      <c r="M26" s="13">
        <f t="shared" si="5"/>
        <v>4.8567062647773185E-8</v>
      </c>
      <c r="N26" s="13">
        <f t="shared" si="5"/>
        <v>3.2943069788741336E-8</v>
      </c>
      <c r="O26" s="13">
        <f t="shared" si="5"/>
        <v>1.3189463456640401E-10</v>
      </c>
      <c r="P26" s="13">
        <f t="shared" si="5"/>
        <v>3.6731075764071467E-9</v>
      </c>
      <c r="Q26" s="13">
        <f t="shared" si="5"/>
        <v>2.9479816774903333E-10</v>
      </c>
      <c r="R26" s="13">
        <f t="shared" si="5"/>
        <v>1.9142827972761813E-9</v>
      </c>
      <c r="S26" s="13">
        <f t="shared" si="5"/>
        <v>1.7622302914648577E-8</v>
      </c>
      <c r="T26" s="13">
        <f t="shared" si="5"/>
        <v>6.3303192370686395E-9</v>
      </c>
      <c r="U26" s="13">
        <f t="shared" si="5"/>
        <v>7.9614594869209628E-9</v>
      </c>
      <c r="V26" s="13">
        <f t="shared" si="5"/>
        <v>3.6748014675672059E-9</v>
      </c>
      <c r="W26" s="13">
        <f t="shared" si="5"/>
        <v>1.1583502506660742E-13</v>
      </c>
      <c r="X26" s="13">
        <f t="shared" si="5"/>
        <v>7.6678051475303182E-10</v>
      </c>
      <c r="Y26" s="13">
        <f t="shared" si="5"/>
        <v>8.7183190338932324E-9</v>
      </c>
      <c r="Z26" s="13">
        <f t="shared" si="5"/>
        <v>5.5231319933159724E-10</v>
      </c>
      <c r="AA26" s="13">
        <f t="shared" si="5"/>
        <v>3.6598006688803947E-8</v>
      </c>
      <c r="AB26" s="13">
        <f t="shared" si="5"/>
        <v>3.5359522515447234E-10</v>
      </c>
      <c r="AC26" s="13">
        <f t="shared" si="5"/>
        <v>1.0802085700205128E-8</v>
      </c>
      <c r="AD26" s="13">
        <f t="shared" si="5"/>
        <v>1.2602303605242824E-9</v>
      </c>
      <c r="AE26" s="13">
        <f t="shared" si="5"/>
        <v>1.9430047701074772E-9</v>
      </c>
      <c r="AF26" s="13">
        <f t="shared" si="5"/>
        <v>5.648597273448421E-9</v>
      </c>
      <c r="AG26" s="13">
        <f t="shared" si="5"/>
        <v>8.7338519728180541E-9</v>
      </c>
      <c r="AH26" s="14">
        <f t="shared" si="5"/>
        <v>9.7754838108123632E-6</v>
      </c>
      <c r="AI26" s="13">
        <f t="shared" si="5"/>
        <v>8.2865662897851083E-11</v>
      </c>
      <c r="AJ26" s="13">
        <f t="shared" si="5"/>
        <v>2.3397123126323609E-8</v>
      </c>
      <c r="AK26" s="13">
        <f t="shared" si="5"/>
        <v>2.9073170300768848E-10</v>
      </c>
      <c r="AL26" s="13">
        <f t="shared" si="5"/>
        <v>1.1357832457843733E-9</v>
      </c>
      <c r="AM26" s="15">
        <f t="shared" si="5"/>
        <v>8.0556159660654889E-9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4.1918888444070055E-6</v>
      </c>
      <c r="E27" s="13">
        <f t="shared" si="6"/>
        <v>2.2551693402065527E-8</v>
      </c>
      <c r="F27" s="13">
        <f t="shared" si="6"/>
        <v>7.0250221702337688E-7</v>
      </c>
      <c r="G27" s="13">
        <f t="shared" si="6"/>
        <v>1.3215271318266313E-7</v>
      </c>
      <c r="H27" s="13">
        <f t="shared" si="6"/>
        <v>7.4439375585766768E-7</v>
      </c>
      <c r="I27" s="13">
        <f t="shared" si="6"/>
        <v>3.8719213390122254E-9</v>
      </c>
      <c r="J27" s="13">
        <f t="shared" si="6"/>
        <v>2.7221061835898177E-7</v>
      </c>
      <c r="K27" s="13">
        <f t="shared" si="6"/>
        <v>5.4122286230009978E-7</v>
      </c>
      <c r="L27" s="13">
        <f t="shared" si="6"/>
        <v>1.8239693836343252E-6</v>
      </c>
      <c r="M27" s="13">
        <f t="shared" si="6"/>
        <v>6.9690032507870975E-9</v>
      </c>
      <c r="N27" s="14">
        <f t="shared" si="6"/>
        <v>1.2108645174246503E-3</v>
      </c>
      <c r="O27" s="13">
        <f t="shared" si="6"/>
        <v>9.2702805703262115E-7</v>
      </c>
      <c r="P27" s="13">
        <f t="shared" si="6"/>
        <v>1.1720993537154996E-7</v>
      </c>
      <c r="Q27" s="13">
        <f t="shared" si="6"/>
        <v>6.9124325839021966E-7</v>
      </c>
      <c r="R27" s="13">
        <f t="shared" si="6"/>
        <v>2.8281703384645334E-7</v>
      </c>
      <c r="S27" s="13">
        <f t="shared" si="6"/>
        <v>6.8339530889494687E-7</v>
      </c>
      <c r="T27" s="13">
        <f t="shared" si="6"/>
        <v>1.1797340252736559E-7</v>
      </c>
      <c r="U27" s="13">
        <f t="shared" si="6"/>
        <v>6.457118597736108E-7</v>
      </c>
      <c r="V27" s="13">
        <f t="shared" si="6"/>
        <v>1.7695585444798776E-6</v>
      </c>
      <c r="W27" s="13">
        <f t="shared" si="6"/>
        <v>2.8519538286450065E-6</v>
      </c>
      <c r="X27" s="13">
        <f t="shared" si="6"/>
        <v>9.6197964618635966E-7</v>
      </c>
      <c r="Y27" s="13">
        <f t="shared" si="6"/>
        <v>3.7793812209037256E-7</v>
      </c>
      <c r="Z27" s="13">
        <f t="shared" si="6"/>
        <v>1.3420476770202541E-6</v>
      </c>
      <c r="AA27" s="13">
        <f t="shared" si="6"/>
        <v>2.0634804880181297E-8</v>
      </c>
      <c r="AB27" s="13">
        <f t="shared" si="6"/>
        <v>1.7712805358471503E-7</v>
      </c>
      <c r="AC27" s="13">
        <f t="shared" si="6"/>
        <v>3.2701242199177257E-7</v>
      </c>
      <c r="AD27" s="13">
        <f t="shared" si="6"/>
        <v>1.7504603315925601E-6</v>
      </c>
      <c r="AE27" s="13">
        <f t="shared" si="6"/>
        <v>1.3426184878932519E-7</v>
      </c>
      <c r="AF27" s="13">
        <f t="shared" si="6"/>
        <v>6.4395501879355731E-7</v>
      </c>
      <c r="AG27" s="13">
        <f t="shared" si="6"/>
        <v>7.4966738002587637E-7</v>
      </c>
      <c r="AH27" s="13">
        <f t="shared" si="6"/>
        <v>4.0857436669309107E-6</v>
      </c>
      <c r="AI27" s="13">
        <f t="shared" si="6"/>
        <v>2.9157491090893735E-10</v>
      </c>
      <c r="AJ27" s="13">
        <f t="shared" si="6"/>
        <v>3.3521948266153706E-6</v>
      </c>
      <c r="AK27" s="13">
        <f t="shared" si="6"/>
        <v>2.9546497140870023E-6</v>
      </c>
      <c r="AL27" s="13">
        <f t="shared" si="6"/>
        <v>1.8588670110224188E-7</v>
      </c>
      <c r="AM27" s="15">
        <f t="shared" si="6"/>
        <v>9.5380913738827944E-8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5.4087146106054097E-8</v>
      </c>
      <c r="E28" s="13">
        <f t="shared" si="7"/>
        <v>6.9430034805945471E-9</v>
      </c>
      <c r="F28" s="13">
        <f t="shared" si="7"/>
        <v>9.8121220790730076E-10</v>
      </c>
      <c r="G28" s="13">
        <f t="shared" si="7"/>
        <v>2.5693554762326154E-8</v>
      </c>
      <c r="H28" s="13">
        <f t="shared" si="7"/>
        <v>6.4495040839879141E-8</v>
      </c>
      <c r="I28" s="13">
        <f t="shared" si="7"/>
        <v>2.7491050900531901E-7</v>
      </c>
      <c r="J28" s="13">
        <f t="shared" si="7"/>
        <v>1.4177000718564016E-7</v>
      </c>
      <c r="K28" s="13">
        <f t="shared" si="7"/>
        <v>3.9575244155026167E-8</v>
      </c>
      <c r="L28" s="13">
        <f t="shared" si="7"/>
        <v>2.1064235266468794E-8</v>
      </c>
      <c r="M28" s="13">
        <f t="shared" si="7"/>
        <v>1.1921946139252347E-7</v>
      </c>
      <c r="N28" s="13">
        <f t="shared" si="7"/>
        <v>1.0814901872362498E-7</v>
      </c>
      <c r="O28" s="14">
        <f t="shared" si="7"/>
        <v>1.4224437419802714E-4</v>
      </c>
      <c r="P28" s="13">
        <f t="shared" si="7"/>
        <v>1.289760888332481E-7</v>
      </c>
      <c r="Q28" s="13">
        <f t="shared" si="7"/>
        <v>4.8018572105276597E-8</v>
      </c>
      <c r="R28" s="13">
        <f t="shared" si="7"/>
        <v>3.9676142830038966E-9</v>
      </c>
      <c r="S28" s="13">
        <f t="shared" si="7"/>
        <v>2.2403018474737336E-7</v>
      </c>
      <c r="T28" s="13">
        <f t="shared" si="7"/>
        <v>4.0110225297696362E-8</v>
      </c>
      <c r="U28" s="13">
        <f t="shared" si="7"/>
        <v>8.17664180959965E-11</v>
      </c>
      <c r="V28" s="13">
        <f t="shared" si="7"/>
        <v>1.2759061707260446E-8</v>
      </c>
      <c r="W28" s="13">
        <f t="shared" si="7"/>
        <v>8.445519014529913E-8</v>
      </c>
      <c r="X28" s="13">
        <f t="shared" si="7"/>
        <v>4.7875508129122953E-8</v>
      </c>
      <c r="Y28" s="14">
        <f t="shared" si="7"/>
        <v>1.1074388994656091E-6</v>
      </c>
      <c r="Z28" s="13">
        <f t="shared" si="7"/>
        <v>6.0874666076002038E-7</v>
      </c>
      <c r="AA28" s="13">
        <f t="shared" si="7"/>
        <v>4.1059380649871337E-7</v>
      </c>
      <c r="AB28" s="13">
        <f t="shared" si="7"/>
        <v>2.272904676798334E-7</v>
      </c>
      <c r="AC28" s="13">
        <f t="shared" si="7"/>
        <v>2.3686377407318714E-8</v>
      </c>
      <c r="AD28" s="13">
        <f t="shared" si="7"/>
        <v>2.9473029570218138E-8</v>
      </c>
      <c r="AE28" s="13">
        <f t="shared" si="7"/>
        <v>5.9861838800357321E-8</v>
      </c>
      <c r="AF28" s="13">
        <f t="shared" si="7"/>
        <v>7.2877197994961214E-8</v>
      </c>
      <c r="AG28" s="13">
        <f t="shared" si="7"/>
        <v>4.9603512260168326E-9</v>
      </c>
      <c r="AH28" s="13">
        <f t="shared" si="7"/>
        <v>1.9444097500830306E-9</v>
      </c>
      <c r="AI28" s="13">
        <f t="shared" si="7"/>
        <v>9.0131279552845178E-8</v>
      </c>
      <c r="AJ28" s="13">
        <f t="shared" si="7"/>
        <v>1.0329406277906018E-7</v>
      </c>
      <c r="AK28" s="13">
        <f t="shared" si="7"/>
        <v>1.7966583421068361E-8</v>
      </c>
      <c r="AL28" s="13">
        <f t="shared" si="7"/>
        <v>5.9874316049389535E-9</v>
      </c>
      <c r="AM28" s="15">
        <f t="shared" si="7"/>
        <v>9.2371159536038787E-8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9.5907718925988644E-7</v>
      </c>
      <c r="E29" s="13">
        <f t="shared" si="8"/>
        <v>6.0433046561948885E-8</v>
      </c>
      <c r="F29" s="13">
        <f t="shared" si="8"/>
        <v>1.8274799358480308E-6</v>
      </c>
      <c r="G29" s="13">
        <f t="shared" si="8"/>
        <v>3.4934790646250123E-7</v>
      </c>
      <c r="H29" s="13">
        <f t="shared" si="8"/>
        <v>5.612703190729644E-8</v>
      </c>
      <c r="I29" s="13">
        <f t="shared" si="8"/>
        <v>7.4778180257252197E-7</v>
      </c>
      <c r="J29" s="13">
        <f t="shared" si="8"/>
        <v>1.9926141521189707E-7</v>
      </c>
      <c r="K29" s="13">
        <f t="shared" si="8"/>
        <v>3.7789428663905262E-7</v>
      </c>
      <c r="L29" s="13">
        <f t="shared" si="8"/>
        <v>3.9700948127143001E-6</v>
      </c>
      <c r="M29" s="13">
        <f t="shared" si="8"/>
        <v>5.9659823876704797E-9</v>
      </c>
      <c r="N29" s="13">
        <f t="shared" si="8"/>
        <v>7.5724699371829975E-7</v>
      </c>
      <c r="O29" s="13">
        <f t="shared" si="8"/>
        <v>4.3105470525935508E-8</v>
      </c>
      <c r="P29" s="13">
        <f t="shared" si="8"/>
        <v>2.9137261135705147E-6</v>
      </c>
      <c r="Q29" s="13">
        <f t="shared" si="8"/>
        <v>3.9290243462248085E-8</v>
      </c>
      <c r="R29" s="13">
        <f t="shared" si="8"/>
        <v>4.8082956344265279E-6</v>
      </c>
      <c r="S29" s="13">
        <f t="shared" si="8"/>
        <v>2.0012223054514651E-6</v>
      </c>
      <c r="T29" s="13">
        <f t="shared" si="8"/>
        <v>5.8159167210854138E-7</v>
      </c>
      <c r="U29" s="13">
        <f t="shared" si="8"/>
        <v>3.0141939952602112E-7</v>
      </c>
      <c r="V29" s="13">
        <f t="shared" si="8"/>
        <v>1.7748737947426201E-7</v>
      </c>
      <c r="W29" s="13">
        <f t="shared" si="8"/>
        <v>1.235984898724594E-9</v>
      </c>
      <c r="X29" s="13">
        <f t="shared" si="8"/>
        <v>8.6059114258725262E-7</v>
      </c>
      <c r="Y29" s="13">
        <f t="shared" si="8"/>
        <v>1.0596613725294886E-6</v>
      </c>
      <c r="Z29" s="13">
        <f t="shared" si="8"/>
        <v>2.5139205334701443E-7</v>
      </c>
      <c r="AA29" s="13">
        <f t="shared" si="8"/>
        <v>2.2687918629705127E-9</v>
      </c>
      <c r="AB29" s="13">
        <f t="shared" si="8"/>
        <v>2.7658472289025707E-8</v>
      </c>
      <c r="AC29" s="13">
        <f t="shared" si="8"/>
        <v>1.4764117051276976E-6</v>
      </c>
      <c r="AD29" s="13">
        <f t="shared" si="8"/>
        <v>4.0807259110230648E-9</v>
      </c>
      <c r="AE29" s="13">
        <f t="shared" si="8"/>
        <v>2.405839256583202E-7</v>
      </c>
      <c r="AF29" s="13">
        <f t="shared" si="8"/>
        <v>1.2474089317842549E-8</v>
      </c>
      <c r="AG29" s="14">
        <f t="shared" si="8"/>
        <v>1.2100038327619927E-3</v>
      </c>
      <c r="AH29" s="13">
        <f t="shared" si="8"/>
        <v>1.0935962366643566E-6</v>
      </c>
      <c r="AI29" s="13">
        <f t="shared" si="8"/>
        <v>1.1643948827790121E-7</v>
      </c>
      <c r="AJ29" s="13">
        <f t="shared" si="8"/>
        <v>8.2863514990789179E-9</v>
      </c>
      <c r="AK29" s="13">
        <f t="shared" si="8"/>
        <v>5.3777407390656161E-7</v>
      </c>
      <c r="AL29" s="13">
        <f t="shared" si="8"/>
        <v>1.4861014231662654E-6</v>
      </c>
      <c r="AM29" s="15">
        <f t="shared" si="8"/>
        <v>2.7712418060650101E-7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1.3195409066826749E-7</v>
      </c>
      <c r="E30" s="13">
        <f t="shared" si="9"/>
        <v>5.68625272236311E-7</v>
      </c>
      <c r="F30" s="13">
        <f t="shared" si="9"/>
        <v>2.007122302886342E-9</v>
      </c>
      <c r="G30" s="13">
        <f t="shared" si="9"/>
        <v>1.142768945779181E-7</v>
      </c>
      <c r="H30" s="13">
        <f t="shared" si="9"/>
        <v>4.8842749659469281E-9</v>
      </c>
      <c r="I30" s="13">
        <f t="shared" si="9"/>
        <v>2.0560140538960649E-7</v>
      </c>
      <c r="J30" s="13">
        <f t="shared" si="9"/>
        <v>2.6386364364480739E-7</v>
      </c>
      <c r="K30" s="13">
        <f t="shared" si="9"/>
        <v>1.234086790266356E-7</v>
      </c>
      <c r="L30" s="13">
        <f t="shared" si="9"/>
        <v>1.7190859243096286E-7</v>
      </c>
      <c r="M30" s="13">
        <f t="shared" si="9"/>
        <v>2.1521413336152188E-7</v>
      </c>
      <c r="N30" s="13">
        <f t="shared" si="9"/>
        <v>1.0736415890403846E-7</v>
      </c>
      <c r="O30" s="13">
        <f t="shared" si="9"/>
        <v>1.3063843336890666E-8</v>
      </c>
      <c r="P30" s="13">
        <f t="shared" si="9"/>
        <v>1.0571696129737609E-7</v>
      </c>
      <c r="Q30" s="13">
        <f t="shared" si="9"/>
        <v>4.0118158402831867E-7</v>
      </c>
      <c r="R30" s="14">
        <f t="shared" si="9"/>
        <v>4.5780835160048465E-4</v>
      </c>
      <c r="S30" s="13">
        <f t="shared" si="9"/>
        <v>2.3463732208110588E-7</v>
      </c>
      <c r="T30" s="13">
        <f t="shared" si="9"/>
        <v>2.9120146772599357E-7</v>
      </c>
      <c r="U30" s="13">
        <f t="shared" si="9"/>
        <v>4.1657646227707027E-7</v>
      </c>
      <c r="V30" s="13">
        <f t="shared" si="9"/>
        <v>1.2727260602012199E-7</v>
      </c>
      <c r="W30" s="13">
        <f t="shared" si="9"/>
        <v>1.3690599254969823E-6</v>
      </c>
      <c r="X30" s="13">
        <f t="shared" si="9"/>
        <v>1.4326429196529054E-9</v>
      </c>
      <c r="Y30" s="13">
        <f t="shared" si="9"/>
        <v>5.794814684275739E-7</v>
      </c>
      <c r="Z30" s="13">
        <f t="shared" si="9"/>
        <v>2.7717762667104318E-7</v>
      </c>
      <c r="AA30" s="13">
        <f t="shared" si="9"/>
        <v>4.4456406173047599E-7</v>
      </c>
      <c r="AB30" s="13">
        <f t="shared" si="9"/>
        <v>3.5472544591634591E-7</v>
      </c>
      <c r="AC30" s="13">
        <f t="shared" si="9"/>
        <v>1.8607017186652279E-7</v>
      </c>
      <c r="AD30" s="13">
        <f t="shared" si="9"/>
        <v>1.0989219466192073E-6</v>
      </c>
      <c r="AE30" s="13">
        <f t="shared" si="9"/>
        <v>9.1874689868309529E-7</v>
      </c>
      <c r="AF30" s="13">
        <f t="shared" si="9"/>
        <v>4.4883359488394542E-7</v>
      </c>
      <c r="AG30" s="13">
        <f t="shared" si="9"/>
        <v>1.8079017672429022E-6</v>
      </c>
      <c r="AH30" s="13">
        <f t="shared" si="9"/>
        <v>9.0227214805385145E-8</v>
      </c>
      <c r="AI30" s="13">
        <f t="shared" si="9"/>
        <v>3.3097437242902564E-9</v>
      </c>
      <c r="AJ30" s="13">
        <f t="shared" si="9"/>
        <v>2.8670721296464983E-7</v>
      </c>
      <c r="AK30" s="13">
        <f t="shared" si="9"/>
        <v>2.2378474787294998E-7</v>
      </c>
      <c r="AL30" s="13">
        <f t="shared" si="9"/>
        <v>7.0075018989319541E-9</v>
      </c>
      <c r="AM30" s="15">
        <f t="shared" si="9"/>
        <v>4.448850595099073E-7</v>
      </c>
    </row>
    <row r="31" spans="1:39">
      <c r="A31" t="s">
        <v>55</v>
      </c>
      <c r="D31" s="16">
        <f>SUM($D$21:$D$30)</f>
        <v>7.2693302080250386E-6</v>
      </c>
      <c r="E31" s="16">
        <f>SUM($E$21:$E$30)</f>
        <v>6.9669005456212253E-4</v>
      </c>
      <c r="F31" s="16">
        <f>SUM($F$21:$F$30)</f>
        <v>5.1418400361825708E-3</v>
      </c>
      <c r="G31" s="16">
        <f>SUM($G$21:$G$30)</f>
        <v>5.2137858947770966E-6</v>
      </c>
      <c r="H31" s="16">
        <f>SUM($H$21:$H$30)</f>
        <v>6.9704190300652283E-6</v>
      </c>
      <c r="I31">
        <f>SUM($I$21:$I$30)</f>
        <v>5.8581894573928386E-4</v>
      </c>
      <c r="J31" s="16">
        <f>SUM($J$21:$J$30)</f>
        <v>4.299028745348971E-6</v>
      </c>
      <c r="K31" s="16">
        <f>SUM($K$21:$K$30)</f>
        <v>4.007945693265565E-6</v>
      </c>
      <c r="L31" s="16">
        <f>SUM($L$21:$L$30)</f>
        <v>8.0893175734902405E-6</v>
      </c>
      <c r="M31" s="16">
        <f>SUM($M$21:$M$30)</f>
        <v>5.3728887119731401E-6</v>
      </c>
      <c r="N31" s="16">
        <f>SUM($N$21:$N$30)</f>
        <v>1.214883075387963E-3</v>
      </c>
      <c r="O31" s="16">
        <f>SUM($O$21:$O$30)</f>
        <v>1.457479494360811E-4</v>
      </c>
      <c r="P31" s="16">
        <f>SUM($P$21:$P$30)</f>
        <v>4.282405122191385E-6</v>
      </c>
      <c r="Q31" s="16">
        <f>SUM($Q$21:$Q$30)</f>
        <v>8.5831036616324995E-6</v>
      </c>
      <c r="R31" s="16">
        <f>SUM($R$21:$R$30)</f>
        <v>4.6427839107294252E-4</v>
      </c>
      <c r="S31" s="16">
        <f>SUM($S$21:$S$30)</f>
        <v>1.4539625115309096E-5</v>
      </c>
      <c r="T31" s="16">
        <f>SUM($T$21:$T$30)</f>
        <v>3.312230544264312E-4</v>
      </c>
      <c r="U31" s="16">
        <f>SUM($U$21:$U$30)</f>
        <v>3.0530045452761629E-6</v>
      </c>
      <c r="V31" s="16">
        <f>SUM($V$21:$V$30)</f>
        <v>5.4180714664776761E-6</v>
      </c>
      <c r="W31" s="16">
        <f>SUM($W$21:$W$30)</f>
        <v>5.224547152421346E-6</v>
      </c>
      <c r="X31" s="16">
        <f>SUM($X$21:$X$30)</f>
        <v>7.5390399640899742E-6</v>
      </c>
      <c r="Y31" s="16">
        <f>SUM($Y$21:$Y$30)</f>
        <v>1.5343917053518009E-5</v>
      </c>
      <c r="Z31" s="16">
        <f>SUM($Z$21:$Z$30)</f>
        <v>4.9166499993498969E-6</v>
      </c>
      <c r="AA31" s="16">
        <f>SUM($AA$21:$AA$30)</f>
        <v>1.1999194496629615E-5</v>
      </c>
      <c r="AB31" s="16">
        <f>SUM($AB$21:$AB$30)</f>
        <v>5.815396823430094E-6</v>
      </c>
      <c r="AC31" s="16">
        <f>SUM($AC$21:$AC$30)</f>
        <v>2.6492621549077794E-5</v>
      </c>
      <c r="AD31" s="16">
        <f>SUM($AD$21:$AD$30)</f>
        <v>3.3251960642500848E-6</v>
      </c>
      <c r="AE31" s="16">
        <f>SUM($AE$21:$AE$30)</f>
        <v>8.6826577105585971E-6</v>
      </c>
      <c r="AF31" s="16">
        <f>SUM($AF$21:$AF$30)</f>
        <v>1.0743632019655405E-5</v>
      </c>
      <c r="AG31" s="16">
        <f>SUM($AG$21:$AG$30)</f>
        <v>1.2209467968884648E-3</v>
      </c>
      <c r="AH31" s="16">
        <f>SUM($AH$21:$AH$30)</f>
        <v>1.6495525070477539E-5</v>
      </c>
      <c r="AI31" s="16">
        <f>SUM($AI$21:$AI$30)</f>
        <v>1.9178363761374897E-3</v>
      </c>
      <c r="AJ31" s="16">
        <f>SUM($AJ$21:$AJ$30)</f>
        <v>2.3362535918601052E-5</v>
      </c>
      <c r="AK31" s="16">
        <f>SUM($AK$21:$AK$30)</f>
        <v>5.4803604240052462E-6</v>
      </c>
      <c r="AL31" s="16">
        <f>SUM($AL$21:$AL$30)</f>
        <v>2.293325507834347E-5</v>
      </c>
      <c r="AM31" s="16">
        <f>SUM($AM$21:$AM$30)</f>
        <v>4.580196068592023E-5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1.201052009561151E-2</v>
      </c>
      <c r="D33" s="17">
        <f>$D$31/$C$33</f>
        <v>6.0524691271955481E-4</v>
      </c>
      <c r="E33" s="17">
        <f>$E$31/$C$33</f>
        <v>5.8006651586777175E-2</v>
      </c>
      <c r="F33" s="17">
        <f>$F$31/$C$33</f>
        <v>0.42811135531602273</v>
      </c>
      <c r="G33" s="17">
        <f>$G$31/$C$33</f>
        <v>4.3410159204364073E-4</v>
      </c>
      <c r="H33" s="17">
        <f>$H$31/$C$33</f>
        <v>5.8035946608274934E-4</v>
      </c>
      <c r="I33" s="17">
        <f>$I$31/$C$33</f>
        <v>4.8775485247581789E-2</v>
      </c>
      <c r="J33" s="17">
        <f>$J$31/$C$33</f>
        <v>3.5793859975470844E-4</v>
      </c>
      <c r="K33" s="17">
        <f>$K$31/$C$33</f>
        <v>3.3370292554857941E-4</v>
      </c>
      <c r="L33" s="17">
        <f>$L$31/$C$33</f>
        <v>6.7351934046935846E-4</v>
      </c>
      <c r="M33" s="17">
        <f>$M$31/$C$33</f>
        <v>4.473485468740296E-4</v>
      </c>
      <c r="N33" s="17">
        <f>$N$31/$C$33</f>
        <v>0.10115157925857562</v>
      </c>
      <c r="O33" s="17">
        <f>$O$31/$C$33</f>
        <v>1.2135023985292322E-2</v>
      </c>
      <c r="P33" s="17">
        <f>$P$31/$C$33</f>
        <v>3.565545112202194E-4</v>
      </c>
      <c r="Q33" s="17">
        <f>$Q$31/$C$33</f>
        <v>7.1463213860061361E-4</v>
      </c>
      <c r="R33" s="17">
        <f>$R$31/$C$33</f>
        <v>3.8655977208063109E-2</v>
      </c>
      <c r="S33" s="17">
        <f>$S$31/$C$33</f>
        <v>1.2105741466284785E-3</v>
      </c>
      <c r="T33" s="17">
        <f>$T$31/$C$33</f>
        <v>2.7577744493134469E-2</v>
      </c>
      <c r="U33" s="17">
        <f>$U$31/$C$33</f>
        <v>2.5419419983250283E-4</v>
      </c>
      <c r="V33" s="17">
        <f>$V$31/$C$33</f>
        <v>4.5111047842610663E-4</v>
      </c>
      <c r="W33" s="17">
        <f>$W$31/$C$33</f>
        <v>4.3499757802581158E-4</v>
      </c>
      <c r="X33" s="17">
        <f>$X$31/$C$33</f>
        <v>6.2770303900866399E-4</v>
      </c>
      <c r="Y33" s="17">
        <f>$Y$31/$C$33</f>
        <v>1.2775397677511466E-3</v>
      </c>
      <c r="Z33" s="17">
        <f>$Z$31/$C$33</f>
        <v>4.0936195603605692E-4</v>
      </c>
      <c r="AA33" s="17">
        <f>$AA$31/$C$33</f>
        <v>9.9905702676555746E-4</v>
      </c>
      <c r="AB33" s="17">
        <f>$AB$31/$C$33</f>
        <v>4.841919231753307E-4</v>
      </c>
      <c r="AC33" s="17">
        <f>$AC$31/$C$33</f>
        <v>2.2057847069218805E-3</v>
      </c>
      <c r="AD33" s="17">
        <f>$AD$31/$C$33</f>
        <v>2.7685695854795403E-4</v>
      </c>
      <c r="AE33" s="17">
        <f>$AE$31/$C$33</f>
        <v>7.2292104267250915E-4</v>
      </c>
      <c r="AF33" s="17">
        <f>$AF$31/$C$33</f>
        <v>8.9451846665499445E-4</v>
      </c>
      <c r="AG33" s="17">
        <f>$AG$31/$C$33</f>
        <v>0.10165644677906856</v>
      </c>
      <c r="AH33" s="17">
        <f>$AH$31/$C$33</f>
        <v>1.37342304406158E-3</v>
      </c>
      <c r="AI33" s="17">
        <f>$AI$31/$C$33</f>
        <v>0.15967971085933594</v>
      </c>
      <c r="AJ33" s="17">
        <f>$AJ$31/$C$33</f>
        <v>1.9451727096428924E-3</v>
      </c>
      <c r="AK33" s="17">
        <f>$AK$31/$C$33</f>
        <v>4.5629667827687989E-4</v>
      </c>
      <c r="AL33" s="17">
        <f>$AL$31/$C$33</f>
        <v>1.9094306404535293E-3</v>
      </c>
      <c r="AM33" s="17">
        <f>$AM$31/$C$33</f>
        <v>3.813486869952924E-3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F0FDC-BB21-44F6-8EC7-6D86A6AA884F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57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6.2538689359112609E-2</v>
      </c>
      <c r="D5" s="7">
        <v>2.0407670181542617E-2</v>
      </c>
      <c r="E5" s="7">
        <v>1.7702542735966224E-2</v>
      </c>
      <c r="F5" s="7">
        <v>1.871765713420924E-2</v>
      </c>
      <c r="G5" s="7">
        <v>6.0314516986054639E-2</v>
      </c>
      <c r="H5" s="7">
        <v>-1.3128736260598243E-2</v>
      </c>
      <c r="I5" s="7">
        <v>3.6437099282804641E-2</v>
      </c>
      <c r="J5" s="7">
        <v>2.6784591968681021E-2</v>
      </c>
      <c r="K5" s="7">
        <v>8.8582231868435286E-3</v>
      </c>
      <c r="L5" s="7">
        <v>4.3808795125924664E-2</v>
      </c>
      <c r="M5" s="7">
        <v>2.2177794381959125E-2</v>
      </c>
      <c r="N5" s="7">
        <v>1.6832537233333712E-2</v>
      </c>
      <c r="O5" s="7">
        <v>-1.450600800729344E-3</v>
      </c>
      <c r="P5" s="7">
        <v>1.0210624792383632E-2</v>
      </c>
      <c r="Q5" s="7">
        <v>-3.7571828327734022E-2</v>
      </c>
      <c r="R5" s="7">
        <v>3.1564195295374124E-2</v>
      </c>
      <c r="S5" s="7">
        <v>1.5307399936016593E-2</v>
      </c>
      <c r="T5" s="7">
        <v>1.5025048719358178E-2</v>
      </c>
      <c r="U5" s="7">
        <v>3.1960651497043436E-3</v>
      </c>
      <c r="V5" s="7">
        <v>5.4214813981602029E-2</v>
      </c>
      <c r="W5" s="7">
        <v>8.471497212028032E-3</v>
      </c>
      <c r="X5" s="7">
        <v>-4.5743424253522978E-2</v>
      </c>
      <c r="Y5" s="7">
        <v>-3.3205757801921675E-3</v>
      </c>
      <c r="Z5" s="7">
        <v>-8.8983306913430708E-3</v>
      </c>
      <c r="AA5" s="7">
        <v>4.2990680590947523E-2</v>
      </c>
      <c r="AB5" s="7">
        <v>-5.6427091575643688E-3</v>
      </c>
      <c r="AC5" s="7">
        <v>-1.0085451751769944E-2</v>
      </c>
      <c r="AD5" s="7">
        <v>8.7041479330276662E-3</v>
      </c>
      <c r="AE5" s="7">
        <v>-2.4215896554418227E-2</v>
      </c>
      <c r="AF5" s="8" t="s">
        <v>50</v>
      </c>
      <c r="AG5" s="7">
        <v>3.7926564707497709E-4</v>
      </c>
      <c r="AH5" s="7">
        <v>-1.4413870910029179E-2</v>
      </c>
      <c r="AI5" s="7">
        <v>-3.4410567977145924E-3</v>
      </c>
      <c r="AJ5" s="7">
        <v>1.1087029954784344E-2</v>
      </c>
      <c r="AK5" s="7">
        <v>-2.9730229175487767E-2</v>
      </c>
      <c r="AL5" s="7">
        <v>-1.3929659030813373E-2</v>
      </c>
      <c r="AM5" s="9">
        <v>-3.2179225983731706E-2</v>
      </c>
    </row>
    <row r="6" spans="1:39" ht="24">
      <c r="A6" s="10" t="s">
        <v>41</v>
      </c>
      <c r="B6" s="11" t="s">
        <v>40</v>
      </c>
      <c r="C6" s="12">
        <v>2.5797764077415044E-2</v>
      </c>
      <c r="D6" s="13">
        <v>2.8624057992676963E-2</v>
      </c>
      <c r="E6" s="13">
        <v>-1.0124418983259637E-3</v>
      </c>
      <c r="F6" s="13">
        <v>-2.9985928203299607E-3</v>
      </c>
      <c r="G6" s="13">
        <v>3.3948172265558886E-2</v>
      </c>
      <c r="H6" s="13">
        <v>-7.0184776514100808E-2</v>
      </c>
      <c r="I6" s="13">
        <v>3.996544139361069E-3</v>
      </c>
      <c r="J6" s="13">
        <v>-5.0191207985191597E-2</v>
      </c>
      <c r="K6" s="13">
        <v>-7.9167289245799299E-2</v>
      </c>
      <c r="L6" s="13">
        <v>-4.6562535515994665E-4</v>
      </c>
      <c r="M6" s="14" t="s">
        <v>58</v>
      </c>
      <c r="N6" s="13">
        <v>2.4151000848050129E-2</v>
      </c>
      <c r="O6" s="13">
        <v>2.4401035520912034E-2</v>
      </c>
      <c r="P6" s="13">
        <v>-1.5858808836738122E-2</v>
      </c>
      <c r="Q6" s="13">
        <v>-2.4664660922966906E-2</v>
      </c>
      <c r="R6" s="13">
        <v>-1.5171945707328322E-2</v>
      </c>
      <c r="S6" s="13">
        <v>3.2867241635308783E-2</v>
      </c>
      <c r="T6" s="13">
        <v>1.2571926283247584E-2</v>
      </c>
      <c r="U6" s="13">
        <v>-1.7096966867514288E-2</v>
      </c>
      <c r="V6" s="13">
        <v>3.2269706653548953E-2</v>
      </c>
      <c r="W6" s="13">
        <v>3.9416252451928485E-3</v>
      </c>
      <c r="X6" s="13">
        <v>-2.6112427809763888E-2</v>
      </c>
      <c r="Y6" s="13">
        <v>2.169795437343711E-2</v>
      </c>
      <c r="Z6" s="13">
        <v>2.4215962813265501E-2</v>
      </c>
      <c r="AA6" s="13">
        <v>7.1077369730915191E-2</v>
      </c>
      <c r="AB6" s="13">
        <v>1.1429602675368853E-2</v>
      </c>
      <c r="AC6" s="13">
        <v>3.8424463208784211E-2</v>
      </c>
      <c r="AD6" s="13">
        <v>2.9752273000225159E-2</v>
      </c>
      <c r="AE6" s="13">
        <v>7.0196929603501814E-3</v>
      </c>
      <c r="AF6" s="13">
        <v>2.1890088546209982E-2</v>
      </c>
      <c r="AG6" s="13">
        <v>1.9136405646872308E-2</v>
      </c>
      <c r="AH6" s="13">
        <v>-8.0074302801626234E-3</v>
      </c>
      <c r="AI6" s="13">
        <v>7.6198175891310207E-4</v>
      </c>
      <c r="AJ6" s="13">
        <v>9.4782012229545597E-3</v>
      </c>
      <c r="AK6" s="13">
        <v>-7.3066603937015744E-3</v>
      </c>
      <c r="AL6" s="13">
        <v>-1.4200925616704893E-2</v>
      </c>
      <c r="AM6" s="15">
        <v>1.0634720542572629E-2</v>
      </c>
    </row>
    <row r="7" spans="1:39" ht="24">
      <c r="A7" s="10" t="s">
        <v>42</v>
      </c>
      <c r="B7" s="11" t="s">
        <v>40</v>
      </c>
      <c r="C7" s="20" t="s">
        <v>59</v>
      </c>
      <c r="D7" s="13">
        <v>2.756603424501081E-2</v>
      </c>
      <c r="E7" s="13">
        <v>-3.4396657756914931E-2</v>
      </c>
      <c r="F7" s="13">
        <v>2.6690880993403759E-2</v>
      </c>
      <c r="G7" s="13">
        <v>1.6824369364146042E-2</v>
      </c>
      <c r="H7" s="13">
        <v>3.298333789439712E-2</v>
      </c>
      <c r="I7" s="13">
        <v>-9.576591320735096E-4</v>
      </c>
      <c r="J7" s="13">
        <v>2.7198948432053706E-2</v>
      </c>
      <c r="K7" s="13">
        <v>-2.596959759175432E-3</v>
      </c>
      <c r="L7" s="13">
        <v>-2.8673358964685834E-2</v>
      </c>
      <c r="M7" s="13">
        <v>7.1404751876013809E-3</v>
      </c>
      <c r="N7" s="13">
        <v>1.4308561267504162E-2</v>
      </c>
      <c r="O7" s="13">
        <v>5.3326576628918258E-3</v>
      </c>
      <c r="P7" s="13">
        <v>-6.3038016726553008E-3</v>
      </c>
      <c r="Q7" s="13">
        <v>2.2980123610539211E-2</v>
      </c>
      <c r="R7" s="13">
        <v>-6.6897868946031482E-3</v>
      </c>
      <c r="S7" s="13">
        <v>3.0322317749081097E-2</v>
      </c>
      <c r="T7" s="13">
        <v>-3.2538988654770999E-2</v>
      </c>
      <c r="U7" s="13">
        <v>-5.2186815643307464E-3</v>
      </c>
      <c r="V7" s="13">
        <v>6.4923925317799721E-3</v>
      </c>
      <c r="W7" s="13">
        <v>2.6538159606829037E-2</v>
      </c>
      <c r="X7" s="13">
        <v>-3.6093058917773313E-2</v>
      </c>
      <c r="Y7" s="13">
        <v>2.5927731204843912E-2</v>
      </c>
      <c r="Z7" s="13">
        <v>-2.4981623567357916E-2</v>
      </c>
      <c r="AA7" s="13">
        <v>1.3531724101230507E-3</v>
      </c>
      <c r="AB7" s="13">
        <v>2.3574881877632611E-2</v>
      </c>
      <c r="AC7" s="13">
        <v>-3.3378745707663852E-2</v>
      </c>
      <c r="AD7" s="13">
        <v>4.7529199716223436E-2</v>
      </c>
      <c r="AE7" s="14" t="s">
        <v>53</v>
      </c>
      <c r="AF7" s="13">
        <v>-2.4269056841503513E-2</v>
      </c>
      <c r="AG7" s="13">
        <v>1.1176541505124576E-2</v>
      </c>
      <c r="AH7" s="13">
        <v>-4.1883439219922394E-2</v>
      </c>
      <c r="AI7" s="13">
        <v>-1.2813606918638594E-2</v>
      </c>
      <c r="AJ7" s="13">
        <v>-8.8143193470007139E-3</v>
      </c>
      <c r="AK7" s="13">
        <v>9.9965675397765807E-3</v>
      </c>
      <c r="AL7" s="13">
        <v>-5.2464216125765233E-2</v>
      </c>
      <c r="AM7" s="15">
        <v>-1.065326675835177E-2</v>
      </c>
    </row>
    <row r="8" spans="1:39" ht="24">
      <c r="A8" s="10" t="s">
        <v>43</v>
      </c>
      <c r="B8" s="11" t="s">
        <v>40</v>
      </c>
      <c r="C8" s="12">
        <v>-8.2898757959533553E-2</v>
      </c>
      <c r="D8" s="13">
        <v>-2.9592561251611957E-2</v>
      </c>
      <c r="E8" s="13">
        <v>-3.7907682816076253E-2</v>
      </c>
      <c r="F8" s="13">
        <v>-3.5368296190844015E-2</v>
      </c>
      <c r="G8" s="13">
        <v>-2.7665248106262922E-2</v>
      </c>
      <c r="H8" s="13">
        <v>3.6074143468006518E-3</v>
      </c>
      <c r="I8" s="13">
        <v>2.4368129612783399E-2</v>
      </c>
      <c r="J8" s="13">
        <v>-3.9841941550914028E-2</v>
      </c>
      <c r="K8" s="13">
        <v>-5.9840884027299097E-2</v>
      </c>
      <c r="L8" s="13">
        <v>-3.8784069506292318E-2</v>
      </c>
      <c r="M8" s="13">
        <v>3.3123204279667862E-2</v>
      </c>
      <c r="N8" s="13">
        <v>5.1764101743652945E-2</v>
      </c>
      <c r="O8" s="13">
        <v>1.601544440721029E-2</v>
      </c>
      <c r="P8" s="13">
        <v>-2.1476216316642628E-2</v>
      </c>
      <c r="Q8" s="13">
        <v>-1.2909153641423712E-2</v>
      </c>
      <c r="R8" s="13">
        <v>3.8042025641531835E-2</v>
      </c>
      <c r="S8" s="14" t="s">
        <v>60</v>
      </c>
      <c r="T8" s="13">
        <v>-7.9319828654915974E-3</v>
      </c>
      <c r="U8" s="13">
        <v>-2.5944422875591521E-2</v>
      </c>
      <c r="V8" s="13">
        <v>8.7907063365231103E-3</v>
      </c>
      <c r="W8" s="13">
        <v>-2.1089060886605802E-2</v>
      </c>
      <c r="X8" s="13">
        <v>1.4647544708571981E-2</v>
      </c>
      <c r="Y8" s="13">
        <v>3.9535831569741621E-3</v>
      </c>
      <c r="Z8" s="13">
        <v>8.5685159047718569E-3</v>
      </c>
      <c r="AA8" s="13">
        <v>3.0560751701993901E-2</v>
      </c>
      <c r="AB8" s="13">
        <v>-1.0400907738584094E-2</v>
      </c>
      <c r="AC8" s="13">
        <v>-1.2222387732910485E-2</v>
      </c>
      <c r="AD8" s="13">
        <v>3.0329953292060837E-2</v>
      </c>
      <c r="AE8" s="13">
        <v>3.01184661300694E-2</v>
      </c>
      <c r="AF8" s="13">
        <v>1.5240542304236099E-2</v>
      </c>
      <c r="AG8" s="13">
        <v>2.1416673730563215E-2</v>
      </c>
      <c r="AH8" s="13">
        <v>3.9623864820903042E-2</v>
      </c>
      <c r="AI8" s="13">
        <v>2.734297594677605E-3</v>
      </c>
      <c r="AJ8" s="13">
        <v>1.5237059768424519E-2</v>
      </c>
      <c r="AK8" s="13">
        <v>2.1178959990683002E-2</v>
      </c>
      <c r="AL8" s="13">
        <v>-1.8730988114423339E-2</v>
      </c>
      <c r="AM8" s="15">
        <v>1.0668781709337277E-2</v>
      </c>
    </row>
    <row r="9" spans="1:39" ht="24">
      <c r="A9" s="10" t="s">
        <v>44</v>
      </c>
      <c r="B9" s="11" t="s">
        <v>40</v>
      </c>
      <c r="C9" s="12">
        <v>-5.3674484114340053E-2</v>
      </c>
      <c r="D9" s="13">
        <v>7.0423604014997671E-2</v>
      </c>
      <c r="E9" s="13">
        <v>6.1546465953034347E-2</v>
      </c>
      <c r="F9" s="13">
        <v>-1.3905901639836264E-2</v>
      </c>
      <c r="G9" s="13">
        <v>6.0831334686204414E-2</v>
      </c>
      <c r="H9" s="13">
        <v>2.8713846646158322E-3</v>
      </c>
      <c r="I9" s="13">
        <v>2.6483493475566243E-2</v>
      </c>
      <c r="J9" s="13">
        <v>-3.1070524353712527E-2</v>
      </c>
      <c r="K9" s="13">
        <v>-6.7521590546110845E-3</v>
      </c>
      <c r="L9" s="13">
        <v>4.7190354139341499E-3</v>
      </c>
      <c r="M9" s="13">
        <v>1.1436380144375063E-2</v>
      </c>
      <c r="N9" s="13">
        <v>3.2813278012118668E-2</v>
      </c>
      <c r="O9" s="13">
        <v>1.2792935408888238E-2</v>
      </c>
      <c r="P9" s="13">
        <v>-4.8889563170197055E-3</v>
      </c>
      <c r="Q9" s="13">
        <v>-1.145641276618658E-2</v>
      </c>
      <c r="R9" s="13">
        <v>-7.1868343926919645E-3</v>
      </c>
      <c r="S9" s="13">
        <v>-1.0338759018129343E-2</v>
      </c>
      <c r="T9" s="13">
        <v>5.1518650378380833E-2</v>
      </c>
      <c r="U9" s="13">
        <v>-9.110832883888937E-3</v>
      </c>
      <c r="V9" s="13">
        <v>2.2630910054556065E-2</v>
      </c>
      <c r="W9" s="13">
        <v>5.9755831351430309E-3</v>
      </c>
      <c r="X9" s="13">
        <v>-4.3438382465062875E-5</v>
      </c>
      <c r="Y9" s="13">
        <v>1.3127106285616011E-2</v>
      </c>
      <c r="Z9" s="13">
        <v>-2.7639455461947921E-2</v>
      </c>
      <c r="AA9" s="13">
        <v>-1.1056520135957312E-2</v>
      </c>
      <c r="AB9" s="14" t="s">
        <v>58</v>
      </c>
      <c r="AC9" s="13">
        <v>-7.1692295178722235E-3</v>
      </c>
      <c r="AD9" s="13">
        <v>-5.8666856202841768E-2</v>
      </c>
      <c r="AE9" s="13">
        <v>2.3210988748718152E-2</v>
      </c>
      <c r="AF9" s="13">
        <v>-5.5605535904454748E-3</v>
      </c>
      <c r="AG9" s="13">
        <v>-3.280669655311045E-2</v>
      </c>
      <c r="AH9" s="13">
        <v>-6.5007851176690874E-3</v>
      </c>
      <c r="AI9" s="13">
        <v>-3.730146908848507E-2</v>
      </c>
      <c r="AJ9" s="13">
        <v>-2.3611536069826768E-2</v>
      </c>
      <c r="AK9" s="13">
        <v>4.6020194954719838E-2</v>
      </c>
      <c r="AL9" s="13">
        <v>-4.1308445194872659E-2</v>
      </c>
      <c r="AM9" s="15">
        <v>-7.1532347371451813E-3</v>
      </c>
    </row>
    <row r="10" spans="1:39" ht="24">
      <c r="A10" s="10" t="s">
        <v>45</v>
      </c>
      <c r="B10" s="11" t="s">
        <v>40</v>
      </c>
      <c r="C10" s="12">
        <v>3.6725837646948825E-2</v>
      </c>
      <c r="D10" s="13">
        <v>2.1930402888915967E-3</v>
      </c>
      <c r="E10" s="13">
        <v>-4.3152510122372846E-2</v>
      </c>
      <c r="F10" s="13">
        <v>3.6463914236523731E-2</v>
      </c>
      <c r="G10" s="13">
        <v>3.2241205326353023E-2</v>
      </c>
      <c r="H10" s="13">
        <v>-4.2434491954854076E-2</v>
      </c>
      <c r="I10" s="13">
        <v>-1.2077344948496421E-2</v>
      </c>
      <c r="J10" s="13">
        <v>-5.1327216888980058E-2</v>
      </c>
      <c r="K10" s="13">
        <v>-3.0706617726031584E-2</v>
      </c>
      <c r="L10" s="13">
        <v>-2.6168204758633871E-2</v>
      </c>
      <c r="M10" s="13">
        <v>-1.5265553103184504E-2</v>
      </c>
      <c r="N10" s="13">
        <v>8.7427228507672827E-3</v>
      </c>
      <c r="O10" s="13">
        <v>2.9901131907121466E-2</v>
      </c>
      <c r="P10" s="13">
        <v>1.3783215726054022E-3</v>
      </c>
      <c r="Q10" s="13">
        <v>1.3704759242116286E-2</v>
      </c>
      <c r="R10" s="14" t="s">
        <v>52</v>
      </c>
      <c r="S10" s="13">
        <v>3.7876113287366189E-2</v>
      </c>
      <c r="T10" s="13">
        <v>-1.9318226555732392E-2</v>
      </c>
      <c r="U10" s="13">
        <v>-2.2032499606931637E-2</v>
      </c>
      <c r="V10" s="13">
        <v>-2.6502246292818714E-2</v>
      </c>
      <c r="W10" s="13">
        <v>1.3089392305370207E-2</v>
      </c>
      <c r="X10" s="13">
        <v>5.9905827408085977E-2</v>
      </c>
      <c r="Y10" s="13">
        <v>-2.5452104067331172E-3</v>
      </c>
      <c r="Z10" s="13">
        <v>-8.0027088279283325E-3</v>
      </c>
      <c r="AA10" s="13">
        <v>2.5970894576949427E-2</v>
      </c>
      <c r="AB10" s="13">
        <v>-7.2110607515848708E-3</v>
      </c>
      <c r="AC10" s="13">
        <v>2.7142904586385325E-2</v>
      </c>
      <c r="AD10" s="13">
        <v>5.3246809248956958E-2</v>
      </c>
      <c r="AE10" s="13">
        <v>-6.6173786287742195E-3</v>
      </c>
      <c r="AF10" s="13">
        <v>3.1274305475617492E-2</v>
      </c>
      <c r="AG10" s="13">
        <v>3.0768333718113879E-2</v>
      </c>
      <c r="AH10" s="13">
        <v>9.0079011913932715E-3</v>
      </c>
      <c r="AI10" s="13">
        <v>8.0597877729695292E-3</v>
      </c>
      <c r="AJ10" s="13">
        <v>2.2691058926348682E-2</v>
      </c>
      <c r="AK10" s="13">
        <v>4.6922783576016119E-2</v>
      </c>
      <c r="AL10" s="13">
        <v>1.5619118033184571E-2</v>
      </c>
      <c r="AM10" s="15">
        <v>2.3319155202018826E-2</v>
      </c>
    </row>
    <row r="11" spans="1:39" ht="24">
      <c r="A11" s="10" t="s">
        <v>46</v>
      </c>
      <c r="B11" s="11" t="s">
        <v>40</v>
      </c>
      <c r="C11" s="20" t="s">
        <v>61</v>
      </c>
      <c r="D11" s="13">
        <v>-3.1299004784963544E-2</v>
      </c>
      <c r="E11" s="13">
        <v>-5.7067380688365574E-2</v>
      </c>
      <c r="F11" s="13">
        <v>-2.8863820252014491E-2</v>
      </c>
      <c r="G11" s="13">
        <v>-1.5487921527589451E-2</v>
      </c>
      <c r="H11" s="13">
        <v>-5.2267272233173151E-2</v>
      </c>
      <c r="I11" s="13">
        <v>-3.0884658232890751E-2</v>
      </c>
      <c r="J11" s="13">
        <v>4.462561159308525E-3</v>
      </c>
      <c r="K11" s="13">
        <v>-1.4800126114107835E-2</v>
      </c>
      <c r="L11" s="13">
        <v>-6.3379508691495095E-3</v>
      </c>
      <c r="M11" s="13">
        <v>3.9546415304636219E-3</v>
      </c>
      <c r="N11" s="13">
        <v>2.7749036003247754E-2</v>
      </c>
      <c r="O11" s="13">
        <v>-1.0905905928475354E-2</v>
      </c>
      <c r="P11" s="13">
        <v>-7.8225035900036173E-4</v>
      </c>
      <c r="Q11" s="13">
        <v>-1.6270407394532095E-2</v>
      </c>
      <c r="R11" s="13">
        <v>1.3143484504243878E-2</v>
      </c>
      <c r="S11" s="13">
        <v>-2.1076520304913311E-2</v>
      </c>
      <c r="T11" s="13">
        <v>4.2759042393227281E-2</v>
      </c>
      <c r="U11" s="13">
        <v>-2.0743663942424901E-2</v>
      </c>
      <c r="V11" s="13">
        <v>-2.0923020208164594E-2</v>
      </c>
      <c r="W11" s="14" t="s">
        <v>51</v>
      </c>
      <c r="X11" s="13">
        <v>1.2407943472819968E-2</v>
      </c>
      <c r="Y11" s="13">
        <v>6.5032226950773671E-4</v>
      </c>
      <c r="Z11" s="13">
        <v>5.1093166441293331E-2</v>
      </c>
      <c r="AA11" s="13">
        <v>2.559180185883566E-2</v>
      </c>
      <c r="AB11" s="13">
        <v>6.0390497018196669E-3</v>
      </c>
      <c r="AC11" s="13">
        <v>-1.6088848413065494E-2</v>
      </c>
      <c r="AD11" s="13">
        <v>5.2918397226647144E-2</v>
      </c>
      <c r="AE11" s="13">
        <v>2.6348783890889581E-2</v>
      </c>
      <c r="AF11" s="13">
        <v>8.432543472195516E-3</v>
      </c>
      <c r="AG11" s="13">
        <v>1.8307346847583613E-2</v>
      </c>
      <c r="AH11" s="13">
        <v>5.0237756008269678E-2</v>
      </c>
      <c r="AI11" s="13">
        <v>9.8194813061999384E-3</v>
      </c>
      <c r="AJ11" s="13">
        <v>-6.3642418301931695E-4</v>
      </c>
      <c r="AK11" s="13">
        <v>3.5397496988857947E-2</v>
      </c>
      <c r="AL11" s="13">
        <v>2.6703213286630067E-2</v>
      </c>
      <c r="AM11" s="15">
        <v>4.6940569998397278E-3</v>
      </c>
    </row>
    <row r="12" spans="1:39" ht="24">
      <c r="A12" s="10" t="s">
        <v>47</v>
      </c>
      <c r="B12" s="11" t="s">
        <v>40</v>
      </c>
      <c r="C12" s="12">
        <v>8.6618178060528187E-3</v>
      </c>
      <c r="D12" s="13">
        <v>1.3636393476413405E-3</v>
      </c>
      <c r="E12" s="13">
        <v>-6.3823188852354864E-4</v>
      </c>
      <c r="F12" s="13">
        <v>-3.3146006659674132E-3</v>
      </c>
      <c r="G12" s="13">
        <v>-5.5649725773215475E-2</v>
      </c>
      <c r="H12" s="13">
        <v>-1.3891009078392686E-2</v>
      </c>
      <c r="I12" s="13">
        <v>-5.4954459475418868E-2</v>
      </c>
      <c r="J12" s="13">
        <v>-2.6819349989697944E-2</v>
      </c>
      <c r="K12" s="13">
        <v>-1.7652956448285101E-2</v>
      </c>
      <c r="L12" s="13">
        <v>2.7052242418395436E-3</v>
      </c>
      <c r="M12" s="13">
        <v>-1.589006711527783E-2</v>
      </c>
      <c r="N12" s="13">
        <v>5.2836047198022811E-3</v>
      </c>
      <c r="O12" s="13">
        <v>-3.9190672142503595E-2</v>
      </c>
      <c r="P12" s="14" t="s">
        <v>58</v>
      </c>
      <c r="Q12" s="13">
        <v>-3.1107304802313596E-2</v>
      </c>
      <c r="R12" s="13">
        <v>1.384075014088882E-3</v>
      </c>
      <c r="S12" s="13">
        <v>-2.1279423937412067E-2</v>
      </c>
      <c r="T12" s="13">
        <v>-7.7247322360570877E-3</v>
      </c>
      <c r="U12" s="13">
        <v>6.2163433759518365E-3</v>
      </c>
      <c r="V12" s="13">
        <v>3.0181589080470059E-2</v>
      </c>
      <c r="W12" s="13">
        <v>-7.5356758589756464E-4</v>
      </c>
      <c r="X12" s="13">
        <v>8.1348188464857918E-2</v>
      </c>
      <c r="Y12" s="13">
        <v>1.4581259186605805E-2</v>
      </c>
      <c r="Z12" s="13">
        <v>6.4284996791407242E-2</v>
      </c>
      <c r="AA12" s="13">
        <v>3.1646513554055365E-2</v>
      </c>
      <c r="AB12" s="13">
        <v>-4.8989659654265346E-3</v>
      </c>
      <c r="AC12" s="13">
        <v>4.0664389757813856E-2</v>
      </c>
      <c r="AD12" s="13">
        <v>1.0183391159471712E-3</v>
      </c>
      <c r="AE12" s="13">
        <v>-6.2306138103222506E-3</v>
      </c>
      <c r="AF12" s="13">
        <v>1.0046030287568414E-2</v>
      </c>
      <c r="AG12" s="13">
        <v>4.797621591402864E-2</v>
      </c>
      <c r="AH12" s="13">
        <v>-9.773575495824003E-3</v>
      </c>
      <c r="AI12" s="13">
        <v>1.0981850661296833E-2</v>
      </c>
      <c r="AJ12" s="13">
        <v>7.896954734805544E-3</v>
      </c>
      <c r="AK12" s="13">
        <v>4.3620855076964022E-3</v>
      </c>
      <c r="AL12" s="13">
        <v>4.4596414156231744E-2</v>
      </c>
      <c r="AM12" s="15">
        <v>3.7372603104192097E-2</v>
      </c>
    </row>
    <row r="13" spans="1:39" ht="24">
      <c r="A13" s="10" t="s">
        <v>48</v>
      </c>
      <c r="B13" s="11" t="s">
        <v>40</v>
      </c>
      <c r="C13" s="12">
        <v>3.4102685821578646E-2</v>
      </c>
      <c r="D13" s="13">
        <v>-4.7377071469184309E-2</v>
      </c>
      <c r="E13" s="13">
        <v>-5.0709399094996138E-2</v>
      </c>
      <c r="F13" s="13">
        <v>-2.3359211268450066E-2</v>
      </c>
      <c r="G13" s="13">
        <v>-3.2133470089705678E-2</v>
      </c>
      <c r="H13" s="13">
        <v>2.0546967346536698E-2</v>
      </c>
      <c r="I13" s="13">
        <v>-6.9971338754661952E-3</v>
      </c>
      <c r="J13" s="13">
        <v>-5.8065404640283098E-2</v>
      </c>
      <c r="K13" s="13">
        <v>2.7117722103440906E-2</v>
      </c>
      <c r="L13" s="13">
        <v>1.1107758289140601E-2</v>
      </c>
      <c r="M13" s="13">
        <v>-1.7042137841747552E-2</v>
      </c>
      <c r="N13" s="13">
        <v>5.3315229393078043E-3</v>
      </c>
      <c r="O13" s="13">
        <v>-1.9391786154441447E-2</v>
      </c>
      <c r="P13" s="13">
        <v>6.1994384947424395E-3</v>
      </c>
      <c r="Q13" s="13">
        <v>-1.0420032727513228E-2</v>
      </c>
      <c r="R13" s="13">
        <v>-2.1882573077358653E-2</v>
      </c>
      <c r="S13" s="13">
        <v>-2.5650106862988267E-2</v>
      </c>
      <c r="T13" s="13">
        <v>-1.710002007086794E-2</v>
      </c>
      <c r="U13" s="14" t="s">
        <v>62</v>
      </c>
      <c r="V13" s="13">
        <v>1.6574482084191849E-2</v>
      </c>
      <c r="W13" s="13">
        <v>-2.0528240354611281E-2</v>
      </c>
      <c r="X13" s="13">
        <v>2.4908530700579128E-2</v>
      </c>
      <c r="Y13" s="13">
        <v>-3.472775844647669E-4</v>
      </c>
      <c r="Z13" s="13">
        <v>-1.1702764594753183E-2</v>
      </c>
      <c r="AA13" s="13">
        <v>2.361829478085253E-2</v>
      </c>
      <c r="AB13" s="13">
        <v>-9.0789790414960835E-3</v>
      </c>
      <c r="AC13" s="13">
        <v>4.1398820257161677E-2</v>
      </c>
      <c r="AD13" s="13">
        <v>5.3625654165954328E-2</v>
      </c>
      <c r="AE13" s="13">
        <v>-5.1399528374037372E-3</v>
      </c>
      <c r="AF13" s="13">
        <v>3.14274869451214E-3</v>
      </c>
      <c r="AG13" s="13">
        <v>9.8743659151912626E-3</v>
      </c>
      <c r="AH13" s="13">
        <v>3.7658130647700923E-3</v>
      </c>
      <c r="AI13" s="13">
        <v>3.2352803546135227E-2</v>
      </c>
      <c r="AJ13" s="13">
        <v>7.2054506742834368E-2</v>
      </c>
      <c r="AK13" s="13">
        <v>4.5371803500200052E-3</v>
      </c>
      <c r="AL13" s="13">
        <v>6.0384593059895644E-2</v>
      </c>
      <c r="AM13" s="15">
        <v>4.9155849703084037E-2</v>
      </c>
    </row>
    <row r="14" spans="1:39" ht="24">
      <c r="A14" s="10" t="s">
        <v>49</v>
      </c>
      <c r="B14" s="11" t="s">
        <v>40</v>
      </c>
      <c r="C14" s="12">
        <v>-5.6178400218684166E-3</v>
      </c>
      <c r="D14" s="13">
        <v>-1.0655029050070139E-2</v>
      </c>
      <c r="E14" s="13">
        <v>-5.0368608491382057E-3</v>
      </c>
      <c r="F14" s="14" t="s">
        <v>60</v>
      </c>
      <c r="G14" s="13">
        <v>-1.8398538599782577E-2</v>
      </c>
      <c r="H14" s="13">
        <v>-2.7179662375564E-2</v>
      </c>
      <c r="I14" s="13">
        <v>-2.8842084777460687E-2</v>
      </c>
      <c r="J14" s="13">
        <v>-1.6282071462478409E-4</v>
      </c>
      <c r="K14" s="13">
        <v>3.5143239283014119E-2</v>
      </c>
      <c r="L14" s="13">
        <v>1.2911966635107587E-4</v>
      </c>
      <c r="M14" s="13">
        <v>-3.0152794201298498E-3</v>
      </c>
      <c r="N14" s="13">
        <v>2.3200256231611068E-3</v>
      </c>
      <c r="O14" s="13">
        <v>-2.294271316106156E-2</v>
      </c>
      <c r="P14" s="13">
        <v>-3.3524508900797923E-3</v>
      </c>
      <c r="Q14" s="13">
        <v>-6.9421318963114103E-3</v>
      </c>
      <c r="R14" s="13">
        <v>3.6621816700372005E-2</v>
      </c>
      <c r="S14" s="13">
        <v>-3.5360911144021345E-2</v>
      </c>
      <c r="T14" s="13">
        <v>2.7035382841895219E-3</v>
      </c>
      <c r="U14" s="13">
        <v>-2.3630920853208334E-2</v>
      </c>
      <c r="V14" s="13">
        <v>7.2861451536419342E-3</v>
      </c>
      <c r="W14" s="13">
        <v>-2.8874220984252262E-2</v>
      </c>
      <c r="X14" s="13">
        <v>8.7140485451211031E-3</v>
      </c>
      <c r="Y14" s="13">
        <v>3.2590116338614437E-2</v>
      </c>
      <c r="Z14" s="13">
        <v>7.2740763495483793E-2</v>
      </c>
      <c r="AA14" s="13">
        <v>2.7953350975551582E-2</v>
      </c>
      <c r="AB14" s="13">
        <v>-1.4028580664164294E-2</v>
      </c>
      <c r="AC14" s="13">
        <v>5.2816609676258279E-2</v>
      </c>
      <c r="AD14" s="13">
        <v>1.2661287998002495E-2</v>
      </c>
      <c r="AE14" s="13">
        <v>2.6502111665512817E-2</v>
      </c>
      <c r="AF14" s="13">
        <v>1.8633965135368104E-2</v>
      </c>
      <c r="AG14" s="13">
        <v>3.2440144950197432E-2</v>
      </c>
      <c r="AH14" s="13">
        <v>-4.0393981418157553E-2</v>
      </c>
      <c r="AI14" s="13">
        <v>6.123850657558493E-3</v>
      </c>
      <c r="AJ14" s="13">
        <v>4.6156453007233686E-2</v>
      </c>
      <c r="AK14" s="13">
        <v>1.6823001657704732E-2</v>
      </c>
      <c r="AL14" s="13">
        <v>2.5015598212497128E-2</v>
      </c>
      <c r="AM14" s="15">
        <v>2.1994665583396345E-2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1.6288624225921519E-6</v>
      </c>
      <c r="E21" s="7">
        <f t="shared" ref="E21:AM21" si="0">$C5^2*E5^2</f>
        <v>1.2256567285650355E-6</v>
      </c>
      <c r="F21" s="7">
        <f t="shared" si="0"/>
        <v>1.3702522571985926E-6</v>
      </c>
      <c r="G21" s="7">
        <f t="shared" si="0"/>
        <v>1.4227914909384289E-5</v>
      </c>
      <c r="H21" s="7">
        <f t="shared" si="0"/>
        <v>6.7412960306290242E-7</v>
      </c>
      <c r="I21" s="7">
        <f t="shared" si="0"/>
        <v>5.1926032722488982E-6</v>
      </c>
      <c r="J21" s="7">
        <f t="shared" si="0"/>
        <v>2.8058704824482286E-6</v>
      </c>
      <c r="K21" s="7">
        <f t="shared" si="0"/>
        <v>3.0689568865256763E-7</v>
      </c>
      <c r="L21" s="7">
        <f t="shared" si="0"/>
        <v>7.5062006352971587E-6</v>
      </c>
      <c r="M21" s="7">
        <f t="shared" si="0"/>
        <v>1.9236863177229326E-6</v>
      </c>
      <c r="N21" s="7">
        <f t="shared" si="0"/>
        <v>1.1081453242816119E-6</v>
      </c>
      <c r="O21" s="7">
        <f t="shared" si="0"/>
        <v>8.2298776056416238E-9</v>
      </c>
      <c r="P21" s="7">
        <f t="shared" si="0"/>
        <v>4.0775771404397786E-7</v>
      </c>
      <c r="Q21" s="7">
        <f t="shared" si="0"/>
        <v>5.5210567263878448E-6</v>
      </c>
      <c r="R21" s="7">
        <f t="shared" si="0"/>
        <v>3.896610481035192E-6</v>
      </c>
      <c r="S21" s="7">
        <f t="shared" si="0"/>
        <v>9.1643234511204376E-7</v>
      </c>
      <c r="T21" s="7">
        <f t="shared" si="0"/>
        <v>8.8293621110685925E-7</v>
      </c>
      <c r="U21" s="7">
        <f t="shared" si="0"/>
        <v>3.995110517857479E-8</v>
      </c>
      <c r="V21" s="7">
        <f t="shared" si="0"/>
        <v>1.1495648995504042E-5</v>
      </c>
      <c r="W21" s="7">
        <f t="shared" si="0"/>
        <v>2.8068415398301654E-7</v>
      </c>
      <c r="X21" s="7">
        <f t="shared" si="0"/>
        <v>8.1837978722492109E-6</v>
      </c>
      <c r="Y21" s="7">
        <f t="shared" si="0"/>
        <v>4.312452678866904E-8</v>
      </c>
      <c r="Z21" s="7">
        <f t="shared" si="0"/>
        <v>3.0968105211981086E-7</v>
      </c>
      <c r="AA21" s="7">
        <f t="shared" si="0"/>
        <v>7.2284668192950905E-6</v>
      </c>
      <c r="AB21" s="7">
        <f t="shared" si="0"/>
        <v>1.2452968304086887E-7</v>
      </c>
      <c r="AC21" s="7">
        <f t="shared" si="0"/>
        <v>3.9782151129405778E-7</v>
      </c>
      <c r="AD21" s="7">
        <f t="shared" si="0"/>
        <v>2.9631257176525847E-7</v>
      </c>
      <c r="AE21" s="7">
        <f t="shared" si="0"/>
        <v>2.2934995338800893E-6</v>
      </c>
      <c r="AF21" s="8">
        <f t="shared" si="0"/>
        <v>3.8255169796946389E-3</v>
      </c>
      <c r="AG21" s="7">
        <f t="shared" si="0"/>
        <v>5.6258035804049307E-10</v>
      </c>
      <c r="AH21" s="7">
        <f t="shared" si="0"/>
        <v>8.1256630102017824E-7</v>
      </c>
      <c r="AI21" s="7">
        <f t="shared" si="0"/>
        <v>4.6310687993438972E-8</v>
      </c>
      <c r="AJ21" s="7">
        <f t="shared" si="0"/>
        <v>4.8075963031008934E-7</v>
      </c>
      <c r="AK21" s="7">
        <f t="shared" si="0"/>
        <v>3.4569576938846029E-6</v>
      </c>
      <c r="AL21" s="7">
        <f t="shared" si="0"/>
        <v>7.5888946264932132E-7</v>
      </c>
      <c r="AM21" s="9">
        <f t="shared" si="0"/>
        <v>4.049941388743139E-6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5.4528875257174243E-7</v>
      </c>
      <c r="E22" s="13">
        <f t="shared" si="1"/>
        <v>6.8218843475637893E-10</v>
      </c>
      <c r="F22" s="13">
        <f t="shared" si="1"/>
        <v>5.9841039240001227E-9</v>
      </c>
      <c r="G22" s="13">
        <f t="shared" si="1"/>
        <v>7.6700276246401893E-7</v>
      </c>
      <c r="H22" s="13">
        <f t="shared" si="1"/>
        <v>3.2783096814133045E-6</v>
      </c>
      <c r="I22" s="13">
        <f t="shared" si="1"/>
        <v>1.0630002367623012E-8</v>
      </c>
      <c r="J22" s="13">
        <f t="shared" si="1"/>
        <v>1.6765612727803648E-6</v>
      </c>
      <c r="K22" s="13">
        <f t="shared" si="1"/>
        <v>4.1711487976531222E-6</v>
      </c>
      <c r="L22" s="13">
        <f t="shared" si="1"/>
        <v>1.4429037970321487E-10</v>
      </c>
      <c r="M22" s="14">
        <f t="shared" si="1"/>
        <v>6.4570863549421079E-4</v>
      </c>
      <c r="N22" s="13">
        <f t="shared" si="1"/>
        <v>3.8818111209995305E-7</v>
      </c>
      <c r="O22" s="13">
        <f t="shared" si="1"/>
        <v>3.9626037649641225E-7</v>
      </c>
      <c r="P22" s="13">
        <f t="shared" si="1"/>
        <v>1.6738065453315065E-7</v>
      </c>
      <c r="Q22" s="13">
        <f t="shared" si="1"/>
        <v>4.0486891361274107E-7</v>
      </c>
      <c r="R22" s="13">
        <f t="shared" si="1"/>
        <v>1.5319574162119303E-7</v>
      </c>
      <c r="S22" s="13">
        <f t="shared" si="1"/>
        <v>7.1893669184161291E-7</v>
      </c>
      <c r="T22" s="13">
        <f t="shared" si="1"/>
        <v>1.051883845025748E-7</v>
      </c>
      <c r="U22" s="13">
        <f t="shared" si="1"/>
        <v>1.9453702663488516E-7</v>
      </c>
      <c r="V22" s="13">
        <f t="shared" si="1"/>
        <v>6.9303340488251465E-7</v>
      </c>
      <c r="W22" s="13">
        <f t="shared" si="1"/>
        <v>1.0339863254616949E-8</v>
      </c>
      <c r="X22" s="13">
        <f t="shared" si="1"/>
        <v>4.5379388384780019E-7</v>
      </c>
      <c r="Y22" s="13">
        <f t="shared" si="1"/>
        <v>3.1332981105694318E-7</v>
      </c>
      <c r="Z22" s="13">
        <f t="shared" si="1"/>
        <v>3.9027219915089367E-7</v>
      </c>
      <c r="AA22" s="13">
        <f t="shared" si="1"/>
        <v>3.3622254382915855E-6</v>
      </c>
      <c r="AB22" s="13">
        <f t="shared" si="1"/>
        <v>8.6941354166612054E-8</v>
      </c>
      <c r="AC22" s="13">
        <f t="shared" si="1"/>
        <v>9.8260676941363775E-7</v>
      </c>
      <c r="AD22" s="13">
        <f t="shared" si="1"/>
        <v>5.8912090540097706E-7</v>
      </c>
      <c r="AE22" s="13">
        <f t="shared" si="1"/>
        <v>3.2794451139693683E-8</v>
      </c>
      <c r="AF22" s="13">
        <f t="shared" si="1"/>
        <v>3.1890341517354565E-7</v>
      </c>
      <c r="AG22" s="13">
        <f t="shared" si="1"/>
        <v>2.4371646509608811E-7</v>
      </c>
      <c r="AH22" s="13">
        <f t="shared" si="1"/>
        <v>4.2672733703667471E-8</v>
      </c>
      <c r="AI22" s="13">
        <f t="shared" si="1"/>
        <v>3.8641438309618871E-10</v>
      </c>
      <c r="AJ22" s="13">
        <f t="shared" si="1"/>
        <v>5.9788269393643834E-8</v>
      </c>
      <c r="AK22" s="13">
        <f t="shared" si="1"/>
        <v>3.5530553908741391E-8</v>
      </c>
      <c r="AL22" s="13">
        <f t="shared" si="1"/>
        <v>1.3421388223282234E-7</v>
      </c>
      <c r="AM22" s="15">
        <f t="shared" si="1"/>
        <v>7.5269026261574401E-8</v>
      </c>
    </row>
    <row r="23" spans="1:39" ht="24">
      <c r="A23" s="10" t="s">
        <v>42</v>
      </c>
      <c r="B23" s="11" t="s">
        <v>40</v>
      </c>
      <c r="C23" s="20"/>
      <c r="D23" s="13">
        <f t="shared" ref="D23:AM23" si="2">$C7^2*D7^2</f>
        <v>2.6289024497323974E-5</v>
      </c>
      <c r="E23" s="13">
        <f t="shared" si="2"/>
        <v>4.0931567723423846E-5</v>
      </c>
      <c r="F23" s="13">
        <f t="shared" si="2"/>
        <v>2.4646298623347039E-5</v>
      </c>
      <c r="G23" s="13">
        <f t="shared" si="2"/>
        <v>9.7927231581240647E-6</v>
      </c>
      <c r="H23" s="13">
        <f t="shared" si="2"/>
        <v>3.7637008419182051E-5</v>
      </c>
      <c r="I23" s="13">
        <f t="shared" si="2"/>
        <v>3.1728372614182085E-8</v>
      </c>
      <c r="J23" s="13">
        <f t="shared" si="2"/>
        <v>2.5593525603826041E-5</v>
      </c>
      <c r="K23" s="13">
        <f t="shared" si="2"/>
        <v>2.3332234288090442E-7</v>
      </c>
      <c r="L23" s="13">
        <f t="shared" si="2"/>
        <v>2.8443499749336174E-5</v>
      </c>
      <c r="M23" s="13">
        <f t="shared" si="2"/>
        <v>1.7639250067607648E-6</v>
      </c>
      <c r="N23" s="13">
        <f t="shared" si="2"/>
        <v>7.0830094841866597E-6</v>
      </c>
      <c r="O23" s="13">
        <f t="shared" si="2"/>
        <v>9.8381467718512391E-7</v>
      </c>
      <c r="P23" s="13">
        <f t="shared" si="2"/>
        <v>1.3747729256126307E-6</v>
      </c>
      <c r="Q23" s="13">
        <f t="shared" si="2"/>
        <v>1.8269666063661274E-5</v>
      </c>
      <c r="R23" s="13">
        <f t="shared" si="2"/>
        <v>1.5482833918592788E-6</v>
      </c>
      <c r="S23" s="13">
        <f t="shared" si="2"/>
        <v>3.1809048425383149E-5</v>
      </c>
      <c r="T23" s="13">
        <f t="shared" si="2"/>
        <v>3.662975293743523E-5</v>
      </c>
      <c r="U23" s="13">
        <f t="shared" si="2"/>
        <v>9.4220951098896246E-7</v>
      </c>
      <c r="V23" s="13">
        <f t="shared" si="2"/>
        <v>1.4582615585771009E-6</v>
      </c>
      <c r="W23" s="13">
        <f t="shared" si="2"/>
        <v>2.4365060374325349E-5</v>
      </c>
      <c r="X23" s="13">
        <f t="shared" si="2"/>
        <v>4.506851717504004E-5</v>
      </c>
      <c r="Y23" s="13">
        <f t="shared" si="2"/>
        <v>2.325706570291831E-5</v>
      </c>
      <c r="Z23" s="13">
        <f t="shared" si="2"/>
        <v>2.159072412965232E-5</v>
      </c>
      <c r="AA23" s="13">
        <f t="shared" si="2"/>
        <v>6.3347890472244536E-8</v>
      </c>
      <c r="AB23" s="13">
        <f t="shared" si="2"/>
        <v>1.9227593821611658E-5</v>
      </c>
      <c r="AC23" s="13">
        <f t="shared" si="2"/>
        <v>3.8544810446924261E-5</v>
      </c>
      <c r="AD23" s="13">
        <f t="shared" si="2"/>
        <v>7.8153222868694374E-5</v>
      </c>
      <c r="AE23" s="14">
        <f t="shared" si="2"/>
        <v>3.3907539600000002E-2</v>
      </c>
      <c r="AF23" s="13">
        <f t="shared" si="2"/>
        <v>2.0376598402694139E-5</v>
      </c>
      <c r="AG23" s="13">
        <f t="shared" si="2"/>
        <v>4.3215621082256593E-6</v>
      </c>
      <c r="AH23" s="13">
        <f t="shared" si="2"/>
        <v>6.0689080948833541E-5</v>
      </c>
      <c r="AI23" s="13">
        <f t="shared" si="2"/>
        <v>5.6802661162931843E-6</v>
      </c>
      <c r="AJ23" s="13">
        <f t="shared" si="2"/>
        <v>2.6878402351593204E-6</v>
      </c>
      <c r="AK23" s="13">
        <f t="shared" si="2"/>
        <v>3.4572254197247829E-6</v>
      </c>
      <c r="AL23" s="13">
        <f t="shared" si="2"/>
        <v>9.5225281513813993E-5</v>
      </c>
      <c r="AM23" s="15">
        <f t="shared" si="2"/>
        <v>3.9263724364407593E-6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6.0181243599851857E-6</v>
      </c>
      <c r="E24" s="13">
        <f t="shared" si="3"/>
        <v>9.8753051348944324E-6</v>
      </c>
      <c r="F24" s="13">
        <f t="shared" si="3"/>
        <v>8.5965526080936861E-6</v>
      </c>
      <c r="G24" s="13">
        <f t="shared" si="3"/>
        <v>5.2597510166855421E-6</v>
      </c>
      <c r="H24" s="13">
        <f t="shared" si="3"/>
        <v>8.9431003456423306E-8</v>
      </c>
      <c r="I24" s="13">
        <f t="shared" si="3"/>
        <v>4.0807542296221134E-6</v>
      </c>
      <c r="J24" s="13">
        <f t="shared" si="3"/>
        <v>1.090880140524412E-5</v>
      </c>
      <c r="K24" s="13">
        <f t="shared" si="3"/>
        <v>2.4608891353918534E-5</v>
      </c>
      <c r="L24" s="13">
        <f t="shared" si="3"/>
        <v>1.0337197178981519E-5</v>
      </c>
      <c r="M24" s="13">
        <f t="shared" si="3"/>
        <v>7.5398157556363232E-6</v>
      </c>
      <c r="N24" s="13">
        <f t="shared" si="3"/>
        <v>1.8414223573342958E-5</v>
      </c>
      <c r="O24" s="13">
        <f t="shared" si="3"/>
        <v>1.7626822692400712E-6</v>
      </c>
      <c r="P24" s="13">
        <f t="shared" si="3"/>
        <v>3.169652027282569E-6</v>
      </c>
      <c r="Q24" s="13">
        <f t="shared" si="3"/>
        <v>1.1452270221600378E-6</v>
      </c>
      <c r="R24" s="13">
        <f t="shared" si="3"/>
        <v>9.9454242838825641E-6</v>
      </c>
      <c r="S24" s="14">
        <f t="shared" si="3"/>
        <v>6.7082607709099858E-3</v>
      </c>
      <c r="T24" s="13">
        <f t="shared" si="3"/>
        <v>4.3237401158790968E-7</v>
      </c>
      <c r="U24" s="13">
        <f t="shared" si="3"/>
        <v>4.6257704374202021E-6</v>
      </c>
      <c r="V24" s="13">
        <f t="shared" si="3"/>
        <v>5.3106000088866869E-7</v>
      </c>
      <c r="W24" s="13">
        <f t="shared" si="3"/>
        <v>3.0564023773233461E-6</v>
      </c>
      <c r="X24" s="13">
        <f t="shared" si="3"/>
        <v>1.4744352730792471E-6</v>
      </c>
      <c r="Y24" s="13">
        <f t="shared" si="3"/>
        <v>1.0741818332271269E-7</v>
      </c>
      <c r="Z24" s="13">
        <f t="shared" si="3"/>
        <v>5.0455354497731005E-7</v>
      </c>
      <c r="AA24" s="13">
        <f t="shared" si="3"/>
        <v>6.4183605847049665E-6</v>
      </c>
      <c r="AB24" s="13">
        <f t="shared" si="3"/>
        <v>7.4342735183491874E-7</v>
      </c>
      <c r="AC24" s="13">
        <f t="shared" si="3"/>
        <v>1.0266163132735667E-6</v>
      </c>
      <c r="AD24" s="13">
        <f t="shared" si="3"/>
        <v>6.3217822167183018E-6</v>
      </c>
      <c r="AE24" s="13">
        <f t="shared" si="3"/>
        <v>6.2339275154430945E-6</v>
      </c>
      <c r="AF24" s="13">
        <f t="shared" si="3"/>
        <v>1.596235219953512E-6</v>
      </c>
      <c r="AG24" s="13">
        <f t="shared" si="3"/>
        <v>3.1521007369698171E-6</v>
      </c>
      <c r="AH24" s="13">
        <f t="shared" si="3"/>
        <v>1.0789708560683456E-5</v>
      </c>
      <c r="AI24" s="13">
        <f t="shared" si="3"/>
        <v>5.1379232001545174E-8</v>
      </c>
      <c r="AJ24" s="13">
        <f t="shared" si="3"/>
        <v>1.5955058087444476E-6</v>
      </c>
      <c r="AK24" s="13">
        <f t="shared" si="3"/>
        <v>3.0825157714981636E-6</v>
      </c>
      <c r="AL24" s="13">
        <f t="shared" si="3"/>
        <v>2.4111122193586359E-6</v>
      </c>
      <c r="AM24" s="15">
        <f t="shared" si="3"/>
        <v>7.8221421850598584E-7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1.4288026651669288E-5</v>
      </c>
      <c r="E25" s="13">
        <f t="shared" si="4"/>
        <v>1.0912945814291637E-5</v>
      </c>
      <c r="F25" s="13">
        <f t="shared" si="4"/>
        <v>5.5710116196093962E-7</v>
      </c>
      <c r="G25" s="13">
        <f t="shared" si="4"/>
        <v>1.0660816020656711E-5</v>
      </c>
      <c r="H25" s="13">
        <f t="shared" si="4"/>
        <v>2.3753002316405599E-8</v>
      </c>
      <c r="I25" s="13">
        <f t="shared" si="4"/>
        <v>2.0206277072612508E-6</v>
      </c>
      <c r="J25" s="13">
        <f t="shared" si="4"/>
        <v>2.7812044978796914E-6</v>
      </c>
      <c r="K25" s="13">
        <f t="shared" si="4"/>
        <v>1.3134728070499518E-7</v>
      </c>
      <c r="L25" s="13">
        <f t="shared" si="4"/>
        <v>6.4156731570467532E-8</v>
      </c>
      <c r="M25" s="13">
        <f t="shared" si="4"/>
        <v>3.768017608104035E-7</v>
      </c>
      <c r="N25" s="13">
        <f t="shared" si="4"/>
        <v>3.1019514354171356E-6</v>
      </c>
      <c r="O25" s="13">
        <f t="shared" si="4"/>
        <v>4.7149400188617058E-7</v>
      </c>
      <c r="P25" s="13">
        <f t="shared" si="4"/>
        <v>6.8860166998532522E-8</v>
      </c>
      <c r="Q25" s="13">
        <f t="shared" si="4"/>
        <v>3.7812297226351283E-7</v>
      </c>
      <c r="R25" s="13">
        <f t="shared" si="4"/>
        <v>1.4880277584386443E-7</v>
      </c>
      <c r="S25" s="13">
        <f t="shared" si="4"/>
        <v>3.0794459316347103E-7</v>
      </c>
      <c r="T25" s="13">
        <f t="shared" si="4"/>
        <v>7.6465355628964747E-6</v>
      </c>
      <c r="U25" s="13">
        <f t="shared" si="4"/>
        <v>2.391398316577712E-7</v>
      </c>
      <c r="V25" s="13">
        <f t="shared" si="4"/>
        <v>1.4755019745382145E-6</v>
      </c>
      <c r="W25" s="13">
        <f t="shared" si="4"/>
        <v>1.0287180111876891E-7</v>
      </c>
      <c r="X25" s="13">
        <f t="shared" si="4"/>
        <v>5.43604505559575E-12</v>
      </c>
      <c r="Y25" s="13">
        <f t="shared" si="4"/>
        <v>4.9644799505135683E-7</v>
      </c>
      <c r="Z25" s="13">
        <f t="shared" si="4"/>
        <v>2.2008716845541249E-6</v>
      </c>
      <c r="AA25" s="13">
        <f t="shared" si="4"/>
        <v>3.5218648029726766E-7</v>
      </c>
      <c r="AB25" s="14">
        <f t="shared" si="4"/>
        <v>2.7951699513974384E-3</v>
      </c>
      <c r="AC25" s="13">
        <f t="shared" si="4"/>
        <v>1.4807465396290321E-7</v>
      </c>
      <c r="AD25" s="13">
        <f t="shared" si="4"/>
        <v>9.9156546012200047E-6</v>
      </c>
      <c r="AE25" s="13">
        <f t="shared" si="4"/>
        <v>1.552111940696663E-6</v>
      </c>
      <c r="AF25" s="13">
        <f t="shared" si="4"/>
        <v>8.9078279290704743E-8</v>
      </c>
      <c r="AG25" s="13">
        <f t="shared" si="4"/>
        <v>3.1007072245324997E-6</v>
      </c>
      <c r="AH25" s="13">
        <f t="shared" si="4"/>
        <v>1.217495541288176E-7</v>
      </c>
      <c r="AI25" s="13">
        <f t="shared" si="4"/>
        <v>4.0085530073650402E-6</v>
      </c>
      <c r="AJ25" s="13">
        <f t="shared" si="4"/>
        <v>1.6061431164202697E-6</v>
      </c>
      <c r="AK25" s="13">
        <f t="shared" si="4"/>
        <v>6.1014445139466725E-6</v>
      </c>
      <c r="AL25" s="13">
        <f t="shared" si="4"/>
        <v>4.9160179021489719E-6</v>
      </c>
      <c r="AM25" s="15">
        <f t="shared" si="4"/>
        <v>1.474146724116875E-7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6.4868915989609576E-9</v>
      </c>
      <c r="E26" s="13">
        <f t="shared" si="5"/>
        <v>2.5116293314895025E-6</v>
      </c>
      <c r="F26" s="13">
        <f t="shared" si="5"/>
        <v>1.7933703810836573E-6</v>
      </c>
      <c r="G26" s="13">
        <f t="shared" si="5"/>
        <v>1.4020579322141312E-6</v>
      </c>
      <c r="H26" s="13">
        <f t="shared" si="5"/>
        <v>2.4287422845011113E-6</v>
      </c>
      <c r="I26" s="13">
        <f t="shared" si="5"/>
        <v>1.9673714344035884E-7</v>
      </c>
      <c r="J26" s="13">
        <f t="shared" si="5"/>
        <v>3.5533570806681352E-6</v>
      </c>
      <c r="K26" s="13">
        <f t="shared" si="5"/>
        <v>1.2717665113884315E-6</v>
      </c>
      <c r="L26" s="13">
        <f t="shared" si="5"/>
        <v>9.236156407006679E-7</v>
      </c>
      <c r="M26" s="13">
        <f t="shared" si="5"/>
        <v>3.1431746172931085E-7</v>
      </c>
      <c r="N26" s="13">
        <f t="shared" si="5"/>
        <v>1.0309481947192436E-7</v>
      </c>
      <c r="O26" s="13">
        <f t="shared" si="5"/>
        <v>1.2059204992439407E-6</v>
      </c>
      <c r="P26" s="13">
        <f t="shared" si="5"/>
        <v>2.5623858478125066E-9</v>
      </c>
      <c r="Q26" s="13">
        <f t="shared" si="5"/>
        <v>2.5332977710377995E-7</v>
      </c>
      <c r="R26" s="14">
        <f t="shared" si="5"/>
        <v>1.3112854729272528E-3</v>
      </c>
      <c r="S26" s="13">
        <f t="shared" si="5"/>
        <v>1.9349699896618855E-6</v>
      </c>
      <c r="T26" s="13">
        <f t="shared" si="5"/>
        <v>5.0335910642977744E-7</v>
      </c>
      <c r="U26" s="13">
        <f t="shared" si="5"/>
        <v>6.5474314794152835E-7</v>
      </c>
      <c r="V26" s="13">
        <f t="shared" si="5"/>
        <v>9.4734636136146237E-7</v>
      </c>
      <c r="W26" s="13">
        <f t="shared" si="5"/>
        <v>2.310906576485489E-7</v>
      </c>
      <c r="X26" s="13">
        <f t="shared" si="5"/>
        <v>4.840403450987542E-6</v>
      </c>
      <c r="Y26" s="13">
        <f t="shared" si="5"/>
        <v>8.737572666517444E-9</v>
      </c>
      <c r="Z26" s="13">
        <f t="shared" si="5"/>
        <v>8.6380845669602472E-8</v>
      </c>
      <c r="AA26" s="13">
        <f t="shared" si="5"/>
        <v>9.097398915075177E-7</v>
      </c>
      <c r="AB26" s="13">
        <f t="shared" si="5"/>
        <v>7.0136118746507016E-8</v>
      </c>
      <c r="AC26" s="13">
        <f t="shared" si="5"/>
        <v>9.9370176251440284E-7</v>
      </c>
      <c r="AD26" s="13">
        <f t="shared" si="5"/>
        <v>3.8241119411338917E-6</v>
      </c>
      <c r="AE26" s="13">
        <f t="shared" si="5"/>
        <v>5.9062984587908137E-8</v>
      </c>
      <c r="AF26" s="13">
        <f t="shared" si="5"/>
        <v>1.3192246809013658E-6</v>
      </c>
      <c r="AG26" s="13">
        <f t="shared" si="5"/>
        <v>1.2768837931362431E-6</v>
      </c>
      <c r="AH26" s="13">
        <f t="shared" si="5"/>
        <v>1.094436698813717E-7</v>
      </c>
      <c r="AI26" s="13">
        <f t="shared" si="5"/>
        <v>8.7617454679651682E-8</v>
      </c>
      <c r="AJ26" s="13">
        <f t="shared" si="5"/>
        <v>6.944691327190266E-7</v>
      </c>
      <c r="AK26" s="13">
        <f t="shared" si="5"/>
        <v>2.9696888973207171E-6</v>
      </c>
      <c r="AL26" s="13">
        <f t="shared" si="5"/>
        <v>3.2904586213063754E-7</v>
      </c>
      <c r="AM26" s="15">
        <f t="shared" si="5"/>
        <v>7.3344752236575672E-7</v>
      </c>
    </row>
    <row r="27" spans="1:39" ht="24">
      <c r="A27" s="10" t="s">
        <v>46</v>
      </c>
      <c r="B27" s="11" t="s">
        <v>40</v>
      </c>
      <c r="C27" s="20"/>
      <c r="D27" s="13">
        <f t="shared" ref="D27:AM27" si="6">$C11^2*D11^2</f>
        <v>1.2731241596077104E-5</v>
      </c>
      <c r="E27" s="13">
        <f t="shared" si="6"/>
        <v>4.23238904584464E-5</v>
      </c>
      <c r="F27" s="13">
        <f t="shared" si="6"/>
        <v>1.0827229073549661E-5</v>
      </c>
      <c r="G27" s="13">
        <f t="shared" si="6"/>
        <v>3.1174247693290151E-6</v>
      </c>
      <c r="H27" s="13">
        <f t="shared" si="6"/>
        <v>3.5503353236069445E-5</v>
      </c>
      <c r="I27" s="13">
        <f t="shared" si="6"/>
        <v>1.2396392035655415E-5</v>
      </c>
      <c r="J27" s="13">
        <f t="shared" si="6"/>
        <v>2.5880821949899534E-7</v>
      </c>
      <c r="K27" s="13">
        <f t="shared" si="6"/>
        <v>2.8466923539834826E-6</v>
      </c>
      <c r="L27" s="13">
        <f t="shared" si="6"/>
        <v>5.220443973719103E-7</v>
      </c>
      <c r="M27" s="13">
        <f t="shared" si="6"/>
        <v>2.0324690848954169E-7</v>
      </c>
      <c r="N27" s="13">
        <f t="shared" si="6"/>
        <v>1.0007036952427584E-5</v>
      </c>
      <c r="O27" s="13">
        <f t="shared" si="6"/>
        <v>1.5457284384333174E-6</v>
      </c>
      <c r="P27" s="13">
        <f t="shared" si="6"/>
        <v>7.9524554515339083E-9</v>
      </c>
      <c r="Q27" s="13">
        <f t="shared" si="6"/>
        <v>3.4403811335654451E-6</v>
      </c>
      <c r="R27" s="13">
        <f t="shared" si="6"/>
        <v>2.2450743991332331E-6</v>
      </c>
      <c r="S27" s="13">
        <f t="shared" si="6"/>
        <v>5.7730793272918468E-6</v>
      </c>
      <c r="T27" s="13">
        <f t="shared" si="6"/>
        <v>2.376105084018996E-5</v>
      </c>
      <c r="U27" s="13">
        <f t="shared" si="6"/>
        <v>5.5921735204563416E-6</v>
      </c>
      <c r="V27" s="13">
        <f t="shared" si="6"/>
        <v>5.6892949791079073E-6</v>
      </c>
      <c r="W27" s="14">
        <f t="shared" si="6"/>
        <v>1.2660300324E-2</v>
      </c>
      <c r="X27" s="13">
        <f t="shared" si="6"/>
        <v>2.0008259676761447E-6</v>
      </c>
      <c r="Y27" s="13">
        <f t="shared" si="6"/>
        <v>5.4962560286131425E-9</v>
      </c>
      <c r="Z27" s="13">
        <f t="shared" si="6"/>
        <v>3.3926209494342148E-5</v>
      </c>
      <c r="AA27" s="13">
        <f t="shared" si="6"/>
        <v>8.5116044296752291E-6</v>
      </c>
      <c r="AB27" s="13">
        <f t="shared" si="6"/>
        <v>4.7396569642842255E-7</v>
      </c>
      <c r="AC27" s="13">
        <f t="shared" si="6"/>
        <v>3.364028158188767E-6</v>
      </c>
      <c r="AD27" s="13">
        <f t="shared" si="6"/>
        <v>3.6393436518423664E-5</v>
      </c>
      <c r="AE27" s="13">
        <f t="shared" si="6"/>
        <v>9.0225823292243151E-6</v>
      </c>
      <c r="AF27" s="13">
        <f t="shared" si="6"/>
        <v>9.2411683117843187E-7</v>
      </c>
      <c r="AG27" s="13">
        <f t="shared" si="6"/>
        <v>4.3557256959760947E-6</v>
      </c>
      <c r="AH27" s="13">
        <f t="shared" si="6"/>
        <v>3.2799722345188685E-5</v>
      </c>
      <c r="AI27" s="13">
        <f t="shared" si="6"/>
        <v>1.2531030817440394E-6</v>
      </c>
      <c r="AJ27" s="13">
        <f t="shared" si="6"/>
        <v>5.2638444865505388E-9</v>
      </c>
      <c r="AK27" s="13">
        <f t="shared" si="6"/>
        <v>1.6283764378818392E-5</v>
      </c>
      <c r="AL27" s="13">
        <f t="shared" si="6"/>
        <v>9.266948551407011E-6</v>
      </c>
      <c r="AM27" s="15">
        <f t="shared" si="6"/>
        <v>2.8635608784620553E-7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1.3951379020297469E-10</v>
      </c>
      <c r="E28" s="13">
        <f t="shared" si="7"/>
        <v>3.0561529668953498E-11</v>
      </c>
      <c r="F28" s="13">
        <f t="shared" si="7"/>
        <v>8.2429091928746498E-10</v>
      </c>
      <c r="G28" s="13">
        <f t="shared" si="7"/>
        <v>2.3235078609467587E-7</v>
      </c>
      <c r="H28" s="13">
        <f t="shared" si="7"/>
        <v>1.4477236838413363E-8</v>
      </c>
      <c r="I28" s="13">
        <f t="shared" si="7"/>
        <v>2.2658125088751592E-7</v>
      </c>
      <c r="J28" s="13">
        <f t="shared" si="7"/>
        <v>5.3965298618076384E-8</v>
      </c>
      <c r="K28" s="13">
        <f t="shared" si="7"/>
        <v>2.3380456609219449E-8</v>
      </c>
      <c r="L28" s="13">
        <f t="shared" si="7"/>
        <v>5.4906609917702575E-10</v>
      </c>
      <c r="M28" s="13">
        <f t="shared" si="7"/>
        <v>1.8943906958962343E-8</v>
      </c>
      <c r="N28" s="13">
        <f t="shared" si="7"/>
        <v>2.0944921059841762E-9</v>
      </c>
      <c r="O28" s="13">
        <f t="shared" si="7"/>
        <v>1.1523476296800046E-7</v>
      </c>
      <c r="P28" s="14">
        <f t="shared" si="7"/>
        <v>7.2793156168829732E-5</v>
      </c>
      <c r="Q28" s="13">
        <f t="shared" si="7"/>
        <v>7.2601042713181634E-8</v>
      </c>
      <c r="R28" s="13">
        <f t="shared" si="7"/>
        <v>1.437266642790562E-10</v>
      </c>
      <c r="S28" s="13">
        <f t="shared" si="7"/>
        <v>3.3973306922108324E-8</v>
      </c>
      <c r="T28" s="13">
        <f t="shared" si="7"/>
        <v>4.4769779725906737E-9</v>
      </c>
      <c r="U28" s="13">
        <f t="shared" si="7"/>
        <v>2.8992661207421859E-9</v>
      </c>
      <c r="V28" s="13">
        <f t="shared" si="7"/>
        <v>6.8344298914499944E-8</v>
      </c>
      <c r="W28" s="13">
        <f t="shared" si="7"/>
        <v>4.2605190124202679E-11</v>
      </c>
      <c r="X28" s="13">
        <f t="shared" si="7"/>
        <v>4.9649383613020052E-7</v>
      </c>
      <c r="Y28" s="13">
        <f t="shared" si="7"/>
        <v>1.5951743161536396E-8</v>
      </c>
      <c r="Z28" s="13">
        <f t="shared" si="7"/>
        <v>3.1005400252457397E-7</v>
      </c>
      <c r="AA28" s="13">
        <f t="shared" si="7"/>
        <v>7.5139764895640344E-8</v>
      </c>
      <c r="AB28" s="13">
        <f t="shared" si="7"/>
        <v>1.800640166118356E-9</v>
      </c>
      <c r="AC28" s="13">
        <f t="shared" si="7"/>
        <v>1.2406423660696081E-7</v>
      </c>
      <c r="AD28" s="13">
        <f t="shared" si="7"/>
        <v>7.7804181974716413E-11</v>
      </c>
      <c r="AE28" s="13">
        <f t="shared" si="7"/>
        <v>2.9125926935776669E-9</v>
      </c>
      <c r="AF28" s="13">
        <f t="shared" si="7"/>
        <v>7.5719381054213451E-9</v>
      </c>
      <c r="AG28" s="13">
        <f t="shared" si="7"/>
        <v>1.7269114524683381E-7</v>
      </c>
      <c r="AH28" s="13">
        <f t="shared" si="7"/>
        <v>7.1667958407975876E-9</v>
      </c>
      <c r="AI28" s="13">
        <f t="shared" si="7"/>
        <v>9.0483451015586467E-9</v>
      </c>
      <c r="AJ28" s="13">
        <f t="shared" si="7"/>
        <v>4.6788312968735733E-9</v>
      </c>
      <c r="AK28" s="13">
        <f t="shared" si="7"/>
        <v>1.4275996674006342E-9</v>
      </c>
      <c r="AL28" s="13">
        <f t="shared" si="7"/>
        <v>1.4921688478549241E-7</v>
      </c>
      <c r="AM28" s="15">
        <f t="shared" si="7"/>
        <v>1.0479119341718845E-7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2.6104392583265138E-6</v>
      </c>
      <c r="E29" s="13">
        <f t="shared" si="8"/>
        <v>2.9905708544858676E-6</v>
      </c>
      <c r="F29" s="13">
        <f t="shared" si="8"/>
        <v>6.3459042829287724E-7</v>
      </c>
      <c r="G29" s="13">
        <f t="shared" si="8"/>
        <v>1.2008601219017592E-6</v>
      </c>
      <c r="H29" s="13">
        <f t="shared" si="8"/>
        <v>4.9098998033391438E-7</v>
      </c>
      <c r="I29" s="13">
        <f t="shared" si="8"/>
        <v>5.6940009419613086E-8</v>
      </c>
      <c r="J29" s="13">
        <f t="shared" si="8"/>
        <v>3.9211375908292612E-6</v>
      </c>
      <c r="K29" s="13">
        <f t="shared" si="8"/>
        <v>8.5523128591957356E-7</v>
      </c>
      <c r="L29" s="13">
        <f t="shared" si="8"/>
        <v>1.4349276672921646E-7</v>
      </c>
      <c r="M29" s="13">
        <f t="shared" si="8"/>
        <v>3.3777329886672671E-7</v>
      </c>
      <c r="N29" s="13">
        <f t="shared" si="8"/>
        <v>3.3058240306840267E-8</v>
      </c>
      <c r="O29" s="13">
        <f t="shared" si="8"/>
        <v>4.3733354910199798E-7</v>
      </c>
      <c r="P29" s="13">
        <f t="shared" si="8"/>
        <v>4.4697360683170693E-8</v>
      </c>
      <c r="Q29" s="13">
        <f t="shared" si="8"/>
        <v>1.2627440594630015E-7</v>
      </c>
      <c r="R29" s="13">
        <f t="shared" si="8"/>
        <v>5.568958005980415E-7</v>
      </c>
      <c r="S29" s="13">
        <f t="shared" si="8"/>
        <v>7.651657562547535E-7</v>
      </c>
      <c r="T29" s="13">
        <f t="shared" si="8"/>
        <v>3.4007163414205981E-7</v>
      </c>
      <c r="U29" s="14">
        <f t="shared" si="8"/>
        <v>1.1260751247315944E-3</v>
      </c>
      <c r="V29" s="13">
        <f t="shared" si="8"/>
        <v>3.194898762673608E-7</v>
      </c>
      <c r="W29" s="13">
        <f t="shared" si="8"/>
        <v>4.9009538843829685E-7</v>
      </c>
      <c r="X29" s="13">
        <f t="shared" si="8"/>
        <v>7.2156155941871295E-7</v>
      </c>
      <c r="Y29" s="13">
        <f t="shared" si="8"/>
        <v>1.4025897866701645E-10</v>
      </c>
      <c r="Z29" s="13">
        <f t="shared" si="8"/>
        <v>1.5927738112586953E-7</v>
      </c>
      <c r="AA29" s="13">
        <f t="shared" si="8"/>
        <v>6.487453314153401E-7</v>
      </c>
      <c r="AB29" s="13">
        <f t="shared" si="8"/>
        <v>9.5863039549192432E-8</v>
      </c>
      <c r="AC29" s="13">
        <f t="shared" si="8"/>
        <v>1.9932101885097981E-6</v>
      </c>
      <c r="AD29" s="13">
        <f t="shared" si="8"/>
        <v>3.3444320309948237E-6</v>
      </c>
      <c r="AE29" s="13">
        <f t="shared" si="8"/>
        <v>3.0725250771679671E-8</v>
      </c>
      <c r="AF29" s="13">
        <f t="shared" si="8"/>
        <v>1.1486731704199369E-8</v>
      </c>
      <c r="AG29" s="13">
        <f t="shared" si="8"/>
        <v>1.1339544294286727E-7</v>
      </c>
      <c r="AH29" s="13">
        <f t="shared" si="8"/>
        <v>1.6492811055801472E-8</v>
      </c>
      <c r="AI29" s="13">
        <f t="shared" si="8"/>
        <v>1.2173094942900538E-6</v>
      </c>
      <c r="AJ29" s="13">
        <f t="shared" si="8"/>
        <v>6.038088401334852E-6</v>
      </c>
      <c r="AK29" s="13">
        <f t="shared" si="8"/>
        <v>2.3941384038262774E-8</v>
      </c>
      <c r="AL29" s="13">
        <f t="shared" si="8"/>
        <v>4.2406209620224194E-6</v>
      </c>
      <c r="AM29" s="15">
        <f t="shared" si="8"/>
        <v>2.8101375837607949E-6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3.5830099292489853E-9</v>
      </c>
      <c r="E30" s="13">
        <f t="shared" si="9"/>
        <v>8.0067937484832307E-10</v>
      </c>
      <c r="F30" s="14">
        <f t="shared" si="9"/>
        <v>3.0807228133252806E-5</v>
      </c>
      <c r="G30" s="13">
        <f t="shared" si="9"/>
        <v>1.068329921036317E-8</v>
      </c>
      <c r="H30" s="13">
        <f t="shared" si="9"/>
        <v>2.3314539976784378E-8</v>
      </c>
      <c r="I30" s="13">
        <f t="shared" si="9"/>
        <v>2.6253791602466932E-8</v>
      </c>
      <c r="J30" s="13">
        <f t="shared" si="9"/>
        <v>8.3667741998956433E-13</v>
      </c>
      <c r="K30" s="13">
        <f t="shared" si="9"/>
        <v>3.8978248003531988E-8</v>
      </c>
      <c r="L30" s="13">
        <f t="shared" si="9"/>
        <v>5.2616690199299465E-13</v>
      </c>
      <c r="M30" s="13">
        <f t="shared" si="9"/>
        <v>2.8694182924424419E-10</v>
      </c>
      <c r="N30" s="13">
        <f t="shared" si="9"/>
        <v>1.698729771849335E-10</v>
      </c>
      <c r="O30" s="13">
        <f t="shared" si="9"/>
        <v>1.6612243423254411E-8</v>
      </c>
      <c r="P30" s="13">
        <f t="shared" si="9"/>
        <v>3.5470195703705783E-10</v>
      </c>
      <c r="Q30" s="13">
        <f t="shared" si="9"/>
        <v>1.5209833395722503E-9</v>
      </c>
      <c r="R30" s="13">
        <f t="shared" si="9"/>
        <v>4.232709905981132E-8</v>
      </c>
      <c r="S30" s="13">
        <f t="shared" si="9"/>
        <v>3.9462593994663663E-8</v>
      </c>
      <c r="T30" s="13">
        <f t="shared" si="9"/>
        <v>2.306767283449415E-10</v>
      </c>
      <c r="U30" s="13">
        <f t="shared" si="9"/>
        <v>1.7623819113393003E-8</v>
      </c>
      <c r="V30" s="13">
        <f t="shared" si="9"/>
        <v>1.6754611936911085E-9</v>
      </c>
      <c r="W30" s="13">
        <f t="shared" si="9"/>
        <v>2.6312328792928132E-8</v>
      </c>
      <c r="X30" s="13">
        <f t="shared" si="9"/>
        <v>2.3965069095854871E-9</v>
      </c>
      <c r="Y30" s="13">
        <f t="shared" si="9"/>
        <v>3.3520505323999953E-8</v>
      </c>
      <c r="Z30" s="13">
        <f t="shared" si="9"/>
        <v>1.6699153074745804E-7</v>
      </c>
      <c r="AA30" s="13">
        <f t="shared" si="9"/>
        <v>2.4660761913508819E-8</v>
      </c>
      <c r="AB30" s="13">
        <f t="shared" si="9"/>
        <v>6.2110668387936159E-9</v>
      </c>
      <c r="AC30" s="13">
        <f t="shared" si="9"/>
        <v>8.803994768804381E-8</v>
      </c>
      <c r="AD30" s="13">
        <f t="shared" si="9"/>
        <v>5.0593475073310775E-9</v>
      </c>
      <c r="AE30" s="13">
        <f t="shared" si="9"/>
        <v>2.2166631138124664E-8</v>
      </c>
      <c r="AF30" s="13">
        <f t="shared" si="9"/>
        <v>1.0958454092227535E-8</v>
      </c>
      <c r="AG30" s="13">
        <f t="shared" si="9"/>
        <v>3.321270955436135E-8</v>
      </c>
      <c r="AH30" s="13">
        <f t="shared" si="9"/>
        <v>5.1495829495794068E-8</v>
      </c>
      <c r="AI30" s="13">
        <f t="shared" si="9"/>
        <v>1.1835535637787642E-9</v>
      </c>
      <c r="AJ30" s="13">
        <f t="shared" si="9"/>
        <v>6.7236266468819282E-8</v>
      </c>
      <c r="AK30" s="13">
        <f t="shared" si="9"/>
        <v>8.931938227896372E-9</v>
      </c>
      <c r="AL30" s="13">
        <f t="shared" si="9"/>
        <v>1.974970082626694E-8</v>
      </c>
      <c r="AM30" s="15">
        <f t="shared" si="9"/>
        <v>1.5267694515580822E-8</v>
      </c>
    </row>
    <row r="31" spans="1:39">
      <c r="A31" t="s">
        <v>55</v>
      </c>
      <c r="D31" s="16">
        <f>SUM($D$21:$D$30)</f>
        <v>6.412121695386437E-5</v>
      </c>
      <c r="E31" s="16">
        <f>SUM($E$21:$E$30)</f>
        <v>1.1077307947493598E-4</v>
      </c>
      <c r="F31" s="16">
        <f>SUM($F$21:$F$30)</f>
        <v>7.9239431061622559E-5</v>
      </c>
      <c r="G31" s="16">
        <f>SUM($G$21:$G$30)</f>
        <v>4.6671584776064568E-5</v>
      </c>
      <c r="H31" s="16">
        <f>SUM($H$21:$H$30)</f>
        <v>8.0163508987150765E-5</v>
      </c>
      <c r="I31" s="16">
        <f>SUM($I$21:$I$30)</f>
        <v>2.4239247815119438E-5</v>
      </c>
      <c r="J31" s="16">
        <f>SUM($J$21:$J$30)</f>
        <v>5.1553232288470325E-5</v>
      </c>
      <c r="K31" s="16">
        <f>SUM($K$21:$K$30)</f>
        <v>3.4487654319714367E-5</v>
      </c>
      <c r="L31" s="16">
        <f>SUM($L$21:$L$30)</f>
        <v>4.7940900982632894E-5</v>
      </c>
      <c r="M31" s="16">
        <f>SUM($M$21:$M$30)</f>
        <v>6.5818743285301501E-4</v>
      </c>
      <c r="N31" s="16">
        <f>SUM($N$21:$N$30)</f>
        <v>4.0240965306617837E-5</v>
      </c>
      <c r="O31" s="16">
        <f>SUM($O$21:$O$30)</f>
        <v>6.9433106955839306E-6</v>
      </c>
      <c r="P31" s="16">
        <f>SUM($P$21:$P$30)</f>
        <v>7.8037146561240153E-5</v>
      </c>
      <c r="Q31" s="16">
        <f>SUM($Q$21:$Q$30)</f>
        <v>2.9613049040753686E-5</v>
      </c>
      <c r="R31" s="16">
        <f>SUM($R$21:$R$30)</f>
        <v>1.3298222306269503E-3</v>
      </c>
      <c r="S31" s="16">
        <f>SUM($S$21:$S$30)</f>
        <v>6.7505597839396117E-3</v>
      </c>
      <c r="T31" s="16">
        <f>SUM($T$21:$T$30)</f>
        <v>7.0305976342991777E-5</v>
      </c>
      <c r="U31" s="16">
        <f>SUM($U$21:$U$30)</f>
        <v>1.1383841723971069E-3</v>
      </c>
      <c r="V31" s="16">
        <f>SUM($V$21:$V$30)</f>
        <v>2.2679656911235462E-5</v>
      </c>
      <c r="W31" s="16">
        <f>SUM($W$21:$W$30)</f>
        <v>1.2688863223550076E-2</v>
      </c>
      <c r="X31" s="16">
        <f>SUM($X$21:$X$30)</f>
        <v>6.3242230961383525E-5</v>
      </c>
      <c r="Y31" s="16">
        <f>SUM($Y$21:$Y$30)</f>
        <v>2.4281232555297329E-5</v>
      </c>
      <c r="Z31" s="16">
        <f>SUM($Z$21:$Z$30)</f>
        <v>5.9645015864864112E-5</v>
      </c>
      <c r="AA31" s="16">
        <f>SUM($AA$21:$AA$30)</f>
        <v>2.7594477392468395E-5</v>
      </c>
      <c r="AB31" s="16">
        <f>SUM($AB$21:$AB$30)</f>
        <v>2.8160004201698212E-3</v>
      </c>
      <c r="AC31" s="16">
        <f>SUM($AC$21:$AC$30)</f>
        <v>4.76629739883764E-5</v>
      </c>
      <c r="AD31" s="16">
        <f>SUM($AD$21:$AD$30)</f>
        <v>1.388432108060406E-4</v>
      </c>
      <c r="AE31" s="16">
        <f>SUM($AE$21:$AE$30)</f>
        <v>3.3926789383229572E-2</v>
      </c>
      <c r="AF31">
        <f>SUM($AF$21:$AF$30)</f>
        <v>3.850171153647732E-3</v>
      </c>
      <c r="AG31" s="16">
        <f>SUM($AG$21:$AG$30)</f>
        <v>1.6770557902038505E-5</v>
      </c>
      <c r="AH31" s="16">
        <f>SUM($AH$21:$AH$30)</f>
        <v>1.054400995498321E-4</v>
      </c>
      <c r="AI31" s="16">
        <f>SUM($AI$21:$AI$30)</f>
        <v>1.2355157387415386E-5</v>
      </c>
      <c r="AJ31" s="16">
        <f>SUM($AJ$21:$AJ$30)</f>
        <v>1.3239773536333894E-5</v>
      </c>
      <c r="AK31" s="16">
        <f>SUM($AK$21:$AK$30)</f>
        <v>3.5421428151035627E-5</v>
      </c>
      <c r="AL31" s="16">
        <f>SUM($AL$21:$AL$30)</f>
        <v>1.1745109694137555E-4</v>
      </c>
      <c r="AM31" s="16">
        <f>SUM($AM$21:$AM$30)</f>
        <v>1.2931211824268675E-5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6.4620666228792631E-2</v>
      </c>
      <c r="D33" s="17">
        <f>$D$31/$C$33</f>
        <v>9.9227105964584238E-4</v>
      </c>
      <c r="E33" s="17">
        <f>$E$31/$C$33</f>
        <v>1.7142051597354084E-3</v>
      </c>
      <c r="F33" s="17">
        <f>$F$31/$C$33</f>
        <v>1.226224297673928E-3</v>
      </c>
      <c r="G33" s="17">
        <f>$G$31/$C$33</f>
        <v>7.2223930051760121E-4</v>
      </c>
      <c r="H33" s="17">
        <f>$H$31/$C$33</f>
        <v>1.2405243347898634E-3</v>
      </c>
      <c r="I33" s="17">
        <f>$I$31/$C$33</f>
        <v>3.7510055574634891E-4</v>
      </c>
      <c r="J33" s="17">
        <f>$J$31/$C$33</f>
        <v>7.9778243241788289E-4</v>
      </c>
      <c r="K33" s="17">
        <f>$K$31/$C$33</f>
        <v>5.3369388358840406E-4</v>
      </c>
      <c r="L33" s="17">
        <f>$L$31/$C$33</f>
        <v>7.4188187433561563E-4</v>
      </c>
      <c r="M33" s="17">
        <f>$M$31/$C$33</f>
        <v>1.0185401532733665E-2</v>
      </c>
      <c r="N33" s="17">
        <f>$N$31/$C$33</f>
        <v>6.2272594287627323E-4</v>
      </c>
      <c r="O33" s="17">
        <f>$O$31/$C$33</f>
        <v>1.0744721620480977E-4</v>
      </c>
      <c r="P33" s="17">
        <f>$P$31/$C$33</f>
        <v>1.2076190345197899E-3</v>
      </c>
      <c r="Q33" s="17">
        <f>$Q$31/$C$33</f>
        <v>4.5825972972651254E-4</v>
      </c>
      <c r="R33" s="17">
        <f>$R$31/$C$33</f>
        <v>2.0578900036694912E-2</v>
      </c>
      <c r="S33" s="17">
        <f>$S$31/$C$33</f>
        <v>0.10446441019408442</v>
      </c>
      <c r="T33" s="17">
        <f>$T$31/$C$33</f>
        <v>1.0879797508442583E-3</v>
      </c>
      <c r="U33" s="17">
        <f>$U$31/$C$33</f>
        <v>1.7616410334839353E-2</v>
      </c>
      <c r="V33" s="17">
        <f>$V$31/$C$33</f>
        <v>3.5096600259330391E-4</v>
      </c>
      <c r="W33" s="17">
        <f>$W$31/$C$33</f>
        <v>0.19635921391810687</v>
      </c>
      <c r="X33" s="17">
        <f>$X$31/$C$33</f>
        <v>9.7866881683750066E-4</v>
      </c>
      <c r="Y33" s="17">
        <f>$Y$31/$C$33</f>
        <v>3.7575026647556427E-4</v>
      </c>
      <c r="Z33" s="17">
        <f>$Z$31/$C$33</f>
        <v>9.2300218096928949E-4</v>
      </c>
      <c r="AA33" s="17">
        <f>$AA$31/$C$33</f>
        <v>4.2702248371703251E-4</v>
      </c>
      <c r="AB33" s="17">
        <f>$AB$31/$C$33</f>
        <v>4.3577396899617746E-2</v>
      </c>
      <c r="AC33" s="17">
        <f>$AC$31/$C$33</f>
        <v>7.3758097478635249E-4</v>
      </c>
      <c r="AD33" s="17">
        <f>$AD$31/$C$33</f>
        <v>2.1485883527486305E-3</v>
      </c>
      <c r="AE33" s="17">
        <f>$AE$31/$C$33</f>
        <v>0.52501454044299256</v>
      </c>
      <c r="AF33" s="17">
        <f>$AF$31/$C$33</f>
        <v>5.9581112024070015E-2</v>
      </c>
      <c r="AG33" s="17">
        <f>$AG$31/$C$33</f>
        <v>2.5952313525616597E-4</v>
      </c>
      <c r="AH33" s="17">
        <f>$AH$31/$C$33</f>
        <v>1.6316776923425127E-3</v>
      </c>
      <c r="AI33" s="17">
        <f>$AI$31/$C$33</f>
        <v>1.9119514094254842E-4</v>
      </c>
      <c r="AJ33" s="17">
        <f>$AJ$31/$C$33</f>
        <v>2.0488451000269523E-4</v>
      </c>
      <c r="AK33" s="17">
        <f>$AK$31/$C$33</f>
        <v>5.481439641247945E-4</v>
      </c>
      <c r="AL33" s="17">
        <f>$AL$31/$C$33</f>
        <v>1.8175469829657001E-3</v>
      </c>
      <c r="AM33" s="17">
        <f>$AM$31/$C$33</f>
        <v>2.0010954047556685E-4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F2507-A188-4199-A029-0A47F0B4D67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2.2899140660285769E-2</v>
      </c>
      <c r="D5" s="7">
        <v>8.51002344576628E-3</v>
      </c>
      <c r="E5" s="7">
        <v>2.5215484243349774E-2</v>
      </c>
      <c r="F5" s="7">
        <v>2.8299820066688096E-2</v>
      </c>
      <c r="G5" s="7">
        <v>7.6259408913972121E-2</v>
      </c>
      <c r="H5" s="7">
        <v>-1.2118420551652839E-2</v>
      </c>
      <c r="I5" s="7">
        <v>-1.5387315082717703E-2</v>
      </c>
      <c r="J5" s="7">
        <v>3.2284466910017122E-2</v>
      </c>
      <c r="K5" s="7">
        <v>-3.3471821595914296E-2</v>
      </c>
      <c r="L5" s="7">
        <v>-2.1152022224413848E-3</v>
      </c>
      <c r="M5" s="7">
        <v>-4.1221429440081829E-3</v>
      </c>
      <c r="N5" s="7">
        <v>-4.3932782714089678E-3</v>
      </c>
      <c r="O5" s="7">
        <v>-1.5761729455036736E-2</v>
      </c>
      <c r="P5" s="7">
        <v>-1.1982987630234539E-2</v>
      </c>
      <c r="Q5" s="7">
        <v>7.5311976963127808E-3</v>
      </c>
      <c r="R5" s="7">
        <v>2.7773832219204552E-2</v>
      </c>
      <c r="S5" s="7">
        <v>2.8799866486336097E-2</v>
      </c>
      <c r="T5" s="7">
        <v>-8.2838475858925266E-4</v>
      </c>
      <c r="U5" s="7">
        <v>8.5235495404606867E-3</v>
      </c>
      <c r="V5" s="7">
        <v>2.1410576608931663E-2</v>
      </c>
      <c r="W5" s="7">
        <v>9.6194418153817435E-2</v>
      </c>
      <c r="X5" s="7">
        <v>-4.2960275639780415E-2</v>
      </c>
      <c r="Y5" s="7">
        <v>-1.5394939087183767E-2</v>
      </c>
      <c r="Z5" s="7">
        <v>1.1735826752172966E-2</v>
      </c>
      <c r="AA5" s="7">
        <v>-1.0879333206014493E-2</v>
      </c>
      <c r="AB5" s="7">
        <v>-5.1922641505102535E-2</v>
      </c>
      <c r="AC5" s="7">
        <v>1.1673015895106704E-2</v>
      </c>
      <c r="AD5" s="7">
        <v>-2.0336301391990401E-3</v>
      </c>
      <c r="AE5" s="7">
        <v>-3.8988011043613329E-3</v>
      </c>
      <c r="AF5" s="8" t="s">
        <v>52</v>
      </c>
      <c r="AG5" s="7">
        <v>-3.0611308407764451E-2</v>
      </c>
      <c r="AH5" s="7">
        <v>4.1047098551572105E-3</v>
      </c>
      <c r="AI5" s="7">
        <v>-3.9923798958180948E-2</v>
      </c>
      <c r="AJ5" s="7">
        <v>8.8103356856623696E-3</v>
      </c>
      <c r="AK5" s="7">
        <v>9.093200985783827E-3</v>
      </c>
      <c r="AL5" s="7">
        <v>-8.9855952489138764E-3</v>
      </c>
      <c r="AM5" s="9">
        <v>-1.0919471194317075E-2</v>
      </c>
    </row>
    <row r="6" spans="1:39" ht="24">
      <c r="A6" s="10" t="s">
        <v>41</v>
      </c>
      <c r="B6" s="11" t="s">
        <v>40</v>
      </c>
      <c r="C6" s="12">
        <v>-4.8674253414448409E-4</v>
      </c>
      <c r="D6" s="13">
        <v>-4.4165378466220977E-2</v>
      </c>
      <c r="E6" s="13">
        <v>1.7533755089913349E-2</v>
      </c>
      <c r="F6" s="13">
        <v>1.8483111041814663E-2</v>
      </c>
      <c r="G6" s="13">
        <v>-2.1392332143589824E-2</v>
      </c>
      <c r="H6" s="13">
        <v>-9.6296432986402551E-3</v>
      </c>
      <c r="I6" s="13">
        <v>-3.9198192980437696E-2</v>
      </c>
      <c r="J6" s="13">
        <v>-6.4535964738128958E-3</v>
      </c>
      <c r="K6" s="13">
        <v>-1.2054401253594638E-2</v>
      </c>
      <c r="L6" s="13">
        <v>-1.819557412679999E-2</v>
      </c>
      <c r="M6" s="13">
        <v>-2.0691625798799261E-2</v>
      </c>
      <c r="N6" s="13">
        <v>1.3833165571815397E-2</v>
      </c>
      <c r="O6" s="13">
        <v>-3.4569953287069424E-2</v>
      </c>
      <c r="P6" s="14" t="s">
        <v>58</v>
      </c>
      <c r="Q6" s="13">
        <v>6.7131801562168442E-3</v>
      </c>
      <c r="R6" s="13">
        <v>1.358228268065512E-3</v>
      </c>
      <c r="S6" s="13">
        <v>2.4878039701097588E-3</v>
      </c>
      <c r="T6" s="13">
        <v>2.0461653702673489E-2</v>
      </c>
      <c r="U6" s="13">
        <v>-2.360904969937172E-2</v>
      </c>
      <c r="V6" s="13">
        <v>4.2547564230137253E-2</v>
      </c>
      <c r="W6" s="13">
        <v>-1.0501966177051058E-2</v>
      </c>
      <c r="X6" s="13">
        <v>-1.9665201189331398E-2</v>
      </c>
      <c r="Y6" s="13">
        <v>1.2145757418304358E-2</v>
      </c>
      <c r="Z6" s="13">
        <v>3.1350573835543794E-2</v>
      </c>
      <c r="AA6" s="13">
        <v>2.8069741218315729E-2</v>
      </c>
      <c r="AB6" s="13">
        <v>3.0183791457856005E-2</v>
      </c>
      <c r="AC6" s="13">
        <v>2.0175895437086096E-2</v>
      </c>
      <c r="AD6" s="13">
        <v>3.6310315868196746E-2</v>
      </c>
      <c r="AE6" s="13">
        <v>3.2264397085692592E-2</v>
      </c>
      <c r="AF6" s="13">
        <v>-1.1939200389626248E-2</v>
      </c>
      <c r="AG6" s="13">
        <v>4.2997178679977092E-2</v>
      </c>
      <c r="AH6" s="13">
        <v>4.469229014536491E-2</v>
      </c>
      <c r="AI6" s="13">
        <v>1.186495404729089E-2</v>
      </c>
      <c r="AJ6" s="13">
        <v>5.3625265239290384E-2</v>
      </c>
      <c r="AK6" s="13">
        <v>4.6410000818159824E-2</v>
      </c>
      <c r="AL6" s="13">
        <v>2.1995266833419066E-2</v>
      </c>
      <c r="AM6" s="15">
        <v>7.2347284808882889E-2</v>
      </c>
    </row>
    <row r="7" spans="1:39" ht="24">
      <c r="A7" s="10" t="s">
        <v>42</v>
      </c>
      <c r="B7" s="11" t="s">
        <v>40</v>
      </c>
      <c r="C7" s="12">
        <v>-3.3412069979656567E-2</v>
      </c>
      <c r="D7" s="13">
        <v>3.3757049524592173E-2</v>
      </c>
      <c r="E7" s="13">
        <v>2.3121289946504631E-2</v>
      </c>
      <c r="F7" s="13">
        <v>1.9835415566528573E-2</v>
      </c>
      <c r="G7" s="13">
        <v>2.8432346274034046E-2</v>
      </c>
      <c r="H7" s="13">
        <v>3.18043405293622E-2</v>
      </c>
      <c r="I7" s="13">
        <v>-1.0717246022474399E-3</v>
      </c>
      <c r="J7" s="13">
        <v>-2.1145134333418997E-2</v>
      </c>
      <c r="K7" s="13">
        <v>3.3955508320936058E-2</v>
      </c>
      <c r="L7" s="13">
        <v>2.143067133361282E-2</v>
      </c>
      <c r="M7" s="13">
        <v>2.2923836824891557E-3</v>
      </c>
      <c r="N7" s="13">
        <v>5.4559951263466275E-3</v>
      </c>
      <c r="O7" s="13">
        <v>-2.6022438160135487E-2</v>
      </c>
      <c r="P7" s="13">
        <v>3.2188682044146391E-2</v>
      </c>
      <c r="Q7" s="13">
        <v>6.5915403451978882E-2</v>
      </c>
      <c r="R7" s="13">
        <v>1.3593247114990575E-2</v>
      </c>
      <c r="S7" s="13">
        <v>-1.2095929761793335E-2</v>
      </c>
      <c r="T7" s="13">
        <v>-4.3453644352526757E-2</v>
      </c>
      <c r="U7" s="13">
        <v>-2.864713292204648E-4</v>
      </c>
      <c r="V7" s="13">
        <v>-1.8496685714451455E-2</v>
      </c>
      <c r="W7" s="13">
        <v>-8.7500874723469672E-3</v>
      </c>
      <c r="X7" s="13">
        <v>-3.3491375016750077E-2</v>
      </c>
      <c r="Y7" s="13">
        <v>2.5307421053358582E-2</v>
      </c>
      <c r="Z7" s="13">
        <v>1.0935974599964839E-2</v>
      </c>
      <c r="AA7" s="13">
        <v>-8.3436250773938399E-3</v>
      </c>
      <c r="AB7" s="13">
        <v>4.1105334170198543E-2</v>
      </c>
      <c r="AC7" s="13">
        <v>-1.5127093412535896E-2</v>
      </c>
      <c r="AD7" s="13">
        <v>9.3126221943832935E-4</v>
      </c>
      <c r="AE7" s="14" t="s">
        <v>58</v>
      </c>
      <c r="AF7" s="13">
        <v>-3.8925658479131609E-3</v>
      </c>
      <c r="AG7" s="13">
        <v>1.5433816820066509E-2</v>
      </c>
      <c r="AH7" s="13">
        <v>-1.2685626527742635E-2</v>
      </c>
      <c r="AI7" s="13">
        <v>-2.6105085525987275E-2</v>
      </c>
      <c r="AJ7" s="13">
        <v>-7.9077226535035919E-2</v>
      </c>
      <c r="AK7" s="13">
        <v>-1.5859498245740487E-2</v>
      </c>
      <c r="AL7" s="13">
        <v>-7.4934437330910666E-2</v>
      </c>
      <c r="AM7" s="15">
        <v>-2.3566070495474243E-2</v>
      </c>
    </row>
    <row r="8" spans="1:39" ht="24">
      <c r="A8" s="10" t="s">
        <v>43</v>
      </c>
      <c r="B8" s="11" t="s">
        <v>40</v>
      </c>
      <c r="C8" s="12">
        <v>-3.7556982720571341E-2</v>
      </c>
      <c r="D8" s="13">
        <v>-5.7199227419989576E-3</v>
      </c>
      <c r="E8" s="13">
        <v>-1.6437757824011353E-2</v>
      </c>
      <c r="F8" s="13">
        <v>-5.2820743089817074E-2</v>
      </c>
      <c r="G8" s="13">
        <v>1.5868630485033862E-2</v>
      </c>
      <c r="H8" s="13">
        <v>-2.7470725200802314E-2</v>
      </c>
      <c r="I8" s="13">
        <v>-2.1179140552724997E-2</v>
      </c>
      <c r="J8" s="13">
        <v>-3.1803444234554439E-2</v>
      </c>
      <c r="K8" s="13">
        <v>-4.0417976226711901E-2</v>
      </c>
      <c r="L8" s="13">
        <v>5.0901639356573727E-3</v>
      </c>
      <c r="M8" s="13">
        <v>-1.0974018896431847E-2</v>
      </c>
      <c r="N8" s="13">
        <v>-3.7255815102147975E-2</v>
      </c>
      <c r="O8" s="14" t="s">
        <v>51</v>
      </c>
      <c r="P8" s="13">
        <v>-3.4715620776836466E-2</v>
      </c>
      <c r="Q8" s="13">
        <v>-1.4953568521890897E-2</v>
      </c>
      <c r="R8" s="13">
        <v>-5.343536299264106E-2</v>
      </c>
      <c r="S8" s="13">
        <v>-8.8886312348223397E-3</v>
      </c>
      <c r="T8" s="13">
        <v>-6.5677509961424877E-3</v>
      </c>
      <c r="U8" s="13">
        <v>-8.3368359646976198E-2</v>
      </c>
      <c r="V8" s="13">
        <v>-5.8656722433349049E-3</v>
      </c>
      <c r="W8" s="13">
        <v>-6.2440091750890596E-3</v>
      </c>
      <c r="X8" s="13">
        <v>1.1487624738206992E-2</v>
      </c>
      <c r="Y8" s="13">
        <v>1.2243895950180776E-2</v>
      </c>
      <c r="Z8" s="13">
        <v>2.3761338884462947E-2</v>
      </c>
      <c r="AA8" s="13">
        <v>3.4070332985535572E-2</v>
      </c>
      <c r="AB8" s="13">
        <v>1.4792818219545034E-3</v>
      </c>
      <c r="AC8" s="13">
        <v>6.6507819778668358E-3</v>
      </c>
      <c r="AD8" s="13">
        <v>-1.0343772839938738E-2</v>
      </c>
      <c r="AE8" s="13">
        <v>-2.6197588513181894E-2</v>
      </c>
      <c r="AF8" s="13">
        <v>-1.5812144994959271E-2</v>
      </c>
      <c r="AG8" s="13">
        <v>2.226703800935979E-2</v>
      </c>
      <c r="AH8" s="13">
        <v>2.9053015152069643E-2</v>
      </c>
      <c r="AI8" s="13">
        <v>1.2107111867491038E-3</v>
      </c>
      <c r="AJ8" s="13">
        <v>4.0052924490303066E-2</v>
      </c>
      <c r="AK8" s="13">
        <v>3.6544262344125084E-2</v>
      </c>
      <c r="AL8" s="13">
        <v>9.5061516894476995E-3</v>
      </c>
      <c r="AM8" s="15">
        <v>-1.5026297357043797E-2</v>
      </c>
    </row>
    <row r="9" spans="1:39" ht="24">
      <c r="A9" s="10" t="s">
        <v>44</v>
      </c>
      <c r="B9" s="11" t="s">
        <v>40</v>
      </c>
      <c r="C9" s="12">
        <v>-5.5777790642001904E-2</v>
      </c>
      <c r="D9" s="13">
        <v>3.9038861330580226E-3</v>
      </c>
      <c r="E9" s="13">
        <v>-3.5541075994439196E-2</v>
      </c>
      <c r="F9" s="13">
        <v>-1.5695289878756485E-2</v>
      </c>
      <c r="G9" s="13">
        <v>-7.7879672871996007E-3</v>
      </c>
      <c r="H9" s="13">
        <v>-4.4168847770016811E-2</v>
      </c>
      <c r="I9" s="13">
        <v>-1.774858805698586E-2</v>
      </c>
      <c r="J9" s="13">
        <v>-2.2534708547063589E-2</v>
      </c>
      <c r="K9" s="13">
        <v>-3.5787942797181442E-2</v>
      </c>
      <c r="L9" s="13">
        <v>-3.0938310379262954E-2</v>
      </c>
      <c r="M9" s="13">
        <v>3.8806851008344511E-3</v>
      </c>
      <c r="N9" s="13">
        <v>-2.3707031532257303E-3</v>
      </c>
      <c r="O9" s="13">
        <v>-8.8302393679707235E-3</v>
      </c>
      <c r="P9" s="13">
        <v>2.4925686834768122E-3</v>
      </c>
      <c r="Q9" s="13">
        <v>5.6653313227885086E-3</v>
      </c>
      <c r="R9" s="13">
        <v>1.8967772674456096E-2</v>
      </c>
      <c r="S9" s="14" t="s">
        <v>58</v>
      </c>
      <c r="T9" s="13">
        <v>1.8519623783779977E-2</v>
      </c>
      <c r="U9" s="13">
        <v>-1.9568583571212633E-2</v>
      </c>
      <c r="V9" s="13">
        <v>3.2783068931598471E-2</v>
      </c>
      <c r="W9" s="13">
        <v>4.6505862572540871E-2</v>
      </c>
      <c r="X9" s="13">
        <v>2.2961339568495085E-2</v>
      </c>
      <c r="Y9" s="13">
        <v>4.1015736946222611E-2</v>
      </c>
      <c r="Z9" s="13">
        <v>6.2338838813063485E-2</v>
      </c>
      <c r="AA9" s="13">
        <v>3.6878423188783156E-2</v>
      </c>
      <c r="AB9" s="13">
        <v>3.6226828740301781E-2</v>
      </c>
      <c r="AC9" s="13">
        <v>-1.8371567932568417E-3</v>
      </c>
      <c r="AD9" s="13">
        <v>8.7223759431246835E-3</v>
      </c>
      <c r="AE9" s="13">
        <v>-1.2120328067887827E-2</v>
      </c>
      <c r="AF9" s="13">
        <v>2.8666085048325306E-2</v>
      </c>
      <c r="AG9" s="13">
        <v>4.5679129675823965E-2</v>
      </c>
      <c r="AH9" s="13">
        <v>-2.8570583086620317E-5</v>
      </c>
      <c r="AI9" s="13">
        <v>6.082872601550942E-2</v>
      </c>
      <c r="AJ9" s="13">
        <v>-3.9976224189157451E-2</v>
      </c>
      <c r="AK9" s="13">
        <v>4.9933611507570981E-2</v>
      </c>
      <c r="AL9" s="13">
        <v>3.0276957966561859E-2</v>
      </c>
      <c r="AM9" s="15">
        <v>1.8186807333431712E-2</v>
      </c>
    </row>
    <row r="10" spans="1:39" ht="24">
      <c r="A10" s="10" t="s">
        <v>45</v>
      </c>
      <c r="B10" s="11" t="s">
        <v>40</v>
      </c>
      <c r="C10" s="12">
        <v>4.30463339637501E-2</v>
      </c>
      <c r="D10" s="13">
        <v>2.2762977586537982E-3</v>
      </c>
      <c r="E10" s="13">
        <v>4.9610982623695454E-2</v>
      </c>
      <c r="F10" s="13">
        <v>1.3002580522901212E-2</v>
      </c>
      <c r="G10" s="13">
        <v>2.4033809675109222E-2</v>
      </c>
      <c r="H10" s="13">
        <v>1.1378242032284967E-2</v>
      </c>
      <c r="I10" s="13">
        <v>-1.1075119940007884E-2</v>
      </c>
      <c r="J10" s="13">
        <v>2.9138122074797618E-2</v>
      </c>
      <c r="K10" s="13">
        <v>4.9684441217837738E-3</v>
      </c>
      <c r="L10" s="13">
        <v>-1.7020181933456356E-2</v>
      </c>
      <c r="M10" s="13">
        <v>6.6370894784007553E-2</v>
      </c>
      <c r="N10" s="13">
        <v>6.2124561657640895E-2</v>
      </c>
      <c r="O10" s="13">
        <v>2.8865701344569838E-2</v>
      </c>
      <c r="P10" s="13">
        <v>4.4618790572891656E-2</v>
      </c>
      <c r="Q10" s="13">
        <v>1.4968900544113975E-2</v>
      </c>
      <c r="R10" s="13">
        <v>6.3069669060155098E-3</v>
      </c>
      <c r="S10" s="13">
        <v>-4.1274432427680237E-5</v>
      </c>
      <c r="T10" s="13">
        <v>2.6239149594574809E-2</v>
      </c>
      <c r="U10" s="13">
        <v>1.065504516118872E-2</v>
      </c>
      <c r="V10" s="13">
        <v>3.5460099707769394E-2</v>
      </c>
      <c r="W10" s="13">
        <v>1.237560274049552E-2</v>
      </c>
      <c r="X10" s="13">
        <v>-5.6101477205514963E-2</v>
      </c>
      <c r="Y10" s="13">
        <v>-2.6219274663031252E-2</v>
      </c>
      <c r="Z10" s="13">
        <v>1.3073746878245012E-2</v>
      </c>
      <c r="AA10" s="13">
        <v>-1.9599470954890525E-2</v>
      </c>
      <c r="AB10" s="13">
        <v>-5.0162061289526258E-2</v>
      </c>
      <c r="AC10" s="13">
        <v>-2.9030614551982609E-2</v>
      </c>
      <c r="AD10" s="13">
        <v>4.0883482744100447E-2</v>
      </c>
      <c r="AE10" s="13">
        <v>-1.2674588793791932E-2</v>
      </c>
      <c r="AF10" s="13">
        <v>4.0741085207429998E-3</v>
      </c>
      <c r="AG10" s="13">
        <v>9.4907514779806364E-3</v>
      </c>
      <c r="AH10" s="14" t="s">
        <v>58</v>
      </c>
      <c r="AI10" s="13">
        <v>2.0572439180143371E-3</v>
      </c>
      <c r="AJ10" s="13">
        <v>2.4860924640138889E-2</v>
      </c>
      <c r="AK10" s="13">
        <v>7.5519613943661659E-3</v>
      </c>
      <c r="AL10" s="13">
        <v>-1.9534464010095249E-2</v>
      </c>
      <c r="AM10" s="15">
        <v>-5.341634994943377E-2</v>
      </c>
    </row>
    <row r="11" spans="1:39" ht="24">
      <c r="A11" s="10" t="s">
        <v>46</v>
      </c>
      <c r="B11" s="11" t="s">
        <v>40</v>
      </c>
      <c r="C11" s="12">
        <v>-6.9637312004167933E-3</v>
      </c>
      <c r="D11" s="13">
        <v>-2.1257776572903241E-2</v>
      </c>
      <c r="E11" s="13">
        <v>-3.2948715260812819E-2</v>
      </c>
      <c r="F11" s="13">
        <v>2.2005892903708676E-2</v>
      </c>
      <c r="G11" s="13">
        <v>1.1455408811860683E-2</v>
      </c>
      <c r="H11" s="13">
        <v>-3.1619434112525664E-2</v>
      </c>
      <c r="I11" s="13">
        <v>-2.2771206030062819E-2</v>
      </c>
      <c r="J11" s="13">
        <v>-5.0790475969013892E-3</v>
      </c>
      <c r="K11" s="13">
        <v>-1.7865363004748634E-2</v>
      </c>
      <c r="L11" s="13">
        <v>-5.8373089728822915E-2</v>
      </c>
      <c r="M11" s="13">
        <v>-1.6650423836413832E-2</v>
      </c>
      <c r="N11" s="13">
        <v>-1.4665896730434875E-2</v>
      </c>
      <c r="O11" s="13">
        <v>-1.5087474196626382E-2</v>
      </c>
      <c r="P11" s="13">
        <v>6.8000062398549102E-3</v>
      </c>
      <c r="Q11" s="14" t="s">
        <v>50</v>
      </c>
      <c r="R11" s="13">
        <v>1.3502956756646907E-2</v>
      </c>
      <c r="S11" s="13">
        <v>5.7291141531309025E-3</v>
      </c>
      <c r="T11" s="13">
        <v>-3.3600114009242109E-3</v>
      </c>
      <c r="U11" s="13">
        <v>-3.9197997865038567E-2</v>
      </c>
      <c r="V11" s="13">
        <v>-2.1172318223325604E-2</v>
      </c>
      <c r="W11" s="13">
        <v>2.5055994805245951E-2</v>
      </c>
      <c r="X11" s="13">
        <v>2.1094743325937908E-2</v>
      </c>
      <c r="Y11" s="13">
        <v>2.8307367799727246E-2</v>
      </c>
      <c r="Z11" s="13">
        <v>4.3561601026504415E-3</v>
      </c>
      <c r="AA11" s="13">
        <v>-2.6599253162751667E-3</v>
      </c>
      <c r="AB11" s="13">
        <v>-6.5014950619733747E-3</v>
      </c>
      <c r="AC11" s="13">
        <v>3.3483146170875213E-4</v>
      </c>
      <c r="AD11" s="13">
        <v>5.1106203841568103E-2</v>
      </c>
      <c r="AE11" s="13">
        <v>6.6853018773202377E-2</v>
      </c>
      <c r="AF11" s="13">
        <v>7.5798239118672374E-3</v>
      </c>
      <c r="AG11" s="13">
        <v>3.9472031797360835E-2</v>
      </c>
      <c r="AH11" s="13">
        <v>1.5188517352410637E-2</v>
      </c>
      <c r="AI11" s="13">
        <v>2.8962287447269985E-2</v>
      </c>
      <c r="AJ11" s="13">
        <v>-1.3027449410130282E-2</v>
      </c>
      <c r="AK11" s="13">
        <v>2.7962695060211606E-2</v>
      </c>
      <c r="AL11" s="13">
        <v>-3.3571007434420529E-4</v>
      </c>
      <c r="AM11" s="15">
        <v>4.0061153253180609E-3</v>
      </c>
    </row>
    <row r="12" spans="1:39" ht="24">
      <c r="A12" s="10" t="s">
        <v>47</v>
      </c>
      <c r="B12" s="11" t="s">
        <v>40</v>
      </c>
      <c r="C12" s="12">
        <v>6.9868315966935296E-2</v>
      </c>
      <c r="D12" s="13">
        <v>-3.3698695799324337E-2</v>
      </c>
      <c r="E12" s="13">
        <v>-1.2520716412545142E-2</v>
      </c>
      <c r="F12" s="13">
        <v>-1.8359956096959562E-2</v>
      </c>
      <c r="G12" s="13">
        <v>-6.0396956389176751E-3</v>
      </c>
      <c r="H12" s="13">
        <v>1.3533073448580635E-3</v>
      </c>
      <c r="I12" s="14" t="s">
        <v>64</v>
      </c>
      <c r="J12" s="13">
        <v>3.3088054230195611E-2</v>
      </c>
      <c r="K12" s="13">
        <v>-4.6159878930904778E-2</v>
      </c>
      <c r="L12" s="13">
        <v>-1.6559433591608821E-4</v>
      </c>
      <c r="M12" s="13">
        <v>1.7731537300930966E-2</v>
      </c>
      <c r="N12" s="13">
        <v>-1.4951421887377546E-2</v>
      </c>
      <c r="O12" s="13">
        <v>-2.0862212404305639E-2</v>
      </c>
      <c r="P12" s="13">
        <v>-3.8788519035571602E-2</v>
      </c>
      <c r="Q12" s="13">
        <v>-2.2239742854169707E-2</v>
      </c>
      <c r="R12" s="13">
        <v>1.3945648943482618E-2</v>
      </c>
      <c r="S12" s="13">
        <v>-1.7580712640482034E-2</v>
      </c>
      <c r="T12" s="13">
        <v>-1.9154827808737816E-2</v>
      </c>
      <c r="U12" s="13">
        <v>-5.9401787779054353E-3</v>
      </c>
      <c r="V12" s="13">
        <v>-4.4176277226964711E-2</v>
      </c>
      <c r="W12" s="13">
        <v>-4.7429540032421093E-2</v>
      </c>
      <c r="X12" s="13">
        <v>5.7548805823204582E-2</v>
      </c>
      <c r="Y12" s="13">
        <v>1.4449556618177962E-2</v>
      </c>
      <c r="Z12" s="13">
        <v>3.7546994378515622E-2</v>
      </c>
      <c r="AA12" s="13">
        <v>4.8753062589294918E-2</v>
      </c>
      <c r="AB12" s="13">
        <v>4.0207565270660502E-2</v>
      </c>
      <c r="AC12" s="13">
        <v>-2.2514088938675746E-2</v>
      </c>
      <c r="AD12" s="13">
        <v>-5.2301343043034271E-2</v>
      </c>
      <c r="AE12" s="13">
        <v>-1.113335070142743E-3</v>
      </c>
      <c r="AF12" s="13">
        <v>-1.5181012786751111E-2</v>
      </c>
      <c r="AG12" s="13">
        <v>-9.278742564283295E-3</v>
      </c>
      <c r="AH12" s="13">
        <v>-1.096585043883261E-2</v>
      </c>
      <c r="AI12" s="13">
        <v>9.0356949188207442E-2</v>
      </c>
      <c r="AJ12" s="13">
        <v>-2.1843371905487036E-2</v>
      </c>
      <c r="AK12" s="13">
        <v>4.2472646392968348E-2</v>
      </c>
      <c r="AL12" s="13">
        <v>-2.062690032438487E-2</v>
      </c>
      <c r="AM12" s="15">
        <v>3.2265253405304437E-2</v>
      </c>
    </row>
    <row r="13" spans="1:39" ht="24">
      <c r="A13" s="10" t="s">
        <v>48</v>
      </c>
      <c r="B13" s="11" t="s">
        <v>40</v>
      </c>
      <c r="C13" s="12">
        <v>5.1941029560143737E-2</v>
      </c>
      <c r="D13" s="13">
        <v>-1.3545969583709676E-2</v>
      </c>
      <c r="E13" s="13">
        <v>1.8092097612722721E-2</v>
      </c>
      <c r="F13" s="13">
        <v>-5.9528632516700861E-2</v>
      </c>
      <c r="G13" s="13">
        <v>-2.2161630995643073E-2</v>
      </c>
      <c r="H13" s="13">
        <v>6.1081202543514226E-3</v>
      </c>
      <c r="I13" s="13">
        <v>1.7763983611234269E-2</v>
      </c>
      <c r="J13" s="13">
        <v>-3.6475436943794216E-2</v>
      </c>
      <c r="K13" s="13">
        <v>-5.2002001863988304E-2</v>
      </c>
      <c r="L13" s="13">
        <v>-5.4486180415299665E-2</v>
      </c>
      <c r="M13" s="14" t="s">
        <v>65</v>
      </c>
      <c r="N13" s="13">
        <v>1.0367365832066617E-2</v>
      </c>
      <c r="O13" s="13">
        <v>-1.0834765041567189E-2</v>
      </c>
      <c r="P13" s="13">
        <v>-2.0517538975151409E-2</v>
      </c>
      <c r="Q13" s="13">
        <v>-1.630738205223161E-2</v>
      </c>
      <c r="R13" s="13">
        <v>7.9115866434947002E-3</v>
      </c>
      <c r="S13" s="13">
        <v>3.8605642409968062E-3</v>
      </c>
      <c r="T13" s="13">
        <v>1.1863616108818897E-2</v>
      </c>
      <c r="U13" s="13">
        <v>-4.5743630213564056E-2</v>
      </c>
      <c r="V13" s="13">
        <v>-4.9200921249875948E-2</v>
      </c>
      <c r="W13" s="13">
        <v>1.1594415797616343E-2</v>
      </c>
      <c r="X13" s="13">
        <v>1.581247484095883E-2</v>
      </c>
      <c r="Y13" s="13">
        <v>7.1161594856768443E-2</v>
      </c>
      <c r="Z13" s="13">
        <v>3.8492183980632838E-2</v>
      </c>
      <c r="AA13" s="13">
        <v>3.5352683400145385E-2</v>
      </c>
      <c r="AB13" s="13">
        <v>2.318054474083734E-2</v>
      </c>
      <c r="AC13" s="13">
        <v>-5.798191128848368E-3</v>
      </c>
      <c r="AD13" s="13">
        <v>1.1389480362400206E-2</v>
      </c>
      <c r="AE13" s="13">
        <v>2.2687451430048748E-3</v>
      </c>
      <c r="AF13" s="13">
        <v>-4.0877786334314724E-3</v>
      </c>
      <c r="AG13" s="13">
        <v>1.053330518312344E-2</v>
      </c>
      <c r="AH13" s="13">
        <v>6.593483652055844E-2</v>
      </c>
      <c r="AI13" s="13">
        <v>4.3051193792242995E-2</v>
      </c>
      <c r="AJ13" s="13">
        <v>-9.6082998749630263E-3</v>
      </c>
      <c r="AK13" s="13">
        <v>3.9545864621860993E-2</v>
      </c>
      <c r="AL13" s="13">
        <v>1.6391647011430557E-2</v>
      </c>
      <c r="AM13" s="15">
        <v>2.9492326471756657E-2</v>
      </c>
    </row>
    <row r="14" spans="1:39" ht="24">
      <c r="A14" s="10" t="s">
        <v>49</v>
      </c>
      <c r="B14" s="11" t="s">
        <v>40</v>
      </c>
      <c r="C14" s="20" t="s">
        <v>66</v>
      </c>
      <c r="D14" s="13">
        <v>2.708482689124268E-2</v>
      </c>
      <c r="E14" s="13">
        <v>3.1030980759607526E-2</v>
      </c>
      <c r="F14" s="13">
        <v>4.2274315299719749E-2</v>
      </c>
      <c r="G14" s="13">
        <v>1.2397656197102423E-2</v>
      </c>
      <c r="H14" s="13">
        <v>3.3822828063416424E-2</v>
      </c>
      <c r="I14" s="13">
        <v>-2.2387991913144296E-2</v>
      </c>
      <c r="J14" s="13">
        <v>5.7271632675494552E-2</v>
      </c>
      <c r="K14" s="13">
        <v>8.5985990044936109E-2</v>
      </c>
      <c r="L14" s="13">
        <v>7.1816205609512906E-2</v>
      </c>
      <c r="M14" s="13">
        <v>-5.7799880187926513E-3</v>
      </c>
      <c r="N14" s="13">
        <v>9.5043648382506785E-3</v>
      </c>
      <c r="O14" s="13">
        <v>6.4716144460469282E-3</v>
      </c>
      <c r="P14" s="13">
        <v>1.9781449349585853E-2</v>
      </c>
      <c r="Q14" s="13">
        <v>3.0310916782898609E-4</v>
      </c>
      <c r="R14" s="13">
        <v>-2.067501304945538E-2</v>
      </c>
      <c r="S14" s="13">
        <v>-1.8557228533760369E-3</v>
      </c>
      <c r="T14" s="13">
        <v>2.5322064691993253E-2</v>
      </c>
      <c r="U14" s="13">
        <v>4.8976918752516488E-2</v>
      </c>
      <c r="V14" s="13">
        <v>2.0491908864082732E-2</v>
      </c>
      <c r="W14" s="13">
        <v>-8.0193884102805063E-3</v>
      </c>
      <c r="X14" s="13">
        <v>-2.732619916549478E-2</v>
      </c>
      <c r="Y14" s="13">
        <v>-3.4551600080817417E-2</v>
      </c>
      <c r="Z14" s="13">
        <v>-6.428152871640487E-2</v>
      </c>
      <c r="AA14" s="13">
        <v>-7.650329558908249E-2</v>
      </c>
      <c r="AB14" s="13">
        <v>-3.5896723525347597E-2</v>
      </c>
      <c r="AC14" s="14" t="s">
        <v>67</v>
      </c>
      <c r="AD14" s="13">
        <v>1.414133465307643E-2</v>
      </c>
      <c r="AE14" s="13">
        <v>-1.48423198968506E-2</v>
      </c>
      <c r="AF14" s="13">
        <v>1.1436948890770649E-2</v>
      </c>
      <c r="AG14" s="13">
        <v>9.7787687911065485E-3</v>
      </c>
      <c r="AH14" s="13">
        <v>-2.8567794666842401E-2</v>
      </c>
      <c r="AI14" s="13">
        <v>-2.0747699439001465E-2</v>
      </c>
      <c r="AJ14" s="13">
        <v>3.6005254877696457E-3</v>
      </c>
      <c r="AK14" s="13">
        <v>-6.4200625734589147E-3</v>
      </c>
      <c r="AL14" s="13">
        <v>2.0769115836364503E-2</v>
      </c>
      <c r="AM14" s="15">
        <v>-2.2695943738337401E-2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3.7975183650433374E-8</v>
      </c>
      <c r="E21" s="7">
        <f t="shared" ref="E21:AM21" si="0">$C5^2*E5^2</f>
        <v>3.3340568076690561E-7</v>
      </c>
      <c r="F21" s="7">
        <f t="shared" si="0"/>
        <v>4.1995786396402179E-7</v>
      </c>
      <c r="G21" s="7">
        <f t="shared" si="0"/>
        <v>3.0494761360056823E-6</v>
      </c>
      <c r="H21" s="7">
        <f t="shared" si="0"/>
        <v>7.7007036322009217E-8</v>
      </c>
      <c r="I21" s="7">
        <f t="shared" si="0"/>
        <v>1.2415495683847515E-7</v>
      </c>
      <c r="J21" s="7">
        <f t="shared" si="0"/>
        <v>5.4654460140638977E-7</v>
      </c>
      <c r="K21" s="7">
        <f t="shared" si="0"/>
        <v>5.8748538327867618E-7</v>
      </c>
      <c r="L21" s="7">
        <f t="shared" si="0"/>
        <v>2.3460764380199063E-9</v>
      </c>
      <c r="M21" s="7">
        <f t="shared" si="0"/>
        <v>8.9101387128938279E-9</v>
      </c>
      <c r="N21" s="7">
        <f t="shared" si="0"/>
        <v>1.0120822181146993E-8</v>
      </c>
      <c r="O21" s="7">
        <f t="shared" si="0"/>
        <v>1.3027050809629047E-7</v>
      </c>
      <c r="P21" s="7">
        <f t="shared" si="0"/>
        <v>7.5295425458246803E-8</v>
      </c>
      <c r="Q21" s="7">
        <f t="shared" si="0"/>
        <v>2.9741746376708223E-8</v>
      </c>
      <c r="R21" s="7">
        <f t="shared" si="0"/>
        <v>4.0449204493267565E-7</v>
      </c>
      <c r="S21" s="7">
        <f t="shared" si="0"/>
        <v>4.3492995350911046E-7</v>
      </c>
      <c r="T21" s="7">
        <f t="shared" si="0"/>
        <v>3.5983430864012594E-10</v>
      </c>
      <c r="U21" s="7">
        <f t="shared" si="0"/>
        <v>3.809599745163783E-8</v>
      </c>
      <c r="V21" s="7">
        <f t="shared" si="0"/>
        <v>2.4037820982353239E-7</v>
      </c>
      <c r="W21" s="7">
        <f t="shared" si="0"/>
        <v>4.8521935231668267E-6</v>
      </c>
      <c r="X21" s="7">
        <f t="shared" si="0"/>
        <v>9.677707415443844E-7</v>
      </c>
      <c r="Y21" s="7">
        <f t="shared" si="0"/>
        <v>1.2427801826114003E-7</v>
      </c>
      <c r="Z21" s="7">
        <f t="shared" si="0"/>
        <v>7.2221374408149525E-8</v>
      </c>
      <c r="AA21" s="7">
        <f t="shared" si="0"/>
        <v>6.2064452150587136E-8</v>
      </c>
      <c r="AB21" s="7">
        <f t="shared" si="0"/>
        <v>1.4136826461614431E-6</v>
      </c>
      <c r="AC21" s="7">
        <f t="shared" si="0"/>
        <v>7.1450376798781023E-8</v>
      </c>
      <c r="AD21" s="7">
        <f t="shared" si="0"/>
        <v>2.1686142587730748E-9</v>
      </c>
      <c r="AE21" s="7">
        <f t="shared" si="0"/>
        <v>7.9707746411436146E-9</v>
      </c>
      <c r="AF21" s="8">
        <f t="shared" si="0"/>
        <v>5.0979104162214941E-4</v>
      </c>
      <c r="AG21" s="7">
        <f t="shared" si="0"/>
        <v>4.9136266589638909E-7</v>
      </c>
      <c r="AH21" s="7">
        <f t="shared" si="0"/>
        <v>8.8349337606340592E-9</v>
      </c>
      <c r="AI21" s="7">
        <f t="shared" si="0"/>
        <v>8.3579946643366814E-7</v>
      </c>
      <c r="AJ21" s="7">
        <f t="shared" si="0"/>
        <v>4.0702705859364489E-8</v>
      </c>
      <c r="AK21" s="7">
        <f t="shared" si="0"/>
        <v>4.3358270482103622E-8</v>
      </c>
      <c r="AL21" s="7">
        <f t="shared" si="0"/>
        <v>4.2338169172000624E-8</v>
      </c>
      <c r="AM21" s="9">
        <f t="shared" si="0"/>
        <v>6.2523255570186471E-8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4.6212824217112769E-10</v>
      </c>
      <c r="E22" s="13">
        <f t="shared" si="1"/>
        <v>7.2836399592383224E-11</v>
      </c>
      <c r="F22" s="13">
        <f t="shared" si="1"/>
        <v>8.0937305668716119E-11</v>
      </c>
      <c r="G22" s="13">
        <f t="shared" si="1"/>
        <v>1.0842136324602343E-10</v>
      </c>
      <c r="H22" s="13">
        <f t="shared" si="1"/>
        <v>2.1969440574732601E-11</v>
      </c>
      <c r="I22" s="13">
        <f t="shared" si="1"/>
        <v>3.6402456461000437E-10</v>
      </c>
      <c r="J22" s="13">
        <f t="shared" si="1"/>
        <v>9.8673881219772536E-12</v>
      </c>
      <c r="K22" s="13">
        <f t="shared" si="1"/>
        <v>3.442626322672139E-11</v>
      </c>
      <c r="L22" s="13">
        <f t="shared" si="1"/>
        <v>7.843865256602841E-11</v>
      </c>
      <c r="M22" s="13">
        <f t="shared" si="1"/>
        <v>1.0143499898346377E-10</v>
      </c>
      <c r="N22" s="13">
        <f t="shared" si="1"/>
        <v>4.5335848460378701E-11</v>
      </c>
      <c r="O22" s="13">
        <f t="shared" si="1"/>
        <v>2.8313671116286797E-10</v>
      </c>
      <c r="P22" s="14">
        <f t="shared" si="1"/>
        <v>2.2986405232530515E-7</v>
      </c>
      <c r="Q22" s="13">
        <f t="shared" si="1"/>
        <v>1.0677146508542575E-11</v>
      </c>
      <c r="R22" s="13">
        <f t="shared" si="1"/>
        <v>4.370630857591497E-13</v>
      </c>
      <c r="S22" s="13">
        <f t="shared" si="1"/>
        <v>1.4663272678718695E-12</v>
      </c>
      <c r="T22" s="13">
        <f t="shared" si="1"/>
        <v>9.919277914253417E-11</v>
      </c>
      <c r="U22" s="13">
        <f t="shared" si="1"/>
        <v>1.3205523138982347E-10</v>
      </c>
      <c r="V22" s="13">
        <f t="shared" si="1"/>
        <v>4.2889205660040683E-10</v>
      </c>
      <c r="W22" s="13">
        <f t="shared" si="1"/>
        <v>2.6130025179108752E-11</v>
      </c>
      <c r="X22" s="13">
        <f t="shared" si="1"/>
        <v>9.1621075517935272E-11</v>
      </c>
      <c r="Y22" s="13">
        <f t="shared" si="1"/>
        <v>3.495005017209701E-11</v>
      </c>
      <c r="Z22" s="13">
        <f t="shared" si="1"/>
        <v>2.3285715481793166E-10</v>
      </c>
      <c r="AA22" s="13">
        <f t="shared" si="1"/>
        <v>1.8667038160384347E-10</v>
      </c>
      <c r="AB22" s="13">
        <f t="shared" si="1"/>
        <v>2.1584708154983261E-10</v>
      </c>
      <c r="AC22" s="13">
        <f t="shared" si="1"/>
        <v>9.6441561760700774E-11</v>
      </c>
      <c r="AD22" s="13">
        <f t="shared" si="1"/>
        <v>3.123623284512219E-10</v>
      </c>
      <c r="AE22" s="13">
        <f t="shared" si="1"/>
        <v>2.4662988800588559E-10</v>
      </c>
      <c r="AF22" s="13">
        <f t="shared" si="1"/>
        <v>3.3771401244985744E-11</v>
      </c>
      <c r="AG22" s="13">
        <f t="shared" si="1"/>
        <v>4.3800444418004263E-10</v>
      </c>
      <c r="AH22" s="13">
        <f t="shared" si="1"/>
        <v>4.7322079068941683E-10</v>
      </c>
      <c r="AI22" s="13">
        <f t="shared" si="1"/>
        <v>3.3352678627228868E-11</v>
      </c>
      <c r="AJ22" s="13">
        <f t="shared" si="1"/>
        <v>6.8129861221144413E-10</v>
      </c>
      <c r="AK22" s="13">
        <f t="shared" si="1"/>
        <v>5.1029551328557291E-10</v>
      </c>
      <c r="AL22" s="13">
        <f t="shared" si="1"/>
        <v>1.1461911942243681E-10</v>
      </c>
      <c r="AM22" s="15">
        <f t="shared" si="1"/>
        <v>1.2400610628145717E-9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1.2721423961767393E-6</v>
      </c>
      <c r="E23" s="13">
        <f t="shared" si="2"/>
        <v>5.9680284457536586E-7</v>
      </c>
      <c r="F23" s="13">
        <f t="shared" si="2"/>
        <v>4.392273469102493E-7</v>
      </c>
      <c r="G23" s="13">
        <f t="shared" si="2"/>
        <v>9.0246873271914083E-7</v>
      </c>
      <c r="H23" s="13">
        <f t="shared" si="2"/>
        <v>1.1292225814324857E-6</v>
      </c>
      <c r="I23" s="13">
        <f t="shared" si="2"/>
        <v>1.282251351386868E-9</v>
      </c>
      <c r="J23" s="13">
        <f t="shared" si="2"/>
        <v>4.9914607652074821E-7</v>
      </c>
      <c r="K23" s="13">
        <f t="shared" si="2"/>
        <v>1.2871442986328015E-6</v>
      </c>
      <c r="L23" s="13">
        <f t="shared" si="2"/>
        <v>5.1271770718025289E-7</v>
      </c>
      <c r="M23" s="13">
        <f t="shared" si="2"/>
        <v>5.8665311568995283E-9</v>
      </c>
      <c r="N23" s="13">
        <f t="shared" si="2"/>
        <v>3.3231864783000372E-8</v>
      </c>
      <c r="O23" s="13">
        <f t="shared" si="2"/>
        <v>7.5596682104064315E-7</v>
      </c>
      <c r="P23" s="13">
        <f t="shared" si="2"/>
        <v>1.1566798091629768E-6</v>
      </c>
      <c r="Q23" s="13">
        <f t="shared" si="2"/>
        <v>4.8504339378946158E-6</v>
      </c>
      <c r="R23" s="13">
        <f t="shared" si="2"/>
        <v>2.0627813153276894E-7</v>
      </c>
      <c r="S23" s="13">
        <f t="shared" si="2"/>
        <v>1.6333726426490366E-7</v>
      </c>
      <c r="T23" s="13">
        <f t="shared" si="2"/>
        <v>2.1079445174842947E-6</v>
      </c>
      <c r="U23" s="13">
        <f t="shared" si="2"/>
        <v>9.1615528456696878E-11</v>
      </c>
      <c r="V23" s="13">
        <f t="shared" si="2"/>
        <v>3.8193952120663623E-7</v>
      </c>
      <c r="W23" s="13">
        <f t="shared" si="2"/>
        <v>8.5473512960550455E-8</v>
      </c>
      <c r="X23" s="13">
        <f t="shared" si="2"/>
        <v>1.2521971792648315E-6</v>
      </c>
      <c r="Y23" s="13">
        <f t="shared" si="2"/>
        <v>7.1499424497420882E-7</v>
      </c>
      <c r="Z23" s="13">
        <f t="shared" si="2"/>
        <v>1.3351244538025751E-7</v>
      </c>
      <c r="AA23" s="13">
        <f t="shared" si="2"/>
        <v>7.7717053392724034E-8</v>
      </c>
      <c r="AB23" s="13">
        <f t="shared" si="2"/>
        <v>1.886266844476246E-6</v>
      </c>
      <c r="AC23" s="13">
        <f t="shared" si="2"/>
        <v>2.5545696148473935E-7</v>
      </c>
      <c r="AD23" s="13">
        <f t="shared" si="2"/>
        <v>9.6816802040876644E-10</v>
      </c>
      <c r="AE23" s="14">
        <f t="shared" si="2"/>
        <v>1.0831266101602767E-3</v>
      </c>
      <c r="AF23" s="13">
        <f t="shared" si="2"/>
        <v>1.6915260896469975E-8</v>
      </c>
      <c r="AG23" s="13">
        <f t="shared" si="2"/>
        <v>2.6592149733653103E-7</v>
      </c>
      <c r="AH23" s="13">
        <f t="shared" si="2"/>
        <v>1.7965140060291969E-7</v>
      </c>
      <c r="AI23" s="13">
        <f t="shared" si="2"/>
        <v>7.6077635366708786E-7</v>
      </c>
      <c r="AJ23" s="13">
        <f t="shared" si="2"/>
        <v>6.9808711586456442E-6</v>
      </c>
      <c r="AK23" s="13">
        <f t="shared" si="2"/>
        <v>2.8079259541139284E-7</v>
      </c>
      <c r="AL23" s="13">
        <f t="shared" si="2"/>
        <v>6.2685871186614163E-6</v>
      </c>
      <c r="AM23" s="15">
        <f t="shared" si="2"/>
        <v>6.1998489638917368E-7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4.6148938336219635E-8</v>
      </c>
      <c r="E24" s="13">
        <f t="shared" si="3"/>
        <v>3.8112421613396542E-7</v>
      </c>
      <c r="F24" s="13">
        <f t="shared" si="3"/>
        <v>3.935413779567821E-6</v>
      </c>
      <c r="G24" s="13">
        <f t="shared" si="3"/>
        <v>3.5518963455250714E-7</v>
      </c>
      <c r="H24" s="13">
        <f t="shared" si="3"/>
        <v>1.0644411064612795E-6</v>
      </c>
      <c r="I24" s="13">
        <f t="shared" si="3"/>
        <v>6.3270031938119541E-7</v>
      </c>
      <c r="J24" s="13">
        <f t="shared" si="3"/>
        <v>1.4266902713443737E-6</v>
      </c>
      <c r="K24" s="13">
        <f t="shared" si="3"/>
        <v>2.3042548852103982E-6</v>
      </c>
      <c r="L24" s="13">
        <f t="shared" si="3"/>
        <v>3.6546427318058783E-8</v>
      </c>
      <c r="M24" s="13">
        <f t="shared" si="3"/>
        <v>1.6986847818095391E-7</v>
      </c>
      <c r="N24" s="13">
        <f t="shared" si="3"/>
        <v>1.9578054259397604E-6</v>
      </c>
      <c r="O24" s="14">
        <f t="shared" si="3"/>
        <v>1.3740916294001202E-3</v>
      </c>
      <c r="P24" s="13">
        <f t="shared" si="3"/>
        <v>1.6999308674533298E-6</v>
      </c>
      <c r="Q24" s="13">
        <f t="shared" si="3"/>
        <v>3.1540681938384864E-7</v>
      </c>
      <c r="R24" s="13">
        <f t="shared" si="3"/>
        <v>4.0275312290322775E-6</v>
      </c>
      <c r="S24" s="13">
        <f t="shared" si="3"/>
        <v>1.1144258219909546E-7</v>
      </c>
      <c r="T24" s="13">
        <f t="shared" si="3"/>
        <v>6.0843578158374121E-8</v>
      </c>
      <c r="U24" s="13">
        <f t="shared" si="3"/>
        <v>9.8035620395130534E-6</v>
      </c>
      <c r="V24" s="13">
        <f t="shared" si="3"/>
        <v>4.853074665843249E-8</v>
      </c>
      <c r="W24" s="13">
        <f t="shared" si="3"/>
        <v>5.4993131900138479E-8</v>
      </c>
      <c r="X24" s="13">
        <f t="shared" si="3"/>
        <v>1.8614092557099213E-7</v>
      </c>
      <c r="Y24" s="13">
        <f t="shared" si="3"/>
        <v>2.1145630994473083E-7</v>
      </c>
      <c r="Z24" s="13">
        <f t="shared" si="3"/>
        <v>7.9638524529283407E-7</v>
      </c>
      <c r="AA24" s="13">
        <f t="shared" si="3"/>
        <v>1.6373221798071183E-6</v>
      </c>
      <c r="AB24" s="13">
        <f t="shared" si="3"/>
        <v>3.0866204530651463E-9</v>
      </c>
      <c r="AC24" s="13">
        <f t="shared" si="3"/>
        <v>6.2391698867749994E-8</v>
      </c>
      <c r="AD24" s="13">
        <f t="shared" si="3"/>
        <v>1.5091740796722176E-7</v>
      </c>
      <c r="AE24" s="13">
        <f t="shared" si="3"/>
        <v>9.6806389161873288E-7</v>
      </c>
      <c r="AF24" s="13">
        <f t="shared" si="3"/>
        <v>3.5266549074959376E-7</v>
      </c>
      <c r="AG24" s="13">
        <f t="shared" si="3"/>
        <v>6.9936885760995989E-7</v>
      </c>
      <c r="AH24" s="13">
        <f t="shared" si="3"/>
        <v>1.1905943297355947E-6</v>
      </c>
      <c r="AI24" s="13">
        <f t="shared" si="3"/>
        <v>2.0675808408380242E-9</v>
      </c>
      <c r="AJ24" s="13">
        <f t="shared" si="3"/>
        <v>2.2628191862011653E-6</v>
      </c>
      <c r="AK24" s="13">
        <f t="shared" si="3"/>
        <v>1.8837349197478229E-6</v>
      </c>
      <c r="AL24" s="13">
        <f t="shared" si="3"/>
        <v>1.2746497606478714E-7</v>
      </c>
      <c r="AM24" s="15">
        <f t="shared" si="3"/>
        <v>3.1848233336836528E-7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4.7415124959397808E-8</v>
      </c>
      <c r="E25" s="13">
        <f t="shared" si="4"/>
        <v>3.9299204491449767E-6</v>
      </c>
      <c r="F25" s="13">
        <f t="shared" si="4"/>
        <v>7.6641023885052914E-7</v>
      </c>
      <c r="G25" s="13">
        <f t="shared" si="4"/>
        <v>1.8869954500743097E-7</v>
      </c>
      <c r="H25" s="13">
        <f t="shared" si="4"/>
        <v>6.069525714582618E-6</v>
      </c>
      <c r="I25" s="13">
        <f t="shared" si="4"/>
        <v>9.8005451761838595E-7</v>
      </c>
      <c r="J25" s="13">
        <f t="shared" si="4"/>
        <v>1.5798887504322017E-6</v>
      </c>
      <c r="K25" s="13">
        <f t="shared" si="4"/>
        <v>3.9847041740648703E-6</v>
      </c>
      <c r="L25" s="13">
        <f t="shared" si="4"/>
        <v>2.9779390167769448E-6</v>
      </c>
      <c r="M25" s="13">
        <f t="shared" si="4"/>
        <v>4.685321772949879E-8</v>
      </c>
      <c r="N25" s="13">
        <f t="shared" si="4"/>
        <v>1.7485456312298196E-8</v>
      </c>
      <c r="O25" s="13">
        <f t="shared" si="4"/>
        <v>2.4258702511976433E-7</v>
      </c>
      <c r="P25" s="13">
        <f t="shared" si="4"/>
        <v>1.9329333722654756E-8</v>
      </c>
      <c r="Q25" s="13">
        <f t="shared" si="4"/>
        <v>9.9855787926238825E-8</v>
      </c>
      <c r="R25" s="13">
        <f t="shared" si="4"/>
        <v>1.1193226393128555E-6</v>
      </c>
      <c r="S25" s="14">
        <f t="shared" si="4"/>
        <v>3.0185270824699085E-3</v>
      </c>
      <c r="T25" s="13">
        <f t="shared" si="4"/>
        <v>1.0670553207062879E-6</v>
      </c>
      <c r="U25" s="13">
        <f t="shared" si="4"/>
        <v>1.1913555666896365E-6</v>
      </c>
      <c r="V25" s="13">
        <f t="shared" si="4"/>
        <v>3.3436578420600504E-6</v>
      </c>
      <c r="W25" s="13">
        <f t="shared" si="4"/>
        <v>6.7288062530623768E-6</v>
      </c>
      <c r="X25" s="13">
        <f t="shared" si="4"/>
        <v>1.6402764827403752E-6</v>
      </c>
      <c r="Y25" s="13">
        <f t="shared" si="4"/>
        <v>5.2338787083829083E-6</v>
      </c>
      <c r="Z25" s="13">
        <f t="shared" si="4"/>
        <v>1.2090382272110931E-5</v>
      </c>
      <c r="AA25" s="13">
        <f t="shared" si="4"/>
        <v>4.231236525666319E-6</v>
      </c>
      <c r="AB25" s="13">
        <f t="shared" si="4"/>
        <v>4.0830364008807758E-6</v>
      </c>
      <c r="AC25" s="13">
        <f t="shared" si="4"/>
        <v>1.050062288678411E-8</v>
      </c>
      <c r="AD25" s="13">
        <f t="shared" si="4"/>
        <v>2.3669670827731606E-7</v>
      </c>
      <c r="AE25" s="13">
        <f t="shared" si="4"/>
        <v>4.5703700628100028E-7</v>
      </c>
      <c r="AF25" s="13">
        <f t="shared" si="4"/>
        <v>2.5565799921196329E-6</v>
      </c>
      <c r="AG25" s="13">
        <f t="shared" si="4"/>
        <v>6.4916972424617007E-6</v>
      </c>
      <c r="AH25" s="13">
        <f t="shared" si="4"/>
        <v>2.5395737149527415E-12</v>
      </c>
      <c r="AI25" s="13">
        <f t="shared" si="4"/>
        <v>1.1511715748496864E-5</v>
      </c>
      <c r="AJ25" s="13">
        <f t="shared" si="4"/>
        <v>4.9719432131492012E-6</v>
      </c>
      <c r="AK25" s="13">
        <f t="shared" si="4"/>
        <v>7.7572639994756605E-6</v>
      </c>
      <c r="AL25" s="13">
        <f t="shared" si="4"/>
        <v>2.8519840448021047E-6</v>
      </c>
      <c r="AM25" s="15">
        <f t="shared" si="4"/>
        <v>1.0290477982168868E-6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9.6013097983259094E-9</v>
      </c>
      <c r="E26" s="13">
        <f t="shared" si="5"/>
        <v>4.5606631812125557E-6</v>
      </c>
      <c r="F26" s="13">
        <f t="shared" si="5"/>
        <v>3.132791165349258E-7</v>
      </c>
      <c r="G26" s="13">
        <f t="shared" si="5"/>
        <v>1.0703297003753903E-6</v>
      </c>
      <c r="H26" s="13">
        <f t="shared" si="5"/>
        <v>2.3989581774114996E-7</v>
      </c>
      <c r="I26" s="13">
        <f t="shared" si="5"/>
        <v>2.272841851802849E-7</v>
      </c>
      <c r="J26" s="13">
        <f t="shared" si="5"/>
        <v>1.5732417331560196E-6</v>
      </c>
      <c r="K26" s="13">
        <f t="shared" si="5"/>
        <v>4.5741790568753719E-8</v>
      </c>
      <c r="L26" s="13">
        <f t="shared" si="5"/>
        <v>5.3678545267203186E-7</v>
      </c>
      <c r="M26" s="13">
        <f t="shared" si="5"/>
        <v>8.1625844357628946E-6</v>
      </c>
      <c r="N26" s="13">
        <f t="shared" si="5"/>
        <v>7.1515308480887946E-6</v>
      </c>
      <c r="O26" s="13">
        <f t="shared" si="5"/>
        <v>1.5439618650592021E-6</v>
      </c>
      <c r="P26" s="13">
        <f t="shared" si="5"/>
        <v>3.6889938387389939E-6</v>
      </c>
      <c r="Q26" s="13">
        <f t="shared" si="5"/>
        <v>4.1519503090092519E-7</v>
      </c>
      <c r="R26" s="13">
        <f t="shared" si="5"/>
        <v>7.3707799495100948E-8</v>
      </c>
      <c r="S26" s="13">
        <f t="shared" si="5"/>
        <v>3.1567090930612496E-12</v>
      </c>
      <c r="T26" s="13">
        <f t="shared" si="5"/>
        <v>1.2757684346069484E-6</v>
      </c>
      <c r="U26" s="13">
        <f t="shared" si="5"/>
        <v>2.1036957572032782E-7</v>
      </c>
      <c r="V26" s="13">
        <f t="shared" si="5"/>
        <v>2.3299802851153105E-6</v>
      </c>
      <c r="W26" s="13">
        <f t="shared" si="5"/>
        <v>2.8379521025043305E-7</v>
      </c>
      <c r="X26" s="13">
        <f t="shared" si="5"/>
        <v>5.8320459225959967E-6</v>
      </c>
      <c r="Y26" s="13">
        <f t="shared" si="5"/>
        <v>1.2738364964326365E-6</v>
      </c>
      <c r="Z26" s="13">
        <f t="shared" si="5"/>
        <v>3.1671781022264493E-7</v>
      </c>
      <c r="AA26" s="13">
        <f t="shared" si="5"/>
        <v>7.1180500732674864E-7</v>
      </c>
      <c r="AB26" s="13">
        <f t="shared" si="5"/>
        <v>4.6625455800131066E-6</v>
      </c>
      <c r="AC26" s="13">
        <f t="shared" si="5"/>
        <v>1.5616539375063647E-6</v>
      </c>
      <c r="AD26" s="13">
        <f t="shared" si="5"/>
        <v>3.0971918757932269E-6</v>
      </c>
      <c r="AE26" s="13">
        <f t="shared" si="5"/>
        <v>2.9767344798498036E-7</v>
      </c>
      <c r="AF26" s="13">
        <f t="shared" si="5"/>
        <v>3.0756543548143507E-8</v>
      </c>
      <c r="AG26" s="13">
        <f t="shared" si="5"/>
        <v>1.6690661290003444E-7</v>
      </c>
      <c r="AH26" s="14">
        <f t="shared" si="5"/>
        <v>1.7978141837323809E-3</v>
      </c>
      <c r="AI26" s="13">
        <f t="shared" si="5"/>
        <v>7.8423083741666936E-9</v>
      </c>
      <c r="AJ26" s="13">
        <f t="shared" si="5"/>
        <v>1.1452673919418422E-6</v>
      </c>
      <c r="AK26" s="13">
        <f t="shared" si="5"/>
        <v>1.0567977106954586E-7</v>
      </c>
      <c r="AL26" s="13">
        <f t="shared" si="5"/>
        <v>7.0709105033502992E-7</v>
      </c>
      <c r="AM26" s="15">
        <f t="shared" si="5"/>
        <v>5.2871393664556356E-6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2.1913899942141288E-8</v>
      </c>
      <c r="E27" s="13">
        <f t="shared" si="6"/>
        <v>5.2645465298576042E-8</v>
      </c>
      <c r="F27" s="13">
        <f t="shared" si="6"/>
        <v>2.3483454748811839E-8</v>
      </c>
      <c r="G27" s="13">
        <f t="shared" si="6"/>
        <v>6.3636338484027017E-9</v>
      </c>
      <c r="H27" s="13">
        <f t="shared" si="6"/>
        <v>4.8483301354051928E-8</v>
      </c>
      <c r="I27" s="13">
        <f t="shared" si="6"/>
        <v>2.5145256119794831E-8</v>
      </c>
      <c r="J27" s="13">
        <f t="shared" si="6"/>
        <v>1.2509748065386081E-9</v>
      </c>
      <c r="K27" s="13">
        <f t="shared" si="6"/>
        <v>1.5477745029706318E-8</v>
      </c>
      <c r="L27" s="13">
        <f t="shared" si="6"/>
        <v>1.652377835783696E-7</v>
      </c>
      <c r="M27" s="13">
        <f t="shared" si="6"/>
        <v>1.3444188218250099E-8</v>
      </c>
      <c r="N27" s="13">
        <f t="shared" si="6"/>
        <v>1.0430406714032893E-8</v>
      </c>
      <c r="O27" s="13">
        <f t="shared" si="6"/>
        <v>1.1038678347628379E-8</v>
      </c>
      <c r="P27" s="13">
        <f t="shared" si="6"/>
        <v>2.2423459704548967E-9</v>
      </c>
      <c r="Q27" s="14">
        <f t="shared" si="6"/>
        <v>4.7432561802381867E-5</v>
      </c>
      <c r="R27" s="13">
        <f t="shared" si="6"/>
        <v>8.8418216762583515E-9</v>
      </c>
      <c r="S27" s="13">
        <f t="shared" si="6"/>
        <v>1.5916916920290759E-9</v>
      </c>
      <c r="T27" s="13">
        <f t="shared" si="6"/>
        <v>5.4747652257606104E-10</v>
      </c>
      <c r="U27" s="13">
        <f t="shared" si="6"/>
        <v>7.4509520389755953E-8</v>
      </c>
      <c r="V27" s="13">
        <f t="shared" si="6"/>
        <v>2.1738062036912309E-8</v>
      </c>
      <c r="W27" s="13">
        <f t="shared" si="6"/>
        <v>3.04443915429982E-8</v>
      </c>
      <c r="X27" s="13">
        <f t="shared" si="6"/>
        <v>2.1579058324576781E-8</v>
      </c>
      <c r="Y27" s="13">
        <f t="shared" si="6"/>
        <v>3.8858226337459007E-8</v>
      </c>
      <c r="Z27" s="13">
        <f t="shared" si="6"/>
        <v>9.2021999204061271E-10</v>
      </c>
      <c r="AA27" s="13">
        <f t="shared" si="6"/>
        <v>3.4310171110793119E-10</v>
      </c>
      <c r="AB27" s="13">
        <f t="shared" si="6"/>
        <v>2.0497952014374916E-9</v>
      </c>
      <c r="AC27" s="13">
        <f t="shared" si="6"/>
        <v>5.4367143529768779E-12</v>
      </c>
      <c r="AD27" s="13">
        <f t="shared" si="6"/>
        <v>1.2665759688263661E-7</v>
      </c>
      <c r="AE27" s="13">
        <f t="shared" si="6"/>
        <v>2.1673349959641291E-7</v>
      </c>
      <c r="AF27" s="13">
        <f t="shared" si="6"/>
        <v>2.7861354825984913E-9</v>
      </c>
      <c r="AG27" s="13">
        <f t="shared" si="6"/>
        <v>7.5554956879943582E-8</v>
      </c>
      <c r="AH27" s="13">
        <f t="shared" si="6"/>
        <v>1.1187028936667953E-8</v>
      </c>
      <c r="AI27" s="13">
        <f t="shared" si="6"/>
        <v>4.0677075088686184E-8</v>
      </c>
      <c r="AJ27" s="13">
        <f t="shared" si="6"/>
        <v>8.2300559700936121E-9</v>
      </c>
      <c r="AK27" s="13">
        <f t="shared" si="6"/>
        <v>3.791770568950273E-8</v>
      </c>
      <c r="AL27" s="13">
        <f t="shared" si="6"/>
        <v>5.4652841482075908E-12</v>
      </c>
      <c r="AM27" s="15">
        <f t="shared" si="6"/>
        <v>7.78271080011586E-10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5.5435342821356396E-6</v>
      </c>
      <c r="E28" s="13">
        <f t="shared" si="7"/>
        <v>7.6527743773086947E-7</v>
      </c>
      <c r="F28" s="13">
        <f t="shared" si="7"/>
        <v>1.6455225111557723E-6</v>
      </c>
      <c r="G28" s="13">
        <f t="shared" si="7"/>
        <v>1.7806995885473559E-7</v>
      </c>
      <c r="H28" s="13">
        <f t="shared" si="7"/>
        <v>8.9403275187446451E-9</v>
      </c>
      <c r="I28" s="14">
        <f t="shared" si="7"/>
        <v>4.707426271748149E-3</v>
      </c>
      <c r="J28" s="13">
        <f t="shared" si="7"/>
        <v>5.3444498838147515E-6</v>
      </c>
      <c r="K28" s="13">
        <f t="shared" si="7"/>
        <v>1.0401353902372965E-5</v>
      </c>
      <c r="L28" s="13">
        <f t="shared" si="7"/>
        <v>1.3386021150959169E-10</v>
      </c>
      <c r="M28" s="13">
        <f t="shared" si="7"/>
        <v>1.5348054447043375E-6</v>
      </c>
      <c r="N28" s="13">
        <f t="shared" si="7"/>
        <v>1.0912532337425911E-6</v>
      </c>
      <c r="O28" s="13">
        <f t="shared" si="7"/>
        <v>2.1246200556052948E-6</v>
      </c>
      <c r="P28" s="13">
        <f t="shared" si="7"/>
        <v>7.3445796987909956E-6</v>
      </c>
      <c r="Q28" s="13">
        <f t="shared" si="7"/>
        <v>2.4144603288946836E-6</v>
      </c>
      <c r="R28" s="13">
        <f t="shared" si="7"/>
        <v>9.4937547402939198E-7</v>
      </c>
      <c r="S28" s="13">
        <f t="shared" si="7"/>
        <v>1.5088063457338675E-6</v>
      </c>
      <c r="T28" s="13">
        <f t="shared" si="7"/>
        <v>1.7910885425094071E-6</v>
      </c>
      <c r="U28" s="13">
        <f t="shared" si="7"/>
        <v>1.7225013975381591E-7</v>
      </c>
      <c r="V28" s="13">
        <f t="shared" si="7"/>
        <v>9.5266186462350174E-6</v>
      </c>
      <c r="W28" s="13">
        <f t="shared" si="7"/>
        <v>1.0981416838549097E-5</v>
      </c>
      <c r="X28" s="13">
        <f t="shared" si="7"/>
        <v>1.6167139418648097E-5</v>
      </c>
      <c r="Y28" s="13">
        <f t="shared" si="7"/>
        <v>1.0192238867029659E-6</v>
      </c>
      <c r="Z28" s="13">
        <f t="shared" si="7"/>
        <v>6.8819403890878907E-6</v>
      </c>
      <c r="AA28" s="13">
        <f t="shared" si="7"/>
        <v>1.1602841412379997E-5</v>
      </c>
      <c r="AB28" s="13">
        <f t="shared" si="7"/>
        <v>7.8918005806221452E-6</v>
      </c>
      <c r="AC28" s="13">
        <f t="shared" si="7"/>
        <v>2.4743965755191782E-6</v>
      </c>
      <c r="AD28" s="13">
        <f t="shared" si="7"/>
        <v>1.335322705378829E-5</v>
      </c>
      <c r="AE28" s="13">
        <f t="shared" si="7"/>
        <v>6.0507934818498552E-9</v>
      </c>
      <c r="AF28" s="13">
        <f t="shared" si="7"/>
        <v>1.1250246632482245E-6</v>
      </c>
      <c r="AG28" s="13">
        <f t="shared" si="7"/>
        <v>4.2028007613334979E-7</v>
      </c>
      <c r="AH28" s="13">
        <f t="shared" si="7"/>
        <v>5.8700957845692215E-7</v>
      </c>
      <c r="AI28" s="13">
        <f t="shared" si="7"/>
        <v>3.9855078526184013E-5</v>
      </c>
      <c r="AJ28" s="13">
        <f t="shared" si="7"/>
        <v>2.3291631554268575E-6</v>
      </c>
      <c r="AK28" s="13">
        <f t="shared" si="7"/>
        <v>8.8060104207957622E-6</v>
      </c>
      <c r="AL28" s="13">
        <f t="shared" si="7"/>
        <v>2.0769617145311244E-6</v>
      </c>
      <c r="AM28" s="15">
        <f t="shared" si="7"/>
        <v>5.0819537916048633E-6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4.9504114883332245E-7</v>
      </c>
      <c r="E29" s="13">
        <f t="shared" si="8"/>
        <v>8.8307776977165188E-7</v>
      </c>
      <c r="F29" s="13">
        <f t="shared" si="8"/>
        <v>9.5603308046786582E-6</v>
      </c>
      <c r="G29" s="13">
        <f t="shared" si="8"/>
        <v>1.3250264459368001E-6</v>
      </c>
      <c r="H29" s="13">
        <f t="shared" si="8"/>
        <v>1.0065521134496566E-7</v>
      </c>
      <c r="I29" s="13">
        <f t="shared" si="8"/>
        <v>8.5133764030160701E-7</v>
      </c>
      <c r="J29" s="13">
        <f t="shared" si="8"/>
        <v>3.5894021102779074E-6</v>
      </c>
      <c r="K29" s="13">
        <f t="shared" si="8"/>
        <v>7.2956036628614164E-6</v>
      </c>
      <c r="L29" s="13">
        <f t="shared" si="8"/>
        <v>8.0092866255144156E-6</v>
      </c>
      <c r="M29" s="14">
        <f t="shared" si="8"/>
        <v>2.6069226375970834E-3</v>
      </c>
      <c r="N29" s="13">
        <f t="shared" si="8"/>
        <v>2.8997326265993604E-7</v>
      </c>
      <c r="O29" s="13">
        <f t="shared" si="8"/>
        <v>3.1670877999493221E-7</v>
      </c>
      <c r="P29" s="13">
        <f t="shared" si="8"/>
        <v>1.1357209625549243E-6</v>
      </c>
      <c r="Q29" s="13">
        <f t="shared" si="8"/>
        <v>7.1744662969406924E-7</v>
      </c>
      <c r="R29" s="13">
        <f t="shared" si="8"/>
        <v>1.6886835970137013E-7</v>
      </c>
      <c r="S29" s="13">
        <f t="shared" si="8"/>
        <v>4.0208944695621429E-8</v>
      </c>
      <c r="T29" s="13">
        <f t="shared" si="8"/>
        <v>3.7971283536312775E-7</v>
      </c>
      <c r="U29" s="13">
        <f t="shared" si="8"/>
        <v>5.645239376602156E-6</v>
      </c>
      <c r="V29" s="13">
        <f t="shared" si="8"/>
        <v>6.5308179393511699E-6</v>
      </c>
      <c r="W29" s="13">
        <f t="shared" si="8"/>
        <v>3.6267602701456505E-7</v>
      </c>
      <c r="X29" s="13">
        <f t="shared" si="8"/>
        <v>6.7456033838190215E-7</v>
      </c>
      <c r="Y29" s="13">
        <f t="shared" si="8"/>
        <v>1.3661942505444685E-5</v>
      </c>
      <c r="Z29" s="13">
        <f t="shared" si="8"/>
        <v>3.9972951213178824E-6</v>
      </c>
      <c r="AA29" s="13">
        <f t="shared" si="8"/>
        <v>3.3718315932652697E-6</v>
      </c>
      <c r="AB29" s="13">
        <f t="shared" si="8"/>
        <v>1.4496674343828255E-6</v>
      </c>
      <c r="AC29" s="13">
        <f t="shared" si="8"/>
        <v>9.0699765026480387E-8</v>
      </c>
      <c r="AD29" s="13">
        <f t="shared" si="8"/>
        <v>3.4996847731427287E-7</v>
      </c>
      <c r="AE29" s="13">
        <f t="shared" si="8"/>
        <v>1.3886491508977575E-8</v>
      </c>
      <c r="AF29" s="13">
        <f t="shared" si="8"/>
        <v>4.5081239281285181E-8</v>
      </c>
      <c r="AG29" s="13">
        <f t="shared" si="8"/>
        <v>2.9933013543360366E-7</v>
      </c>
      <c r="AH29" s="13">
        <f t="shared" si="8"/>
        <v>1.1728729631956257E-5</v>
      </c>
      <c r="AI29" s="13">
        <f t="shared" si="8"/>
        <v>5.0002475441186495E-6</v>
      </c>
      <c r="AJ29" s="13">
        <f t="shared" si="8"/>
        <v>2.4906586207594134E-7</v>
      </c>
      <c r="AK29" s="13">
        <f t="shared" si="8"/>
        <v>4.2191334117399698E-6</v>
      </c>
      <c r="AL29" s="13">
        <f t="shared" si="8"/>
        <v>7.2488029459471075E-7</v>
      </c>
      <c r="AM29" s="15">
        <f t="shared" si="8"/>
        <v>2.3466005775679949E-6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9.2021259619073417E-6</v>
      </c>
      <c r="E30" s="13">
        <f t="shared" si="9"/>
        <v>1.2078890644032895E-5</v>
      </c>
      <c r="F30" s="13">
        <f t="shared" si="9"/>
        <v>2.2417604856050139E-5</v>
      </c>
      <c r="G30" s="13">
        <f t="shared" si="9"/>
        <v>1.9280363724533899E-6</v>
      </c>
      <c r="H30" s="13">
        <f t="shared" si="9"/>
        <v>1.4350131510314E-5</v>
      </c>
      <c r="I30" s="13">
        <f t="shared" si="9"/>
        <v>6.2873310497914136E-6</v>
      </c>
      <c r="J30" s="13">
        <f t="shared" si="9"/>
        <v>4.1144820622469633E-5</v>
      </c>
      <c r="K30" s="13">
        <f t="shared" si="9"/>
        <v>9.2745199031394495E-5</v>
      </c>
      <c r="L30" s="13">
        <f t="shared" si="9"/>
        <v>6.4696525316926425E-5</v>
      </c>
      <c r="M30" s="13">
        <f t="shared" si="9"/>
        <v>4.1907323222321756E-7</v>
      </c>
      <c r="N30" s="13">
        <f t="shared" si="9"/>
        <v>1.1331365370752556E-6</v>
      </c>
      <c r="O30" s="13">
        <f t="shared" si="9"/>
        <v>5.2536521814422559E-7</v>
      </c>
      <c r="P30" s="13">
        <f t="shared" si="9"/>
        <v>4.9085391821161728E-6</v>
      </c>
      <c r="Q30" s="13">
        <f t="shared" si="9"/>
        <v>1.1524821026501229E-9</v>
      </c>
      <c r="R30" s="13">
        <f t="shared" si="9"/>
        <v>5.362010128681565E-6</v>
      </c>
      <c r="S30" s="13">
        <f t="shared" si="9"/>
        <v>4.3197864478352113E-8</v>
      </c>
      <c r="T30" s="13">
        <f t="shared" si="9"/>
        <v>8.0433001095703234E-6</v>
      </c>
      <c r="U30" s="13">
        <f t="shared" si="9"/>
        <v>3.0089776628234104E-5</v>
      </c>
      <c r="V30" s="13">
        <f t="shared" si="9"/>
        <v>5.2674555176447363E-6</v>
      </c>
      <c r="W30" s="13">
        <f t="shared" si="9"/>
        <v>8.0671204691766386E-7</v>
      </c>
      <c r="X30" s="13">
        <f t="shared" si="9"/>
        <v>9.366870241480216E-6</v>
      </c>
      <c r="Y30" s="13">
        <f t="shared" si="9"/>
        <v>1.4975191126807648E-5</v>
      </c>
      <c r="Z30" s="13">
        <f t="shared" si="9"/>
        <v>5.1833249733575992E-5</v>
      </c>
      <c r="AA30" s="13">
        <f t="shared" si="9"/>
        <v>7.3416949136265191E-5</v>
      </c>
      <c r="AB30" s="13">
        <f t="shared" si="9"/>
        <v>1.6163881787624178E-5</v>
      </c>
      <c r="AC30" s="14">
        <f t="shared" si="9"/>
        <v>1.2022683904000001E-2</v>
      </c>
      <c r="AD30" s="13">
        <f t="shared" si="9"/>
        <v>2.5085158253426468E-6</v>
      </c>
      <c r="AE30" s="13">
        <f t="shared" si="9"/>
        <v>2.76337370524209E-6</v>
      </c>
      <c r="AF30" s="13">
        <f t="shared" si="9"/>
        <v>1.6408028663231742E-6</v>
      </c>
      <c r="AG30" s="13">
        <f t="shared" si="9"/>
        <v>1.1995114584130693E-6</v>
      </c>
      <c r="AH30" s="13">
        <f t="shared" si="9"/>
        <v>1.0237395382839447E-5</v>
      </c>
      <c r="AI30" s="13">
        <f t="shared" si="9"/>
        <v>5.3997784495477623E-6</v>
      </c>
      <c r="AJ30" s="13">
        <f t="shared" si="9"/>
        <v>1.6261770383766105E-7</v>
      </c>
      <c r="AK30" s="13">
        <f t="shared" si="9"/>
        <v>5.1702860004077243E-7</v>
      </c>
      <c r="AL30" s="13">
        <f t="shared" si="9"/>
        <v>5.4109318293995559E-6</v>
      </c>
      <c r="AM30" s="15">
        <f t="shared" si="9"/>
        <v>6.4614879351078551E-6</v>
      </c>
    </row>
    <row r="31" spans="1:39">
      <c r="A31" t="s">
        <v>55</v>
      </c>
      <c r="D31" s="16">
        <f>SUM($D$21:$D$30)</f>
        <v>1.6676360373981732E-5</v>
      </c>
      <c r="E31" s="16">
        <f>SUM($E$21:$E$30)</f>
        <v>2.3581880525067356E-5</v>
      </c>
      <c r="F31" s="16">
        <f>SUM($F$21:$F$30)</f>
        <v>3.9521310909766597E-5</v>
      </c>
      <c r="G31" s="16">
        <f>SUM($G$21:$G$30)</f>
        <v>9.003768581116724E-6</v>
      </c>
      <c r="H31" s="16">
        <f>SUM($H$21:$H$30)</f>
        <v>2.3088324576511877E-5</v>
      </c>
      <c r="I31" s="16">
        <f>SUM($I$21:$I$30)</f>
        <v>4.7165559259492963E-3</v>
      </c>
      <c r="J31" s="16">
        <f>SUM($J$21:$J$30)</f>
        <v>5.5705444891616686E-5</v>
      </c>
      <c r="K31" s="16">
        <f>SUM($K$21:$K$30)</f>
        <v>1.1866699929967731E-4</v>
      </c>
      <c r="L31" s="16">
        <f>SUM($L$21:$L$30)</f>
        <v>7.6937596705268596E-5</v>
      </c>
      <c r="M31" s="16">
        <f>SUM($M$21:$M$30)</f>
        <v>2.6172841446987713E-3</v>
      </c>
      <c r="N31" s="16">
        <f>SUM($N$21:$N$30)</f>
        <v>1.1695013193345277E-5</v>
      </c>
      <c r="O31" s="16">
        <f>SUM($O$21:$O$30)</f>
        <v>1.3797424314882394E-3</v>
      </c>
      <c r="P31" s="16">
        <f>SUM($P$21:$P$30)</f>
        <v>2.0261175516294056E-5</v>
      </c>
      <c r="Q31" s="16">
        <f>SUM($Q$21:$Q$30)</f>
        <v>5.6276265242702118E-5</v>
      </c>
      <c r="R31" s="16">
        <f>SUM($R$21:$R$30)</f>
        <v>1.2320428065457349E-5</v>
      </c>
      <c r="S31" s="16">
        <f>SUM($S$21:$S$30)</f>
        <v>3.020830601739518E-3</v>
      </c>
      <c r="T31" s="16">
        <f>SUM($T$21:$T$30)</f>
        <v>1.4726719842009121E-5</v>
      </c>
      <c r="U31" s="16">
        <f>SUM($U$21:$U$30)</f>
        <v>4.7225382515114333E-5</v>
      </c>
      <c r="V31" s="16">
        <f>SUM($V$21:$V$30)</f>
        <v>2.7691545662188404E-5</v>
      </c>
      <c r="W31" s="16">
        <f>SUM($W$21:$W$30)</f>
        <v>2.418653706538983E-5</v>
      </c>
      <c r="X31" s="16">
        <f>SUM($X$21:$X$30)</f>
        <v>3.6108671929626889E-5</v>
      </c>
      <c r="Y31" s="16">
        <f>SUM($Y$21:$Y$30)</f>
        <v>3.7253694473338554E-5</v>
      </c>
      <c r="Z31" s="16">
        <f>SUM($Z$21:$Z$30)</f>
        <v>7.6122857468543436E-5</v>
      </c>
      <c r="AA31" s="16">
        <f>SUM($AA$21:$AA$30)</f>
        <v>9.5112297132346675E-5</v>
      </c>
      <c r="AB31" s="16">
        <f>SUM($AB$21:$AB$30)</f>
        <v>3.7556233536896775E-5</v>
      </c>
      <c r="AC31" s="16">
        <f>SUM($AC$21:$AC$30)</f>
        <v>1.2027210555816367E-2</v>
      </c>
      <c r="AD31" s="16">
        <f>SUM($AD$21:$AD$30)</f>
        <v>1.9826624089973246E-5</v>
      </c>
      <c r="AE31" s="16">
        <f>SUM($AE$21:$AE$30)</f>
        <v>1.0878576464005201E-3</v>
      </c>
      <c r="AF31">
        <f>SUM($AF$21:$AF$30)</f>
        <v>5.1556168758519982E-4</v>
      </c>
      <c r="AG31" s="16">
        <f>SUM($AG$21:$AG$30)</f>
        <v>1.0110371507508762E-5</v>
      </c>
      <c r="AH31" s="16">
        <f>SUM($AH$21:$AH$30)</f>
        <v>1.8217580617790339E-3</v>
      </c>
      <c r="AI31" s="16">
        <f>SUM($AI$21:$AI$30)</f>
        <v>6.3414016405430359E-5</v>
      </c>
      <c r="AJ31" s="16">
        <f>SUM($AJ$21:$AJ$30)</f>
        <v>1.8151361731719983E-5</v>
      </c>
      <c r="AK31" s="16">
        <f>SUM($AK$21:$AK$30)</f>
        <v>2.3651429989965818E-5</v>
      </c>
      <c r="AL31" s="16">
        <f>SUM($AL$21:$AL$30)</f>
        <v>1.8210359281964301E-5</v>
      </c>
      <c r="AM31" s="16">
        <f>SUM($AM$21:$AM$30)</f>
        <v>2.1209238286423789E-5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2.8221092964256192E-2</v>
      </c>
      <c r="D33" s="17">
        <f>$D$31/$C$33</f>
        <v>5.909183033805034E-4</v>
      </c>
      <c r="E33" s="17">
        <f>$E$31/$C$33</f>
        <v>8.3561187920451225E-4</v>
      </c>
      <c r="F33" s="17">
        <f>$F$31/$C$33</f>
        <v>1.4004174452003984E-3</v>
      </c>
      <c r="G33" s="17">
        <f>$G$31/$C$33</f>
        <v>3.1904393612680306E-4</v>
      </c>
      <c r="H33" s="17">
        <f>$H$31/$C$33</f>
        <v>8.1812297651812093E-4</v>
      </c>
      <c r="I33" s="17">
        <f>$I$31/$C$33</f>
        <v>0.16712874770382261</v>
      </c>
      <c r="J33" s="17">
        <f>$J$31/$C$33</f>
        <v>1.9738939580465991E-3</v>
      </c>
      <c r="K33" s="17">
        <f>$K$31/$C$33</f>
        <v>4.2049044468255217E-3</v>
      </c>
      <c r="L33" s="17">
        <f>$L$31/$C$33</f>
        <v>2.7262444017570457E-3</v>
      </c>
      <c r="M33" s="17">
        <f>$M$31/$C$33</f>
        <v>9.2742125473798204E-2</v>
      </c>
      <c r="N33" s="17">
        <f>$N$31/$C$33</f>
        <v>4.1440681295220401E-4</v>
      </c>
      <c r="O33" s="17">
        <f>$O$31/$C$33</f>
        <v>4.8890467610016766E-2</v>
      </c>
      <c r="P33" s="17">
        <f>$P$31/$C$33</f>
        <v>7.1794439506492975E-4</v>
      </c>
      <c r="Q33" s="17">
        <f>$Q$31/$C$33</f>
        <v>1.9941206853320522E-3</v>
      </c>
      <c r="R33" s="17">
        <f>$R$31/$C$33</f>
        <v>4.3656806917655367E-4</v>
      </c>
      <c r="S33" s="17">
        <f>$S$31/$C$33</f>
        <v>0.10704158784940015</v>
      </c>
      <c r="T33" s="17">
        <f>$T$31/$C$33</f>
        <v>5.2183378796354378E-4</v>
      </c>
      <c r="U33" s="17">
        <f>$U$31/$C$33</f>
        <v>1.6734072835140822E-3</v>
      </c>
      <c r="V33" s="17">
        <f>$V$31/$C$33</f>
        <v>9.81235762103952E-4</v>
      </c>
      <c r="W33" s="17">
        <f>$W$31/$C$33</f>
        <v>8.5703757455544386E-4</v>
      </c>
      <c r="X33" s="17">
        <f>$X$31/$C$33</f>
        <v>1.2794923277904516E-3</v>
      </c>
      <c r="Y33" s="17">
        <f>$Y$31/$C$33</f>
        <v>1.3200656161872514E-3</v>
      </c>
      <c r="Z33" s="17">
        <f>$Z$31/$C$33</f>
        <v>2.6973745334724587E-3</v>
      </c>
      <c r="AA33" s="17">
        <f>$AA$31/$C$33</f>
        <v>3.3702556188313628E-3</v>
      </c>
      <c r="AB33" s="17">
        <f>$AB$31/$C$33</f>
        <v>1.3307859332189625E-3</v>
      </c>
      <c r="AC33" s="17">
        <f>$AC$31/$C$33</f>
        <v>0.42617805664187397</v>
      </c>
      <c r="AD33" s="17">
        <f>$AD$31/$C$33</f>
        <v>7.0254628745544776E-4</v>
      </c>
      <c r="AE33" s="17">
        <f>$AE$31/$C$33</f>
        <v>3.8547679488472007E-2</v>
      </c>
      <c r="AF33" s="17">
        <f>$AF$31/$C$33</f>
        <v>1.8268664797575045E-2</v>
      </c>
      <c r="AG33" s="17">
        <f>$AG$31/$C$33</f>
        <v>3.5825584502748319E-4</v>
      </c>
      <c r="AH33" s="17">
        <f>$AH$31/$C$33</f>
        <v>6.4553065470795423E-2</v>
      </c>
      <c r="AI33" s="17">
        <f>$AI$31/$C$33</f>
        <v>2.2470432483160112E-3</v>
      </c>
      <c r="AJ33" s="17">
        <f>$AJ$31/$C$33</f>
        <v>6.4318422233716592E-4</v>
      </c>
      <c r="AK33" s="17">
        <f>$AK$31/$C$33</f>
        <v>8.3807632893317973E-4</v>
      </c>
      <c r="AL33" s="17">
        <f>$AL$31/$C$33</f>
        <v>6.452747703651619E-4</v>
      </c>
      <c r="AM33" s="17">
        <f>$AM$31/$C$33</f>
        <v>7.515385145885964E-4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B5C6-DA5F-47EF-BEFB-BA218D431E3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-3.9378328302375629E-2</v>
      </c>
      <c r="D5" s="7">
        <v>4.9078642616729166E-2</v>
      </c>
      <c r="E5" s="7">
        <v>3.8123557499425503E-2</v>
      </c>
      <c r="F5" s="7">
        <v>2.3734109486988345E-2</v>
      </c>
      <c r="G5" s="7">
        <v>2.1691036939328699E-2</v>
      </c>
      <c r="H5" s="7">
        <v>-3.3188989931878903E-2</v>
      </c>
      <c r="I5" s="7">
        <v>-1.8073480486312712E-2</v>
      </c>
      <c r="J5" s="7">
        <v>5.6244872518947615E-2</v>
      </c>
      <c r="K5" s="7">
        <v>-5.6816407697805112E-2</v>
      </c>
      <c r="L5" s="7">
        <v>2.10223011316519E-3</v>
      </c>
      <c r="M5" s="7">
        <v>4.3581017781200271E-2</v>
      </c>
      <c r="N5" s="7">
        <v>-2.7332322098034923E-2</v>
      </c>
      <c r="O5" s="7">
        <v>3.9667418559461626E-2</v>
      </c>
      <c r="P5" s="7">
        <v>2.5091345100239595E-2</v>
      </c>
      <c r="Q5" s="7">
        <v>2.2279787291131298E-2</v>
      </c>
      <c r="R5" s="7">
        <v>2.4199993273980133E-2</v>
      </c>
      <c r="S5" s="7">
        <v>-3.0746620593189219E-3</v>
      </c>
      <c r="T5" s="7">
        <v>3.3723360118435692E-3</v>
      </c>
      <c r="U5" s="7">
        <v>-9.3824355383250301E-3</v>
      </c>
      <c r="V5" s="7">
        <v>1.6239133582054099E-2</v>
      </c>
      <c r="W5" s="7">
        <v>5.2524810516177108E-3</v>
      </c>
      <c r="X5" s="7">
        <v>-2.1457787307776758E-2</v>
      </c>
      <c r="Y5" s="7">
        <v>2.4734225674749241E-2</v>
      </c>
      <c r="Z5" s="7">
        <v>-5.2403782618807446E-2</v>
      </c>
      <c r="AA5" s="8" t="s">
        <v>62</v>
      </c>
      <c r="AB5" s="7">
        <v>2.1873464698852922E-2</v>
      </c>
      <c r="AC5" s="7">
        <v>-4.4742080397466771E-2</v>
      </c>
      <c r="AD5" s="7">
        <v>-4.5853013677720704E-2</v>
      </c>
      <c r="AE5" s="7">
        <v>-2.7711763924192253E-3</v>
      </c>
      <c r="AF5" s="7">
        <v>-2.062281710819211E-2</v>
      </c>
      <c r="AG5" s="7">
        <v>-1.0854738027826237E-2</v>
      </c>
      <c r="AH5" s="7">
        <v>-4.431345044559587E-2</v>
      </c>
      <c r="AI5" s="7">
        <v>-4.7605849676159849E-2</v>
      </c>
      <c r="AJ5" s="7">
        <v>-1.4867759958181855E-2</v>
      </c>
      <c r="AK5" s="7">
        <v>-2.6781603716110316E-3</v>
      </c>
      <c r="AL5" s="7">
        <v>-4.5920636045729997E-2</v>
      </c>
      <c r="AM5" s="9">
        <v>3.0083177415645496E-2</v>
      </c>
    </row>
    <row r="6" spans="1:39" ht="24">
      <c r="A6" s="10" t="s">
        <v>41</v>
      </c>
      <c r="B6" s="11" t="s">
        <v>40</v>
      </c>
      <c r="C6" s="12">
        <v>-5.9058479886658452E-2</v>
      </c>
      <c r="D6" s="13">
        <v>-3.3449192252075731E-2</v>
      </c>
      <c r="E6" s="13">
        <v>-1.4240280745218584E-2</v>
      </c>
      <c r="F6" s="13">
        <v>-2.8298182830522337E-2</v>
      </c>
      <c r="G6" s="13">
        <v>-2.2665163554521483E-2</v>
      </c>
      <c r="H6" s="13">
        <v>-3.6568610309857655E-2</v>
      </c>
      <c r="I6" s="13">
        <v>-3.1135774133132506E-2</v>
      </c>
      <c r="J6" s="13">
        <v>1.1191019487664919E-2</v>
      </c>
      <c r="K6" s="13">
        <v>-3.8695569039683561E-2</v>
      </c>
      <c r="L6" s="13">
        <v>-4.4344972119160428E-2</v>
      </c>
      <c r="M6" s="13">
        <v>6.7883034702903577E-3</v>
      </c>
      <c r="N6" s="13">
        <v>2.9037056331052179E-4</v>
      </c>
      <c r="O6" s="13">
        <v>4.7420540904174836E-2</v>
      </c>
      <c r="P6" s="13">
        <v>1.2026877177406099E-2</v>
      </c>
      <c r="Q6" s="14" t="s">
        <v>69</v>
      </c>
      <c r="R6" s="13">
        <v>-8.0584064549760082E-2</v>
      </c>
      <c r="S6" s="13">
        <v>1.4018991363366892E-2</v>
      </c>
      <c r="T6" s="13">
        <v>2.6173824102384616E-2</v>
      </c>
      <c r="U6" s="13">
        <v>-4.2393028477606357E-2</v>
      </c>
      <c r="V6" s="13">
        <v>-1.6421271083146477E-2</v>
      </c>
      <c r="W6" s="13">
        <v>1.3827898838865715E-2</v>
      </c>
      <c r="X6" s="13">
        <v>2.1414141594719268E-2</v>
      </c>
      <c r="Y6" s="13">
        <v>2.4613432736859068E-2</v>
      </c>
      <c r="Z6" s="13">
        <v>-2.0315893964354535E-2</v>
      </c>
      <c r="AA6" s="13">
        <v>2.2037447689239431E-2</v>
      </c>
      <c r="AB6" s="13">
        <v>6.0634211656003766E-2</v>
      </c>
      <c r="AC6" s="13">
        <v>-3.0238721997476598E-2</v>
      </c>
      <c r="AD6" s="13">
        <v>1.2479494664167552E-2</v>
      </c>
      <c r="AE6" s="13">
        <v>1.9141213278948813E-2</v>
      </c>
      <c r="AF6" s="13">
        <v>2.1882959971264649E-2</v>
      </c>
      <c r="AG6" s="13">
        <v>2.0129651924775886E-2</v>
      </c>
      <c r="AH6" s="13">
        <v>7.8501434946694704E-2</v>
      </c>
      <c r="AI6" s="13">
        <v>-9.2200370985955123E-3</v>
      </c>
      <c r="AJ6" s="13">
        <v>1.0771553860177285E-2</v>
      </c>
      <c r="AK6" s="13">
        <v>5.4468879676051088E-2</v>
      </c>
      <c r="AL6" s="13">
        <v>4.9925612756145897E-2</v>
      </c>
      <c r="AM6" s="15">
        <v>-3.1019449804704297E-2</v>
      </c>
    </row>
    <row r="7" spans="1:39" ht="24">
      <c r="A7" s="10" t="s">
        <v>42</v>
      </c>
      <c r="B7" s="11" t="s">
        <v>40</v>
      </c>
      <c r="C7" s="12">
        <v>5.6122987248886383E-2</v>
      </c>
      <c r="D7" s="13">
        <v>-1.0981308744226877E-2</v>
      </c>
      <c r="E7" s="13">
        <v>2.2778214510138582E-2</v>
      </c>
      <c r="F7" s="13">
        <v>2.8879691760667136E-2</v>
      </c>
      <c r="G7" s="13">
        <v>-1.9330518118752256E-2</v>
      </c>
      <c r="H7" s="13">
        <v>-3.8677027242602427E-3</v>
      </c>
      <c r="I7" s="13">
        <v>-1.9798687646645829E-2</v>
      </c>
      <c r="J7" s="13">
        <v>-3.2384912343595043E-2</v>
      </c>
      <c r="K7" s="13">
        <v>-5.5765037743657486E-2</v>
      </c>
      <c r="L7" s="13">
        <v>-7.4036106191782691E-2</v>
      </c>
      <c r="M7" s="13">
        <v>-2.9818210752019524E-2</v>
      </c>
      <c r="N7" s="13">
        <v>1.0414228594987116E-2</v>
      </c>
      <c r="O7" s="13">
        <v>-2.9984030182968521E-2</v>
      </c>
      <c r="P7" s="14" t="s">
        <v>70</v>
      </c>
      <c r="Q7" s="13">
        <v>1.1993038873121838E-2</v>
      </c>
      <c r="R7" s="13">
        <v>6.8418359960499386E-2</v>
      </c>
      <c r="S7" s="13">
        <v>-2.6169836841085305E-3</v>
      </c>
      <c r="T7" s="13">
        <v>-3.6086219765929427E-2</v>
      </c>
      <c r="U7" s="13">
        <v>-5.2072965609794861E-3</v>
      </c>
      <c r="V7" s="13">
        <v>-2.8881977476572743E-2</v>
      </c>
      <c r="W7" s="13">
        <v>-3.7929841679505139E-2</v>
      </c>
      <c r="X7" s="13">
        <v>-6.3297015813007524E-3</v>
      </c>
      <c r="Y7" s="13">
        <v>5.9911087136103741E-2</v>
      </c>
      <c r="Z7" s="13">
        <v>5.3754183911693398E-3</v>
      </c>
      <c r="AA7" s="13">
        <v>2.4612173552896934E-2</v>
      </c>
      <c r="AB7" s="13">
        <v>6.7775137704248964E-3</v>
      </c>
      <c r="AC7" s="13">
        <v>4.624745524062826E-2</v>
      </c>
      <c r="AD7" s="13">
        <v>-2.9645653959786473E-2</v>
      </c>
      <c r="AE7" s="13">
        <v>-1.5834413954562945E-2</v>
      </c>
      <c r="AF7" s="13">
        <v>4.0862492578814261E-2</v>
      </c>
      <c r="AG7" s="13">
        <v>-8.9959019819982281E-3</v>
      </c>
      <c r="AH7" s="13">
        <v>1.3440784812648033E-2</v>
      </c>
      <c r="AI7" s="13">
        <v>-4.7007543718201213E-2</v>
      </c>
      <c r="AJ7" s="13">
        <v>-1.8921560858302017E-2</v>
      </c>
      <c r="AK7" s="13">
        <v>1.825637815006519E-3</v>
      </c>
      <c r="AL7" s="13">
        <v>0.10319009856130204</v>
      </c>
      <c r="AM7" s="15">
        <v>4.3861904163838124E-2</v>
      </c>
    </row>
    <row r="8" spans="1:39" ht="24">
      <c r="A8" s="10" t="s">
        <v>43</v>
      </c>
      <c r="B8" s="11" t="s">
        <v>40</v>
      </c>
      <c r="C8" s="12">
        <v>-0.12315176092428354</v>
      </c>
      <c r="D8" s="13">
        <v>-2.6017314381496415E-3</v>
      </c>
      <c r="E8" s="13">
        <v>2.6714618040509846E-3</v>
      </c>
      <c r="F8" s="13">
        <v>-2.0376032665120957E-2</v>
      </c>
      <c r="G8" s="13">
        <v>1.336576998514412E-2</v>
      </c>
      <c r="H8" s="13">
        <v>4.4987396353602833E-3</v>
      </c>
      <c r="I8" s="13">
        <v>9.4677776036265864E-3</v>
      </c>
      <c r="J8" s="13">
        <v>-4.3160331307652948E-2</v>
      </c>
      <c r="K8" s="13">
        <v>-4.6622055308584605E-2</v>
      </c>
      <c r="L8" s="13">
        <v>-2.8849708057055155E-3</v>
      </c>
      <c r="M8" s="13">
        <v>2.7552458972331856E-2</v>
      </c>
      <c r="N8" s="13">
        <v>1.3203512044419576E-2</v>
      </c>
      <c r="O8" s="13">
        <v>4.3476777470143863E-2</v>
      </c>
      <c r="P8" s="13">
        <v>1.831461785897894E-3</v>
      </c>
      <c r="Q8" s="13">
        <v>5.3418493402065378E-2</v>
      </c>
      <c r="R8" s="13">
        <v>7.7908614406221224E-2</v>
      </c>
      <c r="S8" s="13">
        <v>0.10301030958040865</v>
      </c>
      <c r="T8" s="13">
        <v>2.1819587466506103E-2</v>
      </c>
      <c r="U8" s="13">
        <v>4.6318531041211336E-2</v>
      </c>
      <c r="V8" s="13">
        <v>3.6516455561828046E-2</v>
      </c>
      <c r="W8" s="13">
        <v>-3.9923213223701176E-3</v>
      </c>
      <c r="X8" s="13">
        <v>-4.5823378620930486E-3</v>
      </c>
      <c r="Y8" s="13">
        <v>6.0644835792104414E-4</v>
      </c>
      <c r="Z8" s="13">
        <v>-3.1736262780531613E-2</v>
      </c>
      <c r="AA8" s="13">
        <v>-2.5597225856603522E-3</v>
      </c>
      <c r="AB8" s="13">
        <v>-1.8130672105574286E-2</v>
      </c>
      <c r="AC8" s="13">
        <v>-8.7494879094236713E-2</v>
      </c>
      <c r="AD8" s="13">
        <v>1.0221545944692056E-2</v>
      </c>
      <c r="AE8" s="13">
        <v>3.1878879952722941E-2</v>
      </c>
      <c r="AF8" s="13">
        <v>-5.7697676188899913E-2</v>
      </c>
      <c r="AG8" s="13">
        <v>1.7477289391284619E-3</v>
      </c>
      <c r="AH8" s="13">
        <v>6.0030169259642566E-2</v>
      </c>
      <c r="AI8" s="13">
        <v>1.0041300641346906E-2</v>
      </c>
      <c r="AJ8" s="13">
        <v>-2.2300741540912491E-2</v>
      </c>
      <c r="AK8" s="14" t="s">
        <v>71</v>
      </c>
      <c r="AL8" s="13">
        <v>-6.8836111731919933E-2</v>
      </c>
      <c r="AM8" s="15">
        <v>2.3269243864763906E-3</v>
      </c>
    </row>
    <row r="9" spans="1:39" ht="24">
      <c r="A9" s="10" t="s">
        <v>44</v>
      </c>
      <c r="B9" s="11" t="s">
        <v>40</v>
      </c>
      <c r="C9" s="12">
        <v>-5.1451831091327488E-4</v>
      </c>
      <c r="D9" s="13">
        <v>-2.0856389573417119E-2</v>
      </c>
      <c r="E9" s="13">
        <v>-3.9319642090297501E-2</v>
      </c>
      <c r="F9" s="13">
        <v>2.9549517812204589E-2</v>
      </c>
      <c r="G9" s="13">
        <v>-1.0705241308775022E-3</v>
      </c>
      <c r="H9" s="14" t="s">
        <v>72</v>
      </c>
      <c r="I9" s="13">
        <v>-1.5863101105843259E-2</v>
      </c>
      <c r="J9" s="13">
        <v>-2.7048642781873466E-2</v>
      </c>
      <c r="K9" s="13">
        <v>2.2178766149438593E-2</v>
      </c>
      <c r="L9" s="13">
        <v>6.1155556007633375E-3</v>
      </c>
      <c r="M9" s="13">
        <v>-6.0667429989935386E-2</v>
      </c>
      <c r="N9" s="13">
        <v>-2.7064123888630841E-2</v>
      </c>
      <c r="O9" s="13">
        <v>-3.5257177334107027E-2</v>
      </c>
      <c r="P9" s="13">
        <v>-3.7106638728511411E-3</v>
      </c>
      <c r="Q9" s="13">
        <v>-3.5548519514842579E-2</v>
      </c>
      <c r="R9" s="13">
        <v>-3.1396276309062367E-2</v>
      </c>
      <c r="S9" s="13">
        <v>1.0840384210559428E-3</v>
      </c>
      <c r="T9" s="13">
        <v>-4.8998644983817875E-2</v>
      </c>
      <c r="U9" s="13">
        <v>2.2590595880984058E-3</v>
      </c>
      <c r="V9" s="13">
        <v>-5.2187612157699979E-2</v>
      </c>
      <c r="W9" s="13">
        <v>-1.1010067615868703E-2</v>
      </c>
      <c r="X9" s="13">
        <v>5.671549686908893E-2</v>
      </c>
      <c r="Y9" s="13">
        <v>3.1150595447621526E-2</v>
      </c>
      <c r="Z9" s="13">
        <v>2.6357031676329964E-2</v>
      </c>
      <c r="AA9" s="13">
        <v>-3.1970133358067629E-2</v>
      </c>
      <c r="AB9" s="13">
        <v>-3.2897630737426013E-2</v>
      </c>
      <c r="AC9" s="13">
        <v>0.1221448772720088</v>
      </c>
      <c r="AD9" s="13">
        <v>-2.0490784466561513E-2</v>
      </c>
      <c r="AE9" s="13">
        <v>6.0781145794349012E-2</v>
      </c>
      <c r="AF9" s="13">
        <v>-2.0408285155378778E-2</v>
      </c>
      <c r="AG9" s="13">
        <v>3.1591427924293522E-2</v>
      </c>
      <c r="AH9" s="13">
        <v>-8.4377610042865436E-3</v>
      </c>
      <c r="AI9" s="13">
        <v>-1.9560453801381363E-2</v>
      </c>
      <c r="AJ9" s="13">
        <v>1.7712236081686546E-2</v>
      </c>
      <c r="AK9" s="13">
        <v>4.3757330431976691E-3</v>
      </c>
      <c r="AL9" s="13">
        <v>7.2279730561005395E-2</v>
      </c>
      <c r="AM9" s="15">
        <v>9.5102637602344733E-2</v>
      </c>
    </row>
    <row r="10" spans="1:39" ht="24">
      <c r="A10" s="10" t="s">
        <v>45</v>
      </c>
      <c r="B10" s="11" t="s">
        <v>40</v>
      </c>
      <c r="C10" s="12">
        <v>-5.4324505223768048E-2</v>
      </c>
      <c r="D10" s="13">
        <v>-5.5883639698988734E-2</v>
      </c>
      <c r="E10" s="13">
        <v>-1.0558526739623214E-2</v>
      </c>
      <c r="F10" s="13">
        <v>5.8812940757204446E-2</v>
      </c>
      <c r="G10" s="13">
        <v>-1.917249840604149E-3</v>
      </c>
      <c r="H10" s="13">
        <v>-2.0715586312265059E-2</v>
      </c>
      <c r="I10" s="13">
        <v>-3.3896925358978744E-2</v>
      </c>
      <c r="J10" s="13">
        <v>5.0340182762683421E-2</v>
      </c>
      <c r="K10" s="13">
        <v>-2.2297441936599934E-2</v>
      </c>
      <c r="L10" s="13">
        <v>-1.3558137800443777E-2</v>
      </c>
      <c r="M10" s="13">
        <v>4.0005980849274356E-2</v>
      </c>
      <c r="N10" s="13">
        <v>1.6114777198381204E-2</v>
      </c>
      <c r="O10" s="13">
        <v>-1.2477545645185889E-2</v>
      </c>
      <c r="P10" s="13">
        <v>-2.954076217200256E-2</v>
      </c>
      <c r="Q10" s="13">
        <v>1.234880760171366E-2</v>
      </c>
      <c r="R10" s="13">
        <v>-3.8285707154403141E-3</v>
      </c>
      <c r="S10" s="13">
        <v>4.7190580119121521E-2</v>
      </c>
      <c r="T10" s="13">
        <v>1.0295430973604393E-2</v>
      </c>
      <c r="U10" s="13">
        <v>4.5271364166245255E-2</v>
      </c>
      <c r="V10" s="13">
        <v>4.5151856129822907E-2</v>
      </c>
      <c r="W10" s="13">
        <v>2.4630668704126998E-2</v>
      </c>
      <c r="X10" s="13">
        <v>-4.7623149088893771E-2</v>
      </c>
      <c r="Y10" s="13">
        <v>-2.5535576307365724E-2</v>
      </c>
      <c r="Z10" s="13">
        <v>3.7856546082910059E-2</v>
      </c>
      <c r="AA10" s="13">
        <v>-4.4866021979397507E-2</v>
      </c>
      <c r="AB10" s="13">
        <v>-6.0406499428914566E-2</v>
      </c>
      <c r="AC10" s="13">
        <v>-9.0958393822588829E-2</v>
      </c>
      <c r="AD10" s="14" t="s">
        <v>73</v>
      </c>
      <c r="AE10" s="13">
        <v>-3.1411960811387342E-2</v>
      </c>
      <c r="AF10" s="13">
        <v>2.7176498035868388E-2</v>
      </c>
      <c r="AG10" s="13">
        <v>-1.2969625587772367E-2</v>
      </c>
      <c r="AH10" s="13">
        <v>9.6811158028859047E-5</v>
      </c>
      <c r="AI10" s="13">
        <v>-3.5238740800173862E-2</v>
      </c>
      <c r="AJ10" s="13">
        <v>-2.7406297845940848E-2</v>
      </c>
      <c r="AK10" s="13">
        <v>1.0260711401163775E-2</v>
      </c>
      <c r="AL10" s="13">
        <v>-5.5058526609134739E-2</v>
      </c>
      <c r="AM10" s="15">
        <v>-3.9476452536110089E-2</v>
      </c>
    </row>
    <row r="11" spans="1:39" ht="24">
      <c r="A11" s="10" t="s">
        <v>46</v>
      </c>
      <c r="B11" s="11" t="s">
        <v>40</v>
      </c>
      <c r="C11" s="12">
        <v>-6.3325164316644006E-2</v>
      </c>
      <c r="D11" s="13">
        <v>6.7526125661546338E-2</v>
      </c>
      <c r="E11" s="13">
        <v>-4.1034054328088826E-3</v>
      </c>
      <c r="F11" s="13">
        <v>2.2769969280849692E-2</v>
      </c>
      <c r="G11" s="13">
        <v>4.7199746256497567E-2</v>
      </c>
      <c r="H11" s="13">
        <v>-2.0102865715922409E-2</v>
      </c>
      <c r="I11" s="13">
        <v>6.8991704655030753E-2</v>
      </c>
      <c r="J11" s="13">
        <v>-1.3215631886697974E-2</v>
      </c>
      <c r="K11" s="13">
        <v>-3.3941181341084023E-2</v>
      </c>
      <c r="L11" s="13">
        <v>4.1874074162600609E-3</v>
      </c>
      <c r="M11" s="13">
        <v>3.6227757993767415E-2</v>
      </c>
      <c r="N11" s="13">
        <v>2.8880796089552116E-2</v>
      </c>
      <c r="O11" s="13">
        <v>1.4766117119407483E-2</v>
      </c>
      <c r="P11" s="13">
        <v>-4.7506210805958987E-2</v>
      </c>
      <c r="Q11" s="13">
        <v>-9.2466907318257928E-3</v>
      </c>
      <c r="R11" s="13">
        <v>2.4596151400193118E-2</v>
      </c>
      <c r="S11" s="13">
        <v>-7.2646453537064844E-3</v>
      </c>
      <c r="T11" s="13">
        <v>2.083590285184515E-2</v>
      </c>
      <c r="U11" s="13">
        <v>1.5767199221227331E-2</v>
      </c>
      <c r="V11" s="13">
        <v>-1.2200321281189109E-2</v>
      </c>
      <c r="W11" s="13">
        <v>4.3241710187183931E-2</v>
      </c>
      <c r="X11" s="13">
        <v>-8.3501246843237752E-3</v>
      </c>
      <c r="Y11" s="13">
        <v>-1.5277724132579978E-2</v>
      </c>
      <c r="Z11" s="13">
        <v>-2.7824380152463653E-3</v>
      </c>
      <c r="AA11" s="13">
        <v>-4.7283469884186149E-2</v>
      </c>
      <c r="AB11" s="13">
        <v>-6.2261261204074575E-2</v>
      </c>
      <c r="AC11" s="13">
        <v>-4.6371638730685817E-2</v>
      </c>
      <c r="AD11" s="13">
        <v>-3.5784812094979544E-2</v>
      </c>
      <c r="AE11" s="13">
        <v>-1.0962543864112965E-2</v>
      </c>
      <c r="AF11" s="13">
        <v>4.5749303737325185E-2</v>
      </c>
      <c r="AG11" s="13">
        <v>-2.1717431199223043E-2</v>
      </c>
      <c r="AH11" s="13">
        <v>-1.4753133391251198E-5</v>
      </c>
      <c r="AI11" s="14" t="s">
        <v>74</v>
      </c>
      <c r="AJ11" s="13">
        <v>-3.1498184758081589E-2</v>
      </c>
      <c r="AK11" s="13">
        <v>1.0239909578840281E-2</v>
      </c>
      <c r="AL11" s="13">
        <v>-6.1415889703343891E-2</v>
      </c>
      <c r="AM11" s="15">
        <v>-4.7954036414407965E-3</v>
      </c>
    </row>
    <row r="12" spans="1:39" ht="24">
      <c r="A12" s="10" t="s">
        <v>47</v>
      </c>
      <c r="B12" s="11" t="s">
        <v>40</v>
      </c>
      <c r="C12" s="12">
        <v>1.9746084035417583E-3</v>
      </c>
      <c r="D12" s="13">
        <v>1.1333108765228823E-3</v>
      </c>
      <c r="E12" s="13">
        <v>7.646587262449117E-3</v>
      </c>
      <c r="F12" s="13">
        <v>3.4313809352032845E-3</v>
      </c>
      <c r="G12" s="13">
        <v>-2.3478925960237911E-2</v>
      </c>
      <c r="H12" s="13">
        <v>6.1813112297964302E-3</v>
      </c>
      <c r="I12" s="13">
        <v>-7.9243761067053275E-2</v>
      </c>
      <c r="J12" s="13">
        <v>4.0429328449283694E-3</v>
      </c>
      <c r="K12" s="13">
        <v>7.5333589252901093E-4</v>
      </c>
      <c r="L12" s="14" t="s">
        <v>70</v>
      </c>
      <c r="M12" s="13">
        <v>-4.3230006469491516E-2</v>
      </c>
      <c r="N12" s="13">
        <v>1.3215135163174734E-2</v>
      </c>
      <c r="O12" s="13">
        <v>-3.6746991123120666E-2</v>
      </c>
      <c r="P12" s="13">
        <v>-7.4253961425360893E-2</v>
      </c>
      <c r="Q12" s="13">
        <v>-4.4028957258762234E-2</v>
      </c>
      <c r="R12" s="13">
        <v>-4.2717204642319893E-2</v>
      </c>
      <c r="S12" s="13">
        <v>-1.7252219601989655E-2</v>
      </c>
      <c r="T12" s="13">
        <v>-2.2053297431760467E-2</v>
      </c>
      <c r="U12" s="13">
        <v>4.4325981641755934E-2</v>
      </c>
      <c r="V12" s="13">
        <v>-1.4263411175661036E-2</v>
      </c>
      <c r="W12" s="13">
        <v>-3.1635346931120613E-2</v>
      </c>
      <c r="X12" s="13">
        <v>5.7126459413275842E-2</v>
      </c>
      <c r="Y12" s="13">
        <v>9.6056239099731999E-3</v>
      </c>
      <c r="Z12" s="13">
        <v>-2.0372274080150557E-3</v>
      </c>
      <c r="AA12" s="13">
        <v>2.0277974125572041E-3</v>
      </c>
      <c r="AB12" s="13">
        <v>-1.0909076129410462E-2</v>
      </c>
      <c r="AC12" s="13">
        <v>3.8274740323935151E-2</v>
      </c>
      <c r="AD12" s="13">
        <v>-1.3601777781947521E-2</v>
      </c>
      <c r="AE12" s="13">
        <v>2.3435670756770603E-2</v>
      </c>
      <c r="AF12" s="13">
        <v>6.5328063054790941E-2</v>
      </c>
      <c r="AG12" s="13">
        <v>1.8901123868635499E-2</v>
      </c>
      <c r="AH12" s="13">
        <v>-4.6945583206506901E-2</v>
      </c>
      <c r="AI12" s="13">
        <v>4.1192023707102062E-3</v>
      </c>
      <c r="AJ12" s="13">
        <v>4.196387883089351E-2</v>
      </c>
      <c r="AK12" s="13">
        <v>-2.8869196294352396E-3</v>
      </c>
      <c r="AL12" s="13">
        <v>8.2510081665034429E-2</v>
      </c>
      <c r="AM12" s="15">
        <v>1.0966007678850788E-2</v>
      </c>
    </row>
    <row r="13" spans="1:39" ht="24">
      <c r="A13" s="10" t="s">
        <v>48</v>
      </c>
      <c r="B13" s="11" t="s">
        <v>40</v>
      </c>
      <c r="C13" s="12">
        <v>3.5498826158109949E-3</v>
      </c>
      <c r="D13" s="13">
        <v>6.6668792358596823E-2</v>
      </c>
      <c r="E13" s="14" t="s">
        <v>67</v>
      </c>
      <c r="F13" s="13">
        <v>-2.5103337449228536E-2</v>
      </c>
      <c r="G13" s="13">
        <v>4.2673551756863604E-2</v>
      </c>
      <c r="H13" s="13">
        <v>-4.0420259124269171E-2</v>
      </c>
      <c r="I13" s="13">
        <v>9.7698874362399709E-3</v>
      </c>
      <c r="J13" s="13">
        <v>3.6008799108160302E-3</v>
      </c>
      <c r="K13" s="13">
        <v>3.1144312376277739E-2</v>
      </c>
      <c r="L13" s="13">
        <v>7.6539379471793024E-3</v>
      </c>
      <c r="M13" s="13">
        <v>3.3344247448861282E-2</v>
      </c>
      <c r="N13" s="13">
        <v>-3.5682466334519082E-2</v>
      </c>
      <c r="O13" s="13">
        <v>-2.0624851226329222E-2</v>
      </c>
      <c r="P13" s="13">
        <v>2.2858495149689469E-2</v>
      </c>
      <c r="Q13" s="13">
        <v>-1.4146004589834543E-2</v>
      </c>
      <c r="R13" s="13">
        <v>1.6604383492845601E-2</v>
      </c>
      <c r="S13" s="13">
        <v>-2.4547413911745971E-2</v>
      </c>
      <c r="T13" s="13">
        <v>-3.5406421303325213E-2</v>
      </c>
      <c r="U13" s="13">
        <v>-7.9617270697391634E-2</v>
      </c>
      <c r="V13" s="13">
        <v>-4.9010851549724316E-2</v>
      </c>
      <c r="W13" s="13">
        <v>-4.0686037972458428E-2</v>
      </c>
      <c r="X13" s="13">
        <v>4.6752361988004525E-2</v>
      </c>
      <c r="Y13" s="13">
        <v>1.900193658369698E-2</v>
      </c>
      <c r="Z13" s="13">
        <v>7.7097793391097028E-2</v>
      </c>
      <c r="AA13" s="13">
        <v>3.7547864003682575E-2</v>
      </c>
      <c r="AB13" s="13">
        <v>-7.33876120843525E-3</v>
      </c>
      <c r="AC13" s="13">
        <v>6.6212976079961891E-2</v>
      </c>
      <c r="AD13" s="13">
        <v>-1.06045830115874E-2</v>
      </c>
      <c r="AE13" s="13">
        <v>9.3813957246718475E-3</v>
      </c>
      <c r="AF13" s="13">
        <v>1.4157878884611915E-2</v>
      </c>
      <c r="AG13" s="13">
        <v>4.2457642662244215E-2</v>
      </c>
      <c r="AH13" s="13">
        <v>-1.7598256383281465E-2</v>
      </c>
      <c r="AI13" s="13">
        <v>-4.0950851806994598E-3</v>
      </c>
      <c r="AJ13" s="13">
        <v>-1.6392710506995006E-2</v>
      </c>
      <c r="AK13" s="13">
        <v>2.7280594756994166E-3</v>
      </c>
      <c r="AL13" s="13">
        <v>-1.6398288047134466E-3</v>
      </c>
      <c r="AM13" s="15">
        <v>3.80961089196818E-2</v>
      </c>
    </row>
    <row r="14" spans="1:39" ht="24">
      <c r="A14" s="10" t="s">
        <v>49</v>
      </c>
      <c r="B14" s="11" t="s">
        <v>40</v>
      </c>
      <c r="C14" s="12">
        <v>-0.11228720174084765</v>
      </c>
      <c r="D14" s="13">
        <v>-4.6320911464927943E-2</v>
      </c>
      <c r="E14" s="13">
        <v>-4.1142752187173164E-2</v>
      </c>
      <c r="F14" s="13">
        <v>-5.5543576721298935E-2</v>
      </c>
      <c r="G14" s="13">
        <v>-2.3811611592609323E-2</v>
      </c>
      <c r="H14" s="13">
        <v>-1.1446957775636573E-2</v>
      </c>
      <c r="I14" s="13">
        <v>-5.7855189686105778E-2</v>
      </c>
      <c r="J14" s="13">
        <v>-6.1060893575865381E-2</v>
      </c>
      <c r="K14" s="13">
        <v>-3.676733219538127E-3</v>
      </c>
      <c r="L14" s="13">
        <v>-3.2071309533679211E-2</v>
      </c>
      <c r="M14" s="13">
        <v>-1.6437739203363447E-2</v>
      </c>
      <c r="N14" s="13">
        <v>3.2036741495640085E-2</v>
      </c>
      <c r="O14" s="13">
        <v>-1.0038936407778474E-2</v>
      </c>
      <c r="P14" s="13">
        <v>-3.8526651941490665E-2</v>
      </c>
      <c r="Q14" s="13">
        <v>1.3913955870009698E-2</v>
      </c>
      <c r="R14" s="13">
        <v>-2.1181867540759198E-2</v>
      </c>
      <c r="S14" s="13">
        <v>5.46010523964977E-2</v>
      </c>
      <c r="T14" s="13">
        <v>2.4013123669225762E-3</v>
      </c>
      <c r="U14" s="13">
        <v>3.0339719911566167E-2</v>
      </c>
      <c r="V14" s="13">
        <v>6.3549596285713564E-2</v>
      </c>
      <c r="W14" s="14" t="s">
        <v>64</v>
      </c>
      <c r="X14" s="13">
        <v>1.8002817095218511E-2</v>
      </c>
      <c r="Y14" s="13">
        <v>-9.7170241627713965E-3</v>
      </c>
      <c r="Z14" s="13">
        <v>3.9144585957963246E-2</v>
      </c>
      <c r="AA14" s="13">
        <v>5.2340093675264238E-3</v>
      </c>
      <c r="AB14" s="13">
        <v>-8.8771857193622131E-3</v>
      </c>
      <c r="AC14" s="13">
        <v>1.9528361120603771E-2</v>
      </c>
      <c r="AD14" s="13">
        <v>2.5078375810379066E-2</v>
      </c>
      <c r="AE14" s="13">
        <v>-2.0761035174276878E-2</v>
      </c>
      <c r="AF14" s="13">
        <v>-1.0990804815291778E-2</v>
      </c>
      <c r="AG14" s="13">
        <v>-1.3142280274630738E-2</v>
      </c>
      <c r="AH14" s="13">
        <v>-2.9861549922445437E-2</v>
      </c>
      <c r="AI14" s="13">
        <v>4.3378757252489547E-2</v>
      </c>
      <c r="AJ14" s="13">
        <v>6.17185214187273E-3</v>
      </c>
      <c r="AK14" s="13">
        <v>-4.0958894552475689E-3</v>
      </c>
      <c r="AL14" s="13">
        <v>5.7719373466508114E-2</v>
      </c>
      <c r="AM14" s="15">
        <v>-1.0009600599040533E-2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3.7350776628690093E-6</v>
      </c>
      <c r="E21" s="7">
        <f t="shared" ref="E21:AM21" si="0">$C5^2*E5^2</f>
        <v>2.2537274322733724E-6</v>
      </c>
      <c r="F21" s="7">
        <f t="shared" si="0"/>
        <v>8.7349502093873E-7</v>
      </c>
      <c r="G21" s="7">
        <f t="shared" si="0"/>
        <v>7.2958379425548837E-7</v>
      </c>
      <c r="H21" s="7">
        <f t="shared" si="0"/>
        <v>1.708058030579994E-6</v>
      </c>
      <c r="I21" s="7">
        <f t="shared" si="0"/>
        <v>5.0652179811799637E-7</v>
      </c>
      <c r="J21" s="7">
        <f t="shared" si="0"/>
        <v>4.9054677445394462E-6</v>
      </c>
      <c r="K21" s="7">
        <f t="shared" si="0"/>
        <v>5.0056685970776972E-6</v>
      </c>
      <c r="L21" s="7">
        <f t="shared" si="0"/>
        <v>6.8529104455145848E-9</v>
      </c>
      <c r="M21" s="7">
        <f t="shared" si="0"/>
        <v>2.9451626740187229E-6</v>
      </c>
      <c r="N21" s="7">
        <f t="shared" si="0"/>
        <v>1.1584241716105154E-6</v>
      </c>
      <c r="O21" s="7">
        <f t="shared" si="0"/>
        <v>2.4399584364053467E-6</v>
      </c>
      <c r="P21" s="7">
        <f t="shared" si="0"/>
        <v>9.7625312746293758E-7</v>
      </c>
      <c r="Q21" s="7">
        <f t="shared" si="0"/>
        <v>7.6972684154399884E-7</v>
      </c>
      <c r="R21" s="7">
        <f t="shared" si="0"/>
        <v>9.0812376579055793E-7</v>
      </c>
      <c r="S21" s="7">
        <f t="shared" si="0"/>
        <v>1.4659168214555272E-8</v>
      </c>
      <c r="T21" s="7">
        <f t="shared" si="0"/>
        <v>1.7635031156426063E-8</v>
      </c>
      <c r="U21" s="7">
        <f t="shared" si="0"/>
        <v>1.3650411053334109E-7</v>
      </c>
      <c r="V21" s="7">
        <f t="shared" si="0"/>
        <v>4.0892179590198388E-7</v>
      </c>
      <c r="W21" s="7">
        <f t="shared" si="0"/>
        <v>4.2780271808066322E-8</v>
      </c>
      <c r="X21" s="7">
        <f t="shared" si="0"/>
        <v>7.1397733138504858E-7</v>
      </c>
      <c r="Y21" s="7">
        <f t="shared" si="0"/>
        <v>9.4866131004339907E-7</v>
      </c>
      <c r="Z21" s="7">
        <f t="shared" si="0"/>
        <v>4.2583349966237558E-6</v>
      </c>
      <c r="AA21" s="8">
        <f t="shared" si="0"/>
        <v>1.5014288193146196E-3</v>
      </c>
      <c r="AB21" s="7">
        <f t="shared" si="0"/>
        <v>7.4190741218819255E-7</v>
      </c>
      <c r="AC21" s="7">
        <f t="shared" si="0"/>
        <v>3.1041800151560784E-6</v>
      </c>
      <c r="AD21" s="7">
        <f t="shared" si="0"/>
        <v>3.2602456230364213E-6</v>
      </c>
      <c r="AE21" s="7">
        <f t="shared" si="0"/>
        <v>1.1908111489595911E-8</v>
      </c>
      <c r="AF21" s="7">
        <f t="shared" si="0"/>
        <v>6.5949351814805351E-7</v>
      </c>
      <c r="AG21" s="7">
        <f t="shared" si="0"/>
        <v>1.8270618265964305E-7</v>
      </c>
      <c r="AH21" s="7">
        <f t="shared" si="0"/>
        <v>3.0449887036116334E-6</v>
      </c>
      <c r="AI21" s="7">
        <f t="shared" si="0"/>
        <v>3.5142705467116966E-6</v>
      </c>
      <c r="AJ21" s="7">
        <f t="shared" si="0"/>
        <v>3.427722319092898E-7</v>
      </c>
      <c r="AK21" s="7">
        <f t="shared" si="0"/>
        <v>1.1122123417815902E-8</v>
      </c>
      <c r="AL21" s="7">
        <f t="shared" si="0"/>
        <v>3.2698688987570195E-6</v>
      </c>
      <c r="AM21" s="9">
        <f t="shared" si="0"/>
        <v>1.4033369513125711E-6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3.9024360791589612E-6</v>
      </c>
      <c r="E22" s="13">
        <f t="shared" si="1"/>
        <v>7.0729669982779384E-7</v>
      </c>
      <c r="F22" s="13">
        <f t="shared" si="1"/>
        <v>2.7930687461540744E-6</v>
      </c>
      <c r="G22" s="13">
        <f t="shared" si="1"/>
        <v>1.7917699284426852E-6</v>
      </c>
      <c r="H22" s="13">
        <f t="shared" si="1"/>
        <v>4.6642459358001925E-6</v>
      </c>
      <c r="I22" s="13">
        <f t="shared" si="1"/>
        <v>3.3813012500761917E-6</v>
      </c>
      <c r="J22" s="13">
        <f t="shared" si="1"/>
        <v>4.3682132599087799E-7</v>
      </c>
      <c r="K22" s="13">
        <f t="shared" si="1"/>
        <v>5.2226028811503123E-6</v>
      </c>
      <c r="L22" s="13">
        <f t="shared" si="1"/>
        <v>6.858881523981976E-6</v>
      </c>
      <c r="M22" s="13">
        <f t="shared" si="1"/>
        <v>1.6072632961026689E-7</v>
      </c>
      <c r="N22" s="13">
        <f t="shared" si="1"/>
        <v>2.9408285303842563E-10</v>
      </c>
      <c r="O22" s="13">
        <f t="shared" si="1"/>
        <v>7.8432766850371872E-6</v>
      </c>
      <c r="P22" s="13">
        <f t="shared" si="1"/>
        <v>5.0451058268072285E-7</v>
      </c>
      <c r="Q22" s="14">
        <f t="shared" si="1"/>
        <v>3.3497830462805365E-3</v>
      </c>
      <c r="R22" s="13">
        <f t="shared" si="1"/>
        <v>2.2649721508376861E-5</v>
      </c>
      <c r="S22" s="13">
        <f t="shared" si="1"/>
        <v>6.8548517259521369E-7</v>
      </c>
      <c r="T22" s="13">
        <f t="shared" si="1"/>
        <v>2.3894551749221016E-6</v>
      </c>
      <c r="U22" s="13">
        <f t="shared" si="1"/>
        <v>6.2683525512974698E-6</v>
      </c>
      <c r="V22" s="13">
        <f t="shared" si="1"/>
        <v>9.4054173158724541E-7</v>
      </c>
      <c r="W22" s="13">
        <f t="shared" si="1"/>
        <v>6.6692487526727282E-7</v>
      </c>
      <c r="X22" s="13">
        <f t="shared" si="1"/>
        <v>1.5994323243621214E-6</v>
      </c>
      <c r="Y22" s="13">
        <f t="shared" si="1"/>
        <v>2.1130457653301898E-6</v>
      </c>
      <c r="Z22" s="13">
        <f t="shared" si="1"/>
        <v>1.4395819865163524E-6</v>
      </c>
      <c r="AA22" s="13">
        <f t="shared" si="1"/>
        <v>1.6938974633681167E-6</v>
      </c>
      <c r="AB22" s="13">
        <f t="shared" si="1"/>
        <v>1.2823305815839738E-5</v>
      </c>
      <c r="AC22" s="13">
        <f t="shared" si="1"/>
        <v>3.1892707764758728E-6</v>
      </c>
      <c r="AD22" s="13">
        <f t="shared" si="1"/>
        <v>5.431984577283818E-7</v>
      </c>
      <c r="AE22" s="13">
        <f t="shared" si="1"/>
        <v>1.2779193717011636E-6</v>
      </c>
      <c r="AF22" s="13">
        <f t="shared" si="1"/>
        <v>1.6702314639587994E-6</v>
      </c>
      <c r="AG22" s="13">
        <f t="shared" si="1"/>
        <v>1.4133087878789406E-6</v>
      </c>
      <c r="AH22" s="13">
        <f t="shared" si="1"/>
        <v>2.1494122496019355E-5</v>
      </c>
      <c r="AI22" s="13">
        <f t="shared" si="1"/>
        <v>2.9650352842176828E-7</v>
      </c>
      <c r="AJ22" s="13">
        <f t="shared" si="1"/>
        <v>4.0468885436480865E-7</v>
      </c>
      <c r="AK22" s="13">
        <f t="shared" si="1"/>
        <v>1.0348118999413288E-5</v>
      </c>
      <c r="AL22" s="13">
        <f t="shared" si="1"/>
        <v>8.6938338596069311E-6</v>
      </c>
      <c r="AM22" s="15">
        <f t="shared" si="1"/>
        <v>3.3560831294217699E-6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3.7983043629930632E-7</v>
      </c>
      <c r="E23" s="13">
        <f t="shared" si="2"/>
        <v>1.6342591125409253E-6</v>
      </c>
      <c r="F23" s="13">
        <f t="shared" si="2"/>
        <v>2.6270398782198911E-6</v>
      </c>
      <c r="G23" s="13">
        <f t="shared" si="2"/>
        <v>1.1769785484080135E-6</v>
      </c>
      <c r="H23" s="13">
        <f t="shared" si="2"/>
        <v>4.7118095806556617E-8</v>
      </c>
      <c r="I23" s="13">
        <f t="shared" si="2"/>
        <v>1.2346798664980975E-6</v>
      </c>
      <c r="J23" s="13">
        <f t="shared" si="2"/>
        <v>3.3034444632909635E-6</v>
      </c>
      <c r="K23" s="13">
        <f t="shared" si="2"/>
        <v>9.7950252336021089E-6</v>
      </c>
      <c r="L23" s="13">
        <f t="shared" si="2"/>
        <v>1.7265084073876026E-5</v>
      </c>
      <c r="M23" s="13">
        <f t="shared" si="2"/>
        <v>2.8005589460796011E-6</v>
      </c>
      <c r="N23" s="13">
        <f t="shared" si="2"/>
        <v>3.4161408669511801E-7</v>
      </c>
      <c r="O23" s="13">
        <f t="shared" si="2"/>
        <v>2.8317934373619575E-6</v>
      </c>
      <c r="P23" s="14">
        <f t="shared" si="2"/>
        <v>3.0127234492518676E-3</v>
      </c>
      <c r="Q23" s="13">
        <f t="shared" si="2"/>
        <v>4.5304364304722052E-7</v>
      </c>
      <c r="R23" s="13">
        <f t="shared" si="2"/>
        <v>1.474439229598326E-5</v>
      </c>
      <c r="S23" s="13">
        <f t="shared" si="2"/>
        <v>2.1571661072279625E-8</v>
      </c>
      <c r="T23" s="13">
        <f t="shared" si="2"/>
        <v>4.1017042007208175E-6</v>
      </c>
      <c r="U23" s="13">
        <f t="shared" si="2"/>
        <v>8.5409500500095619E-8</v>
      </c>
      <c r="V23" s="13">
        <f t="shared" si="2"/>
        <v>2.62745573476761E-6</v>
      </c>
      <c r="W23" s="13">
        <f t="shared" si="2"/>
        <v>4.5315170468097694E-6</v>
      </c>
      <c r="X23" s="13">
        <f t="shared" si="2"/>
        <v>1.2619670885543181E-7</v>
      </c>
      <c r="Y23" s="13">
        <f t="shared" si="2"/>
        <v>1.1305660993789723E-5</v>
      </c>
      <c r="Z23" s="13">
        <f t="shared" si="2"/>
        <v>9.1013560362699669E-8</v>
      </c>
      <c r="AA23" s="13">
        <f t="shared" si="2"/>
        <v>1.9080137315376247E-6</v>
      </c>
      <c r="AB23" s="13">
        <f t="shared" si="2"/>
        <v>1.4468462249134974E-7</v>
      </c>
      <c r="AC23" s="13">
        <f t="shared" si="2"/>
        <v>6.7368556159576778E-6</v>
      </c>
      <c r="AD23" s="13">
        <f t="shared" si="2"/>
        <v>2.7682392886611442E-6</v>
      </c>
      <c r="AE23" s="13">
        <f t="shared" si="2"/>
        <v>7.8974256684075058E-7</v>
      </c>
      <c r="AF23" s="13">
        <f t="shared" si="2"/>
        <v>5.2593402434322089E-6</v>
      </c>
      <c r="AG23" s="13">
        <f t="shared" si="2"/>
        <v>2.5490067630572103E-7</v>
      </c>
      <c r="AH23" s="13">
        <f t="shared" si="2"/>
        <v>5.6902430150554678E-7</v>
      </c>
      <c r="AI23" s="13">
        <f t="shared" si="2"/>
        <v>6.9601191673839908E-6</v>
      </c>
      <c r="AJ23" s="13">
        <f t="shared" si="2"/>
        <v>1.1277049221754731E-6</v>
      </c>
      <c r="AK23" s="13">
        <f t="shared" si="2"/>
        <v>1.0498102381839007E-8</v>
      </c>
      <c r="AL23" s="13">
        <f t="shared" si="2"/>
        <v>3.3539579449646656E-5</v>
      </c>
      <c r="AM23" s="15">
        <f t="shared" si="2"/>
        <v>6.0597753126605724E-6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1.0266116346594007E-7</v>
      </c>
      <c r="E24" s="13">
        <f t="shared" si="3"/>
        <v>1.0823785834313078E-7</v>
      </c>
      <c r="F24" s="13">
        <f t="shared" si="3"/>
        <v>6.2968088328071312E-6</v>
      </c>
      <c r="G24" s="13">
        <f t="shared" si="3"/>
        <v>2.7093756177218591E-6</v>
      </c>
      <c r="H24" s="13">
        <f t="shared" si="3"/>
        <v>3.0694670126994805E-7</v>
      </c>
      <c r="I24" s="13">
        <f t="shared" si="3"/>
        <v>1.3594941652187848E-6</v>
      </c>
      <c r="J24" s="13">
        <f t="shared" si="3"/>
        <v>2.8252103705109668E-5</v>
      </c>
      <c r="K24" s="13">
        <f t="shared" si="3"/>
        <v>3.2965835163582768E-5</v>
      </c>
      <c r="L24" s="13">
        <f t="shared" si="3"/>
        <v>1.2623044046267538E-7</v>
      </c>
      <c r="M24" s="13">
        <f t="shared" si="3"/>
        <v>1.1513357257759752E-5</v>
      </c>
      <c r="N24" s="13">
        <f t="shared" si="3"/>
        <v>2.6439922884255803E-6</v>
      </c>
      <c r="O24" s="13">
        <f t="shared" si="3"/>
        <v>2.8667904233006629E-5</v>
      </c>
      <c r="P24" s="13">
        <f t="shared" si="3"/>
        <v>5.0871784822974748E-8</v>
      </c>
      <c r="Q24" s="13">
        <f t="shared" si="3"/>
        <v>4.327773492562902E-5</v>
      </c>
      <c r="R24" s="13">
        <f t="shared" si="3"/>
        <v>9.2056024004995163E-5</v>
      </c>
      <c r="S24" s="13">
        <f t="shared" si="3"/>
        <v>1.6093208464313443E-4</v>
      </c>
      <c r="T24" s="13">
        <f t="shared" si="3"/>
        <v>7.2206172218162218E-6</v>
      </c>
      <c r="U24" s="13">
        <f t="shared" si="3"/>
        <v>3.2537996449953105E-5</v>
      </c>
      <c r="V24" s="13">
        <f t="shared" si="3"/>
        <v>2.0223600855871645E-5</v>
      </c>
      <c r="W24" s="13">
        <f t="shared" si="3"/>
        <v>2.4173093325830268E-7</v>
      </c>
      <c r="X24" s="13">
        <f t="shared" si="3"/>
        <v>3.1846042221977943E-7</v>
      </c>
      <c r="Y24" s="13">
        <f t="shared" si="3"/>
        <v>5.5778765877678731E-9</v>
      </c>
      <c r="Z24" s="13">
        <f t="shared" si="3"/>
        <v>1.5275408011518382E-5</v>
      </c>
      <c r="AA24" s="13">
        <f t="shared" si="3"/>
        <v>9.9372691575155809E-8</v>
      </c>
      <c r="AB24" s="13">
        <f t="shared" si="3"/>
        <v>4.9855038926645923E-6</v>
      </c>
      <c r="AC24" s="13">
        <f t="shared" si="3"/>
        <v>1.1610382373836725E-4</v>
      </c>
      <c r="AD24" s="13">
        <f t="shared" si="3"/>
        <v>1.5845809204763996E-6</v>
      </c>
      <c r="AE24" s="13">
        <f t="shared" si="3"/>
        <v>1.5413006473383305E-5</v>
      </c>
      <c r="AF24" s="13">
        <f t="shared" si="3"/>
        <v>5.0489131049032686E-5</v>
      </c>
      <c r="AG24" s="13">
        <f t="shared" si="3"/>
        <v>4.632649113010552E-8</v>
      </c>
      <c r="AH24" s="13">
        <f t="shared" si="3"/>
        <v>5.4653803120316446E-5</v>
      </c>
      <c r="AI24" s="13">
        <f t="shared" si="3"/>
        <v>1.5291890965553772E-6</v>
      </c>
      <c r="AJ24" s="13">
        <f t="shared" si="3"/>
        <v>7.5425788850867285E-6</v>
      </c>
      <c r="AK24" s="14">
        <f t="shared" si="3"/>
        <v>1.4387958152180668E-2</v>
      </c>
      <c r="AL24" s="13">
        <f t="shared" si="3"/>
        <v>7.1864418192345094E-5</v>
      </c>
      <c r="AM24" s="15">
        <f t="shared" si="3"/>
        <v>8.2119405078237438E-8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1.1515423941917168E-10</v>
      </c>
      <c r="E25" s="13">
        <f t="shared" si="4"/>
        <v>4.0928024470097345E-10</v>
      </c>
      <c r="F25" s="13">
        <f t="shared" si="4"/>
        <v>2.311545611861035E-10</v>
      </c>
      <c r="G25" s="13">
        <f t="shared" si="4"/>
        <v>3.0338534121848353E-13</v>
      </c>
      <c r="H25" s="14">
        <f t="shared" si="4"/>
        <v>2.4959744208027146E-7</v>
      </c>
      <c r="I25" s="13">
        <f t="shared" si="4"/>
        <v>6.6615893149670719E-11</v>
      </c>
      <c r="J25" s="13">
        <f t="shared" si="4"/>
        <v>1.9368350125457419E-10</v>
      </c>
      <c r="K25" s="13">
        <f t="shared" si="4"/>
        <v>1.3021962311350168E-10</v>
      </c>
      <c r="L25" s="13">
        <f t="shared" si="4"/>
        <v>9.9008734263091607E-12</v>
      </c>
      <c r="M25" s="13">
        <f t="shared" si="4"/>
        <v>9.7434523536092829E-10</v>
      </c>
      <c r="N25" s="13">
        <f t="shared" si="4"/>
        <v>1.9390527157045888E-10</v>
      </c>
      <c r="O25" s="13">
        <f t="shared" si="4"/>
        <v>3.2907640980946205E-10</v>
      </c>
      <c r="P25" s="13">
        <f t="shared" si="4"/>
        <v>3.6450618542315524E-12</v>
      </c>
      <c r="Q25" s="13">
        <f t="shared" si="4"/>
        <v>3.3453742316287345E-10</v>
      </c>
      <c r="R25" s="13">
        <f t="shared" si="4"/>
        <v>2.6095039316693971E-10</v>
      </c>
      <c r="S25" s="13">
        <f t="shared" si="4"/>
        <v>3.1109355973068653E-13</v>
      </c>
      <c r="T25" s="13">
        <f t="shared" si="4"/>
        <v>6.355793972184624E-10</v>
      </c>
      <c r="U25" s="13">
        <f t="shared" si="4"/>
        <v>1.3510052719340662E-12</v>
      </c>
      <c r="V25" s="13">
        <f t="shared" si="4"/>
        <v>7.2100208870985456E-10</v>
      </c>
      <c r="W25" s="13">
        <f t="shared" si="4"/>
        <v>3.2090881194012564E-11</v>
      </c>
      <c r="X25" s="13">
        <f t="shared" si="4"/>
        <v>8.5154019534210792E-10</v>
      </c>
      <c r="Y25" s="13">
        <f t="shared" si="4"/>
        <v>2.5688241521602463E-10</v>
      </c>
      <c r="Z25" s="13">
        <f t="shared" si="4"/>
        <v>1.8390547873927481E-10</v>
      </c>
      <c r="AA25" s="13">
        <f t="shared" si="4"/>
        <v>2.7057680620557929E-10</v>
      </c>
      <c r="AB25" s="13">
        <f t="shared" si="4"/>
        <v>2.8650414764697367E-10</v>
      </c>
      <c r="AC25" s="13">
        <f t="shared" si="4"/>
        <v>3.9495915535890733E-9</v>
      </c>
      <c r="AD25" s="13">
        <f t="shared" si="4"/>
        <v>1.1115239909490663E-10</v>
      </c>
      <c r="AE25" s="13">
        <f t="shared" si="4"/>
        <v>9.7800130891637394E-10</v>
      </c>
      <c r="AF25" s="13">
        <f t="shared" si="4"/>
        <v>1.1025916473287185E-10</v>
      </c>
      <c r="AG25" s="13">
        <f t="shared" si="4"/>
        <v>2.6420448346634686E-10</v>
      </c>
      <c r="AH25" s="13">
        <f t="shared" si="4"/>
        <v>1.8847602357014106E-11</v>
      </c>
      <c r="AI25" s="13">
        <f t="shared" si="4"/>
        <v>1.0128835614774843E-10</v>
      </c>
      <c r="AJ25" s="13">
        <f t="shared" si="4"/>
        <v>8.3051686288046472E-11</v>
      </c>
      <c r="AK25" s="13">
        <f t="shared" si="4"/>
        <v>5.0687784301662188E-12</v>
      </c>
      <c r="AL25" s="13">
        <f t="shared" si="4"/>
        <v>1.3830399348572979E-9</v>
      </c>
      <c r="AM25" s="15">
        <f t="shared" si="4"/>
        <v>2.3943453667419014E-9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9.2163917602095078E-6</v>
      </c>
      <c r="E26" s="13">
        <f t="shared" si="5"/>
        <v>3.290017494761883E-7</v>
      </c>
      <c r="F26" s="13">
        <f t="shared" si="5"/>
        <v>1.0207922168480519E-5</v>
      </c>
      <c r="G26" s="13">
        <f t="shared" si="5"/>
        <v>1.0847982596092473E-8</v>
      </c>
      <c r="H26" s="13">
        <f t="shared" si="5"/>
        <v>1.2664440803557732E-6</v>
      </c>
      <c r="I26" s="13">
        <f t="shared" si="5"/>
        <v>3.3908780668313987E-6</v>
      </c>
      <c r="J26" s="13">
        <f t="shared" si="5"/>
        <v>7.4786142890864934E-6</v>
      </c>
      <c r="K26" s="13">
        <f t="shared" si="5"/>
        <v>1.4672416358355458E-6</v>
      </c>
      <c r="L26" s="13">
        <f t="shared" si="5"/>
        <v>5.424898867284956E-7</v>
      </c>
      <c r="M26" s="13">
        <f t="shared" si="5"/>
        <v>4.7232551256164391E-6</v>
      </c>
      <c r="N26" s="13">
        <f t="shared" si="5"/>
        <v>7.6637295424696698E-7</v>
      </c>
      <c r="O26" s="13">
        <f t="shared" si="5"/>
        <v>4.5946231203114088E-7</v>
      </c>
      <c r="P26" s="13">
        <f t="shared" si="5"/>
        <v>2.5753422427018073E-6</v>
      </c>
      <c r="Q26" s="13">
        <f t="shared" si="5"/>
        <v>4.5003014692739341E-7</v>
      </c>
      <c r="R26" s="13">
        <f t="shared" si="5"/>
        <v>4.3257847508238248E-8</v>
      </c>
      <c r="S26" s="13">
        <f t="shared" si="5"/>
        <v>6.572070166333336E-6</v>
      </c>
      <c r="T26" s="13">
        <f t="shared" si="5"/>
        <v>3.1280999511382094E-7</v>
      </c>
      <c r="U26" s="13">
        <f t="shared" si="5"/>
        <v>6.048375168684401E-6</v>
      </c>
      <c r="V26" s="13">
        <f t="shared" si="5"/>
        <v>6.0164841318151049E-6</v>
      </c>
      <c r="W26" s="13">
        <f t="shared" si="5"/>
        <v>1.7903748338559924E-6</v>
      </c>
      <c r="X26" s="13">
        <f t="shared" si="5"/>
        <v>6.6931071660704828E-6</v>
      </c>
      <c r="Y26" s="13">
        <f t="shared" si="5"/>
        <v>1.9243447826193106E-6</v>
      </c>
      <c r="Z26" s="13">
        <f t="shared" si="5"/>
        <v>4.2293491024979037E-6</v>
      </c>
      <c r="AA26" s="13">
        <f t="shared" si="5"/>
        <v>5.9405504520930972E-6</v>
      </c>
      <c r="AB26" s="13">
        <f t="shared" si="5"/>
        <v>1.0768591363578912E-5</v>
      </c>
      <c r="AC26" s="13">
        <f t="shared" si="5"/>
        <v>2.4416146647005071E-5</v>
      </c>
      <c r="AD26" s="14">
        <f t="shared" si="5"/>
        <v>2.8169600412261404E-3</v>
      </c>
      <c r="AE26" s="13">
        <f t="shared" si="5"/>
        <v>2.911934842908353E-6</v>
      </c>
      <c r="AF26" s="13">
        <f t="shared" si="5"/>
        <v>2.1796087600498223E-6</v>
      </c>
      <c r="AG26" s="13">
        <f t="shared" si="5"/>
        <v>4.9641676131878736E-7</v>
      </c>
      <c r="AH26" s="13">
        <f t="shared" si="5"/>
        <v>2.7659376706925263E-11</v>
      </c>
      <c r="AI26" s="13">
        <f t="shared" si="5"/>
        <v>3.6646484704523883E-6</v>
      </c>
      <c r="AJ26" s="13">
        <f t="shared" si="5"/>
        <v>2.2166254006357388E-6</v>
      </c>
      <c r="AK26" s="13">
        <f t="shared" si="5"/>
        <v>3.1070375662609337E-7</v>
      </c>
      <c r="AL26" s="13">
        <f t="shared" si="5"/>
        <v>8.9462438091911677E-6</v>
      </c>
      <c r="AM26" s="15">
        <f t="shared" si="5"/>
        <v>4.5990464588886664E-6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1.8285056893837283E-5</v>
      </c>
      <c r="E27" s="13">
        <f t="shared" si="6"/>
        <v>6.7521410965422257E-8</v>
      </c>
      <c r="F27" s="13">
        <f t="shared" si="6"/>
        <v>2.0791103489615111E-6</v>
      </c>
      <c r="G27" s="13">
        <f t="shared" si="6"/>
        <v>8.9337126319235517E-6</v>
      </c>
      <c r="H27" s="13">
        <f t="shared" si="6"/>
        <v>1.6205729816749806E-6</v>
      </c>
      <c r="I27" s="13">
        <f t="shared" si="6"/>
        <v>1.9087383620955269E-5</v>
      </c>
      <c r="J27" s="13">
        <f t="shared" si="6"/>
        <v>7.0037158364438173E-7</v>
      </c>
      <c r="K27" s="13">
        <f t="shared" si="6"/>
        <v>4.6196232554723564E-6</v>
      </c>
      <c r="L27" s="13">
        <f t="shared" si="6"/>
        <v>7.0314207540897757E-8</v>
      </c>
      <c r="M27" s="13">
        <f t="shared" si="6"/>
        <v>5.2630266196205943E-6</v>
      </c>
      <c r="N27" s="13">
        <f t="shared" si="6"/>
        <v>3.3448062899644372E-6</v>
      </c>
      <c r="O27" s="13">
        <f t="shared" si="6"/>
        <v>8.7434990719418243E-7</v>
      </c>
      <c r="P27" s="13">
        <f t="shared" si="6"/>
        <v>9.0501011644300483E-6</v>
      </c>
      <c r="Q27" s="13">
        <f t="shared" si="6"/>
        <v>3.4286670620850734E-7</v>
      </c>
      <c r="R27" s="13">
        <f t="shared" si="6"/>
        <v>2.4259786028161864E-6</v>
      </c>
      <c r="S27" s="13">
        <f t="shared" si="6"/>
        <v>2.116320730828291E-7</v>
      </c>
      <c r="T27" s="13">
        <f t="shared" si="6"/>
        <v>1.7409139224966133E-6</v>
      </c>
      <c r="U27" s="13">
        <f t="shared" si="6"/>
        <v>9.9692333311218377E-7</v>
      </c>
      <c r="V27" s="13">
        <f t="shared" si="6"/>
        <v>5.9689121314384096E-7</v>
      </c>
      <c r="W27" s="13">
        <f t="shared" si="6"/>
        <v>7.4982233776544541E-6</v>
      </c>
      <c r="X27" s="13">
        <f t="shared" si="6"/>
        <v>2.7960090424679061E-7</v>
      </c>
      <c r="Y27" s="13">
        <f t="shared" si="6"/>
        <v>9.3598734800776535E-7</v>
      </c>
      <c r="Z27" s="13">
        <f t="shared" si="6"/>
        <v>3.1045856610303391E-8</v>
      </c>
      <c r="AA27" s="13">
        <f t="shared" si="6"/>
        <v>8.9654342517867238E-6</v>
      </c>
      <c r="AB27" s="13">
        <f t="shared" si="6"/>
        <v>1.5544919533760176E-5</v>
      </c>
      <c r="AC27" s="13">
        <f t="shared" si="6"/>
        <v>8.6229831650201502E-6</v>
      </c>
      <c r="AD27" s="13">
        <f t="shared" si="6"/>
        <v>5.1351145144449482E-6</v>
      </c>
      <c r="AE27" s="13">
        <f t="shared" si="6"/>
        <v>4.819204314149753E-7</v>
      </c>
      <c r="AF27" s="13">
        <f t="shared" si="6"/>
        <v>8.3930851376151576E-6</v>
      </c>
      <c r="AG27" s="13">
        <f t="shared" si="6"/>
        <v>1.8913397904196859E-6</v>
      </c>
      <c r="AH27" s="13">
        <f t="shared" si="6"/>
        <v>8.7281296550339525E-13</v>
      </c>
      <c r="AI27" s="14">
        <f t="shared" si="6"/>
        <v>3.8591411687655228E-3</v>
      </c>
      <c r="AJ27" s="13">
        <f t="shared" si="6"/>
        <v>3.9785397632596152E-6</v>
      </c>
      <c r="AK27" s="13">
        <f t="shared" si="6"/>
        <v>4.204795649387812E-7</v>
      </c>
      <c r="AL27" s="13">
        <f t="shared" si="6"/>
        <v>1.5125653456103216E-5</v>
      </c>
      <c r="AM27" s="15">
        <f t="shared" si="6"/>
        <v>9.2215301006321396E-8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5.0079510523675845E-12</v>
      </c>
      <c r="E28" s="13">
        <f t="shared" si="7"/>
        <v>2.2798026806809687E-10</v>
      </c>
      <c r="F28" s="13">
        <f t="shared" si="7"/>
        <v>4.590921109348044E-11</v>
      </c>
      <c r="G28" s="13">
        <f t="shared" si="7"/>
        <v>2.1494057903470519E-9</v>
      </c>
      <c r="H28" s="13">
        <f t="shared" si="7"/>
        <v>1.4897835816070541E-10</v>
      </c>
      <c r="I28" s="13">
        <f t="shared" si="7"/>
        <v>2.4484549719614617E-8</v>
      </c>
      <c r="J28" s="13">
        <f t="shared" si="7"/>
        <v>6.3731628660762348E-11</v>
      </c>
      <c r="K28" s="13">
        <f t="shared" si="7"/>
        <v>2.2127853195124907E-12</v>
      </c>
      <c r="L28" s="14">
        <f t="shared" si="7"/>
        <v>3.7294060539749828E-6</v>
      </c>
      <c r="M28" s="13">
        <f t="shared" si="7"/>
        <v>7.2867280761407366E-9</v>
      </c>
      <c r="N28" s="13">
        <f t="shared" si="7"/>
        <v>6.8093425255161722E-10</v>
      </c>
      <c r="O28" s="13">
        <f t="shared" si="7"/>
        <v>5.2650867450442814E-9</v>
      </c>
      <c r="P28" s="13">
        <f t="shared" si="7"/>
        <v>2.1498156399773047E-8</v>
      </c>
      <c r="Q28" s="13">
        <f t="shared" si="7"/>
        <v>7.5585547325282295E-9</v>
      </c>
      <c r="R28" s="13">
        <f t="shared" si="7"/>
        <v>7.1148805380520092E-9</v>
      </c>
      <c r="S28" s="13">
        <f t="shared" si="7"/>
        <v>1.1605180968099979E-9</v>
      </c>
      <c r="T28" s="13">
        <f t="shared" si="7"/>
        <v>1.8963086738311281E-9</v>
      </c>
      <c r="U28" s="13">
        <f t="shared" si="7"/>
        <v>7.6608804727953083E-9</v>
      </c>
      <c r="V28" s="13">
        <f t="shared" si="7"/>
        <v>7.9324759809508741E-10</v>
      </c>
      <c r="W28" s="13">
        <f t="shared" si="7"/>
        <v>3.9021787987263717E-9</v>
      </c>
      <c r="X28" s="13">
        <f t="shared" si="7"/>
        <v>1.2724378472749518E-8</v>
      </c>
      <c r="Y28" s="13">
        <f t="shared" si="7"/>
        <v>3.5976020267170665E-10</v>
      </c>
      <c r="Z28" s="13">
        <f t="shared" si="7"/>
        <v>1.6182327365766389E-11</v>
      </c>
      <c r="AA28" s="13">
        <f t="shared" si="7"/>
        <v>1.6032863349813715E-11</v>
      </c>
      <c r="AB28" s="13">
        <f t="shared" si="7"/>
        <v>4.6402128980279236E-10</v>
      </c>
      <c r="AC28" s="13">
        <f t="shared" si="7"/>
        <v>5.7119772324080003E-9</v>
      </c>
      <c r="AD28" s="13">
        <f t="shared" si="7"/>
        <v>7.2136208598851967E-10</v>
      </c>
      <c r="AE28" s="13">
        <f t="shared" si="7"/>
        <v>2.141493388993527E-9</v>
      </c>
      <c r="AF28" s="13">
        <f t="shared" si="7"/>
        <v>1.6640314319198178E-8</v>
      </c>
      <c r="AG28" s="13">
        <f t="shared" si="7"/>
        <v>1.3929554229377425E-9</v>
      </c>
      <c r="AH28" s="13">
        <f t="shared" si="7"/>
        <v>8.5931311330941712E-9</v>
      </c>
      <c r="AI28" s="13">
        <f t="shared" si="7"/>
        <v>6.6158891422365291E-11</v>
      </c>
      <c r="AJ28" s="13">
        <f t="shared" si="7"/>
        <v>6.8661487934419214E-9</v>
      </c>
      <c r="AK28" s="13">
        <f t="shared" si="7"/>
        <v>3.2496107958249758E-11</v>
      </c>
      <c r="AL28" s="13">
        <f t="shared" si="7"/>
        <v>2.6544588416173381E-8</v>
      </c>
      <c r="AM28" s="15">
        <f t="shared" si="7"/>
        <v>4.6887713341260483E-10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5.6010978740791098E-8</v>
      </c>
      <c r="E29" s="14">
        <f t="shared" si="8"/>
        <v>1.2077953924387996E-5</v>
      </c>
      <c r="F29" s="13">
        <f t="shared" si="8"/>
        <v>7.9412873888395307E-9</v>
      </c>
      <c r="G29" s="13">
        <f t="shared" si="8"/>
        <v>2.2948038352812943E-8</v>
      </c>
      <c r="H29" s="13">
        <f t="shared" si="8"/>
        <v>2.0588569444527726E-8</v>
      </c>
      <c r="I29" s="13">
        <f t="shared" si="8"/>
        <v>1.2028379033163893E-9</v>
      </c>
      <c r="J29" s="13">
        <f t="shared" si="8"/>
        <v>1.6339744477944291E-10</v>
      </c>
      <c r="K29" s="13">
        <f t="shared" si="8"/>
        <v>1.2223215772176249E-8</v>
      </c>
      <c r="L29" s="13">
        <f t="shared" si="8"/>
        <v>7.3824048607081499E-10</v>
      </c>
      <c r="M29" s="13">
        <f t="shared" si="8"/>
        <v>1.4011022333012056E-8</v>
      </c>
      <c r="N29" s="13">
        <f t="shared" si="8"/>
        <v>1.6044925848143048E-8</v>
      </c>
      <c r="O29" s="13">
        <f t="shared" si="8"/>
        <v>5.3605534900117816E-9</v>
      </c>
      <c r="P29" s="13">
        <f t="shared" si="8"/>
        <v>6.5845068956099175E-9</v>
      </c>
      <c r="Q29" s="13">
        <f t="shared" si="8"/>
        <v>2.5217125173891686E-9</v>
      </c>
      <c r="R29" s="13">
        <f t="shared" si="8"/>
        <v>3.4743494318582388E-9</v>
      </c>
      <c r="S29" s="13">
        <f t="shared" si="8"/>
        <v>7.5934559188718977E-9</v>
      </c>
      <c r="T29" s="13">
        <f t="shared" si="8"/>
        <v>1.5797634092511995E-8</v>
      </c>
      <c r="U29" s="13">
        <f t="shared" si="8"/>
        <v>7.9880827734153916E-8</v>
      </c>
      <c r="V29" s="13">
        <f t="shared" si="8"/>
        <v>3.0270004222932243E-8</v>
      </c>
      <c r="W29" s="13">
        <f t="shared" si="8"/>
        <v>2.0860215231633145E-8</v>
      </c>
      <c r="X29" s="13">
        <f t="shared" si="8"/>
        <v>2.7544513024377062E-8</v>
      </c>
      <c r="Y29" s="13">
        <f t="shared" si="8"/>
        <v>4.5501290437386208E-9</v>
      </c>
      <c r="Z29" s="13">
        <f t="shared" si="8"/>
        <v>7.4905185100423119E-8</v>
      </c>
      <c r="AA29" s="13">
        <f t="shared" si="8"/>
        <v>1.7766359972755715E-8</v>
      </c>
      <c r="AB29" s="13">
        <f t="shared" si="8"/>
        <v>6.7869320055549319E-10</v>
      </c>
      <c r="AC29" s="13">
        <f t="shared" si="8"/>
        <v>5.5247699914049519E-8</v>
      </c>
      <c r="AD29" s="13">
        <f t="shared" si="8"/>
        <v>1.417147898272943E-9</v>
      </c>
      <c r="AE29" s="13">
        <f t="shared" si="8"/>
        <v>1.1090800575737466E-9</v>
      </c>
      <c r="AF29" s="13">
        <f t="shared" si="8"/>
        <v>2.5259477945719015E-9</v>
      </c>
      <c r="AG29" s="13">
        <f t="shared" si="8"/>
        <v>2.2716412171165809E-8</v>
      </c>
      <c r="AH29" s="13">
        <f t="shared" si="8"/>
        <v>3.9027188488281969E-9</v>
      </c>
      <c r="AI29" s="13">
        <f t="shared" si="8"/>
        <v>2.1132645341411587E-10</v>
      </c>
      <c r="AJ29" s="13">
        <f t="shared" si="8"/>
        <v>3.3863319144495127E-9</v>
      </c>
      <c r="AK29" s="13">
        <f t="shared" si="8"/>
        <v>9.3785490384647438E-11</v>
      </c>
      <c r="AL29" s="13">
        <f t="shared" si="8"/>
        <v>3.3886366724507899E-11</v>
      </c>
      <c r="AM29" s="15">
        <f t="shared" si="8"/>
        <v>1.8288969025574538E-8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2.7052955068362173E-5</v>
      </c>
      <c r="E30" s="13">
        <f t="shared" si="9"/>
        <v>2.134259375695126E-5</v>
      </c>
      <c r="F30" s="13">
        <f t="shared" si="9"/>
        <v>3.8898083433941016E-5</v>
      </c>
      <c r="G30" s="13">
        <f t="shared" si="9"/>
        <v>7.1488814950352651E-6</v>
      </c>
      <c r="H30" s="13">
        <f t="shared" si="9"/>
        <v>1.6521165429845304E-6</v>
      </c>
      <c r="I30" s="13">
        <f t="shared" si="9"/>
        <v>4.2203178607547489E-5</v>
      </c>
      <c r="J30" s="13">
        <f t="shared" si="9"/>
        <v>4.7009629603251075E-5</v>
      </c>
      <c r="K30" s="13">
        <f t="shared" si="9"/>
        <v>1.7044519249422787E-7</v>
      </c>
      <c r="L30" s="13">
        <f t="shared" si="9"/>
        <v>1.2968624180904762E-5</v>
      </c>
      <c r="M30" s="13">
        <f t="shared" si="9"/>
        <v>3.4067847126699317E-6</v>
      </c>
      <c r="N30" s="13">
        <f t="shared" si="9"/>
        <v>1.2940682802728728E-5</v>
      </c>
      <c r="O30" s="13">
        <f t="shared" si="9"/>
        <v>1.270679210673115E-6</v>
      </c>
      <c r="P30" s="13">
        <f t="shared" si="9"/>
        <v>1.8714708074320291E-5</v>
      </c>
      <c r="Q30" s="13">
        <f t="shared" si="9"/>
        <v>2.4409661754238682E-6</v>
      </c>
      <c r="R30" s="13">
        <f t="shared" si="9"/>
        <v>5.6570369312165546E-6</v>
      </c>
      <c r="S30" s="13">
        <f t="shared" si="9"/>
        <v>3.7589153467553466E-5</v>
      </c>
      <c r="T30" s="13">
        <f t="shared" si="9"/>
        <v>7.2703920967204067E-8</v>
      </c>
      <c r="U30" s="13">
        <f t="shared" si="9"/>
        <v>1.1606029031233159E-5</v>
      </c>
      <c r="V30" s="13">
        <f t="shared" si="9"/>
        <v>5.0919732103193354E-5</v>
      </c>
      <c r="W30" s="14">
        <f t="shared" si="9"/>
        <v>1.2158597837176016E-2</v>
      </c>
      <c r="X30" s="13">
        <f t="shared" si="9"/>
        <v>4.086405466562986E-6</v>
      </c>
      <c r="Y30" s="13">
        <f t="shared" si="9"/>
        <v>1.1904936508210093E-6</v>
      </c>
      <c r="Z30" s="13">
        <f t="shared" si="9"/>
        <v>1.9319857810517845E-5</v>
      </c>
      <c r="AA30" s="13">
        <f t="shared" si="9"/>
        <v>3.4540570733054297E-7</v>
      </c>
      <c r="AB30" s="13">
        <f t="shared" si="9"/>
        <v>9.9359896375391592E-7</v>
      </c>
      <c r="AC30" s="13">
        <f t="shared" si="9"/>
        <v>4.8083061650632755E-6</v>
      </c>
      <c r="AD30" s="13">
        <f t="shared" si="9"/>
        <v>7.9297469871169828E-6</v>
      </c>
      <c r="AE30" s="13">
        <f t="shared" si="9"/>
        <v>5.4344866560369646E-6</v>
      </c>
      <c r="AF30" s="13">
        <f t="shared" si="9"/>
        <v>1.5230687550668702E-6</v>
      </c>
      <c r="AG30" s="13">
        <f t="shared" si="9"/>
        <v>2.1777196396947526E-6</v>
      </c>
      <c r="AH30" s="13">
        <f t="shared" si="9"/>
        <v>1.1243077623087254E-5</v>
      </c>
      <c r="AI30" s="13">
        <f t="shared" si="9"/>
        <v>2.3725464832497598E-5</v>
      </c>
      <c r="AJ30" s="13">
        <f t="shared" si="9"/>
        <v>4.8027672950509904E-7</v>
      </c>
      <c r="AK30" s="13">
        <f t="shared" si="9"/>
        <v>2.115226953858123E-7</v>
      </c>
      <c r="AL30" s="13">
        <f t="shared" si="9"/>
        <v>4.2005265564401892E-5</v>
      </c>
      <c r="AM30" s="15">
        <f t="shared" si="9"/>
        <v>1.2632636964841923E-6</v>
      </c>
    </row>
    <row r="31" spans="1:39">
      <c r="A31" t="s">
        <v>55</v>
      </c>
      <c r="D31" s="16">
        <f>SUM($D$21:$D$30)</f>
        <v>6.2730540205133438E-5</v>
      </c>
      <c r="E31" s="16">
        <f>SUM($E$21:$E$30)</f>
        <v>3.8521229205278854E-5</v>
      </c>
      <c r="F31" s="16">
        <f>SUM($F$21:$F$30)</f>
        <v>6.3783746780663995E-5</v>
      </c>
      <c r="G31" s="16">
        <f>SUM($G$21:$G$30)</f>
        <v>2.2526247745911453E-5</v>
      </c>
      <c r="H31" s="16">
        <f>SUM($H$21:$H$30)</f>
        <v>1.1535837358354936E-5</v>
      </c>
      <c r="I31" s="16">
        <f>SUM($I$21:$I$30)</f>
        <v>7.1189191378761307E-5</v>
      </c>
      <c r="J31" s="16">
        <f>SUM($J$21:$J$30)</f>
        <v>9.2086873527487607E-5</v>
      </c>
      <c r="K31" s="16">
        <f>SUM($K$21:$K$30)</f>
        <v>5.9258797607395625E-5</v>
      </c>
      <c r="L31" s="16">
        <f>SUM($L$21:$L$30)</f>
        <v>4.1568631419274823E-5</v>
      </c>
      <c r="M31" s="16">
        <f>SUM($M$21:$M$30)</f>
        <v>3.0835143761019824E-5</v>
      </c>
      <c r="N31" s="16">
        <f>SUM($N$21:$N$30)</f>
        <v>2.121310644189665E-5</v>
      </c>
      <c r="O31" s="16">
        <f>SUM($O$21:$O$30)</f>
        <v>4.4398378938354427E-5</v>
      </c>
      <c r="P31" s="16">
        <f>SUM($P$21:$P$30)</f>
        <v>3.0446233225366434E-3</v>
      </c>
      <c r="Q31" s="16">
        <f>SUM($Q$21:$Q$30)</f>
        <v>3.3975278295239894E-3</v>
      </c>
      <c r="R31" s="16">
        <f>SUM($R$21:$R$30)</f>
        <v>1.3849538513704986E-4</v>
      </c>
      <c r="S31" s="16">
        <f>SUM($S$21:$S$30)</f>
        <v>2.0603541063709537E-4</v>
      </c>
      <c r="T31" s="16">
        <f>SUM($T$21:$T$30)</f>
        <v>1.587416898935677E-5</v>
      </c>
      <c r="U31" s="16">
        <f>SUM($U$21:$U$30)</f>
        <v>5.7767133204525973E-5</v>
      </c>
      <c r="V31" s="16">
        <f>SUM($V$21:$V$30)</f>
        <v>8.1765411820190526E-5</v>
      </c>
      <c r="W31" s="16">
        <f>SUM($W$21:$W$30)</f>
        <v>1.2173394182999581E-2</v>
      </c>
      <c r="X31" s="16">
        <f>SUM($X$21:$X$30)</f>
        <v>1.3858300755395111E-5</v>
      </c>
      <c r="Y31" s="16">
        <f>SUM($Y$21:$Y$30)</f>
        <v>1.8428938498860789E-5</v>
      </c>
      <c r="Z31" s="16">
        <f>SUM($Z$21:$Z$30)</f>
        <v>4.4719696597553772E-5</v>
      </c>
      <c r="AA31">
        <f>SUM($AA$21:$AA$30)</f>
        <v>1.5203995465819533E-3</v>
      </c>
      <c r="AB31" s="16">
        <f>SUM($AB$21:$AB$30)</f>
        <v>4.6003940822914881E-5</v>
      </c>
      <c r="AC31" s="16">
        <f>SUM($AC$21:$AC$30)</f>
        <v>1.6704647539174538E-4</v>
      </c>
      <c r="AD31" s="16">
        <f>SUM($AD$21:$AD$30)</f>
        <v>2.838183416679988E-3</v>
      </c>
      <c r="AE31" s="16">
        <f>SUM($AE$21:$AE$30)</f>
        <v>2.6325147028530589E-5</v>
      </c>
      <c r="AF31" s="16">
        <f>SUM($AF$21:$AF$30)</f>
        <v>7.0193235448582096E-5</v>
      </c>
      <c r="AG31" s="16">
        <f>SUM($AG$21:$AG$30)</f>
        <v>6.4870919014852053E-6</v>
      </c>
      <c r="AH31" s="16">
        <f>SUM($AH$21:$AH$30)</f>
        <v>9.101755947431418E-5</v>
      </c>
      <c r="AI31" s="16">
        <f>SUM($AI$21:$AI$30)</f>
        <v>3.8988317431812463E-3</v>
      </c>
      <c r="AJ31" s="16">
        <f>SUM($AJ$21:$AJ$30)</f>
        <v>1.6103522319330933E-5</v>
      </c>
      <c r="AK31" s="16">
        <f>SUM($AK$21:$AK$30)</f>
        <v>1.4399270728773209E-2</v>
      </c>
      <c r="AL31" s="16">
        <f>SUM($AL$21:$AL$30)</f>
        <v>1.8347282474476972E-4</v>
      </c>
      <c r="AM31" s="16">
        <f>SUM($AM$21:$AM$30)</f>
        <v>1.6876992446378058E-5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4.3032349729864215E-2</v>
      </c>
      <c r="D33" s="17">
        <f>$D$31/$C$33</f>
        <v>1.4577530764395788E-3</v>
      </c>
      <c r="E33" s="17">
        <f>$E$31/$C$33</f>
        <v>8.9516908667772166E-4</v>
      </c>
      <c r="F33" s="17">
        <f>$F$31/$C$33</f>
        <v>1.4822278397779061E-3</v>
      </c>
      <c r="G33" s="17">
        <f>$G$31/$C$33</f>
        <v>5.234724082537924E-4</v>
      </c>
      <c r="H33" s="17">
        <f>$H$31/$C$33</f>
        <v>2.6807361045286189E-4</v>
      </c>
      <c r="I33" s="17">
        <f>$I$31/$C$33</f>
        <v>1.6543180148342305E-3</v>
      </c>
      <c r="J33" s="17">
        <f>$J$31/$C$33</f>
        <v>2.1399452761832298E-3</v>
      </c>
      <c r="K33" s="17">
        <f>$K$31/$C$33</f>
        <v>1.3770755717359851E-3</v>
      </c>
      <c r="L33" s="17">
        <f>$L$31/$C$33</f>
        <v>9.6598562895640393E-4</v>
      </c>
      <c r="M33" s="17">
        <f>$M$31/$C$33</f>
        <v>7.1655728665963141E-4</v>
      </c>
      <c r="N33" s="17">
        <f>$N$31/$C$33</f>
        <v>4.9295719557639842E-4</v>
      </c>
      <c r="O33" s="17">
        <f>$O$31/$C$33</f>
        <v>1.0317442393237986E-3</v>
      </c>
      <c r="P33" s="17">
        <f>$P$31/$C$33</f>
        <v>7.0751965478280443E-2</v>
      </c>
      <c r="Q33" s="17">
        <f>$Q$31/$C$33</f>
        <v>7.8952877331867469E-2</v>
      </c>
      <c r="R33" s="17">
        <f>$R$31/$C$33</f>
        <v>3.2184016444943239E-3</v>
      </c>
      <c r="S33" s="17">
        <f>$S$31/$C$33</f>
        <v>4.7879191336397771E-3</v>
      </c>
      <c r="T33" s="17">
        <f>$T$31/$C$33</f>
        <v>3.6888919821964042E-4</v>
      </c>
      <c r="U33" s="17">
        <f>$U$31/$C$33</f>
        <v>1.3424117801412061E-3</v>
      </c>
      <c r="V33" s="17">
        <f>$V$31/$C$33</f>
        <v>1.9000917294424613E-3</v>
      </c>
      <c r="W33" s="17">
        <f>$W$31/$C$33</f>
        <v>0.28288936717186308</v>
      </c>
      <c r="X33" s="17">
        <f>$X$31/$C$33</f>
        <v>3.2204378432483147E-4</v>
      </c>
      <c r="Y33" s="17">
        <f>$Y$31/$C$33</f>
        <v>4.2825777849800302E-4</v>
      </c>
      <c r="Z33" s="17">
        <f>$Z$31/$C$33</f>
        <v>1.0392111255435013E-3</v>
      </c>
      <c r="AA33" s="17">
        <f>$AA$31/$C$33</f>
        <v>3.5331548384558799E-2</v>
      </c>
      <c r="AB33" s="17">
        <f>$AB$31/$C$33</f>
        <v>1.0690548183332968E-3</v>
      </c>
      <c r="AC33" s="17">
        <f>$AC$31/$C$33</f>
        <v>3.8818813390479592E-3</v>
      </c>
      <c r="AD33" s="17">
        <f>$AD$31/$C$33</f>
        <v>6.5954646550715867E-2</v>
      </c>
      <c r="AE33" s="17">
        <f>$AE$31/$C$33</f>
        <v>6.1175248839040464E-4</v>
      </c>
      <c r="AF33" s="17">
        <f>$AF$31/$C$33</f>
        <v>1.6311736609601955E-3</v>
      </c>
      <c r="AG33" s="17">
        <f>$AG$31/$C$33</f>
        <v>1.507491908345223E-4</v>
      </c>
      <c r="AH33" s="17">
        <f>$AH$31/$C$33</f>
        <v>2.1150962019428955E-3</v>
      </c>
      <c r="AI33" s="17">
        <f>$AI$31/$C$33</f>
        <v>9.0602343763614618E-2</v>
      </c>
      <c r="AJ33" s="17">
        <f>$AJ$31/$C$33</f>
        <v>3.7421898688825666E-4</v>
      </c>
      <c r="AK33" s="17">
        <f>$AK$31/$C$33</f>
        <v>0.33461502379406888</v>
      </c>
      <c r="AL33" s="17">
        <f>$AL$31/$C$33</f>
        <v>4.26360228750048E-3</v>
      </c>
      <c r="AM33" s="17">
        <f>$AM$31/$C$33</f>
        <v>3.9219314195770068E-4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83434-05CA-491F-88B1-9B715B91BBCA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-3.6072866063048901E-2</v>
      </c>
      <c r="D5" s="7">
        <v>-8.5644364884238641E-2</v>
      </c>
      <c r="E5" s="7">
        <v>-2.5748179299485627E-2</v>
      </c>
      <c r="F5" s="7">
        <v>1.2113163143936807E-2</v>
      </c>
      <c r="G5" s="7">
        <v>-6.6671452852059429E-2</v>
      </c>
      <c r="H5" s="7">
        <v>-2.1167866982037896E-2</v>
      </c>
      <c r="I5" s="7">
        <v>5.6880799634264978E-3</v>
      </c>
      <c r="J5" s="7">
        <v>-2.3340990189734349E-2</v>
      </c>
      <c r="K5" s="7">
        <v>9.7470416597067358E-4</v>
      </c>
      <c r="L5" s="7">
        <v>1.8325579682826814E-2</v>
      </c>
      <c r="M5" s="7">
        <v>-5.1013954124563103E-2</v>
      </c>
      <c r="N5" s="7">
        <v>2.0444812025134335E-2</v>
      </c>
      <c r="O5" s="7">
        <v>6.223805357269901E-3</v>
      </c>
      <c r="P5" s="7">
        <v>-4.6053515357765348E-2</v>
      </c>
      <c r="Q5" s="7">
        <v>2.1205380214862887E-2</v>
      </c>
      <c r="R5" s="7">
        <v>1.1518649256223737E-2</v>
      </c>
      <c r="S5" s="7">
        <v>1.223995682923512E-2</v>
      </c>
      <c r="T5" s="8" t="s">
        <v>58</v>
      </c>
      <c r="U5" s="7">
        <v>-3.9820100172757306E-2</v>
      </c>
      <c r="V5" s="7">
        <v>-2.506480862627523E-3</v>
      </c>
      <c r="W5" s="7">
        <v>4.8447850826912726E-2</v>
      </c>
      <c r="X5" s="7">
        <v>4.2325074743615992E-2</v>
      </c>
      <c r="Y5" s="7">
        <v>3.0507742881272525E-2</v>
      </c>
      <c r="Z5" s="7">
        <v>4.0727466126579005E-3</v>
      </c>
      <c r="AA5" s="7">
        <v>2.5421829712107664E-2</v>
      </c>
      <c r="AB5" s="7">
        <v>2.8391793513248238E-2</v>
      </c>
      <c r="AC5" s="7">
        <v>1.2685735023190896E-3</v>
      </c>
      <c r="AD5" s="7">
        <v>3.1463629592474479E-2</v>
      </c>
      <c r="AE5" s="7">
        <v>1.9134254609493199E-2</v>
      </c>
      <c r="AF5" s="7">
        <v>-1.4339802430773483E-2</v>
      </c>
      <c r="AG5" s="7">
        <v>1.5405168551059122E-2</v>
      </c>
      <c r="AH5" s="7">
        <v>-1.5403207241317819E-2</v>
      </c>
      <c r="AI5" s="7">
        <v>3.8228503408906066E-3</v>
      </c>
      <c r="AJ5" s="7">
        <v>2.2864417435137101E-2</v>
      </c>
      <c r="AK5" s="7">
        <v>-2.0846429980152206E-3</v>
      </c>
      <c r="AL5" s="7">
        <v>4.5298049682152071E-2</v>
      </c>
      <c r="AM5" s="9">
        <v>2.5227766052004445E-2</v>
      </c>
    </row>
    <row r="6" spans="1:39" ht="24">
      <c r="A6" s="10" t="s">
        <v>41</v>
      </c>
      <c r="B6" s="11" t="s">
        <v>40</v>
      </c>
      <c r="C6" s="12">
        <v>-4.6218943915963026E-2</v>
      </c>
      <c r="D6" s="13">
        <v>4.5329768138034902E-2</v>
      </c>
      <c r="E6" s="13">
        <v>2.2964238963730902E-2</v>
      </c>
      <c r="F6" s="13">
        <v>1.4722092832517937E-2</v>
      </c>
      <c r="G6" s="13">
        <v>-2.4204620990823364E-2</v>
      </c>
      <c r="H6" s="13">
        <v>-1.724599353185377E-2</v>
      </c>
      <c r="I6" s="14" t="s">
        <v>62</v>
      </c>
      <c r="J6" s="13">
        <v>-3.7953696631017587E-2</v>
      </c>
      <c r="K6" s="13">
        <v>-5.9924702551303291E-2</v>
      </c>
      <c r="L6" s="13">
        <v>-1.5824206092541506E-2</v>
      </c>
      <c r="M6" s="13">
        <v>2.3653186314058789E-2</v>
      </c>
      <c r="N6" s="13">
        <v>3.8358568381008054E-2</v>
      </c>
      <c r="O6" s="13">
        <v>9.8215840375581436E-3</v>
      </c>
      <c r="P6" s="13">
        <v>-6.501741684384546E-2</v>
      </c>
      <c r="Q6" s="13">
        <v>-2.9777611868792804E-2</v>
      </c>
      <c r="R6" s="13">
        <v>-4.0859189909501548E-2</v>
      </c>
      <c r="S6" s="13">
        <v>-2.4494463227272202E-2</v>
      </c>
      <c r="T6" s="13">
        <v>5.698753990025401E-3</v>
      </c>
      <c r="U6" s="13">
        <v>-2.4416640835737208E-2</v>
      </c>
      <c r="V6" s="13">
        <v>-4.6458934555689878E-3</v>
      </c>
      <c r="W6" s="13">
        <v>-5.6511598139404727E-2</v>
      </c>
      <c r="X6" s="13">
        <v>7.3293577438892907E-2</v>
      </c>
      <c r="Y6" s="13">
        <v>-7.2054736081622276E-3</v>
      </c>
      <c r="Z6" s="13">
        <v>3.7877398832491106E-3</v>
      </c>
      <c r="AA6" s="13">
        <v>-8.2683198288384472E-3</v>
      </c>
      <c r="AB6" s="13">
        <v>-1.6646660720655321E-2</v>
      </c>
      <c r="AC6" s="13">
        <v>2.5913055148520839E-2</v>
      </c>
      <c r="AD6" s="13">
        <v>3.2139042598783918E-2</v>
      </c>
      <c r="AE6" s="13">
        <v>3.300538747078869E-2</v>
      </c>
      <c r="AF6" s="13">
        <v>1.3934950478320466E-2</v>
      </c>
      <c r="AG6" s="13">
        <v>8.0496117380164656E-3</v>
      </c>
      <c r="AH6" s="13">
        <v>1.9882916308200968E-3</v>
      </c>
      <c r="AI6" s="13">
        <v>2.4960558444499129E-2</v>
      </c>
      <c r="AJ6" s="13">
        <v>1.5608369668816773E-2</v>
      </c>
      <c r="AK6" s="13">
        <v>2.4090678388617521E-2</v>
      </c>
      <c r="AL6" s="13">
        <v>2.0834796141573624E-2</v>
      </c>
      <c r="AM6" s="15">
        <v>5.0395569981606644E-2</v>
      </c>
    </row>
    <row r="7" spans="1:39" ht="24">
      <c r="A7" s="10" t="s">
        <v>42</v>
      </c>
      <c r="B7" s="11" t="s">
        <v>40</v>
      </c>
      <c r="C7" s="12">
        <v>5.5906190290556754E-2</v>
      </c>
      <c r="D7" s="13">
        <v>-1.6043524974140647E-2</v>
      </c>
      <c r="E7" s="13">
        <v>-3.6991538940402552E-2</v>
      </c>
      <c r="F7" s="13">
        <v>-2.5633003343831777E-2</v>
      </c>
      <c r="G7" s="13">
        <v>-7.1145779771031694E-4</v>
      </c>
      <c r="H7" s="14" t="s">
        <v>62</v>
      </c>
      <c r="I7" s="13">
        <v>-1.7228417134577352E-2</v>
      </c>
      <c r="J7" s="13">
        <v>-2.1125722352960542E-2</v>
      </c>
      <c r="K7" s="13">
        <v>-3.8337867533637701E-2</v>
      </c>
      <c r="L7" s="13">
        <v>-2.6152723071954813E-2</v>
      </c>
      <c r="M7" s="13">
        <v>8.7611210935496318E-3</v>
      </c>
      <c r="N7" s="13">
        <v>-2.0540662195056625E-2</v>
      </c>
      <c r="O7" s="13">
        <v>3.8967209040358239E-3</v>
      </c>
      <c r="P7" s="13">
        <v>3.1751893104478173E-3</v>
      </c>
      <c r="Q7" s="13">
        <v>4.3835651545850569E-2</v>
      </c>
      <c r="R7" s="13">
        <v>-2.5599273302706345E-2</v>
      </c>
      <c r="S7" s="13">
        <v>-9.1152196349215016E-3</v>
      </c>
      <c r="T7" s="13">
        <v>-2.1040517292092737E-2</v>
      </c>
      <c r="U7" s="13">
        <v>-4.0634962864039441E-2</v>
      </c>
      <c r="V7" s="13">
        <v>-1.4054336294962189E-2</v>
      </c>
      <c r="W7" s="13">
        <v>9.1628993615104938E-3</v>
      </c>
      <c r="X7" s="13">
        <v>2.541442308371036E-2</v>
      </c>
      <c r="Y7" s="13">
        <v>1.4796753219606698E-2</v>
      </c>
      <c r="Z7" s="13">
        <v>1.2332531279481966E-2</v>
      </c>
      <c r="AA7" s="13">
        <v>2.3502735165305905E-2</v>
      </c>
      <c r="AB7" s="13">
        <v>8.1264806234344927E-2</v>
      </c>
      <c r="AC7" s="13">
        <v>3.7283697471018173E-2</v>
      </c>
      <c r="AD7" s="13">
        <v>-4.019302896561671E-2</v>
      </c>
      <c r="AE7" s="13">
        <v>-3.2975583287822532E-2</v>
      </c>
      <c r="AF7" s="13">
        <v>2.1081628574263028E-2</v>
      </c>
      <c r="AG7" s="13">
        <v>-1.3308124916205472E-2</v>
      </c>
      <c r="AH7" s="13">
        <v>1.9711299980284459E-2</v>
      </c>
      <c r="AI7" s="13">
        <v>3.3917815271497946E-2</v>
      </c>
      <c r="AJ7" s="13">
        <v>7.6368593464412526E-3</v>
      </c>
      <c r="AK7" s="13">
        <v>-2.2661178264286068E-3</v>
      </c>
      <c r="AL7" s="13">
        <v>1.2350790447310963E-2</v>
      </c>
      <c r="AM7" s="15">
        <v>9.9345662984974686E-2</v>
      </c>
    </row>
    <row r="8" spans="1:39" ht="24">
      <c r="A8" s="10" t="s">
        <v>43</v>
      </c>
      <c r="B8" s="11" t="s">
        <v>40</v>
      </c>
      <c r="C8" s="12">
        <v>8.1181454764780975E-2</v>
      </c>
      <c r="D8" s="13">
        <v>1.4450708375864934E-2</v>
      </c>
      <c r="E8" s="13">
        <v>1.8010750021169728E-2</v>
      </c>
      <c r="F8" s="13">
        <v>-6.1615770619114921E-3</v>
      </c>
      <c r="G8" s="13">
        <v>3.1792909710432131E-2</v>
      </c>
      <c r="H8" s="13">
        <v>2.1133574663782833E-2</v>
      </c>
      <c r="I8" s="13">
        <v>1.3977696688876096E-2</v>
      </c>
      <c r="J8" s="13">
        <v>-1.0322469606709257E-2</v>
      </c>
      <c r="K8" s="13">
        <v>-8.9038128235179627E-3</v>
      </c>
      <c r="L8" s="13">
        <v>1.4041896748248919E-2</v>
      </c>
      <c r="M8" s="13">
        <v>9.4600862721331141E-2</v>
      </c>
      <c r="N8" s="13">
        <v>3.1621325282470587E-2</v>
      </c>
      <c r="O8" s="13">
        <v>4.2914900399103895E-2</v>
      </c>
      <c r="P8" s="13">
        <v>3.559078126239032E-2</v>
      </c>
      <c r="Q8" s="13">
        <v>3.1913249917238137E-2</v>
      </c>
      <c r="R8" s="13">
        <v>-2.0183406243661363E-2</v>
      </c>
      <c r="S8" s="13">
        <v>1.2043271858857695E-2</v>
      </c>
      <c r="T8" s="13">
        <v>-1.4302425320684556E-2</v>
      </c>
      <c r="U8" s="13">
        <v>1.373194383600968E-2</v>
      </c>
      <c r="V8" s="13">
        <v>-2.4618146992180737E-2</v>
      </c>
      <c r="W8" s="13">
        <v>5.5977565551717449E-4</v>
      </c>
      <c r="X8" s="13">
        <v>-2.0953206599612296E-2</v>
      </c>
      <c r="Y8" s="13">
        <v>-2.962209239741237E-2</v>
      </c>
      <c r="Z8" s="13">
        <v>1.2233679413505873E-2</v>
      </c>
      <c r="AA8" s="13">
        <v>-8.1105512611081652E-3</v>
      </c>
      <c r="AB8" s="13">
        <v>-5.2926198158823323E-2</v>
      </c>
      <c r="AC8" s="13">
        <v>8.8939345203245344E-3</v>
      </c>
      <c r="AD8" s="13">
        <v>2.5198022316479326E-2</v>
      </c>
      <c r="AE8" s="13">
        <v>-5.9847849542401597E-2</v>
      </c>
      <c r="AF8" s="14" t="s">
        <v>62</v>
      </c>
      <c r="AG8" s="13">
        <v>5.9597668116605107E-2</v>
      </c>
      <c r="AH8" s="13">
        <v>-1.4020810525259083E-2</v>
      </c>
      <c r="AI8" s="13">
        <v>-4.1062505641327594E-2</v>
      </c>
      <c r="AJ8" s="13">
        <v>-4.5019864227363093E-2</v>
      </c>
      <c r="AK8" s="13">
        <v>-1.3969339581584752E-3</v>
      </c>
      <c r="AL8" s="13">
        <v>1.6368304331538405E-2</v>
      </c>
      <c r="AM8" s="15">
        <v>1.6532304992147543E-3</v>
      </c>
    </row>
    <row r="9" spans="1:39" ht="24">
      <c r="A9" s="10" t="s">
        <v>44</v>
      </c>
      <c r="B9" s="11" t="s">
        <v>40</v>
      </c>
      <c r="C9" s="12">
        <v>-4.0603778276083712E-2</v>
      </c>
      <c r="D9" s="13">
        <v>-5.760199528025399E-2</v>
      </c>
      <c r="E9" s="13">
        <v>-2.9844313049721152E-2</v>
      </c>
      <c r="F9" s="13">
        <v>-1.2786565928028647E-3</v>
      </c>
      <c r="G9" s="13">
        <v>-6.7671911918122607E-2</v>
      </c>
      <c r="H9" s="13">
        <v>-1.3643683961788122E-2</v>
      </c>
      <c r="I9" s="13">
        <v>-4.4892093617523365E-3</v>
      </c>
      <c r="J9" s="13">
        <v>-1.7052583533296382E-2</v>
      </c>
      <c r="K9" s="13">
        <v>-2.7684405603212968E-2</v>
      </c>
      <c r="L9" s="13">
        <v>-4.0021607480642735E-2</v>
      </c>
      <c r="M9" s="13">
        <v>-1.7435454100550644E-2</v>
      </c>
      <c r="N9" s="13">
        <v>5.0060151188412477E-2</v>
      </c>
      <c r="O9" s="13">
        <v>-2.0594599718858738E-2</v>
      </c>
      <c r="P9" s="13">
        <v>-1.1942685761180882E-2</v>
      </c>
      <c r="Q9" s="13">
        <v>-5.2107434088581733E-2</v>
      </c>
      <c r="R9" s="13">
        <v>6.8030765574345897E-3</v>
      </c>
      <c r="S9" s="13">
        <v>9.8570592483080893E-2</v>
      </c>
      <c r="T9" s="13">
        <v>-2.3925531527405732E-3</v>
      </c>
      <c r="U9" s="13">
        <v>-1.9618288498099688E-2</v>
      </c>
      <c r="V9" s="14" t="s">
        <v>71</v>
      </c>
      <c r="W9" s="13">
        <v>-4.1082349205793537E-3</v>
      </c>
      <c r="X9" s="13">
        <v>0.10481921290233609</v>
      </c>
      <c r="Y9" s="13">
        <v>-1.5013398843049974E-2</v>
      </c>
      <c r="Z9" s="13">
        <v>-3.2554288797722264E-2</v>
      </c>
      <c r="AA9" s="13">
        <v>1.3810610758650857E-2</v>
      </c>
      <c r="AB9" s="13">
        <v>2.44887062032207E-2</v>
      </c>
      <c r="AC9" s="13">
        <v>-2.3183657800112438E-2</v>
      </c>
      <c r="AD9" s="13">
        <v>5.2551567107970154E-2</v>
      </c>
      <c r="AE9" s="13">
        <v>-2.5170948057866793E-2</v>
      </c>
      <c r="AF9" s="13">
        <v>-2.3899138293470155E-2</v>
      </c>
      <c r="AG9" s="13">
        <v>8.6543036476276966E-3</v>
      </c>
      <c r="AH9" s="13">
        <v>-2.8378584490171957E-2</v>
      </c>
      <c r="AI9" s="13">
        <v>1.3949620154448438E-2</v>
      </c>
      <c r="AJ9" s="13">
        <v>5.3778909697008721E-2</v>
      </c>
      <c r="AK9" s="13">
        <v>2.9941348928842502E-2</v>
      </c>
      <c r="AL9" s="13">
        <v>5.3808682558612264E-2</v>
      </c>
      <c r="AM9" s="15">
        <v>-1.6785363755742778E-2</v>
      </c>
    </row>
    <row r="10" spans="1:39" ht="24">
      <c r="A10" s="10" t="s">
        <v>45</v>
      </c>
      <c r="B10" s="11" t="s">
        <v>40</v>
      </c>
      <c r="C10" s="12">
        <v>-0.12534381106022274</v>
      </c>
      <c r="D10" s="13">
        <v>-4.8312263542445319E-2</v>
      </c>
      <c r="E10" s="13">
        <v>9.4107055433488209E-3</v>
      </c>
      <c r="F10" s="13">
        <v>1.676955686294054E-2</v>
      </c>
      <c r="G10" s="13">
        <v>-1.4735225709755898E-2</v>
      </c>
      <c r="H10" s="13">
        <v>-2.5307845613562068E-2</v>
      </c>
      <c r="I10" s="13">
        <v>-4.039931394253627E-2</v>
      </c>
      <c r="J10" s="13">
        <v>-4.1389850137636644E-2</v>
      </c>
      <c r="K10" s="13">
        <v>-7.0143642143205745E-2</v>
      </c>
      <c r="L10" s="13">
        <v>-6.0102123546634162E-2</v>
      </c>
      <c r="M10" s="13">
        <v>2.9493795591324364E-2</v>
      </c>
      <c r="N10" s="13">
        <v>2.1006020637369945E-2</v>
      </c>
      <c r="O10" s="13">
        <v>-4.0986276892159022E-2</v>
      </c>
      <c r="P10" s="13">
        <v>-2.9023252321857131E-2</v>
      </c>
      <c r="Q10" s="13">
        <v>5.9142682696496626E-2</v>
      </c>
      <c r="R10" s="14" t="s">
        <v>69</v>
      </c>
      <c r="S10" s="13">
        <v>4.0690123602419772E-3</v>
      </c>
      <c r="T10" s="13">
        <v>1.1323091953130877E-2</v>
      </c>
      <c r="U10" s="13">
        <v>1.0660023823508396E-2</v>
      </c>
      <c r="V10" s="13">
        <v>6.9845385413839708E-3</v>
      </c>
      <c r="W10" s="13">
        <v>3.9489425238670252E-2</v>
      </c>
      <c r="X10" s="13">
        <v>-4.2873162858780824E-2</v>
      </c>
      <c r="Y10" s="13">
        <v>9.7629170754340929E-4</v>
      </c>
      <c r="Z10" s="13">
        <v>3.2658034339206124E-2</v>
      </c>
      <c r="AA10" s="13">
        <v>3.1836088435749893E-2</v>
      </c>
      <c r="AB10" s="13">
        <v>3.8218066012219798E-4</v>
      </c>
      <c r="AC10" s="13">
        <v>1.1717753360259257E-2</v>
      </c>
      <c r="AD10" s="13">
        <v>-2.3673813898761234E-2</v>
      </c>
      <c r="AE10" s="13">
        <v>4.6490913733259247E-2</v>
      </c>
      <c r="AF10" s="13">
        <v>-1.9974244375522306E-2</v>
      </c>
      <c r="AG10" s="13">
        <v>-9.9698711641808477E-3</v>
      </c>
      <c r="AH10" s="13">
        <v>4.5783605468662204E-2</v>
      </c>
      <c r="AI10" s="13">
        <v>4.5977435044549327E-2</v>
      </c>
      <c r="AJ10" s="13">
        <v>-7.5105843232790345E-3</v>
      </c>
      <c r="AK10" s="13">
        <v>5.2279420443468533E-2</v>
      </c>
      <c r="AL10" s="13">
        <v>-5.5370043019788012E-2</v>
      </c>
      <c r="AM10" s="15">
        <v>1.2080832659888786E-2</v>
      </c>
    </row>
    <row r="11" spans="1:39" ht="24">
      <c r="A11" s="10" t="s">
        <v>46</v>
      </c>
      <c r="B11" s="11" t="s">
        <v>40</v>
      </c>
      <c r="C11" s="12">
        <v>-2.9822701495997948E-2</v>
      </c>
      <c r="D11" s="13">
        <v>1.3696607554387702E-2</v>
      </c>
      <c r="E11" s="13">
        <v>1.9342790258833908E-2</v>
      </c>
      <c r="F11" s="13">
        <v>1.2334830987487975E-2</v>
      </c>
      <c r="G11" s="13">
        <v>-8.1270154707491372E-3</v>
      </c>
      <c r="H11" s="13">
        <v>1.9480810118541518E-2</v>
      </c>
      <c r="I11" s="13">
        <v>1.9269326329938224E-3</v>
      </c>
      <c r="J11" s="13">
        <v>2.5331398933970819E-2</v>
      </c>
      <c r="K11" s="13">
        <v>4.6067404664112376E-2</v>
      </c>
      <c r="L11" s="13">
        <v>-1.7078279072440413E-3</v>
      </c>
      <c r="M11" s="13">
        <v>3.5037474789787061E-2</v>
      </c>
      <c r="N11" s="13">
        <v>-5.6157886467591341E-3</v>
      </c>
      <c r="O11" s="13">
        <v>6.4580235726059698E-2</v>
      </c>
      <c r="P11" s="13">
        <v>9.1673863267560024E-2</v>
      </c>
      <c r="Q11" s="13">
        <v>4.5983229541769137E-2</v>
      </c>
      <c r="R11" s="13">
        <v>4.5655102432775804E-2</v>
      </c>
      <c r="S11" s="13">
        <v>8.8724793306972916E-2</v>
      </c>
      <c r="T11" s="13">
        <v>-1.5140108696175856E-2</v>
      </c>
      <c r="U11" s="13">
        <v>2.7046857496725259E-2</v>
      </c>
      <c r="V11" s="13">
        <v>-2.8829624131670558E-2</v>
      </c>
      <c r="W11" s="13">
        <v>-4.5213494607164992E-2</v>
      </c>
      <c r="X11" s="13">
        <v>-2.5617828950692822E-2</v>
      </c>
      <c r="Y11" s="13">
        <v>-1.3038736474492553E-2</v>
      </c>
      <c r="Z11" s="13">
        <v>-4.2174893033181504E-2</v>
      </c>
      <c r="AA11" s="13">
        <v>2.6517963324797804E-3</v>
      </c>
      <c r="AB11" s="13">
        <v>-3.3014025349363692E-3</v>
      </c>
      <c r="AC11" s="13">
        <v>2.5410006236864326E-2</v>
      </c>
      <c r="AD11" s="13">
        <v>-1.5578620954977376E-2</v>
      </c>
      <c r="AE11" s="13">
        <v>-2.8035441310500009E-2</v>
      </c>
      <c r="AF11" s="13">
        <v>-1.3807561636611303E-2</v>
      </c>
      <c r="AG11" s="13">
        <v>3.6987802655486356E-3</v>
      </c>
      <c r="AH11" s="14" t="s">
        <v>67</v>
      </c>
      <c r="AI11" s="13">
        <v>-3.1274671307180237E-2</v>
      </c>
      <c r="AJ11" s="13">
        <v>1.2629248071823978E-2</v>
      </c>
      <c r="AK11" s="13">
        <v>-5.5940352349838291E-3</v>
      </c>
      <c r="AL11" s="13">
        <v>-4.6893106973112331E-2</v>
      </c>
      <c r="AM11" s="15">
        <v>-4.433848667619824E-2</v>
      </c>
    </row>
    <row r="12" spans="1:39" ht="24">
      <c r="A12" s="10" t="s">
        <v>47</v>
      </c>
      <c r="B12" s="11" t="s">
        <v>40</v>
      </c>
      <c r="C12" s="12">
        <v>5.745675619432759E-3</v>
      </c>
      <c r="D12" s="13">
        <v>4.4802290877906874E-2</v>
      </c>
      <c r="E12" s="13">
        <v>2.9610981199993294E-2</v>
      </c>
      <c r="F12" s="13">
        <v>4.4043581665593398E-2</v>
      </c>
      <c r="G12" s="13">
        <v>2.93364734212791E-2</v>
      </c>
      <c r="H12" s="13">
        <v>3.6380213448008923E-2</v>
      </c>
      <c r="I12" s="13">
        <v>2.5280256971931685E-2</v>
      </c>
      <c r="J12" s="13">
        <v>3.7592925781448829E-2</v>
      </c>
      <c r="K12" s="13">
        <v>3.1850417363576022E-2</v>
      </c>
      <c r="L12" s="13">
        <v>4.2376494781488687E-2</v>
      </c>
      <c r="M12" s="13">
        <v>5.9399414110142606E-3</v>
      </c>
      <c r="N12" s="13">
        <v>-4.1416953443803819E-2</v>
      </c>
      <c r="O12" s="13">
        <v>-4.362637617556564E-3</v>
      </c>
      <c r="P12" s="13">
        <v>-1.7954408149584069E-2</v>
      </c>
      <c r="Q12" s="13">
        <v>-6.3892160819260177E-2</v>
      </c>
      <c r="R12" s="13">
        <v>1.1558740914214567E-2</v>
      </c>
      <c r="S12" s="13">
        <v>-4.6750681240959727E-2</v>
      </c>
      <c r="T12" s="13">
        <v>1.2285863453151507E-3</v>
      </c>
      <c r="U12" s="13">
        <v>-1.4634873902106183E-2</v>
      </c>
      <c r="V12" s="13">
        <v>-2.3185335522730138E-2</v>
      </c>
      <c r="W12" s="13">
        <v>5.0675745307443551E-2</v>
      </c>
      <c r="X12" s="13">
        <v>-4.8990512824027943E-2</v>
      </c>
      <c r="Y12" s="13">
        <v>-3.9350676377038152E-2</v>
      </c>
      <c r="Z12" s="13">
        <v>-4.211430739394454E-2</v>
      </c>
      <c r="AA12" s="13">
        <v>-7.0020703483886282E-2</v>
      </c>
      <c r="AB12" s="13">
        <v>1.2479687232815003E-2</v>
      </c>
      <c r="AC12" s="14" t="s">
        <v>76</v>
      </c>
      <c r="AD12" s="13">
        <v>-4.9053588849285387E-2</v>
      </c>
      <c r="AE12" s="13">
        <v>-5.9515430367223364E-2</v>
      </c>
      <c r="AF12" s="13">
        <v>8.6730299709896659E-3</v>
      </c>
      <c r="AG12" s="13">
        <v>-1.4426794827264699E-2</v>
      </c>
      <c r="AH12" s="13">
        <v>2.5149842910071048E-2</v>
      </c>
      <c r="AI12" s="13">
        <v>-3.2038715912943959E-2</v>
      </c>
      <c r="AJ12" s="13">
        <v>2.4767283427176313E-2</v>
      </c>
      <c r="AK12" s="13">
        <v>-6.1800013449796201E-2</v>
      </c>
      <c r="AL12" s="13">
        <v>-3.1349394695372054E-2</v>
      </c>
      <c r="AM12" s="15">
        <v>-5.5429546826921881E-2</v>
      </c>
    </row>
    <row r="13" spans="1:39" ht="24">
      <c r="A13" s="10" t="s">
        <v>48</v>
      </c>
      <c r="B13" s="11" t="s">
        <v>40</v>
      </c>
      <c r="C13" s="12">
        <v>1.3606672785780717E-2</v>
      </c>
      <c r="D13" s="13">
        <v>6.6263194135662545E-3</v>
      </c>
      <c r="E13" s="13">
        <v>9.678022076329321E-3</v>
      </c>
      <c r="F13" s="13">
        <v>-1.360074555450067E-2</v>
      </c>
      <c r="G13" s="13">
        <v>3.0184781208457287E-2</v>
      </c>
      <c r="H13" s="13">
        <v>-2.0774675252886718E-2</v>
      </c>
      <c r="I13" s="13">
        <v>-3.7337128211196426E-2</v>
      </c>
      <c r="J13" s="14" t="s">
        <v>70</v>
      </c>
      <c r="K13" s="13">
        <v>-1.3013361630280244E-3</v>
      </c>
      <c r="L13" s="13">
        <v>5.0561389710377736E-3</v>
      </c>
      <c r="M13" s="13">
        <v>2.2672628561668927E-2</v>
      </c>
      <c r="N13" s="13">
        <v>-6.5495518847341061E-2</v>
      </c>
      <c r="O13" s="13">
        <v>2.5424765501628529E-2</v>
      </c>
      <c r="P13" s="13">
        <v>-2.4540286829632967E-4</v>
      </c>
      <c r="Q13" s="13">
        <v>-1.7336796835234643E-2</v>
      </c>
      <c r="R13" s="13">
        <v>-4.1128713123986964E-2</v>
      </c>
      <c r="S13" s="13">
        <v>-1.415655512650189E-2</v>
      </c>
      <c r="T13" s="13">
        <v>-2.2829713934951104E-2</v>
      </c>
      <c r="U13" s="13">
        <v>-6.6825874781494118E-3</v>
      </c>
      <c r="V13" s="13">
        <v>-1.7361330451961421E-2</v>
      </c>
      <c r="W13" s="13">
        <v>-1.9933017037988509E-2</v>
      </c>
      <c r="X13" s="13">
        <v>3.8702422434893691E-2</v>
      </c>
      <c r="Y13" s="13">
        <v>1.3495794209634324E-2</v>
      </c>
      <c r="Z13" s="13">
        <v>0.11556006477171386</v>
      </c>
      <c r="AA13" s="13">
        <v>-1.1403281527921576E-2</v>
      </c>
      <c r="AB13" s="13">
        <v>4.5192710586914511E-3</v>
      </c>
      <c r="AC13" s="13">
        <v>3.7856542209723586E-2</v>
      </c>
      <c r="AD13" s="13">
        <v>-1.8719159789635405E-2</v>
      </c>
      <c r="AE13" s="13">
        <v>1.4186705418397145E-3</v>
      </c>
      <c r="AF13" s="13">
        <v>-1.0156545597971547E-2</v>
      </c>
      <c r="AG13" s="13">
        <v>1.1207380497098013E-2</v>
      </c>
      <c r="AH13" s="13">
        <v>2.5193443802202849E-2</v>
      </c>
      <c r="AI13" s="13">
        <v>1.1660056700188211E-2</v>
      </c>
      <c r="AJ13" s="13">
        <v>5.8064180664269556E-2</v>
      </c>
      <c r="AK13" s="13">
        <v>-4.1722650094191994E-2</v>
      </c>
      <c r="AL13" s="13">
        <v>9.9098169388065968E-3</v>
      </c>
      <c r="AM13" s="15">
        <v>9.8872626985567688E-2</v>
      </c>
    </row>
    <row r="14" spans="1:39" ht="24">
      <c r="A14" s="10" t="s">
        <v>49</v>
      </c>
      <c r="B14" s="11" t="s">
        <v>40</v>
      </c>
      <c r="C14" s="12">
        <v>2.4731473470221352E-2</v>
      </c>
      <c r="D14" s="13">
        <v>9.9306319541685076E-2</v>
      </c>
      <c r="E14" s="13">
        <v>-6.3514944996575986E-4</v>
      </c>
      <c r="F14" s="13">
        <v>-9.573302645801255E-3</v>
      </c>
      <c r="G14" s="13">
        <v>3.3536847611762337E-2</v>
      </c>
      <c r="H14" s="13">
        <v>1.435013184078273E-2</v>
      </c>
      <c r="I14" s="13">
        <v>-6.946040502984618E-3</v>
      </c>
      <c r="J14" s="13">
        <v>1.3293747866175633E-2</v>
      </c>
      <c r="K14" s="13">
        <v>2.2299716331325665E-2</v>
      </c>
      <c r="L14" s="13">
        <v>-7.2257257233432348E-2</v>
      </c>
      <c r="M14" s="13">
        <v>2.4545626953744806E-2</v>
      </c>
      <c r="N14" s="13">
        <v>-9.5468468940832184E-3</v>
      </c>
      <c r="O14" s="13">
        <v>4.7875723536066297E-2</v>
      </c>
      <c r="P14" s="13">
        <v>1.2670072785387709E-2</v>
      </c>
      <c r="Q14" s="13">
        <v>7.763992513430111E-2</v>
      </c>
      <c r="R14" s="13">
        <v>9.5202525943306206E-4</v>
      </c>
      <c r="S14" s="13">
        <v>5.8506401205574134E-2</v>
      </c>
      <c r="T14" s="13">
        <v>2.9395947576869298E-2</v>
      </c>
      <c r="U14" s="13">
        <v>-1.5030002010606124E-2</v>
      </c>
      <c r="V14" s="13">
        <v>-1.4999775539971076E-2</v>
      </c>
      <c r="W14" s="13">
        <v>-2.9967091198834901E-2</v>
      </c>
      <c r="X14" s="13">
        <v>-2.7131168038183419E-2</v>
      </c>
      <c r="Y14" s="14" t="s">
        <v>77</v>
      </c>
      <c r="Z14" s="13">
        <v>-2.8957566572395655E-3</v>
      </c>
      <c r="AA14" s="13">
        <v>2.5475040501052034E-2</v>
      </c>
      <c r="AB14" s="13">
        <v>6.3935780247806551E-2</v>
      </c>
      <c r="AC14" s="13">
        <v>-3.9063343612807847E-2</v>
      </c>
      <c r="AD14" s="13">
        <v>-2.961477384404471E-2</v>
      </c>
      <c r="AE14" s="13">
        <v>-3.5433081096216471E-2</v>
      </c>
      <c r="AF14" s="13">
        <v>-2.8666811482532181E-2</v>
      </c>
      <c r="AG14" s="13">
        <v>-7.8468717527889295E-2</v>
      </c>
      <c r="AH14" s="13">
        <v>-1.28211252578628E-2</v>
      </c>
      <c r="AI14" s="13">
        <v>4.1211365908013046E-2</v>
      </c>
      <c r="AJ14" s="13">
        <v>-5.9847833034703798E-2</v>
      </c>
      <c r="AK14" s="13">
        <v>-1.1514006555058713E-2</v>
      </c>
      <c r="AL14" s="13">
        <v>-2.7215627585667961E-2</v>
      </c>
      <c r="AM14" s="15">
        <v>-2.7868811905156228E-2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9.5446253239558264E-6</v>
      </c>
      <c r="E21" s="7">
        <f t="shared" ref="E21:AM21" si="0">$C5^2*E5^2</f>
        <v>8.6268917383922947E-7</v>
      </c>
      <c r="F21" s="7">
        <f t="shared" si="0"/>
        <v>1.9093099310924809E-7</v>
      </c>
      <c r="G21" s="7">
        <f t="shared" si="0"/>
        <v>5.7841711718269542E-6</v>
      </c>
      <c r="H21" s="7">
        <f t="shared" si="0"/>
        <v>5.830630150808662E-7</v>
      </c>
      <c r="I21" s="7">
        <f t="shared" si="0"/>
        <v>4.2101026490794947E-8</v>
      </c>
      <c r="J21" s="7">
        <f t="shared" si="0"/>
        <v>7.0892427986854333E-7</v>
      </c>
      <c r="K21" s="7">
        <f t="shared" si="0"/>
        <v>1.2362518175555649E-9</v>
      </c>
      <c r="L21" s="7">
        <f t="shared" si="0"/>
        <v>4.3699527500197657E-7</v>
      </c>
      <c r="M21" s="7">
        <f t="shared" si="0"/>
        <v>3.3864079350887288E-6</v>
      </c>
      <c r="N21" s="7">
        <f t="shared" si="0"/>
        <v>5.4391062466244794E-7</v>
      </c>
      <c r="O21" s="7">
        <f t="shared" si="0"/>
        <v>5.0404963288010391E-8</v>
      </c>
      <c r="P21" s="7">
        <f t="shared" si="0"/>
        <v>2.7598588511651472E-6</v>
      </c>
      <c r="Q21" s="7">
        <f t="shared" si="0"/>
        <v>5.8513142940987543E-7</v>
      </c>
      <c r="R21" s="7">
        <f t="shared" si="0"/>
        <v>1.7264913503916986E-7</v>
      </c>
      <c r="S21" s="7">
        <f t="shared" si="0"/>
        <v>1.9494902640973842E-7</v>
      </c>
      <c r="T21" s="8">
        <f t="shared" si="0"/>
        <v>1.2625068976474358E-3</v>
      </c>
      <c r="U21" s="7">
        <f t="shared" si="0"/>
        <v>2.0633171832522604E-6</v>
      </c>
      <c r="V21" s="7">
        <f t="shared" si="0"/>
        <v>8.1750437335991164E-9</v>
      </c>
      <c r="W21" s="7">
        <f t="shared" si="0"/>
        <v>3.0542904279148839E-6</v>
      </c>
      <c r="X21" s="7">
        <f t="shared" si="0"/>
        <v>2.3310777871056369E-6</v>
      </c>
      <c r="Y21" s="7">
        <f t="shared" si="0"/>
        <v>1.2111040419783803E-6</v>
      </c>
      <c r="Z21" s="7">
        <f t="shared" si="0"/>
        <v>2.1584206177832618E-8</v>
      </c>
      <c r="AA21" s="7">
        <f t="shared" si="0"/>
        <v>8.4095916715379533E-7</v>
      </c>
      <c r="AB21" s="7">
        <f t="shared" si="0"/>
        <v>1.0489310809468762E-6</v>
      </c>
      <c r="AC21" s="7">
        <f t="shared" si="0"/>
        <v>2.0940766294980949E-9</v>
      </c>
      <c r="AD21" s="7">
        <f t="shared" si="0"/>
        <v>1.288187082532059E-6</v>
      </c>
      <c r="AE21" s="7">
        <f t="shared" si="0"/>
        <v>4.7641386887990647E-7</v>
      </c>
      <c r="AF21" s="7">
        <f t="shared" si="0"/>
        <v>2.6757629387691195E-7</v>
      </c>
      <c r="AG21" s="7">
        <f t="shared" si="0"/>
        <v>3.0881202790956131E-7</v>
      </c>
      <c r="AH21" s="7">
        <f t="shared" si="0"/>
        <v>3.087334000801121E-7</v>
      </c>
      <c r="AI21" s="7">
        <f t="shared" si="0"/>
        <v>1.901673222568342E-8</v>
      </c>
      <c r="AJ21" s="7">
        <f t="shared" si="0"/>
        <v>6.8027040797898542E-7</v>
      </c>
      <c r="AK21" s="7">
        <f t="shared" si="0"/>
        <v>5.6548967684709937E-9</v>
      </c>
      <c r="AL21" s="7">
        <f t="shared" si="0"/>
        <v>2.6700556066330256E-6</v>
      </c>
      <c r="AM21" s="9">
        <f t="shared" si="0"/>
        <v>8.2816884450307269E-7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4.3894189161660298E-6</v>
      </c>
      <c r="E22" s="13">
        <f t="shared" si="1"/>
        <v>1.1265336025404052E-6</v>
      </c>
      <c r="F22" s="13">
        <f t="shared" si="1"/>
        <v>4.6299802604754855E-7</v>
      </c>
      <c r="G22" s="13">
        <f t="shared" si="1"/>
        <v>1.2515165838759637E-6</v>
      </c>
      <c r="H22" s="13">
        <f t="shared" si="1"/>
        <v>6.3535503126314743E-7</v>
      </c>
      <c r="I22" s="14">
        <f t="shared" si="1"/>
        <v>2.0683795366911507E-3</v>
      </c>
      <c r="J22" s="13">
        <f t="shared" si="1"/>
        <v>3.0771466865010161E-6</v>
      </c>
      <c r="K22" s="13">
        <f t="shared" si="1"/>
        <v>7.6709969418683067E-6</v>
      </c>
      <c r="L22" s="13">
        <f t="shared" si="1"/>
        <v>5.3491391624530501E-7</v>
      </c>
      <c r="M22" s="13">
        <f t="shared" si="1"/>
        <v>1.1951415383760527E-6</v>
      </c>
      <c r="N22" s="13">
        <f t="shared" si="1"/>
        <v>3.1431478899484825E-6</v>
      </c>
      <c r="O22" s="13">
        <f t="shared" si="1"/>
        <v>2.0606446677391186E-7</v>
      </c>
      <c r="P22" s="13">
        <f t="shared" si="1"/>
        <v>9.0302434207463537E-6</v>
      </c>
      <c r="Q22" s="13">
        <f t="shared" si="1"/>
        <v>1.8941735390305589E-6</v>
      </c>
      <c r="R22" s="13">
        <f t="shared" si="1"/>
        <v>3.5663136791672638E-6</v>
      </c>
      <c r="S22" s="13">
        <f t="shared" si="1"/>
        <v>1.2816690266662287E-6</v>
      </c>
      <c r="T22" s="13">
        <f t="shared" si="1"/>
        <v>6.9374498100555969E-8</v>
      </c>
      <c r="U22" s="13">
        <f t="shared" si="1"/>
        <v>1.2735378747598107E-6</v>
      </c>
      <c r="V22" s="13">
        <f t="shared" si="1"/>
        <v>4.6108238123701136E-8</v>
      </c>
      <c r="W22" s="13">
        <f t="shared" si="1"/>
        <v>6.8220549640381808E-6</v>
      </c>
      <c r="X22" s="13">
        <f t="shared" si="1"/>
        <v>1.1475506825381032E-5</v>
      </c>
      <c r="Y22" s="13">
        <f t="shared" si="1"/>
        <v>1.1090856833189746E-7</v>
      </c>
      <c r="Z22" s="13">
        <f t="shared" si="1"/>
        <v>3.0647872300205354E-8</v>
      </c>
      <c r="AA22" s="13">
        <f t="shared" si="1"/>
        <v>1.4604092339472084E-7</v>
      </c>
      <c r="AB22" s="13">
        <f t="shared" si="1"/>
        <v>5.9196263126920536E-7</v>
      </c>
      <c r="AC22" s="13">
        <f t="shared" si="1"/>
        <v>1.4344231123196031E-6</v>
      </c>
      <c r="AD22" s="13">
        <f t="shared" si="1"/>
        <v>2.2065100310853941E-6</v>
      </c>
      <c r="AE22" s="13">
        <f t="shared" si="1"/>
        <v>2.327071389753418E-6</v>
      </c>
      <c r="AF22" s="13">
        <f t="shared" si="1"/>
        <v>4.1481160212748945E-7</v>
      </c>
      <c r="AG22" s="13">
        <f t="shared" si="1"/>
        <v>1.3841714976271878E-7</v>
      </c>
      <c r="AH22" s="13">
        <f t="shared" si="1"/>
        <v>8.4450107074722937E-9</v>
      </c>
      <c r="AI22" s="13">
        <f t="shared" si="1"/>
        <v>1.3309098242237547E-6</v>
      </c>
      <c r="AJ22" s="13">
        <f t="shared" si="1"/>
        <v>5.2042136839357178E-7</v>
      </c>
      <c r="AK22" s="13">
        <f t="shared" si="1"/>
        <v>1.2397613565574834E-6</v>
      </c>
      <c r="AL22" s="13">
        <f t="shared" si="1"/>
        <v>9.2729634185582606E-7</v>
      </c>
      <c r="AM22" s="15">
        <f t="shared" si="1"/>
        <v>5.4253124981479697E-6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8.0448765865842952E-7</v>
      </c>
      <c r="E23" s="13">
        <f t="shared" si="2"/>
        <v>4.2768556817678431E-6</v>
      </c>
      <c r="F23" s="13">
        <f t="shared" si="2"/>
        <v>2.0536138524776452E-6</v>
      </c>
      <c r="G23" s="13">
        <f t="shared" si="2"/>
        <v>1.5820422740503714E-9</v>
      </c>
      <c r="H23" s="14">
        <f t="shared" si="2"/>
        <v>3.026286173735094E-3</v>
      </c>
      <c r="I23" s="13">
        <f t="shared" si="2"/>
        <v>9.2770640180684659E-7</v>
      </c>
      <c r="J23" s="13">
        <f t="shared" si="2"/>
        <v>1.3948995439286489E-6</v>
      </c>
      <c r="K23" s="13">
        <f t="shared" si="2"/>
        <v>4.5938382733846285E-6</v>
      </c>
      <c r="L23" s="13">
        <f t="shared" si="2"/>
        <v>2.1377338152906948E-6</v>
      </c>
      <c r="M23" s="13">
        <f t="shared" si="2"/>
        <v>2.3990492459391408E-7</v>
      </c>
      <c r="N23" s="13">
        <f t="shared" si="2"/>
        <v>1.3187081114941309E-6</v>
      </c>
      <c r="O23" s="13">
        <f t="shared" si="2"/>
        <v>4.7458979935976606E-8</v>
      </c>
      <c r="P23" s="13">
        <f t="shared" si="2"/>
        <v>3.1510772080696773E-8</v>
      </c>
      <c r="Q23" s="13">
        <f t="shared" si="2"/>
        <v>6.0058534247157996E-6</v>
      </c>
      <c r="R23" s="13">
        <f t="shared" si="2"/>
        <v>2.0482127760486886E-6</v>
      </c>
      <c r="S23" s="13">
        <f t="shared" si="2"/>
        <v>2.5968930976420414E-7</v>
      </c>
      <c r="T23" s="13">
        <f t="shared" si="2"/>
        <v>1.3836703117757977E-6</v>
      </c>
      <c r="U23" s="13">
        <f t="shared" si="2"/>
        <v>5.1608297355216137E-6</v>
      </c>
      <c r="V23" s="13">
        <f t="shared" si="2"/>
        <v>6.1736283167677177E-7</v>
      </c>
      <c r="W23" s="13">
        <f t="shared" si="2"/>
        <v>2.6241317146683357E-7</v>
      </c>
      <c r="X23" s="13">
        <f t="shared" si="2"/>
        <v>2.0187396257136247E-6</v>
      </c>
      <c r="Y23" s="13">
        <f t="shared" si="2"/>
        <v>6.8430964029453473E-7</v>
      </c>
      <c r="Z23" s="13">
        <f t="shared" si="2"/>
        <v>4.7536176625116506E-7</v>
      </c>
      <c r="AA23" s="13">
        <f t="shared" si="2"/>
        <v>1.7264603571305587E-6</v>
      </c>
      <c r="AB23" s="13">
        <f t="shared" si="2"/>
        <v>2.0640718225712406E-5</v>
      </c>
      <c r="AC23" s="13">
        <f t="shared" si="2"/>
        <v>4.3446795274726097E-6</v>
      </c>
      <c r="AD23" s="13">
        <f t="shared" si="2"/>
        <v>5.0491848324519098E-6</v>
      </c>
      <c r="AE23" s="13">
        <f t="shared" si="2"/>
        <v>3.3986369081494259E-6</v>
      </c>
      <c r="AF23" s="13">
        <f t="shared" si="2"/>
        <v>1.3890827294832737E-6</v>
      </c>
      <c r="AG23" s="13">
        <f t="shared" si="2"/>
        <v>5.5354576723919943E-7</v>
      </c>
      <c r="AH23" s="13">
        <f t="shared" si="2"/>
        <v>1.2143680476748508E-6</v>
      </c>
      <c r="AI23" s="13">
        <f t="shared" si="2"/>
        <v>3.5956344921777991E-6</v>
      </c>
      <c r="AJ23" s="13">
        <f t="shared" si="2"/>
        <v>1.8228434864913599E-7</v>
      </c>
      <c r="AK23" s="13">
        <f t="shared" si="2"/>
        <v>1.6050359755042324E-8</v>
      </c>
      <c r="AL23" s="13">
        <f t="shared" si="2"/>
        <v>4.7677042040806452E-7</v>
      </c>
      <c r="AM23" s="15">
        <f t="shared" si="2"/>
        <v>3.084733298883686E-5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1.3762328902499058E-6</v>
      </c>
      <c r="E24" s="13">
        <f t="shared" si="3"/>
        <v>2.1378501281626395E-6</v>
      </c>
      <c r="F24" s="13">
        <f t="shared" si="3"/>
        <v>2.5020583188061106E-7</v>
      </c>
      <c r="G24" s="13">
        <f t="shared" si="3"/>
        <v>6.6615334426822694E-6</v>
      </c>
      <c r="H24" s="13">
        <f t="shared" si="3"/>
        <v>2.9434697992150643E-6</v>
      </c>
      <c r="I24" s="13">
        <f t="shared" si="3"/>
        <v>1.2876116088571511E-6</v>
      </c>
      <c r="J24" s="13">
        <f t="shared" si="3"/>
        <v>7.022324347055281E-7</v>
      </c>
      <c r="K24" s="13">
        <f t="shared" si="3"/>
        <v>5.2247522594754367E-7</v>
      </c>
      <c r="L24" s="13">
        <f t="shared" si="3"/>
        <v>1.2994668643596007E-6</v>
      </c>
      <c r="M24" s="13">
        <f t="shared" si="3"/>
        <v>5.8979875729602928E-5</v>
      </c>
      <c r="N24" s="13">
        <f t="shared" si="3"/>
        <v>6.5898236795508891E-6</v>
      </c>
      <c r="O24" s="13">
        <f t="shared" si="3"/>
        <v>1.2137517720165379E-5</v>
      </c>
      <c r="P24" s="13">
        <f t="shared" si="3"/>
        <v>8.3481203609458198E-6</v>
      </c>
      <c r="Q24" s="13">
        <f t="shared" si="3"/>
        <v>6.7120583863660666E-6</v>
      </c>
      <c r="R24" s="13">
        <f t="shared" si="3"/>
        <v>2.6847421570695836E-6</v>
      </c>
      <c r="S24" s="13">
        <f t="shared" si="3"/>
        <v>9.5587838065165755E-7</v>
      </c>
      <c r="T24" s="13">
        <f t="shared" si="3"/>
        <v>1.3481339223351439E-6</v>
      </c>
      <c r="U24" s="13">
        <f t="shared" si="3"/>
        <v>1.2427326142654785E-6</v>
      </c>
      <c r="V24" s="13">
        <f t="shared" si="3"/>
        <v>3.9941500861624789E-6</v>
      </c>
      <c r="W24" s="13">
        <f t="shared" si="3"/>
        <v>2.0651027904953493E-9</v>
      </c>
      <c r="X24" s="13">
        <f t="shared" si="3"/>
        <v>2.8934411224546013E-6</v>
      </c>
      <c r="Y24" s="13">
        <f t="shared" si="3"/>
        <v>5.7828925601685412E-6</v>
      </c>
      <c r="Z24" s="13">
        <f t="shared" si="3"/>
        <v>9.8634273521393585E-7</v>
      </c>
      <c r="AA24" s="13">
        <f t="shared" si="3"/>
        <v>4.3352525879715048E-7</v>
      </c>
      <c r="AB24" s="13">
        <f t="shared" si="3"/>
        <v>1.8460992936124299E-5</v>
      </c>
      <c r="AC24" s="13">
        <f t="shared" si="3"/>
        <v>5.2131655251737111E-7</v>
      </c>
      <c r="AD24" s="13">
        <f t="shared" si="3"/>
        <v>4.1845288998623213E-6</v>
      </c>
      <c r="AE24" s="13">
        <f t="shared" si="3"/>
        <v>2.3605367111436463E-5</v>
      </c>
      <c r="AF24" s="14">
        <f t="shared" si="3"/>
        <v>6.3812220323199598E-3</v>
      </c>
      <c r="AG24" s="13">
        <f t="shared" si="3"/>
        <v>2.3408425004703011E-5</v>
      </c>
      <c r="AH24" s="13">
        <f t="shared" si="3"/>
        <v>1.2955670671861467E-6</v>
      </c>
      <c r="AI24" s="13">
        <f t="shared" si="3"/>
        <v>1.111231521650919E-5</v>
      </c>
      <c r="AJ24" s="13">
        <f t="shared" si="3"/>
        <v>1.3357402750384141E-5</v>
      </c>
      <c r="AK24" s="13">
        <f t="shared" si="3"/>
        <v>1.286072372207347E-8</v>
      </c>
      <c r="AL24" s="13">
        <f t="shared" si="3"/>
        <v>1.7657167687833004E-6</v>
      </c>
      <c r="AM24" s="15">
        <f t="shared" si="3"/>
        <v>1.8012768871399838E-8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5.4702597595111465E-6</v>
      </c>
      <c r="E25" s="13">
        <f t="shared" si="4"/>
        <v>1.4684395358900821E-6</v>
      </c>
      <c r="F25" s="13">
        <f t="shared" si="4"/>
        <v>2.6955087104062865E-9</v>
      </c>
      <c r="G25" s="13">
        <f t="shared" si="4"/>
        <v>7.5500493175658373E-6</v>
      </c>
      <c r="H25" s="13">
        <f t="shared" si="4"/>
        <v>3.0689951146783234E-7</v>
      </c>
      <c r="I25" s="13">
        <f t="shared" si="4"/>
        <v>3.322558337143143E-8</v>
      </c>
      <c r="J25" s="13">
        <f t="shared" si="4"/>
        <v>4.7941681947249927E-7</v>
      </c>
      <c r="K25" s="13">
        <f t="shared" si="4"/>
        <v>1.2635816257731077E-6</v>
      </c>
      <c r="L25" s="13">
        <f t="shared" si="4"/>
        <v>2.6407175490994353E-6</v>
      </c>
      <c r="M25" s="13">
        <f t="shared" si="4"/>
        <v>5.011865654080246E-7</v>
      </c>
      <c r="N25" s="13">
        <f t="shared" si="4"/>
        <v>4.1315899176762746E-6</v>
      </c>
      <c r="O25" s="13">
        <f t="shared" si="4"/>
        <v>6.9926148120772896E-7</v>
      </c>
      <c r="P25" s="13">
        <f t="shared" si="4"/>
        <v>2.3514562642491424E-7</v>
      </c>
      <c r="Q25" s="13">
        <f t="shared" si="4"/>
        <v>4.4764348777615091E-6</v>
      </c>
      <c r="R25" s="13">
        <f t="shared" si="4"/>
        <v>7.6303351079535938E-8</v>
      </c>
      <c r="S25" s="13">
        <f t="shared" si="4"/>
        <v>1.6018713322298542E-5</v>
      </c>
      <c r="T25" s="13">
        <f t="shared" si="4"/>
        <v>9.4374808793822071E-9</v>
      </c>
      <c r="U25" s="13">
        <f t="shared" si="4"/>
        <v>6.3453433755172885E-7</v>
      </c>
      <c r="V25" s="14">
        <f t="shared" si="4"/>
        <v>1.5640506349218707E-3</v>
      </c>
      <c r="W25" s="13">
        <f t="shared" si="4"/>
        <v>2.7825529333591233E-8</v>
      </c>
      <c r="X25" s="13">
        <f t="shared" si="4"/>
        <v>1.8114013354062634E-5</v>
      </c>
      <c r="Y25" s="13">
        <f t="shared" si="4"/>
        <v>3.7161303513448805E-7</v>
      </c>
      <c r="Z25" s="13">
        <f t="shared" si="4"/>
        <v>1.7472269464778686E-6</v>
      </c>
      <c r="AA25" s="13">
        <f t="shared" si="4"/>
        <v>3.1445511648779986E-7</v>
      </c>
      <c r="AB25" s="13">
        <f t="shared" si="4"/>
        <v>9.8870009747809185E-7</v>
      </c>
      <c r="AC25" s="13">
        <f t="shared" si="4"/>
        <v>8.8612871638275307E-7</v>
      </c>
      <c r="AD25" s="13">
        <f t="shared" si="4"/>
        <v>4.5530690627892385E-6</v>
      </c>
      <c r="AE25" s="13">
        <f t="shared" si="4"/>
        <v>1.0445567552811945E-6</v>
      </c>
      <c r="AF25" s="13">
        <f t="shared" si="4"/>
        <v>9.4166706205137728E-7</v>
      </c>
      <c r="AG25" s="13">
        <f t="shared" si="4"/>
        <v>1.2348015131018554E-7</v>
      </c>
      <c r="AH25" s="13">
        <f t="shared" si="4"/>
        <v>1.3277440187406391E-6</v>
      </c>
      <c r="AI25" s="13">
        <f t="shared" si="4"/>
        <v>3.2081721112675534E-7</v>
      </c>
      <c r="AJ25" s="13">
        <f t="shared" si="4"/>
        <v>4.7682265487504463E-6</v>
      </c>
      <c r="AK25" s="13">
        <f t="shared" si="4"/>
        <v>1.4780040361280401E-6</v>
      </c>
      <c r="AL25" s="13">
        <f t="shared" si="4"/>
        <v>4.7735075426057511E-6</v>
      </c>
      <c r="AM25" s="15">
        <f t="shared" si="4"/>
        <v>4.6450929596551042E-7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3.6670814969689748E-5</v>
      </c>
      <c r="E26" s="13">
        <f t="shared" si="5"/>
        <v>1.3913941079963797E-6</v>
      </c>
      <c r="F26" s="13">
        <f t="shared" si="5"/>
        <v>4.4182365436213753E-6</v>
      </c>
      <c r="G26" s="13">
        <f t="shared" si="5"/>
        <v>3.4112957698413333E-6</v>
      </c>
      <c r="H26" s="13">
        <f t="shared" si="5"/>
        <v>1.0062737492334886E-5</v>
      </c>
      <c r="I26" s="13">
        <f t="shared" si="5"/>
        <v>2.5642110684828483E-5</v>
      </c>
      <c r="J26" s="13">
        <f t="shared" si="5"/>
        <v>2.6914945100960637E-5</v>
      </c>
      <c r="K26" s="13">
        <f t="shared" si="5"/>
        <v>7.7300519992835881E-5</v>
      </c>
      <c r="L26" s="13">
        <f t="shared" si="5"/>
        <v>5.6752555784838109E-5</v>
      </c>
      <c r="M26" s="13">
        <f t="shared" si="5"/>
        <v>1.3666808920996086E-5</v>
      </c>
      <c r="N26" s="13">
        <f t="shared" si="5"/>
        <v>6.9325556755139692E-6</v>
      </c>
      <c r="O26" s="13">
        <f t="shared" si="5"/>
        <v>2.6392633674046155E-5</v>
      </c>
      <c r="P26" s="13">
        <f t="shared" si="5"/>
        <v>1.3234207676186477E-5</v>
      </c>
      <c r="Q26" s="13">
        <f t="shared" si="5"/>
        <v>5.4955078262491958E-5</v>
      </c>
      <c r="R26" s="14">
        <f t="shared" si="5"/>
        <v>1.5088912560645224E-2</v>
      </c>
      <c r="S26" s="13">
        <f t="shared" si="5"/>
        <v>2.6012602746465001E-7</v>
      </c>
      <c r="T26" s="13">
        <f t="shared" si="5"/>
        <v>2.0143542945523419E-6</v>
      </c>
      <c r="U26" s="13">
        <f t="shared" si="5"/>
        <v>1.7853449563757022E-6</v>
      </c>
      <c r="V26" s="13">
        <f t="shared" si="5"/>
        <v>7.6644540838989536E-7</v>
      </c>
      <c r="W26" s="13">
        <f t="shared" si="5"/>
        <v>2.4500075114325054E-5</v>
      </c>
      <c r="X26" s="13">
        <f t="shared" si="5"/>
        <v>2.8878646709777527E-5</v>
      </c>
      <c r="Y26" s="13">
        <f t="shared" si="5"/>
        <v>1.4974936568288651E-8</v>
      </c>
      <c r="Z26" s="13">
        <f t="shared" si="5"/>
        <v>1.6756598861647291E-5</v>
      </c>
      <c r="AA26" s="13">
        <f t="shared" si="5"/>
        <v>1.5923744305754352E-5</v>
      </c>
      <c r="AB26" s="13">
        <f t="shared" si="5"/>
        <v>2.2947913432632497E-9</v>
      </c>
      <c r="AC26" s="13">
        <f t="shared" si="5"/>
        <v>2.1572202857680311E-6</v>
      </c>
      <c r="AD26" s="13">
        <f t="shared" si="5"/>
        <v>8.8052613126820297E-6</v>
      </c>
      <c r="AE26" s="13">
        <f t="shared" si="5"/>
        <v>3.3957988291081337E-5</v>
      </c>
      <c r="AF26" s="13">
        <f t="shared" si="5"/>
        <v>6.2682528726507355E-6</v>
      </c>
      <c r="AG26" s="13">
        <f t="shared" si="5"/>
        <v>1.5616542332270335E-6</v>
      </c>
      <c r="AH26" s="13">
        <f t="shared" si="5"/>
        <v>3.2932581205534549E-5</v>
      </c>
      <c r="AI26" s="13">
        <f t="shared" si="5"/>
        <v>3.3212018369846524E-5</v>
      </c>
      <c r="AJ26" s="13">
        <f t="shared" si="5"/>
        <v>8.8624386801596708E-7</v>
      </c>
      <c r="AK26" s="13">
        <f t="shared" si="5"/>
        <v>4.2940521979527248E-5</v>
      </c>
      <c r="AL26" s="13">
        <f t="shared" si="5"/>
        <v>4.8167655969468829E-5</v>
      </c>
      <c r="AM26" s="15">
        <f t="shared" si="5"/>
        <v>2.2929760984532425E-6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1.6684760904781752E-7</v>
      </c>
      <c r="E27" s="13">
        <f t="shared" si="6"/>
        <v>3.3276083726734206E-7</v>
      </c>
      <c r="F27" s="13">
        <f t="shared" si="6"/>
        <v>1.3531949532092942E-7</v>
      </c>
      <c r="G27" s="13">
        <f t="shared" si="6"/>
        <v>5.8743001887714744E-8</v>
      </c>
      <c r="H27" s="13">
        <f t="shared" si="6"/>
        <v>3.3752658832313221E-7</v>
      </c>
      <c r="I27" s="13">
        <f t="shared" si="6"/>
        <v>3.3023798556339394E-9</v>
      </c>
      <c r="J27" s="13">
        <f t="shared" si="6"/>
        <v>5.7070583398917342E-7</v>
      </c>
      <c r="K27" s="13">
        <f t="shared" si="6"/>
        <v>1.8874760717476987E-6</v>
      </c>
      <c r="L27" s="13">
        <f t="shared" si="6"/>
        <v>2.5940728905014321E-9</v>
      </c>
      <c r="M27" s="13">
        <f t="shared" si="6"/>
        <v>1.0918414050406904E-6</v>
      </c>
      <c r="N27" s="13">
        <f t="shared" si="6"/>
        <v>2.8048876624272645E-8</v>
      </c>
      <c r="O27" s="13">
        <f t="shared" si="6"/>
        <v>3.7093107225341677E-6</v>
      </c>
      <c r="P27" s="13">
        <f t="shared" si="6"/>
        <v>7.4745496348030936E-6</v>
      </c>
      <c r="Q27" s="13">
        <f t="shared" si="6"/>
        <v>1.880584718623691E-6</v>
      </c>
      <c r="R27" s="13">
        <f t="shared" si="6"/>
        <v>1.853841526107656E-6</v>
      </c>
      <c r="S27" s="13">
        <f t="shared" si="6"/>
        <v>7.0013849342272159E-6</v>
      </c>
      <c r="T27" s="13">
        <f t="shared" si="6"/>
        <v>2.0386935522231208E-7</v>
      </c>
      <c r="U27" s="13">
        <f t="shared" si="6"/>
        <v>6.506202688740802E-7</v>
      </c>
      <c r="V27" s="13">
        <f t="shared" si="6"/>
        <v>7.3921696212603381E-7</v>
      </c>
      <c r="W27" s="13">
        <f t="shared" si="6"/>
        <v>1.8181516905636599E-6</v>
      </c>
      <c r="X27" s="13">
        <f t="shared" si="6"/>
        <v>5.8368509895058396E-7</v>
      </c>
      <c r="Y27" s="13">
        <f t="shared" si="6"/>
        <v>1.5120459140060509E-7</v>
      </c>
      <c r="Z27" s="13">
        <f t="shared" si="6"/>
        <v>1.5819834750620205E-6</v>
      </c>
      <c r="AA27" s="13">
        <f t="shared" si="6"/>
        <v>6.2542364221613517E-9</v>
      </c>
      <c r="AB27" s="13">
        <f t="shared" si="6"/>
        <v>9.6937301077821324E-9</v>
      </c>
      <c r="AC27" s="13">
        <f t="shared" si="6"/>
        <v>5.7425330902867702E-7</v>
      </c>
      <c r="AD27" s="13">
        <f t="shared" si="6"/>
        <v>2.1584996584926657E-7</v>
      </c>
      <c r="AE27" s="13">
        <f t="shared" si="6"/>
        <v>6.9905083161371322E-7</v>
      </c>
      <c r="AF27" s="13">
        <f t="shared" si="6"/>
        <v>1.6956177113310425E-7</v>
      </c>
      <c r="AG27" s="13">
        <f t="shared" si="6"/>
        <v>1.2167770976839868E-8</v>
      </c>
      <c r="AH27" s="14">
        <f t="shared" si="6"/>
        <v>8.5243121903389655E-4</v>
      </c>
      <c r="AI27" s="13">
        <f t="shared" si="6"/>
        <v>8.6992031144162415E-7</v>
      </c>
      <c r="AJ27" s="13">
        <f t="shared" si="6"/>
        <v>1.4185640553538831E-7</v>
      </c>
      <c r="AK27" s="13">
        <f t="shared" si="6"/>
        <v>2.7831996310282786E-8</v>
      </c>
      <c r="AL27" s="13">
        <f t="shared" si="6"/>
        <v>1.9557438811823391E-6</v>
      </c>
      <c r="AM27" s="15">
        <f t="shared" si="6"/>
        <v>1.748459975657687E-6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6.6264763143302733E-8</v>
      </c>
      <c r="E28" s="13">
        <f t="shared" si="7"/>
        <v>2.8945949784466945E-8</v>
      </c>
      <c r="F28" s="13">
        <f t="shared" si="7"/>
        <v>6.4039431100480802E-8</v>
      </c>
      <c r="G28" s="13">
        <f t="shared" si="7"/>
        <v>2.8411752200405818E-8</v>
      </c>
      <c r="H28" s="13">
        <f t="shared" si="7"/>
        <v>4.3693083308601932E-8</v>
      </c>
      <c r="I28" s="13">
        <f t="shared" si="7"/>
        <v>2.1098188862337881E-8</v>
      </c>
      <c r="J28" s="13">
        <f t="shared" si="7"/>
        <v>4.6654599088782233E-8</v>
      </c>
      <c r="K28" s="13">
        <f t="shared" si="7"/>
        <v>3.348979294905809E-8</v>
      </c>
      <c r="L28" s="13">
        <f t="shared" si="7"/>
        <v>5.9283286082591517E-8</v>
      </c>
      <c r="M28" s="13">
        <f t="shared" si="7"/>
        <v>1.1647870400858588E-9</v>
      </c>
      <c r="N28" s="13">
        <f t="shared" si="7"/>
        <v>5.6628949705272333E-8</v>
      </c>
      <c r="O28" s="13">
        <f t="shared" si="7"/>
        <v>6.2831942554972726E-10</v>
      </c>
      <c r="P28" s="13">
        <f t="shared" si="7"/>
        <v>1.064202792997581E-8</v>
      </c>
      <c r="Q28" s="13">
        <f t="shared" si="7"/>
        <v>1.3476507566732187E-7</v>
      </c>
      <c r="R28" s="13">
        <f t="shared" si="7"/>
        <v>4.4106567977151844E-9</v>
      </c>
      <c r="S28" s="13">
        <f t="shared" si="7"/>
        <v>7.215361497968036E-8</v>
      </c>
      <c r="T28" s="13">
        <f t="shared" si="7"/>
        <v>4.9830308468524961E-11</v>
      </c>
      <c r="U28" s="13">
        <f t="shared" si="7"/>
        <v>7.0706636235299106E-9</v>
      </c>
      <c r="V28" s="13">
        <f t="shared" si="7"/>
        <v>1.7746347337492503E-8</v>
      </c>
      <c r="W28" s="13">
        <f t="shared" si="7"/>
        <v>8.4777869175231603E-8</v>
      </c>
      <c r="X28" s="13">
        <f t="shared" si="7"/>
        <v>7.9233014319723932E-8</v>
      </c>
      <c r="Y28" s="13">
        <f t="shared" si="7"/>
        <v>5.1119501542864832E-8</v>
      </c>
      <c r="Z28" s="13">
        <f t="shared" si="7"/>
        <v>5.8551972841340149E-8</v>
      </c>
      <c r="AA28" s="13">
        <f t="shared" si="7"/>
        <v>1.6185836409911155E-7</v>
      </c>
      <c r="AB28" s="13">
        <f t="shared" si="7"/>
        <v>5.141497269858733E-9</v>
      </c>
      <c r="AC28" s="14">
        <f t="shared" si="7"/>
        <v>3.1382781900259158E-5</v>
      </c>
      <c r="AD28" s="13">
        <f t="shared" si="7"/>
        <v>7.9437173069392993E-8</v>
      </c>
      <c r="AE28" s="13">
        <f t="shared" si="7"/>
        <v>1.169341502575367E-7</v>
      </c>
      <c r="AF28" s="13">
        <f t="shared" si="7"/>
        <v>2.4832697692043468E-9</v>
      </c>
      <c r="AG28" s="13">
        <f t="shared" si="7"/>
        <v>6.8710311612314798E-9</v>
      </c>
      <c r="AH28" s="13">
        <f t="shared" si="7"/>
        <v>2.0881070548698456E-8</v>
      </c>
      <c r="AI28" s="13">
        <f t="shared" si="7"/>
        <v>3.388694442238765E-8</v>
      </c>
      <c r="AJ28" s="13">
        <f t="shared" si="7"/>
        <v>2.0250649428122329E-8</v>
      </c>
      <c r="AK28" s="13">
        <f t="shared" si="7"/>
        <v>1.2608381655787006E-7</v>
      </c>
      <c r="AL28" s="13">
        <f t="shared" si="7"/>
        <v>3.2444458243252764E-8</v>
      </c>
      <c r="AM28" s="15">
        <f t="shared" si="7"/>
        <v>1.0142963511658436E-7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8.1292151020800071E-9</v>
      </c>
      <c r="E29" s="13">
        <f t="shared" si="8"/>
        <v>1.7341118213340217E-8</v>
      </c>
      <c r="F29" s="13">
        <f t="shared" si="8"/>
        <v>3.4247534637146647E-8</v>
      </c>
      <c r="G29" s="13">
        <f t="shared" si="8"/>
        <v>1.6868635205732826E-7</v>
      </c>
      <c r="H29" s="13">
        <f t="shared" si="8"/>
        <v>7.9904708092806051E-8</v>
      </c>
      <c r="I29" s="13">
        <f t="shared" si="8"/>
        <v>2.5809863287365766E-7</v>
      </c>
      <c r="J29" s="14">
        <f t="shared" si="8"/>
        <v>1.7708492485757698E-4</v>
      </c>
      <c r="K29" s="13">
        <f t="shared" si="8"/>
        <v>3.1353272654963746E-10</v>
      </c>
      <c r="L29" s="13">
        <f t="shared" si="8"/>
        <v>4.7330586545572703E-9</v>
      </c>
      <c r="M29" s="13">
        <f t="shared" si="8"/>
        <v>9.5171656466777473E-8</v>
      </c>
      <c r="N29" s="13">
        <f t="shared" si="8"/>
        <v>7.9419483032229227E-7</v>
      </c>
      <c r="O29" s="13">
        <f t="shared" si="8"/>
        <v>1.196789565324326E-7</v>
      </c>
      <c r="P29" s="13">
        <f t="shared" si="8"/>
        <v>1.1149699198249275E-11</v>
      </c>
      <c r="Q29" s="13">
        <f t="shared" si="8"/>
        <v>5.5646980228664706E-8</v>
      </c>
      <c r="R29" s="13">
        <f t="shared" si="8"/>
        <v>3.1318007523655556E-7</v>
      </c>
      <c r="S29" s="13">
        <f t="shared" si="8"/>
        <v>3.7103856431636197E-8</v>
      </c>
      <c r="T29" s="13">
        <f t="shared" si="8"/>
        <v>9.6495002394805073E-8</v>
      </c>
      <c r="U29" s="13">
        <f t="shared" si="8"/>
        <v>8.2678613898696138E-9</v>
      </c>
      <c r="V29" s="13">
        <f t="shared" si="8"/>
        <v>5.5804585774019256E-8</v>
      </c>
      <c r="W29" s="13">
        <f t="shared" si="8"/>
        <v>7.3561395236331479E-8</v>
      </c>
      <c r="X29" s="13">
        <f t="shared" si="8"/>
        <v>2.7731935395237079E-7</v>
      </c>
      <c r="Y29" s="13">
        <f t="shared" si="8"/>
        <v>3.3721025727327491E-8</v>
      </c>
      <c r="Z29" s="13">
        <f t="shared" si="8"/>
        <v>2.4724039862291835E-6</v>
      </c>
      <c r="AA29" s="13">
        <f t="shared" si="8"/>
        <v>2.4074849165773689E-8</v>
      </c>
      <c r="AB29" s="13">
        <f t="shared" si="8"/>
        <v>3.7812958908596006E-9</v>
      </c>
      <c r="AC29" s="13">
        <f t="shared" si="8"/>
        <v>2.6532964044730357E-7</v>
      </c>
      <c r="AD29" s="13">
        <f t="shared" si="8"/>
        <v>6.4874882602783346E-8</v>
      </c>
      <c r="AE29" s="13">
        <f t="shared" si="8"/>
        <v>3.7262070541447905E-10</v>
      </c>
      <c r="AF29" s="13">
        <f t="shared" si="8"/>
        <v>1.9098353480908756E-8</v>
      </c>
      <c r="AG29" s="13">
        <f t="shared" si="8"/>
        <v>2.3254773582407942E-8</v>
      </c>
      <c r="AH29" s="13">
        <f t="shared" si="8"/>
        <v>1.175111174908263E-7</v>
      </c>
      <c r="AI29" s="13">
        <f t="shared" si="8"/>
        <v>2.5171274543842588E-8</v>
      </c>
      <c r="AJ29" s="13">
        <f t="shared" si="8"/>
        <v>6.2419528849652992E-7</v>
      </c>
      <c r="AK29" s="13">
        <f t="shared" si="8"/>
        <v>3.2229061063218442E-7</v>
      </c>
      <c r="AL29" s="13">
        <f t="shared" si="8"/>
        <v>1.8181727558865793E-8</v>
      </c>
      <c r="AM29" s="15">
        <f t="shared" si="8"/>
        <v>1.8099060361469582E-6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6.0318947744919784E-6</v>
      </c>
      <c r="E30" s="13">
        <f t="shared" si="9"/>
        <v>2.4674697456503578E-10</v>
      </c>
      <c r="F30" s="13">
        <f t="shared" si="9"/>
        <v>5.6056188013874495E-8</v>
      </c>
      <c r="G30" s="13">
        <f t="shared" si="9"/>
        <v>6.8793033205211892E-7</v>
      </c>
      <c r="H30" s="13">
        <f t="shared" si="9"/>
        <v>1.2595394250831886E-7</v>
      </c>
      <c r="I30" s="13">
        <f t="shared" si="9"/>
        <v>2.9510366723995395E-8</v>
      </c>
      <c r="J30" s="13">
        <f t="shared" si="9"/>
        <v>1.0809232510661736E-7</v>
      </c>
      <c r="K30" s="13">
        <f t="shared" si="9"/>
        <v>3.0415759167778485E-7</v>
      </c>
      <c r="L30" s="13">
        <f t="shared" si="9"/>
        <v>3.1934706464395923E-6</v>
      </c>
      <c r="M30" s="13">
        <f t="shared" si="9"/>
        <v>3.6850912193762894E-7</v>
      </c>
      <c r="N30" s="13">
        <f t="shared" si="9"/>
        <v>5.5746794379209719E-8</v>
      </c>
      <c r="O30" s="13">
        <f t="shared" si="9"/>
        <v>1.4019440590145414E-6</v>
      </c>
      <c r="P30" s="13">
        <f t="shared" si="9"/>
        <v>9.8187952365907238E-8</v>
      </c>
      <c r="Q30" s="13">
        <f t="shared" si="9"/>
        <v>3.6869750573901993E-6</v>
      </c>
      <c r="R30" s="13">
        <f t="shared" si="9"/>
        <v>5.5436643386287663E-10</v>
      </c>
      <c r="S30" s="13">
        <f t="shared" si="9"/>
        <v>2.0936628823297641E-6</v>
      </c>
      <c r="T30" s="13">
        <f t="shared" si="9"/>
        <v>5.2853641197907622E-7</v>
      </c>
      <c r="U30" s="13">
        <f t="shared" si="9"/>
        <v>1.3817136915222025E-7</v>
      </c>
      <c r="V30" s="13">
        <f t="shared" si="9"/>
        <v>1.3761618183179104E-7</v>
      </c>
      <c r="W30" s="13">
        <f t="shared" si="9"/>
        <v>5.4927415265174084E-7</v>
      </c>
      <c r="X30" s="13">
        <f t="shared" si="9"/>
        <v>4.502326293842946E-7</v>
      </c>
      <c r="Y30" s="14">
        <f t="shared" si="9"/>
        <v>5.7906279766144241E-4</v>
      </c>
      <c r="Z30" s="13">
        <f t="shared" si="9"/>
        <v>5.1288985715208009E-9</v>
      </c>
      <c r="AA30" s="13">
        <f t="shared" si="9"/>
        <v>3.9694446450903885E-7</v>
      </c>
      <c r="AB30" s="13">
        <f t="shared" si="9"/>
        <v>2.5002758306749855E-6</v>
      </c>
      <c r="AC30" s="13">
        <f t="shared" si="9"/>
        <v>9.3333770613844288E-7</v>
      </c>
      <c r="AD30" s="13">
        <f t="shared" si="9"/>
        <v>5.364346525881786E-7</v>
      </c>
      <c r="AE30" s="13">
        <f t="shared" si="9"/>
        <v>7.6792325606841248E-7</v>
      </c>
      <c r="AF30" s="13">
        <f t="shared" si="9"/>
        <v>5.026419882532526E-7</v>
      </c>
      <c r="AG30" s="13">
        <f t="shared" si="9"/>
        <v>3.7661108010556381E-6</v>
      </c>
      <c r="AH30" s="13">
        <f t="shared" si="9"/>
        <v>1.0054309963518199E-7</v>
      </c>
      <c r="AI30" s="13">
        <f t="shared" si="9"/>
        <v>1.0388049291889755E-6</v>
      </c>
      <c r="AJ30" s="13">
        <f t="shared" si="9"/>
        <v>2.1907702966948674E-6</v>
      </c>
      <c r="AK30" s="13">
        <f t="shared" si="9"/>
        <v>8.1087316557719009E-8</v>
      </c>
      <c r="AL30" s="13">
        <f t="shared" si="9"/>
        <v>4.5304014820563101E-7</v>
      </c>
      <c r="AM30" s="15">
        <f t="shared" si="9"/>
        <v>4.7504734204625483E-7</v>
      </c>
    </row>
    <row r="31" spans="1:39">
      <c r="A31" t="s">
        <v>55</v>
      </c>
      <c r="D31" s="16">
        <f>SUM($D$21:$D$30)</f>
        <v>6.4528975880016271E-5</v>
      </c>
      <c r="E31" s="16">
        <f>SUM($E$21:$E$30)</f>
        <v>1.1643056882436292E-5</v>
      </c>
      <c r="F31" s="16">
        <f>SUM($F$21:$F$30)</f>
        <v>7.6683434049192673E-6</v>
      </c>
      <c r="G31" s="16">
        <f>SUM($G$21:$G$30)</f>
        <v>2.5603919766263978E-5</v>
      </c>
      <c r="H31" s="16">
        <f>SUM($H$21:$H$30)</f>
        <v>3.0414047769066889E-3</v>
      </c>
      <c r="I31" s="16">
        <f>SUM($I$21:$I$30)</f>
        <v>2.0966243015648213E-3</v>
      </c>
      <c r="J31" s="16">
        <f>SUM($J$21:$J$30)</f>
        <v>2.1108794248119844E-4</v>
      </c>
      <c r="K31" s="16">
        <f>SUM($K$21:$K$30)</f>
        <v>9.3578085300728114E-5</v>
      </c>
      <c r="L31" s="16">
        <f>SUM($L$21:$L$30)</f>
        <v>6.7062464268902364E-5</v>
      </c>
      <c r="M31" s="16">
        <f>SUM($M$21:$M$30)</f>
        <v>7.9526012584550912E-5</v>
      </c>
      <c r="N31" s="16">
        <f>SUM($N$21:$N$30)</f>
        <v>2.3594355349877238E-5</v>
      </c>
      <c r="O31" s="16">
        <f>SUM($O$21:$O$30)</f>
        <v>4.4764903342923854E-5</v>
      </c>
      <c r="P31" s="16">
        <f>SUM($P$21:$P$30)</f>
        <v>4.1222477472347582E-5</v>
      </c>
      <c r="Q31" s="16">
        <f>SUM($Q$21:$Q$30)</f>
        <v>8.038670175168565E-5</v>
      </c>
      <c r="R31" s="16">
        <f>SUM($R$21:$R$30)</f>
        <v>1.5099632768368204E-2</v>
      </c>
      <c r="S31" s="16">
        <f>SUM($S$21:$S$30)</f>
        <v>2.8175330381223319E-5</v>
      </c>
      <c r="T31">
        <f>SUM($T$21:$T$30)</f>
        <v>1.2681608187549841E-3</v>
      </c>
      <c r="U31" s="16">
        <f>SUM($U$21:$U$30)</f>
        <v>1.2964426864766294E-5</v>
      </c>
      <c r="V31" s="16">
        <f>SUM($V$21:$V$30)</f>
        <v>1.5704332606070264E-3</v>
      </c>
      <c r="W31" s="16">
        <f>SUM($W$21:$W$30)</f>
        <v>3.7194489417496008E-5</v>
      </c>
      <c r="X31" s="16">
        <f>SUM($X$21:$X$30)</f>
        <v>6.7101895521102023E-5</v>
      </c>
      <c r="Y31" s="16">
        <f>SUM($Y$21:$Y$30)</f>
        <v>5.8747464556258933E-4</v>
      </c>
      <c r="Z31" s="16">
        <f>SUM($Z$21:$Z$30)</f>
        <v>2.4135830720772362E-5</v>
      </c>
      <c r="AA31" s="16">
        <f>SUM($AA$21:$AA$30)</f>
        <v>1.9974317042914463E-5</v>
      </c>
      <c r="AB31" s="16">
        <f>SUM($AB$21:$AB$30)</f>
        <v>4.4252492116817622E-5</v>
      </c>
      <c r="AC31" s="16">
        <f>SUM($AC$21:$AC$30)</f>
        <v>4.2501564826963445E-5</v>
      </c>
      <c r="AD31" s="16">
        <f>SUM($AD$21:$AD$30)</f>
        <v>2.6983337895512577E-5</v>
      </c>
      <c r="AE31" s="16">
        <f>SUM($AE$21:$AE$30)</f>
        <v>6.6394315183226823E-5</v>
      </c>
      <c r="AF31" s="16">
        <f>SUM($AF$21:$AF$30)</f>
        <v>6.3911972082627876E-3</v>
      </c>
      <c r="AG31" s="16">
        <f>SUM($AG$21:$AG$30)</f>
        <v>2.9902738710927826E-5</v>
      </c>
      <c r="AH31" s="16">
        <f>SUM($AH$21:$AH$30)</f>
        <v>8.8975759307149494E-4</v>
      </c>
      <c r="AI31" s="16">
        <f>SUM($AI$21:$AI$30)</f>
        <v>5.1558495305706534E-5</v>
      </c>
      <c r="AJ31" s="16">
        <f>SUM($AJ$21:$AJ$30)</f>
        <v>2.3371921932327159E-5</v>
      </c>
      <c r="AK31" s="16">
        <f>SUM($AK$21:$AK$30)</f>
        <v>4.6250147092516423E-5</v>
      </c>
      <c r="AL31" s="16">
        <f>SUM($AL$21:$AL$30)</f>
        <v>6.1240412864944886E-5</v>
      </c>
      <c r="AM31" s="16">
        <f>SUM($AM$21:$AM$30)</f>
        <v>4.4011155483745537E-5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3.2321365482945418E-2</v>
      </c>
      <c r="D33" s="17">
        <f>$D$31/$C$33</f>
        <v>1.9964804987606544E-3</v>
      </c>
      <c r="E33" s="17">
        <f>$E$31/$C$33</f>
        <v>3.6022787739521179E-4</v>
      </c>
      <c r="F33" s="17">
        <f>$F$31/$C$33</f>
        <v>2.3725307672924645E-4</v>
      </c>
      <c r="G33" s="17">
        <f>$G$31/$C$33</f>
        <v>7.9216701966920472E-4</v>
      </c>
      <c r="H33" s="17">
        <f>$H$31/$C$33</f>
        <v>9.4098895002177621E-2</v>
      </c>
      <c r="I33" s="17">
        <f>$I$31/$C$33</f>
        <v>6.4868060808604106E-2</v>
      </c>
      <c r="J33" s="17">
        <f>$J$31/$C$33</f>
        <v>6.5309104156685577E-3</v>
      </c>
      <c r="K33" s="17">
        <f>$K$31/$C$33</f>
        <v>2.8952392296082048E-3</v>
      </c>
      <c r="L33" s="17">
        <f>$L$31/$C$33</f>
        <v>2.0748648229075694E-3</v>
      </c>
      <c r="M33" s="17">
        <f>$M$31/$C$33</f>
        <v>2.4604781201621366E-3</v>
      </c>
      <c r="N33" s="17">
        <f>$N$31/$C$33</f>
        <v>7.2999252962647739E-4</v>
      </c>
      <c r="O33" s="17">
        <f>$O$31/$C$33</f>
        <v>1.38499418802539E-3</v>
      </c>
      <c r="P33" s="17">
        <f>$P$31/$C$33</f>
        <v>1.2753940576582044E-3</v>
      </c>
      <c r="Q33" s="17">
        <f>$Q$31/$C$33</f>
        <v>2.4871072292444521E-3</v>
      </c>
      <c r="R33" s="17">
        <f>$R$31/$C$33</f>
        <v>0.46717187045626601</v>
      </c>
      <c r="S33" s="17">
        <f>$S$31/$C$33</f>
        <v>8.7172463044886568E-4</v>
      </c>
      <c r="T33" s="17">
        <f>$T$31/$C$33</f>
        <v>3.9235991419488067E-2</v>
      </c>
      <c r="U33" s="17">
        <f>$U$31/$C$33</f>
        <v>4.0111012239278876E-4</v>
      </c>
      <c r="V33" s="17">
        <f>$V$31/$C$33</f>
        <v>4.8588085222936388E-2</v>
      </c>
      <c r="W33" s="17">
        <f>$W$31/$C$33</f>
        <v>1.1507709795590762E-3</v>
      </c>
      <c r="X33" s="17">
        <f>$X$31/$C$33</f>
        <v>2.0760847977325954E-3</v>
      </c>
      <c r="Y33" s="17">
        <f>$Y$31/$C$33</f>
        <v>1.8176046611414799E-2</v>
      </c>
      <c r="Z33" s="17">
        <f>$Z$31/$C$33</f>
        <v>7.4674539148130337E-4</v>
      </c>
      <c r="AA33" s="17">
        <f>$AA$31/$C$33</f>
        <v>6.1799112582214526E-4</v>
      </c>
      <c r="AB33" s="17">
        <f>$AB$31/$C$33</f>
        <v>1.3691405500849815E-3</v>
      </c>
      <c r="AC33" s="17">
        <f>$AC$31/$C$33</f>
        <v>1.3149681083056246E-3</v>
      </c>
      <c r="AD33" s="17">
        <f>$AD$31/$C$33</f>
        <v>8.3484523293889037E-4</v>
      </c>
      <c r="AE33" s="17">
        <f>$AE$31/$C$33</f>
        <v>2.0541927666471956E-3</v>
      </c>
      <c r="AF33" s="17">
        <f>$AF$31/$C$33</f>
        <v>0.19773908412486921</v>
      </c>
      <c r="AG33" s="17">
        <f>$AG$31/$C$33</f>
        <v>9.2516941237232703E-4</v>
      </c>
      <c r="AH33" s="17">
        <f>$AH$31/$C$33</f>
        <v>2.7528465452394991E-2</v>
      </c>
      <c r="AI33" s="17">
        <f>$AI$31/$C$33</f>
        <v>1.5951830789114314E-3</v>
      </c>
      <c r="AJ33" s="17">
        <f>$AJ$31/$C$33</f>
        <v>7.2311059830252244E-4</v>
      </c>
      <c r="AK33" s="17">
        <f>$AK$31/$C$33</f>
        <v>1.4309465705253268E-3</v>
      </c>
      <c r="AL33" s="17">
        <f>$AL$31/$C$33</f>
        <v>1.8947347041157279E-3</v>
      </c>
      <c r="AM33" s="17">
        <f>$AM$31/$C$33</f>
        <v>1.3616737667524696E-3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0F06-E3D9-4552-99B7-859FC9E2952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9.3838221296529828E-3</v>
      </c>
      <c r="D5" s="7">
        <v>-1.1481881879727988E-2</v>
      </c>
      <c r="E5" s="7">
        <v>3.6874631269389606E-2</v>
      </c>
      <c r="F5" s="7">
        <v>2.0597366890529874E-2</v>
      </c>
      <c r="G5" s="7">
        <v>1.772936978398543E-2</v>
      </c>
      <c r="H5" s="7">
        <v>1.1767599952165329E-2</v>
      </c>
      <c r="I5" s="7">
        <v>-6.7891556761082725E-3</v>
      </c>
      <c r="J5" s="7">
        <v>0.12123379776069126</v>
      </c>
      <c r="K5" s="7">
        <v>6.026657091282403E-3</v>
      </c>
      <c r="L5" s="7">
        <v>-1.5440680067230926E-2</v>
      </c>
      <c r="M5" s="7">
        <v>-1.7039282314699818E-3</v>
      </c>
      <c r="N5" s="7">
        <v>2.94245011413087E-2</v>
      </c>
      <c r="O5" s="7">
        <v>3.4662124538730348E-2</v>
      </c>
      <c r="P5" s="7">
        <v>2.010650903388642E-2</v>
      </c>
      <c r="Q5" s="7">
        <v>-6.4796073871920771E-3</v>
      </c>
      <c r="R5" s="7">
        <v>5.8121905840018799E-2</v>
      </c>
      <c r="S5" s="7">
        <v>2.0311084529020213E-2</v>
      </c>
      <c r="T5" s="7">
        <v>2.7522939168036342E-2</v>
      </c>
      <c r="U5" s="7">
        <v>3.9559405273403632E-2</v>
      </c>
      <c r="V5" s="7">
        <v>3.4986668519232177E-2</v>
      </c>
      <c r="W5" s="7">
        <v>-5.9418514851591895E-3</v>
      </c>
      <c r="X5" s="7">
        <v>-3.1238252301570402E-2</v>
      </c>
      <c r="Y5" s="7">
        <v>-2.4931072670836062E-2</v>
      </c>
      <c r="Z5" s="7">
        <v>-6.1590411797686873E-2</v>
      </c>
      <c r="AA5" s="7">
        <v>-1.2690414566258345E-2</v>
      </c>
      <c r="AB5" s="7">
        <v>-1.4486009481702113E-2</v>
      </c>
      <c r="AC5" s="7">
        <v>9.1092499208846739E-3</v>
      </c>
      <c r="AD5" s="7">
        <v>2.0995227480903683E-2</v>
      </c>
      <c r="AE5" s="7">
        <v>-3.8029338328311638E-2</v>
      </c>
      <c r="AF5" s="7">
        <v>3.8611855987882946E-3</v>
      </c>
      <c r="AG5" s="7">
        <v>-9.3182542977880527E-3</v>
      </c>
      <c r="AH5" s="8" t="s">
        <v>65</v>
      </c>
      <c r="AI5" s="7">
        <v>-2.5188653014693019E-2</v>
      </c>
      <c r="AJ5" s="7">
        <v>-4.0204876600195331E-2</v>
      </c>
      <c r="AK5" s="7">
        <v>-1.8038525548756318E-2</v>
      </c>
      <c r="AL5" s="7">
        <v>-2.4137523990947853E-2</v>
      </c>
      <c r="AM5" s="9">
        <v>-2.0054360584482013E-3</v>
      </c>
    </row>
    <row r="6" spans="1:39" ht="24">
      <c r="A6" s="10" t="s">
        <v>41</v>
      </c>
      <c r="B6" s="11" t="s">
        <v>40</v>
      </c>
      <c r="C6" s="12">
        <v>-4.7277188854805488E-2</v>
      </c>
      <c r="D6" s="13">
        <v>5.8869961075985302E-3</v>
      </c>
      <c r="E6" s="13">
        <v>5.1634549250202631E-2</v>
      </c>
      <c r="F6" s="13">
        <v>3.0095444826911896E-2</v>
      </c>
      <c r="G6" s="13">
        <v>1.0578110137242965E-2</v>
      </c>
      <c r="H6" s="13">
        <v>-1.5572740966825893E-2</v>
      </c>
      <c r="I6" s="13">
        <v>4.9702712589350904E-2</v>
      </c>
      <c r="J6" s="13">
        <v>8.7947788241358738E-3</v>
      </c>
      <c r="K6" s="13">
        <v>-5.2241466668695821E-2</v>
      </c>
      <c r="L6" s="13">
        <v>-2.7834420469792915E-2</v>
      </c>
      <c r="M6" s="13">
        <v>-4.8033787925947806E-2</v>
      </c>
      <c r="N6" s="13">
        <v>2.5350066924727018E-2</v>
      </c>
      <c r="O6" s="13">
        <v>1.9645995396732055E-3</v>
      </c>
      <c r="P6" s="13">
        <v>-1.1048374450932327E-3</v>
      </c>
      <c r="Q6" s="13">
        <v>5.8512789991897768E-2</v>
      </c>
      <c r="R6" s="13">
        <v>4.5947546404146382E-2</v>
      </c>
      <c r="S6" s="13">
        <v>1.2736387836299393E-2</v>
      </c>
      <c r="T6" s="13">
        <v>-3.0456833857257031E-3</v>
      </c>
      <c r="U6" s="13">
        <v>-2.9731400753985394E-3</v>
      </c>
      <c r="V6" s="13">
        <v>-2.8940596425267593E-5</v>
      </c>
      <c r="W6" s="13">
        <v>3.6334315803804602E-3</v>
      </c>
      <c r="X6" s="13">
        <v>-3.1180336192793846E-2</v>
      </c>
      <c r="Y6" s="13">
        <v>1.8837299914765984E-2</v>
      </c>
      <c r="Z6" s="13">
        <v>-7.8472796257169408E-2</v>
      </c>
      <c r="AA6" s="13">
        <v>-5.9253923178427446E-2</v>
      </c>
      <c r="AB6" s="13">
        <v>-1.8077257911073147E-2</v>
      </c>
      <c r="AC6" s="13">
        <v>2.3227278588120338E-2</v>
      </c>
      <c r="AD6" s="13">
        <v>-1.6148346989634629E-2</v>
      </c>
      <c r="AE6" s="13">
        <v>1.7125373905914076E-2</v>
      </c>
      <c r="AF6" s="13">
        <v>-1.7566662975209632E-2</v>
      </c>
      <c r="AG6" s="13">
        <v>-1.0867164071895892E-2</v>
      </c>
      <c r="AH6" s="13">
        <v>-2.5168129667608237E-2</v>
      </c>
      <c r="AI6" s="14" t="s">
        <v>64</v>
      </c>
      <c r="AJ6" s="13">
        <v>7.600449251142281E-3</v>
      </c>
      <c r="AK6" s="13">
        <v>1.1609509059011423E-2</v>
      </c>
      <c r="AL6" s="13">
        <v>-7.0837533690392959E-2</v>
      </c>
      <c r="AM6" s="15">
        <v>-3.1723214476563739E-2</v>
      </c>
    </row>
    <row r="7" spans="1:39" ht="24">
      <c r="A7" s="10" t="s">
        <v>42</v>
      </c>
      <c r="B7" s="11" t="s">
        <v>40</v>
      </c>
      <c r="C7" s="12">
        <v>-5.2377177105355818E-2</v>
      </c>
      <c r="D7" s="13">
        <v>-2.141745939610977E-2</v>
      </c>
      <c r="E7" s="13">
        <v>1.6291670829994311E-3</v>
      </c>
      <c r="F7" s="13">
        <v>-5.5491580968321373E-2</v>
      </c>
      <c r="G7" s="13">
        <v>-1.6657026439148508E-2</v>
      </c>
      <c r="H7" s="13">
        <v>-3.3218186856969936E-2</v>
      </c>
      <c r="I7" s="13">
        <v>-1.6054388666118906E-2</v>
      </c>
      <c r="J7" s="13">
        <v>-3.7600214142944309E-2</v>
      </c>
      <c r="K7" s="13">
        <v>-2.8405762797757042E-2</v>
      </c>
      <c r="L7" s="13">
        <v>-3.4199322181232159E-2</v>
      </c>
      <c r="M7" s="13">
        <v>3.1925973844168599E-2</v>
      </c>
      <c r="N7" s="13">
        <v>1.3066888157405249E-2</v>
      </c>
      <c r="O7" s="13">
        <v>-2.2828673389175509E-2</v>
      </c>
      <c r="P7" s="14" t="s">
        <v>62</v>
      </c>
      <c r="Q7" s="13">
        <v>-6.1539441507829647E-2</v>
      </c>
      <c r="R7" s="13">
        <v>-2.8976302712996151E-3</v>
      </c>
      <c r="S7" s="13">
        <v>-5.7549496962392621E-3</v>
      </c>
      <c r="T7" s="13">
        <v>-5.8386444806697241E-3</v>
      </c>
      <c r="U7" s="13">
        <v>-5.9189075727797717E-3</v>
      </c>
      <c r="V7" s="13">
        <v>-5.6705626335247636E-3</v>
      </c>
      <c r="W7" s="13">
        <v>-1.9879690788843316E-2</v>
      </c>
      <c r="X7" s="13">
        <v>1.4319138102242498E-2</v>
      </c>
      <c r="Y7" s="13">
        <v>3.2154310064814839E-2</v>
      </c>
      <c r="Z7" s="13">
        <v>-3.3388014666878201E-3</v>
      </c>
      <c r="AA7" s="13">
        <v>2.7912380999466843E-2</v>
      </c>
      <c r="AB7" s="13">
        <v>1.0983179026689964E-2</v>
      </c>
      <c r="AC7" s="13">
        <v>-2.9063992353010982E-2</v>
      </c>
      <c r="AD7" s="13">
        <v>3.0079402974153447E-3</v>
      </c>
      <c r="AE7" s="13">
        <v>8.6211915330481781E-2</v>
      </c>
      <c r="AF7" s="13">
        <v>-5.1557840034327515E-3</v>
      </c>
      <c r="AG7" s="13">
        <v>5.4265572672765328E-3</v>
      </c>
      <c r="AH7" s="13">
        <v>2.0217920577554532E-2</v>
      </c>
      <c r="AI7" s="13">
        <v>-1.1184900959184752E-3</v>
      </c>
      <c r="AJ7" s="13">
        <v>-4.0209959038879896E-2</v>
      </c>
      <c r="AK7" s="13">
        <v>-2.4292675019488463E-3</v>
      </c>
      <c r="AL7" s="13">
        <v>8.7752262310635376E-2</v>
      </c>
      <c r="AM7" s="15">
        <v>1.7799208383801383E-2</v>
      </c>
    </row>
    <row r="8" spans="1:39" ht="24">
      <c r="A8" s="10" t="s">
        <v>43</v>
      </c>
      <c r="B8" s="11" t="s">
        <v>40</v>
      </c>
      <c r="C8" s="12">
        <v>-0.12588947722105415</v>
      </c>
      <c r="D8" s="13">
        <v>-1.7578989265494834E-2</v>
      </c>
      <c r="E8" s="13">
        <v>5.4537585459900539E-3</v>
      </c>
      <c r="F8" s="13">
        <v>5.0363614252102333E-2</v>
      </c>
      <c r="G8" s="13">
        <v>-3.2577361184655484E-2</v>
      </c>
      <c r="H8" s="13">
        <v>3.3829596695082335E-2</v>
      </c>
      <c r="I8" s="13">
        <v>3.3117647557822302E-2</v>
      </c>
      <c r="J8" s="13">
        <v>3.5818756936434507E-2</v>
      </c>
      <c r="K8" s="13">
        <v>-2.9038323102578947E-2</v>
      </c>
      <c r="L8" s="13">
        <v>9.6086092005227136E-3</v>
      </c>
      <c r="M8" s="13">
        <v>3.4441779022718041E-2</v>
      </c>
      <c r="N8" s="13">
        <v>3.587541779906378E-2</v>
      </c>
      <c r="O8" s="13">
        <v>4.9070049280330154E-3</v>
      </c>
      <c r="P8" s="13">
        <v>1.0792193062869559E-2</v>
      </c>
      <c r="Q8" s="13">
        <v>-4.1264151191412329E-2</v>
      </c>
      <c r="R8" s="13">
        <v>3.0037999288214972E-2</v>
      </c>
      <c r="S8" s="13">
        <v>2.5947516869015745E-2</v>
      </c>
      <c r="T8" s="13">
        <v>9.795813819944317E-2</v>
      </c>
      <c r="U8" s="13">
        <v>3.1761250111109661E-2</v>
      </c>
      <c r="V8" s="13">
        <v>-7.0532772316830548E-3</v>
      </c>
      <c r="W8" s="13">
        <v>2.8622542617381765E-2</v>
      </c>
      <c r="X8" s="13">
        <v>-2.3788790764624687E-2</v>
      </c>
      <c r="Y8" s="13">
        <v>-2.8810847779970217E-4</v>
      </c>
      <c r="Z8" s="13">
        <v>-2.0333310747474981E-2</v>
      </c>
      <c r="AA8" s="13">
        <v>-2.6894506243851726E-2</v>
      </c>
      <c r="AB8" s="14" t="s">
        <v>70</v>
      </c>
      <c r="AC8" s="13">
        <v>-6.1060506184353013E-2</v>
      </c>
      <c r="AD8" s="13">
        <v>3.0866075442583588E-2</v>
      </c>
      <c r="AE8" s="13">
        <v>2.0494888597303858E-2</v>
      </c>
      <c r="AF8" s="13">
        <v>-5.2811045700066603E-2</v>
      </c>
      <c r="AG8" s="13">
        <v>-2.7361210120496627E-2</v>
      </c>
      <c r="AH8" s="13">
        <v>-1.4332283308389256E-2</v>
      </c>
      <c r="AI8" s="13">
        <v>-1.7871335889468463E-2</v>
      </c>
      <c r="AJ8" s="13">
        <v>5.1322450659195801E-2</v>
      </c>
      <c r="AK8" s="13">
        <v>-4.7556070944731063E-2</v>
      </c>
      <c r="AL8" s="13">
        <v>-6.8742348087415417E-2</v>
      </c>
      <c r="AM8" s="15">
        <v>1.0403357135342474E-2</v>
      </c>
    </row>
    <row r="9" spans="1:39" ht="24">
      <c r="A9" s="10" t="s">
        <v>44</v>
      </c>
      <c r="B9" s="11" t="s">
        <v>40</v>
      </c>
      <c r="C9" s="12">
        <v>6.206310466089561E-2</v>
      </c>
      <c r="D9" s="13">
        <v>-6.1505000086102504E-2</v>
      </c>
      <c r="E9" s="13">
        <v>-5.9361585374496324E-2</v>
      </c>
      <c r="F9" s="13">
        <v>-2.1009137620587596E-2</v>
      </c>
      <c r="G9" s="13">
        <v>-1.6638406589771976E-2</v>
      </c>
      <c r="H9" s="13">
        <v>-4.0427990868544296E-2</v>
      </c>
      <c r="I9" s="13">
        <v>-1.8749420493414052E-2</v>
      </c>
      <c r="J9" s="13">
        <v>-6.5549608034846704E-2</v>
      </c>
      <c r="K9" s="13">
        <v>-2.6388116252307966E-2</v>
      </c>
      <c r="L9" s="13">
        <v>-5.4025489838292362E-2</v>
      </c>
      <c r="M9" s="13">
        <v>1.7777282608875389E-2</v>
      </c>
      <c r="N9" s="13">
        <v>-6.8092658641394409E-4</v>
      </c>
      <c r="O9" s="13">
        <v>4.4024586832241516E-2</v>
      </c>
      <c r="P9" s="13">
        <v>-1.967564006445105E-2</v>
      </c>
      <c r="Q9" s="13">
        <v>-9.769450633504392E-3</v>
      </c>
      <c r="R9" s="13">
        <v>4.733928604341154E-2</v>
      </c>
      <c r="S9" s="13">
        <v>1.9058006867690633E-2</v>
      </c>
      <c r="T9" s="13">
        <v>-4.2136636476040488E-3</v>
      </c>
      <c r="U9" s="13">
        <v>-1.425119307548766E-2</v>
      </c>
      <c r="V9" s="13">
        <v>-3.5030474186107702E-3</v>
      </c>
      <c r="W9" s="14" t="s">
        <v>74</v>
      </c>
      <c r="X9" s="13">
        <v>2.3181212431726661E-2</v>
      </c>
      <c r="Y9" s="13">
        <v>4.0258727579220721E-2</v>
      </c>
      <c r="Z9" s="13">
        <v>3.9521154457991356E-2</v>
      </c>
      <c r="AA9" s="13">
        <v>-3.6986890589986283E-2</v>
      </c>
      <c r="AB9" s="13">
        <v>2.8872437783367812E-2</v>
      </c>
      <c r="AC9" s="13">
        <v>6.5029301309702551E-3</v>
      </c>
      <c r="AD9" s="13">
        <v>8.8649158177767362E-2</v>
      </c>
      <c r="AE9" s="13">
        <v>1.630854093038607E-2</v>
      </c>
      <c r="AF9" s="13">
        <v>-1.3345569609161305E-3</v>
      </c>
      <c r="AG9" s="13">
        <v>3.6957236760425269E-2</v>
      </c>
      <c r="AH9" s="13">
        <v>-5.8076905175958333E-3</v>
      </c>
      <c r="AI9" s="13">
        <v>3.6084018560799706E-3</v>
      </c>
      <c r="AJ9" s="13">
        <v>1.1982547058099672E-2</v>
      </c>
      <c r="AK9" s="13">
        <v>2.3699251826899814E-2</v>
      </c>
      <c r="AL9" s="13">
        <v>-2.8030849131858059E-2</v>
      </c>
      <c r="AM9" s="15">
        <v>-1.6717919379784753E-2</v>
      </c>
    </row>
    <row r="10" spans="1:39" ht="24">
      <c r="A10" s="10" t="s">
        <v>45</v>
      </c>
      <c r="B10" s="11" t="s">
        <v>40</v>
      </c>
      <c r="C10" s="12">
        <v>-6.1267421634025772E-2</v>
      </c>
      <c r="D10" s="13">
        <v>1.8780851017413815E-2</v>
      </c>
      <c r="E10" s="13">
        <v>-6.6864173032076341E-2</v>
      </c>
      <c r="F10" s="13">
        <v>1.572101533976052E-2</v>
      </c>
      <c r="G10" s="13">
        <v>9.1549595107355466E-3</v>
      </c>
      <c r="H10" s="13">
        <v>2.458797209389179E-2</v>
      </c>
      <c r="I10" s="13">
        <v>5.7662130079998881E-2</v>
      </c>
      <c r="J10" s="13">
        <v>-1.1615426204056574E-2</v>
      </c>
      <c r="K10" s="13">
        <v>-6.8878490999824765E-2</v>
      </c>
      <c r="L10" s="13">
        <v>-5.2428861325167888E-3</v>
      </c>
      <c r="M10" s="13">
        <v>-6.306389906969842E-2</v>
      </c>
      <c r="N10" s="13">
        <v>-2.5765913181004473E-2</v>
      </c>
      <c r="O10" s="13">
        <v>-2.2892467835257183E-3</v>
      </c>
      <c r="P10" s="13">
        <v>-5.7045678250062246E-3</v>
      </c>
      <c r="Q10" s="13">
        <v>9.5906739814228328E-3</v>
      </c>
      <c r="R10" s="13">
        <v>-3.5880822447724815E-2</v>
      </c>
      <c r="S10" s="14" t="s">
        <v>69</v>
      </c>
      <c r="T10" s="13">
        <v>3.7233025705989339E-2</v>
      </c>
      <c r="U10" s="13">
        <v>-8.5361897447373582E-3</v>
      </c>
      <c r="V10" s="13">
        <v>-1.1228242058737925E-3</v>
      </c>
      <c r="W10" s="13">
        <v>1.9019159960551472E-2</v>
      </c>
      <c r="X10" s="13">
        <v>-1.8884589842296722E-2</v>
      </c>
      <c r="Y10" s="13">
        <v>-1.3479809862270205E-2</v>
      </c>
      <c r="Z10" s="13">
        <v>1.3192401400833107E-2</v>
      </c>
      <c r="AA10" s="13">
        <v>6.9409415968013394E-2</v>
      </c>
      <c r="AB10" s="13">
        <v>2.6075651105087517E-2</v>
      </c>
      <c r="AC10" s="13">
        <v>5.6424016181643312E-2</v>
      </c>
      <c r="AD10" s="13">
        <v>2.7204037278702928E-3</v>
      </c>
      <c r="AE10" s="13">
        <v>-6.9310396145951742E-3</v>
      </c>
      <c r="AF10" s="13">
        <v>7.3974548696269918E-2</v>
      </c>
      <c r="AG10" s="13">
        <v>3.3314010193193584E-2</v>
      </c>
      <c r="AH10" s="13">
        <v>2.0195629074845286E-2</v>
      </c>
      <c r="AI10" s="13">
        <v>1.2673518288426004E-2</v>
      </c>
      <c r="AJ10" s="13">
        <v>2.259005320380331E-2</v>
      </c>
      <c r="AK10" s="13">
        <v>-2.5867997383602202E-2</v>
      </c>
      <c r="AL10" s="13">
        <v>3.3019891346376611E-2</v>
      </c>
      <c r="AM10" s="15">
        <v>-2.6025311078802932E-2</v>
      </c>
    </row>
    <row r="11" spans="1:39" ht="24">
      <c r="A11" s="10" t="s">
        <v>46</v>
      </c>
      <c r="B11" s="11" t="s">
        <v>40</v>
      </c>
      <c r="C11" s="12">
        <v>3.16467714496401E-2</v>
      </c>
      <c r="D11" s="13">
        <v>6.0063207558211845E-2</v>
      </c>
      <c r="E11" s="13">
        <v>-8.6684090709902573E-3</v>
      </c>
      <c r="F11" s="13">
        <v>7.2139180437230305E-2</v>
      </c>
      <c r="G11" s="13">
        <v>5.622201507277607E-2</v>
      </c>
      <c r="H11" s="13">
        <v>-1.8400855246624288E-2</v>
      </c>
      <c r="I11" s="13">
        <v>2.8958509237585323E-2</v>
      </c>
      <c r="J11" s="13">
        <v>-3.0555494565258697E-2</v>
      </c>
      <c r="K11" s="13">
        <v>1.0986900042289839E-2</v>
      </c>
      <c r="L11" s="13">
        <v>-1.0025097598228302E-2</v>
      </c>
      <c r="M11" s="13">
        <v>4.6795127895967868E-2</v>
      </c>
      <c r="N11" s="13">
        <v>2.6494849881355947E-2</v>
      </c>
      <c r="O11" s="13">
        <v>1.4594173885186721E-2</v>
      </c>
      <c r="P11" s="13">
        <v>5.3006706694123558E-3</v>
      </c>
      <c r="Q11" s="13">
        <v>5.9865019967471962E-2</v>
      </c>
      <c r="R11" s="13">
        <v>-1.5494250159871657E-2</v>
      </c>
      <c r="S11" s="13">
        <v>3.2785867102111052E-2</v>
      </c>
      <c r="T11" s="13">
        <v>-3.0281845250358708E-2</v>
      </c>
      <c r="U11" s="13">
        <v>7.7383505785871137E-4</v>
      </c>
      <c r="V11" s="13">
        <v>3.1282504546912997E-2</v>
      </c>
      <c r="W11" s="13">
        <v>3.6304447394216378E-2</v>
      </c>
      <c r="X11" s="13">
        <v>-4.0558805695249472E-2</v>
      </c>
      <c r="Y11" s="13">
        <v>-7.373652437648457E-3</v>
      </c>
      <c r="Z11" s="13">
        <v>-4.5849251363328306E-2</v>
      </c>
      <c r="AA11" s="13">
        <v>8.6487334066320427E-3</v>
      </c>
      <c r="AB11" s="13">
        <v>-2.7057587117793064E-2</v>
      </c>
      <c r="AC11" s="13">
        <v>-5.4057628441152583E-2</v>
      </c>
      <c r="AD11" s="13">
        <v>8.071560179427438E-2</v>
      </c>
      <c r="AE11" s="13">
        <v>-3.822894918499653E-2</v>
      </c>
      <c r="AF11" s="13">
        <v>2.9665195953122156E-2</v>
      </c>
      <c r="AG11" s="14" t="s">
        <v>76</v>
      </c>
      <c r="AH11" s="13">
        <v>-9.0307064195000869E-3</v>
      </c>
      <c r="AI11" s="13">
        <v>-1.0632881605652737E-2</v>
      </c>
      <c r="AJ11" s="13">
        <v>-4.386361379174554E-2</v>
      </c>
      <c r="AK11" s="13">
        <v>-8.2789022496883528E-3</v>
      </c>
      <c r="AL11" s="13">
        <v>-8.2446816538909881E-2</v>
      </c>
      <c r="AM11" s="15">
        <v>1.5754485016850551E-2</v>
      </c>
    </row>
    <row r="12" spans="1:39" ht="24">
      <c r="A12" s="10" t="s">
        <v>47</v>
      </c>
      <c r="B12" s="11" t="s">
        <v>40</v>
      </c>
      <c r="C12" s="12">
        <v>4.1410808736995312E-2</v>
      </c>
      <c r="D12" s="13">
        <v>-4.6438969720578975E-2</v>
      </c>
      <c r="E12" s="13">
        <v>-4.722767651989597E-2</v>
      </c>
      <c r="F12" s="13">
        <v>4.84304723823311E-2</v>
      </c>
      <c r="G12" s="13">
        <v>-1.4758452422871018E-2</v>
      </c>
      <c r="H12" s="13">
        <v>-6.3965434280165726E-2</v>
      </c>
      <c r="I12" s="13">
        <v>-1.939304503787518E-2</v>
      </c>
      <c r="J12" s="13">
        <v>-7.3940728896475247E-3</v>
      </c>
      <c r="K12" s="13">
        <v>-5.4391554986444837E-2</v>
      </c>
      <c r="L12" s="13">
        <v>1.6663527595209837E-2</v>
      </c>
      <c r="M12" s="13">
        <v>-2.1721900053864113E-2</v>
      </c>
      <c r="N12" s="13">
        <v>-2.9164146475034403E-2</v>
      </c>
      <c r="O12" s="13">
        <v>-3.9265886691178011E-2</v>
      </c>
      <c r="P12" s="13">
        <v>-5.9317072416414261E-3</v>
      </c>
      <c r="Q12" s="13">
        <v>-4.8835787565002925E-2</v>
      </c>
      <c r="R12" s="13">
        <v>-3.8760270846135418E-2</v>
      </c>
      <c r="S12" s="13">
        <v>-8.5911451871744822E-3</v>
      </c>
      <c r="T12" s="13">
        <v>-6.7701069442652965E-4</v>
      </c>
      <c r="U12" s="14" t="s">
        <v>65</v>
      </c>
      <c r="V12" s="13">
        <v>-1.7799741489299668E-2</v>
      </c>
      <c r="W12" s="13">
        <v>-1.4328359108016175E-2</v>
      </c>
      <c r="X12" s="13">
        <v>-2.6223813874598702E-3</v>
      </c>
      <c r="Y12" s="13">
        <v>-3.683072097507567E-2</v>
      </c>
      <c r="Z12" s="13">
        <v>-1.283996658598806E-2</v>
      </c>
      <c r="AA12" s="13">
        <v>-1.6002695086067952E-2</v>
      </c>
      <c r="AB12" s="13">
        <v>3.2192272961806663E-2</v>
      </c>
      <c r="AC12" s="13">
        <v>6.9484428436057913E-2</v>
      </c>
      <c r="AD12" s="13">
        <v>4.65369175262015E-3</v>
      </c>
      <c r="AE12" s="13">
        <v>2.6815315286410707E-2</v>
      </c>
      <c r="AF12" s="13">
        <v>-2.3329777808841008E-2</v>
      </c>
      <c r="AG12" s="13">
        <v>8.0913066324184559E-4</v>
      </c>
      <c r="AH12" s="13">
        <v>3.9590882685296189E-2</v>
      </c>
      <c r="AI12" s="13">
        <v>-2.9594782308470817E-3</v>
      </c>
      <c r="AJ12" s="13">
        <v>3.0031038411183646E-2</v>
      </c>
      <c r="AK12" s="13">
        <v>-2.858993188524675E-2</v>
      </c>
      <c r="AL12" s="13">
        <v>4.6326309187448636E-2</v>
      </c>
      <c r="AM12" s="15">
        <v>1.8440961071542104E-2</v>
      </c>
    </row>
    <row r="13" spans="1:39" ht="24">
      <c r="A13" s="10" t="s">
        <v>48</v>
      </c>
      <c r="B13" s="11" t="s">
        <v>40</v>
      </c>
      <c r="C13" s="12">
        <v>2.1642888304824678E-2</v>
      </c>
      <c r="D13" s="13">
        <v>2.7820865940806107E-2</v>
      </c>
      <c r="E13" s="13">
        <v>3.6596453913980531E-2</v>
      </c>
      <c r="F13" s="13">
        <v>3.785502358797628E-2</v>
      </c>
      <c r="G13" s="13">
        <v>5.3323735746014518E-2</v>
      </c>
      <c r="H13" s="13">
        <v>-5.5310724037395198E-3</v>
      </c>
      <c r="I13" s="13">
        <v>5.972793715303349E-2</v>
      </c>
      <c r="J13" s="13">
        <v>0.1014659284133541</v>
      </c>
      <c r="K13" s="13">
        <v>5.8663618687321041E-2</v>
      </c>
      <c r="L13" s="13">
        <v>4.5145725832061008E-2</v>
      </c>
      <c r="M13" s="13">
        <v>2.2509886088364045E-2</v>
      </c>
      <c r="N13" s="13">
        <v>4.576813325087848E-3</v>
      </c>
      <c r="O13" s="13">
        <v>2.6496917480439062E-2</v>
      </c>
      <c r="P13" s="13">
        <v>1.7295932870402531E-2</v>
      </c>
      <c r="Q13" s="13">
        <v>-6.2307155583293035E-2</v>
      </c>
      <c r="R13" s="13">
        <v>5.0226892782310593E-2</v>
      </c>
      <c r="S13" s="13">
        <v>-2.5614720689281105E-2</v>
      </c>
      <c r="T13" s="13">
        <v>2.8677713375502865E-2</v>
      </c>
      <c r="U13" s="13">
        <v>1.8038325471429018E-2</v>
      </c>
      <c r="V13" s="13">
        <v>-5.0830565339239922E-2</v>
      </c>
      <c r="W13" s="13">
        <v>-1.6476544218582811E-2</v>
      </c>
      <c r="X13" s="13">
        <v>-2.2051648068179511E-2</v>
      </c>
      <c r="Y13" s="13">
        <v>-2.6867775098286254E-2</v>
      </c>
      <c r="Z13" s="13">
        <v>3.9314008119347488E-2</v>
      </c>
      <c r="AA13" s="13">
        <v>5.887156509969774E-3</v>
      </c>
      <c r="AB13" s="13">
        <v>1.0328779149766789E-2</v>
      </c>
      <c r="AC13" s="13">
        <v>-3.9807072933435481E-2</v>
      </c>
      <c r="AD13" s="13">
        <v>-6.0280364520241261E-3</v>
      </c>
      <c r="AE13" s="13">
        <v>-3.5315127006714075E-2</v>
      </c>
      <c r="AF13" s="13">
        <v>-2.9622127459948973E-2</v>
      </c>
      <c r="AG13" s="13">
        <v>1.572703571956699E-2</v>
      </c>
      <c r="AH13" s="13">
        <v>-2.0174998711251276E-3</v>
      </c>
      <c r="AI13" s="13">
        <v>-3.1023366558423776E-2</v>
      </c>
      <c r="AJ13" s="13">
        <v>-1.806488569959875E-2</v>
      </c>
      <c r="AK13" s="13">
        <v>-5.3953071778842829E-2</v>
      </c>
      <c r="AL13" s="13">
        <v>3.7098413138284485E-2</v>
      </c>
      <c r="AM13" s="21" t="s">
        <v>76</v>
      </c>
    </row>
    <row r="14" spans="1:39" ht="24">
      <c r="A14" s="10" t="s">
        <v>49</v>
      </c>
      <c r="B14" s="11" t="s">
        <v>40</v>
      </c>
      <c r="C14" s="12">
        <v>6.285573266406763E-3</v>
      </c>
      <c r="D14" s="13">
        <v>-4.4098672051953572E-2</v>
      </c>
      <c r="E14" s="13">
        <v>6.2720667944600825E-3</v>
      </c>
      <c r="F14" s="13">
        <v>2.9592400059255579E-3</v>
      </c>
      <c r="G14" s="13">
        <v>-1.4769633410827177E-2</v>
      </c>
      <c r="H14" s="13">
        <v>3.0525878741162306E-3</v>
      </c>
      <c r="I14" s="13">
        <v>-5.4636014595584158E-3</v>
      </c>
      <c r="J14" s="13">
        <v>-5.5624509435513586E-2</v>
      </c>
      <c r="K14" s="13">
        <v>3.4133244860409702E-2</v>
      </c>
      <c r="L14" s="13">
        <v>-7.2584360511165841E-3</v>
      </c>
      <c r="M14" s="13">
        <v>1.6238349680083405E-2</v>
      </c>
      <c r="N14" s="13">
        <v>0.10027240403003211</v>
      </c>
      <c r="O14" s="13">
        <v>2.6202982129290165E-2</v>
      </c>
      <c r="P14" s="13">
        <v>-2.3386805310988256E-3</v>
      </c>
      <c r="Q14" s="13">
        <v>4.9276997294595441E-2</v>
      </c>
      <c r="R14" s="13">
        <v>-4.8698754613046333E-2</v>
      </c>
      <c r="S14" s="13">
        <v>-2.5436003012044371E-2</v>
      </c>
      <c r="T14" s="13">
        <v>0.10387179203093301</v>
      </c>
      <c r="U14" s="13">
        <v>-2.7967823425531304E-2</v>
      </c>
      <c r="V14" s="13">
        <v>1.7572949057225888E-2</v>
      </c>
      <c r="W14" s="13">
        <v>2.3274158309657067E-2</v>
      </c>
      <c r="X14" s="13">
        <v>-1.3616390186535873E-2</v>
      </c>
      <c r="Y14" s="13">
        <v>1.7607540588157802E-2</v>
      </c>
      <c r="Z14" s="13">
        <v>-5.0579221750396336E-2</v>
      </c>
      <c r="AA14" s="13">
        <v>-4.3395350706263554E-2</v>
      </c>
      <c r="AB14" s="13">
        <v>-4.7089015178036722E-2</v>
      </c>
      <c r="AC14" s="13">
        <v>-9.5951009382107093E-3</v>
      </c>
      <c r="AD14" s="13">
        <v>-3.1336948055474736E-3</v>
      </c>
      <c r="AE14" s="13">
        <v>3.584510477597962E-3</v>
      </c>
      <c r="AF14" s="13">
        <v>5.2978391088175029E-2</v>
      </c>
      <c r="AG14" s="13">
        <v>-8.2930105399311761E-3</v>
      </c>
      <c r="AH14" s="13">
        <v>-1.7496291133098661E-2</v>
      </c>
      <c r="AI14" s="13">
        <v>1.1354202887977517E-2</v>
      </c>
      <c r="AJ14" s="13">
        <v>-3.1614907519189342E-2</v>
      </c>
      <c r="AK14" s="14" t="s">
        <v>76</v>
      </c>
      <c r="AL14" s="13">
        <v>-3.4019878532283249E-2</v>
      </c>
      <c r="AM14" s="15">
        <v>-5.3849421021687847E-2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1.1608756019099597E-8</v>
      </c>
      <c r="E21" s="7">
        <f t="shared" ref="E21:AM21" si="0">$C5^2*E5^2</f>
        <v>1.1973328742656326E-7</v>
      </c>
      <c r="F21" s="7">
        <f t="shared" si="0"/>
        <v>3.7357942053979316E-8</v>
      </c>
      <c r="G21" s="7">
        <f t="shared" si="0"/>
        <v>2.7678728185315756E-8</v>
      </c>
      <c r="H21" s="7">
        <f t="shared" si="0"/>
        <v>1.219369494580876E-8</v>
      </c>
      <c r="I21" s="7">
        <f t="shared" si="0"/>
        <v>4.0587384773717625E-9</v>
      </c>
      <c r="J21" s="7">
        <f t="shared" si="0"/>
        <v>1.2942165656100783E-6</v>
      </c>
      <c r="K21" s="7">
        <f t="shared" si="0"/>
        <v>3.1982506517469645E-9</v>
      </c>
      <c r="L21" s="7">
        <f t="shared" si="0"/>
        <v>2.09938641761813E-8</v>
      </c>
      <c r="M21" s="7">
        <f t="shared" si="0"/>
        <v>2.5565961548726502E-10</v>
      </c>
      <c r="N21" s="7">
        <f t="shared" si="0"/>
        <v>7.6239098361077185E-8</v>
      </c>
      <c r="O21" s="7">
        <f t="shared" si="0"/>
        <v>1.0579615662995389E-7</v>
      </c>
      <c r="P21" s="7">
        <f t="shared" si="0"/>
        <v>3.5598596909554392E-8</v>
      </c>
      <c r="Q21" s="7">
        <f t="shared" si="0"/>
        <v>3.6970635682063705E-9</v>
      </c>
      <c r="R21" s="7">
        <f t="shared" si="0"/>
        <v>2.9746729713334704E-7</v>
      </c>
      <c r="S21" s="7">
        <f t="shared" si="0"/>
        <v>3.6326684447352838E-8</v>
      </c>
      <c r="T21" s="7">
        <f t="shared" si="0"/>
        <v>6.6703581766844207E-8</v>
      </c>
      <c r="U21" s="7">
        <f t="shared" si="0"/>
        <v>1.3780311730768298E-7</v>
      </c>
      <c r="V21" s="7">
        <f t="shared" si="0"/>
        <v>1.0778658561642393E-7</v>
      </c>
      <c r="W21" s="7">
        <f t="shared" si="0"/>
        <v>3.1088739894780172E-9</v>
      </c>
      <c r="X21" s="7">
        <f t="shared" si="0"/>
        <v>8.5927661108656898E-8</v>
      </c>
      <c r="Y21" s="7">
        <f t="shared" si="0"/>
        <v>5.4732018302476997E-8</v>
      </c>
      <c r="Z21" s="7">
        <f t="shared" si="0"/>
        <v>3.3403021256213501E-7</v>
      </c>
      <c r="AA21" s="7">
        <f t="shared" si="0"/>
        <v>1.4181140299818136E-8</v>
      </c>
      <c r="AB21" s="7">
        <f t="shared" si="0"/>
        <v>1.8478089423795591E-8</v>
      </c>
      <c r="AC21" s="7">
        <f t="shared" si="0"/>
        <v>7.3067587665913577E-9</v>
      </c>
      <c r="AD21" s="7">
        <f t="shared" si="0"/>
        <v>3.8815099459084772E-8</v>
      </c>
      <c r="AE21" s="7">
        <f t="shared" si="0"/>
        <v>1.2734944970628357E-7</v>
      </c>
      <c r="AF21" s="7">
        <f t="shared" si="0"/>
        <v>1.3128070179956002E-9</v>
      </c>
      <c r="AG21" s="7">
        <f t="shared" si="0"/>
        <v>7.645900655430947E-9</v>
      </c>
      <c r="AH21" s="8">
        <f t="shared" si="0"/>
        <v>8.5087657975125143E-5</v>
      </c>
      <c r="AI21" s="7">
        <f t="shared" si="0"/>
        <v>5.5868810118196335E-8</v>
      </c>
      <c r="AJ21" s="7">
        <f t="shared" si="0"/>
        <v>1.4233673556479096E-7</v>
      </c>
      <c r="AK21" s="7">
        <f t="shared" si="0"/>
        <v>2.865243961831079E-8</v>
      </c>
      <c r="AL21" s="7">
        <f t="shared" si="0"/>
        <v>5.1303261001903515E-8</v>
      </c>
      <c r="AM21" s="9">
        <f t="shared" si="0"/>
        <v>3.5414178597803005E-10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7.7462371283664285E-8</v>
      </c>
      <c r="E22" s="13">
        <f t="shared" si="1"/>
        <v>5.9591466125730402E-6</v>
      </c>
      <c r="F22" s="13">
        <f t="shared" si="1"/>
        <v>2.0244395994002889E-6</v>
      </c>
      <c r="G22" s="13">
        <f t="shared" si="1"/>
        <v>2.501033213584658E-7</v>
      </c>
      <c r="H22" s="13">
        <f t="shared" si="1"/>
        <v>5.4204258729501466E-7</v>
      </c>
      <c r="I22" s="13">
        <f t="shared" si="1"/>
        <v>5.5215813277180912E-6</v>
      </c>
      <c r="J22" s="13">
        <f t="shared" si="1"/>
        <v>1.7288333603459344E-7</v>
      </c>
      <c r="K22" s="13">
        <f t="shared" si="1"/>
        <v>6.1000586766018591E-6</v>
      </c>
      <c r="L22" s="13">
        <f t="shared" si="1"/>
        <v>1.7316800637289602E-6</v>
      </c>
      <c r="M22" s="13">
        <f t="shared" si="1"/>
        <v>5.1569979973074664E-6</v>
      </c>
      <c r="N22" s="13">
        <f t="shared" si="1"/>
        <v>1.4363540742569694E-6</v>
      </c>
      <c r="O22" s="13">
        <f t="shared" si="1"/>
        <v>8.6268325059041435E-9</v>
      </c>
      <c r="P22" s="13">
        <f t="shared" si="1"/>
        <v>2.7283498616880355E-9</v>
      </c>
      <c r="Q22" s="13">
        <f t="shared" si="1"/>
        <v>7.6525275754513557E-6</v>
      </c>
      <c r="R22" s="13">
        <f t="shared" si="1"/>
        <v>4.7187605534980249E-6</v>
      </c>
      <c r="S22" s="13">
        <f t="shared" si="1"/>
        <v>3.6257331790202165E-7</v>
      </c>
      <c r="T22" s="13">
        <f t="shared" si="1"/>
        <v>2.073350847708886E-8</v>
      </c>
      <c r="U22" s="13">
        <f t="shared" si="1"/>
        <v>1.9757592866517309E-8</v>
      </c>
      <c r="V22" s="13">
        <f t="shared" si="1"/>
        <v>1.8720534499331549E-12</v>
      </c>
      <c r="W22" s="13">
        <f t="shared" si="1"/>
        <v>2.9507829362545894E-8</v>
      </c>
      <c r="X22" s="13">
        <f t="shared" si="1"/>
        <v>2.1730257728825868E-6</v>
      </c>
      <c r="Y22" s="13">
        <f t="shared" si="1"/>
        <v>7.9312309248989928E-7</v>
      </c>
      <c r="Z22" s="13">
        <f t="shared" si="1"/>
        <v>1.3763901208640124E-5</v>
      </c>
      <c r="AA22" s="13">
        <f t="shared" si="1"/>
        <v>7.8476117790240834E-6</v>
      </c>
      <c r="AB22" s="13">
        <f t="shared" si="1"/>
        <v>7.3041283917805936E-7</v>
      </c>
      <c r="AC22" s="13">
        <f t="shared" si="1"/>
        <v>1.2058684928255891E-6</v>
      </c>
      <c r="AD22" s="13">
        <f t="shared" si="1"/>
        <v>5.8285353629888931E-7</v>
      </c>
      <c r="AE22" s="13">
        <f t="shared" si="1"/>
        <v>6.5551617883570985E-7</v>
      </c>
      <c r="AF22" s="13">
        <f t="shared" si="1"/>
        <v>6.8973430787498649E-7</v>
      </c>
      <c r="AG22" s="13">
        <f t="shared" si="1"/>
        <v>2.6395855262690701E-7</v>
      </c>
      <c r="AH22" s="13">
        <f t="shared" si="1"/>
        <v>1.415810652996077E-6</v>
      </c>
      <c r="AI22" s="14">
        <f t="shared" si="1"/>
        <v>2.1553919958743465E-3</v>
      </c>
      <c r="AJ22" s="13">
        <f t="shared" si="1"/>
        <v>1.2911652148440156E-7</v>
      </c>
      <c r="AK22" s="13">
        <f t="shared" si="1"/>
        <v>3.0125273585719787E-7</v>
      </c>
      <c r="AL22" s="13">
        <f t="shared" si="1"/>
        <v>1.1215797371622389E-5</v>
      </c>
      <c r="AM22" s="15">
        <f t="shared" si="1"/>
        <v>2.2493532521525551E-6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1.2584039732428374E-6</v>
      </c>
      <c r="E23" s="13">
        <f t="shared" si="2"/>
        <v>7.281409058331381E-9</v>
      </c>
      <c r="F23" s="13">
        <f t="shared" si="2"/>
        <v>8.4476978633503193E-6</v>
      </c>
      <c r="G23" s="13">
        <f t="shared" si="2"/>
        <v>7.6116555432304322E-7</v>
      </c>
      <c r="H23" s="13">
        <f t="shared" si="2"/>
        <v>3.0271645149805734E-6</v>
      </c>
      <c r="I23" s="13">
        <f t="shared" si="2"/>
        <v>7.0708515892791933E-7</v>
      </c>
      <c r="J23" s="13">
        <f t="shared" si="2"/>
        <v>3.8785090852928498E-6</v>
      </c>
      <c r="K23" s="13">
        <f t="shared" si="2"/>
        <v>2.2135895132789341E-6</v>
      </c>
      <c r="L23" s="13">
        <f t="shared" si="2"/>
        <v>3.2086265556565424E-6</v>
      </c>
      <c r="M23" s="13">
        <f t="shared" si="2"/>
        <v>2.7962273767895755E-6</v>
      </c>
      <c r="N23" s="13">
        <f t="shared" si="2"/>
        <v>4.6841255186052987E-7</v>
      </c>
      <c r="O23" s="13">
        <f t="shared" si="2"/>
        <v>1.4297020034115718E-6</v>
      </c>
      <c r="P23" s="14">
        <f t="shared" si="2"/>
        <v>2.6562831860994546E-3</v>
      </c>
      <c r="Q23" s="13">
        <f t="shared" si="2"/>
        <v>1.038941938284642E-5</v>
      </c>
      <c r="R23" s="13">
        <f t="shared" si="2"/>
        <v>2.3034039988229921E-8</v>
      </c>
      <c r="S23" s="13">
        <f t="shared" si="2"/>
        <v>9.0858850923015871E-8</v>
      </c>
      <c r="T23" s="13">
        <f t="shared" si="2"/>
        <v>9.3520805654636204E-8</v>
      </c>
      <c r="U23" s="13">
        <f t="shared" si="2"/>
        <v>9.6109715775580534E-8</v>
      </c>
      <c r="V23" s="13">
        <f t="shared" si="2"/>
        <v>8.8213789690842322E-8</v>
      </c>
      <c r="W23" s="13">
        <f t="shared" si="2"/>
        <v>1.0841850800894312E-6</v>
      </c>
      <c r="X23" s="13">
        <f t="shared" si="2"/>
        <v>5.6249404858154796E-7</v>
      </c>
      <c r="Y23" s="13">
        <f t="shared" si="2"/>
        <v>2.8363679354090999E-6</v>
      </c>
      <c r="Z23" s="13">
        <f t="shared" si="2"/>
        <v>3.05819636391633E-8</v>
      </c>
      <c r="AA23" s="13">
        <f t="shared" si="2"/>
        <v>2.1373613189721826E-6</v>
      </c>
      <c r="AB23" s="13">
        <f t="shared" si="2"/>
        <v>3.3093317179729335E-7</v>
      </c>
      <c r="AC23" s="13">
        <f t="shared" si="2"/>
        <v>2.3173664631084698E-6</v>
      </c>
      <c r="AD23" s="13">
        <f t="shared" si="2"/>
        <v>2.4821190078034689E-8</v>
      </c>
      <c r="AE23" s="13">
        <f t="shared" si="2"/>
        <v>2.0390072211553956E-5</v>
      </c>
      <c r="AF23" s="13">
        <f t="shared" si="2"/>
        <v>7.2924524469206615E-8</v>
      </c>
      <c r="AG23" s="13">
        <f t="shared" si="2"/>
        <v>8.0785414472908789E-8</v>
      </c>
      <c r="AH23" s="13">
        <f t="shared" si="2"/>
        <v>1.121391212983893E-6</v>
      </c>
      <c r="AI23" s="13">
        <f t="shared" si="2"/>
        <v>3.4320093476708763E-9</v>
      </c>
      <c r="AJ23" s="13">
        <f t="shared" si="2"/>
        <v>4.4355904299420525E-6</v>
      </c>
      <c r="AK23" s="13">
        <f t="shared" si="2"/>
        <v>1.6189552970151258E-8</v>
      </c>
      <c r="AL23" s="13">
        <f t="shared" si="2"/>
        <v>2.1125199537133468E-5</v>
      </c>
      <c r="AM23" s="15">
        <f t="shared" si="2"/>
        <v>8.6913162242868677E-7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4.8974122363955634E-6</v>
      </c>
      <c r="E24" s="13">
        <f t="shared" si="3"/>
        <v>4.7137948022613328E-7</v>
      </c>
      <c r="F24" s="13">
        <f t="shared" si="3"/>
        <v>4.0198758258984183E-5</v>
      </c>
      <c r="G24" s="13">
        <f t="shared" si="3"/>
        <v>1.6819406459514845E-5</v>
      </c>
      <c r="H24" s="13">
        <f t="shared" si="3"/>
        <v>1.8137294329979601E-5</v>
      </c>
      <c r="I24" s="13">
        <f t="shared" si="3"/>
        <v>1.738192293763395E-5</v>
      </c>
      <c r="J24" s="13">
        <f t="shared" si="3"/>
        <v>2.033292599331477E-5</v>
      </c>
      <c r="K24" s="13">
        <f t="shared" si="3"/>
        <v>1.3363552574444344E-5</v>
      </c>
      <c r="L24" s="13">
        <f t="shared" si="3"/>
        <v>1.463187291850103E-6</v>
      </c>
      <c r="M24" s="13">
        <f t="shared" si="3"/>
        <v>1.879966074360732E-5</v>
      </c>
      <c r="N24" s="13">
        <f t="shared" si="3"/>
        <v>2.0397305243205547E-5</v>
      </c>
      <c r="O24" s="13">
        <f t="shared" si="3"/>
        <v>3.8160305984928241E-7</v>
      </c>
      <c r="P24" s="13">
        <f t="shared" si="3"/>
        <v>1.8458579309236255E-6</v>
      </c>
      <c r="Q24" s="13">
        <f t="shared" si="3"/>
        <v>2.6985141035992618E-5</v>
      </c>
      <c r="R24" s="13">
        <f t="shared" si="3"/>
        <v>1.4299500440431673E-5</v>
      </c>
      <c r="S24" s="13">
        <f t="shared" si="3"/>
        <v>1.067014855825171E-5</v>
      </c>
      <c r="T24" s="13">
        <f t="shared" si="3"/>
        <v>1.5207572819781997E-4</v>
      </c>
      <c r="U24" s="13">
        <f t="shared" si="3"/>
        <v>1.5987259916097791E-5</v>
      </c>
      <c r="V24" s="13">
        <f t="shared" si="3"/>
        <v>7.8842569334150946E-7</v>
      </c>
      <c r="W24" s="13">
        <f t="shared" si="3"/>
        <v>1.298360461149415E-5</v>
      </c>
      <c r="X24" s="13">
        <f t="shared" si="3"/>
        <v>8.9685780725016384E-6</v>
      </c>
      <c r="Y24" s="13">
        <f t="shared" si="3"/>
        <v>1.315500252910492E-9</v>
      </c>
      <c r="Z24" s="13">
        <f t="shared" si="3"/>
        <v>6.5523193466550127E-6</v>
      </c>
      <c r="AA24" s="13">
        <f t="shared" si="3"/>
        <v>1.1463203732643921E-5</v>
      </c>
      <c r="AB24" s="14">
        <f t="shared" si="3"/>
        <v>1.5158511923760633E-2</v>
      </c>
      <c r="AC24" s="13">
        <f t="shared" si="3"/>
        <v>5.9088050377289641E-5</v>
      </c>
      <c r="AD24" s="13">
        <f t="shared" si="3"/>
        <v>1.509877407729397E-5</v>
      </c>
      <c r="AE24" s="13">
        <f t="shared" si="3"/>
        <v>6.6568685941332425E-6</v>
      </c>
      <c r="AF24" s="13">
        <f t="shared" si="3"/>
        <v>4.4200623337465083E-5</v>
      </c>
      <c r="AG24" s="13">
        <f t="shared" si="3"/>
        <v>1.1864500600926103E-5</v>
      </c>
      <c r="AH24" s="13">
        <f t="shared" si="3"/>
        <v>3.2554395007614753E-6</v>
      </c>
      <c r="AI24" s="13">
        <f t="shared" si="3"/>
        <v>5.0616591305712254E-6</v>
      </c>
      <c r="AJ24" s="13">
        <f t="shared" si="3"/>
        <v>4.1743958677668497E-5</v>
      </c>
      <c r="AK24" s="13">
        <f t="shared" si="3"/>
        <v>3.5841880923892187E-5</v>
      </c>
      <c r="AL24" s="13">
        <f t="shared" si="3"/>
        <v>7.4890647471454282E-5</v>
      </c>
      <c r="AM24" s="15">
        <f t="shared" si="3"/>
        <v>1.7152438675179804E-6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1.4570949096427366E-5</v>
      </c>
      <c r="E25" s="13">
        <f t="shared" si="4"/>
        <v>1.357306648575199E-5</v>
      </c>
      <c r="F25" s="13">
        <f t="shared" si="4"/>
        <v>1.7001351482060266E-6</v>
      </c>
      <c r="G25" s="13">
        <f t="shared" si="4"/>
        <v>1.0663271323707142E-6</v>
      </c>
      <c r="H25" s="13">
        <f t="shared" si="4"/>
        <v>6.2955157093385568E-6</v>
      </c>
      <c r="I25" s="13">
        <f t="shared" si="4"/>
        <v>1.3540749140866455E-6</v>
      </c>
      <c r="J25" s="13">
        <f t="shared" si="4"/>
        <v>1.6550350373617868E-5</v>
      </c>
      <c r="K25" s="13">
        <f t="shared" si="4"/>
        <v>2.6821543802006469E-6</v>
      </c>
      <c r="L25" s="13">
        <f t="shared" si="4"/>
        <v>1.1242539460162283E-5</v>
      </c>
      <c r="M25" s="13">
        <f t="shared" si="4"/>
        <v>1.2173003508058792E-6</v>
      </c>
      <c r="N25" s="13">
        <f t="shared" si="4"/>
        <v>1.7859429294497797E-9</v>
      </c>
      <c r="O25" s="13">
        <f t="shared" si="4"/>
        <v>7.4654771713040961E-6</v>
      </c>
      <c r="P25" s="13">
        <f t="shared" si="4"/>
        <v>1.4911616728190589E-6</v>
      </c>
      <c r="Q25" s="13">
        <f t="shared" si="4"/>
        <v>3.6762689778743638E-7</v>
      </c>
      <c r="R25" s="13">
        <f t="shared" si="4"/>
        <v>8.6319795262666563E-6</v>
      </c>
      <c r="S25" s="13">
        <f t="shared" si="4"/>
        <v>1.3990136514838787E-6</v>
      </c>
      <c r="T25" s="13">
        <f t="shared" si="4"/>
        <v>6.8389074257022468E-8</v>
      </c>
      <c r="U25" s="13">
        <f t="shared" si="4"/>
        <v>7.8229299610049698E-7</v>
      </c>
      <c r="V25" s="13">
        <f t="shared" si="4"/>
        <v>4.7267107479651187E-8</v>
      </c>
      <c r="W25" s="14">
        <f t="shared" si="4"/>
        <v>3.7068499699182238E-3</v>
      </c>
      <c r="X25" s="13">
        <f t="shared" si="4"/>
        <v>2.0698519735214373E-6</v>
      </c>
      <c r="Y25" s="13">
        <f t="shared" si="4"/>
        <v>6.2429101281108667E-6</v>
      </c>
      <c r="Z25" s="13">
        <f t="shared" si="4"/>
        <v>6.0162550437693676E-6</v>
      </c>
      <c r="AA25" s="13">
        <f t="shared" si="4"/>
        <v>5.2694178632262586E-6</v>
      </c>
      <c r="AB25" s="13">
        <f t="shared" si="4"/>
        <v>3.2109526581709933E-6</v>
      </c>
      <c r="AC25" s="13">
        <f t="shared" si="4"/>
        <v>1.6288652936009727E-7</v>
      </c>
      <c r="AD25" s="13">
        <f t="shared" si="4"/>
        <v>3.027026519585573E-5</v>
      </c>
      <c r="AE25" s="13">
        <f t="shared" si="4"/>
        <v>1.0244651988213749E-6</v>
      </c>
      <c r="AF25" s="13">
        <f t="shared" si="4"/>
        <v>6.8602702407871742E-9</v>
      </c>
      <c r="AG25" s="13">
        <f t="shared" si="4"/>
        <v>5.2609718556012564E-6</v>
      </c>
      <c r="AH25" s="13">
        <f t="shared" si="4"/>
        <v>1.2991937570960076E-7</v>
      </c>
      <c r="AI25" s="13">
        <f t="shared" si="4"/>
        <v>5.0152985319196105E-8</v>
      </c>
      <c r="AJ25" s="13">
        <f t="shared" si="4"/>
        <v>5.5305112561931851E-7</v>
      </c>
      <c r="AK25" s="13">
        <f t="shared" si="4"/>
        <v>2.1633972118121543E-6</v>
      </c>
      <c r="AL25" s="13">
        <f t="shared" si="4"/>
        <v>3.026491802874242E-6</v>
      </c>
      <c r="AM25" s="15">
        <f t="shared" si="4"/>
        <v>1.0765431632268763E-6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1.3240053593702955E-6</v>
      </c>
      <c r="E26" s="13">
        <f t="shared" si="5"/>
        <v>1.6782094537953874E-5</v>
      </c>
      <c r="F26" s="13">
        <f t="shared" si="5"/>
        <v>9.2772741572134898E-7</v>
      </c>
      <c r="G26" s="13">
        <f t="shared" si="5"/>
        <v>3.1460966748954957E-7</v>
      </c>
      <c r="H26" s="13">
        <f t="shared" si="5"/>
        <v>2.2693664551049362E-6</v>
      </c>
      <c r="I26" s="13">
        <f t="shared" si="5"/>
        <v>1.2480746749948875E-5</v>
      </c>
      <c r="J26" s="13">
        <f t="shared" si="5"/>
        <v>5.0644175819431793E-7</v>
      </c>
      <c r="K26" s="13">
        <f t="shared" si="5"/>
        <v>1.7808463718695458E-5</v>
      </c>
      <c r="L26" s="13">
        <f t="shared" si="5"/>
        <v>1.0318107757124628E-7</v>
      </c>
      <c r="M26" s="13">
        <f t="shared" si="5"/>
        <v>1.4928660611500509E-5</v>
      </c>
      <c r="N26" s="13">
        <f t="shared" si="5"/>
        <v>2.4920128997381794E-6</v>
      </c>
      <c r="O26" s="13">
        <f t="shared" si="5"/>
        <v>1.9671815077961792E-8</v>
      </c>
      <c r="P26" s="13">
        <f t="shared" si="5"/>
        <v>1.2215315937733676E-7</v>
      </c>
      <c r="Q26" s="13">
        <f t="shared" si="5"/>
        <v>3.4526890241521826E-7</v>
      </c>
      <c r="R26" s="13">
        <f t="shared" si="5"/>
        <v>4.8326349049393101E-6</v>
      </c>
      <c r="S26" s="14">
        <f t="shared" si="5"/>
        <v>3.6050505543157021E-3</v>
      </c>
      <c r="T26" s="13">
        <f t="shared" si="5"/>
        <v>5.2037433423317825E-6</v>
      </c>
      <c r="U26" s="13">
        <f t="shared" si="5"/>
        <v>2.7351889179924687E-7</v>
      </c>
      <c r="V26" s="13">
        <f t="shared" si="5"/>
        <v>4.7324141157924961E-9</v>
      </c>
      <c r="W26" s="13">
        <f t="shared" si="5"/>
        <v>1.357818964327595E-6</v>
      </c>
      <c r="X26" s="13">
        <f t="shared" si="5"/>
        <v>1.3386724368814896E-6</v>
      </c>
      <c r="Y26" s="13">
        <f t="shared" si="5"/>
        <v>6.8206653319246456E-7</v>
      </c>
      <c r="Z26" s="13">
        <f t="shared" si="5"/>
        <v>6.5329137100549152E-7</v>
      </c>
      <c r="AA26" s="13">
        <f t="shared" si="5"/>
        <v>1.8084062035672011E-5</v>
      </c>
      <c r="AB26" s="13">
        <f t="shared" si="5"/>
        <v>2.5522871322139648E-6</v>
      </c>
      <c r="AC26" s="13">
        <f t="shared" si="5"/>
        <v>1.1950530886804804E-5</v>
      </c>
      <c r="AD26" s="13">
        <f t="shared" si="5"/>
        <v>2.7779596322053426E-8</v>
      </c>
      <c r="AE26" s="13">
        <f t="shared" si="5"/>
        <v>1.8032501212605347E-7</v>
      </c>
      <c r="AF26" s="13">
        <f t="shared" si="5"/>
        <v>2.054110755065857E-5</v>
      </c>
      <c r="AG26" s="13">
        <f t="shared" si="5"/>
        <v>4.1659402470636488E-6</v>
      </c>
      <c r="AH26" s="13">
        <f t="shared" si="5"/>
        <v>1.5309957287056293E-6</v>
      </c>
      <c r="AI26" s="13">
        <f t="shared" si="5"/>
        <v>6.0291154432620555E-7</v>
      </c>
      <c r="AJ26" s="13">
        <f t="shared" si="5"/>
        <v>1.9155509833605342E-6</v>
      </c>
      <c r="AK26" s="13">
        <f t="shared" si="5"/>
        <v>2.5117986611065999E-6</v>
      </c>
      <c r="AL26" s="13">
        <f t="shared" si="5"/>
        <v>4.0927054294638284E-6</v>
      </c>
      <c r="AM26" s="15">
        <f t="shared" si="5"/>
        <v>2.5424420717059476E-6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3.6130657386896909E-6</v>
      </c>
      <c r="E27" s="13">
        <f t="shared" si="6"/>
        <v>7.5255391098610103E-8</v>
      </c>
      <c r="F27" s="13">
        <f t="shared" si="6"/>
        <v>5.2119618644383378E-6</v>
      </c>
      <c r="G27" s="13">
        <f t="shared" si="6"/>
        <v>3.1657137003793447E-6</v>
      </c>
      <c r="H27" s="13">
        <f t="shared" si="6"/>
        <v>3.3910550414593601E-7</v>
      </c>
      <c r="I27" s="13">
        <f t="shared" si="6"/>
        <v>8.3986836493873603E-7</v>
      </c>
      <c r="J27" s="13">
        <f t="shared" si="6"/>
        <v>9.3505564467190961E-7</v>
      </c>
      <c r="K27" s="13">
        <f t="shared" si="6"/>
        <v>1.208952305978181E-7</v>
      </c>
      <c r="L27" s="13">
        <f t="shared" si="6"/>
        <v>1.0065515916379538E-7</v>
      </c>
      <c r="M27" s="13">
        <f t="shared" si="6"/>
        <v>2.1931084004499729E-6</v>
      </c>
      <c r="N27" s="13">
        <f t="shared" si="6"/>
        <v>7.0304277194132224E-7</v>
      </c>
      <c r="O27" s="13">
        <f t="shared" si="6"/>
        <v>2.1331326057367915E-7</v>
      </c>
      <c r="P27" s="13">
        <f t="shared" si="6"/>
        <v>2.8139764980964473E-8</v>
      </c>
      <c r="Q27" s="13">
        <f t="shared" si="6"/>
        <v>3.5892613685525218E-6</v>
      </c>
      <c r="R27" s="13">
        <f t="shared" si="6"/>
        <v>2.4043625136575265E-7</v>
      </c>
      <c r="S27" s="13">
        <f t="shared" si="6"/>
        <v>1.0765449536074551E-6</v>
      </c>
      <c r="T27" s="13">
        <f t="shared" si="6"/>
        <v>9.1838227411698207E-7</v>
      </c>
      <c r="U27" s="13">
        <f t="shared" si="6"/>
        <v>5.9972979233148802E-10</v>
      </c>
      <c r="V27" s="13">
        <f t="shared" si="6"/>
        <v>9.8008073819623461E-7</v>
      </c>
      <c r="W27" s="13">
        <f t="shared" si="6"/>
        <v>1.3200138329032078E-6</v>
      </c>
      <c r="X27" s="13">
        <f t="shared" si="6"/>
        <v>1.6475140903480507E-6</v>
      </c>
      <c r="Y27" s="13">
        <f t="shared" si="6"/>
        <v>5.4453292855267747E-8</v>
      </c>
      <c r="Z27" s="13">
        <f t="shared" si="6"/>
        <v>2.1053452211213273E-6</v>
      </c>
      <c r="AA27" s="13">
        <f t="shared" si="6"/>
        <v>7.491414754429225E-8</v>
      </c>
      <c r="AB27" s="13">
        <f t="shared" si="6"/>
        <v>7.3322447303044435E-7</v>
      </c>
      <c r="AC27" s="13">
        <f t="shared" si="6"/>
        <v>2.9266635519815086E-6</v>
      </c>
      <c r="AD27" s="13">
        <f t="shared" si="6"/>
        <v>6.5248990885784999E-6</v>
      </c>
      <c r="AE27" s="13">
        <f t="shared" si="6"/>
        <v>1.4636712500279237E-6</v>
      </c>
      <c r="AF27" s="13">
        <f t="shared" si="6"/>
        <v>8.8135985314973806E-7</v>
      </c>
      <c r="AG27" s="14">
        <f t="shared" si="6"/>
        <v>9.5206818486595905E-4</v>
      </c>
      <c r="AH27" s="13">
        <f t="shared" si="6"/>
        <v>8.1677468566026936E-8</v>
      </c>
      <c r="AI27" s="13">
        <f t="shared" si="6"/>
        <v>1.1322980973209008E-7</v>
      </c>
      <c r="AJ27" s="13">
        <f t="shared" si="6"/>
        <v>1.9269375475845578E-6</v>
      </c>
      <c r="AK27" s="13">
        <f t="shared" si="6"/>
        <v>6.8644276331572554E-8</v>
      </c>
      <c r="AL27" s="13">
        <f t="shared" si="6"/>
        <v>6.8077971016347595E-6</v>
      </c>
      <c r="AM27" s="15">
        <f t="shared" si="6"/>
        <v>2.4858060705100287E-7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3.6982185827086226E-6</v>
      </c>
      <c r="E28" s="13">
        <f t="shared" si="7"/>
        <v>3.8249043947885979E-6</v>
      </c>
      <c r="F28" s="13">
        <f t="shared" si="7"/>
        <v>4.0222108628133244E-6</v>
      </c>
      <c r="G28" s="13">
        <f t="shared" si="7"/>
        <v>3.7351587398136828E-7</v>
      </c>
      <c r="H28" s="13">
        <f t="shared" si="7"/>
        <v>7.0164612319688585E-6</v>
      </c>
      <c r="I28" s="13">
        <f t="shared" si="7"/>
        <v>6.4494018297100567E-7</v>
      </c>
      <c r="J28" s="13">
        <f t="shared" si="7"/>
        <v>9.3755095236123955E-8</v>
      </c>
      <c r="K28" s="13">
        <f t="shared" si="7"/>
        <v>5.0732980137805625E-6</v>
      </c>
      <c r="L28" s="13">
        <f t="shared" si="7"/>
        <v>4.7616921521328826E-7</v>
      </c>
      <c r="M28" s="13">
        <f t="shared" si="7"/>
        <v>8.0913883637395591E-7</v>
      </c>
      <c r="N28" s="13">
        <f t="shared" si="7"/>
        <v>1.4585655978229983E-6</v>
      </c>
      <c r="O28" s="13">
        <f t="shared" si="7"/>
        <v>2.6439804671641757E-6</v>
      </c>
      <c r="P28" s="13">
        <f t="shared" si="7"/>
        <v>6.0337434599741287E-8</v>
      </c>
      <c r="Q28" s="13">
        <f t="shared" si="7"/>
        <v>4.0898164382107959E-6</v>
      </c>
      <c r="R28" s="13">
        <f t="shared" si="7"/>
        <v>2.5763272708236678E-6</v>
      </c>
      <c r="S28" s="13">
        <f t="shared" si="7"/>
        <v>1.2656963899625203E-7</v>
      </c>
      <c r="T28" s="13">
        <f t="shared" si="7"/>
        <v>7.8599264580926563E-10</v>
      </c>
      <c r="U28" s="14">
        <f t="shared" si="7"/>
        <v>1.6570456006416317E-3</v>
      </c>
      <c r="V28" s="13">
        <f t="shared" si="7"/>
        <v>5.4331890196304153E-7</v>
      </c>
      <c r="W28" s="13">
        <f t="shared" si="7"/>
        <v>3.5206296286303508E-7</v>
      </c>
      <c r="X28" s="13">
        <f t="shared" si="7"/>
        <v>1.1792859706005828E-8</v>
      </c>
      <c r="Y28" s="13">
        <f t="shared" si="7"/>
        <v>2.3262043590086678E-6</v>
      </c>
      <c r="Z28" s="13">
        <f t="shared" si="7"/>
        <v>2.8271914025187884E-7</v>
      </c>
      <c r="AA28" s="13">
        <f t="shared" si="7"/>
        <v>4.3915080682547577E-7</v>
      </c>
      <c r="AB28" s="13">
        <f t="shared" si="7"/>
        <v>1.7771770954523943E-6</v>
      </c>
      <c r="AC28" s="13">
        <f t="shared" si="7"/>
        <v>8.2794674535951852E-6</v>
      </c>
      <c r="AD28" s="13">
        <f t="shared" si="7"/>
        <v>3.7138353977415056E-8</v>
      </c>
      <c r="AE28" s="13">
        <f t="shared" si="7"/>
        <v>1.2330856384966665E-6</v>
      </c>
      <c r="AF28" s="13">
        <f t="shared" si="7"/>
        <v>9.3335880671817827E-7</v>
      </c>
      <c r="AG28" s="13">
        <f t="shared" si="7"/>
        <v>1.1227026399278968E-9</v>
      </c>
      <c r="AH28" s="13">
        <f t="shared" si="7"/>
        <v>2.6879290032197529E-6</v>
      </c>
      <c r="AI28" s="13">
        <f t="shared" si="7"/>
        <v>1.5019577767776365E-8</v>
      </c>
      <c r="AJ28" s="13">
        <f t="shared" si="7"/>
        <v>1.5465648069150583E-6</v>
      </c>
      <c r="AK28" s="13">
        <f t="shared" si="7"/>
        <v>1.4016954568101973E-6</v>
      </c>
      <c r="AL28" s="13">
        <f t="shared" si="7"/>
        <v>3.6802966566539839E-6</v>
      </c>
      <c r="AM28" s="15">
        <f t="shared" si="7"/>
        <v>5.8316912986991852E-7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3.6255318384659083E-7</v>
      </c>
      <c r="E29" s="13">
        <f t="shared" si="8"/>
        <v>6.2734789843533323E-7</v>
      </c>
      <c r="F29" s="13">
        <f t="shared" si="8"/>
        <v>6.7123945875439974E-7</v>
      </c>
      <c r="G29" s="13">
        <f t="shared" si="8"/>
        <v>1.3318998541172256E-6</v>
      </c>
      <c r="H29" s="13">
        <f t="shared" si="8"/>
        <v>1.4330096778525747E-8</v>
      </c>
      <c r="I29" s="13">
        <f t="shared" si="8"/>
        <v>1.6710346966144119E-6</v>
      </c>
      <c r="J29" s="13">
        <f t="shared" si="8"/>
        <v>4.8224851979455297E-6</v>
      </c>
      <c r="K29" s="13">
        <f t="shared" si="8"/>
        <v>1.6120114952858051E-6</v>
      </c>
      <c r="L29" s="13">
        <f t="shared" si="8"/>
        <v>9.54692950811869E-7</v>
      </c>
      <c r="M29" s="13">
        <f t="shared" si="8"/>
        <v>2.3734332967853847E-7</v>
      </c>
      <c r="N29" s="13">
        <f t="shared" si="8"/>
        <v>9.8119840739738675E-9</v>
      </c>
      <c r="O29" s="13">
        <f t="shared" si="8"/>
        <v>3.2886764070314356E-7</v>
      </c>
      <c r="P29" s="13">
        <f t="shared" si="8"/>
        <v>1.4012590106300584E-7</v>
      </c>
      <c r="Q29" s="13">
        <f t="shared" si="8"/>
        <v>1.8184706135971892E-6</v>
      </c>
      <c r="R29" s="13">
        <f t="shared" si="8"/>
        <v>1.1816886390874051E-6</v>
      </c>
      <c r="S29" s="13">
        <f t="shared" si="8"/>
        <v>3.0733334681332723E-7</v>
      </c>
      <c r="T29" s="13">
        <f t="shared" si="8"/>
        <v>3.8522944576115155E-7</v>
      </c>
      <c r="U29" s="13">
        <f t="shared" si="8"/>
        <v>1.5241330261253438E-7</v>
      </c>
      <c r="V29" s="13">
        <f t="shared" si="8"/>
        <v>1.2102645602977847E-6</v>
      </c>
      <c r="W29" s="13">
        <f t="shared" si="8"/>
        <v>1.271635644020791E-7</v>
      </c>
      <c r="X29" s="13">
        <f t="shared" si="8"/>
        <v>2.2777840200437304E-7</v>
      </c>
      <c r="Y29" s="13">
        <f t="shared" si="8"/>
        <v>3.3813789510395251E-7</v>
      </c>
      <c r="Z29" s="13">
        <f t="shared" si="8"/>
        <v>7.2397752173772214E-7</v>
      </c>
      <c r="AA29" s="13">
        <f t="shared" si="8"/>
        <v>1.623460026143851E-8</v>
      </c>
      <c r="AB29" s="13">
        <f t="shared" si="8"/>
        <v>4.99721942085924E-8</v>
      </c>
      <c r="AC29" s="13">
        <f t="shared" si="8"/>
        <v>7.422512288757899E-7</v>
      </c>
      <c r="AD29" s="13">
        <f t="shared" si="8"/>
        <v>1.7020886510457772E-8</v>
      </c>
      <c r="AE29" s="13">
        <f t="shared" si="8"/>
        <v>5.8418712496062953E-7</v>
      </c>
      <c r="AF29" s="13">
        <f t="shared" si="8"/>
        <v>4.1101997537932274E-7</v>
      </c>
      <c r="AG29" s="13">
        <f t="shared" si="8"/>
        <v>1.1585750790748799E-7</v>
      </c>
      <c r="AH29" s="13">
        <f t="shared" si="8"/>
        <v>1.9065906880879895E-9</v>
      </c>
      <c r="AI29" s="13">
        <f t="shared" si="8"/>
        <v>4.5082530469663535E-7</v>
      </c>
      <c r="AJ29" s="13">
        <f t="shared" si="8"/>
        <v>1.5286246984835431E-7</v>
      </c>
      <c r="AK29" s="13">
        <f t="shared" si="8"/>
        <v>1.3635240051268604E-6</v>
      </c>
      <c r="AL29" s="13">
        <f t="shared" si="8"/>
        <v>6.4467540673230941E-7</v>
      </c>
      <c r="AM29" s="21">
        <f t="shared" si="8"/>
        <v>4.4528664260022041E-4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7.6831764895942324E-8</v>
      </c>
      <c r="E30" s="13">
        <f t="shared" si="9"/>
        <v>1.5542151409415821E-9</v>
      </c>
      <c r="F30" s="13">
        <f t="shared" si="9"/>
        <v>3.4597933943899224E-10</v>
      </c>
      <c r="G30" s="13">
        <f t="shared" si="9"/>
        <v>8.6184510265520639E-9</v>
      </c>
      <c r="H30" s="13">
        <f t="shared" si="9"/>
        <v>3.6815112800723054E-10</v>
      </c>
      <c r="I30" s="13">
        <f t="shared" si="9"/>
        <v>1.1793638477620994E-9</v>
      </c>
      <c r="J30" s="13">
        <f t="shared" si="9"/>
        <v>1.222424861013173E-7</v>
      </c>
      <c r="K30" s="13">
        <f t="shared" si="9"/>
        <v>4.6030420096512632E-8</v>
      </c>
      <c r="L30" s="13">
        <f t="shared" si="9"/>
        <v>2.081497510852342E-9</v>
      </c>
      <c r="M30" s="13">
        <f t="shared" si="9"/>
        <v>1.0417741208721246E-8</v>
      </c>
      <c r="N30" s="13">
        <f t="shared" si="9"/>
        <v>3.9723969573613916E-7</v>
      </c>
      <c r="O30" s="13">
        <f t="shared" si="9"/>
        <v>2.7126341652960593E-8</v>
      </c>
      <c r="P30" s="13">
        <f t="shared" si="9"/>
        <v>2.1608846605598026E-10</v>
      </c>
      <c r="Q30" s="13">
        <f t="shared" si="9"/>
        <v>9.5935260305049064E-8</v>
      </c>
      <c r="R30" s="13">
        <f t="shared" si="9"/>
        <v>9.3696959061265687E-8</v>
      </c>
      <c r="S30" s="13">
        <f t="shared" si="9"/>
        <v>2.5561569805249989E-8</v>
      </c>
      <c r="T30" s="13">
        <f t="shared" si="9"/>
        <v>4.2627026070227852E-7</v>
      </c>
      <c r="U30" s="13">
        <f t="shared" si="9"/>
        <v>3.0903461258675299E-8</v>
      </c>
      <c r="V30" s="13">
        <f t="shared" si="9"/>
        <v>1.2200540926960488E-8</v>
      </c>
      <c r="W30" s="13">
        <f t="shared" si="9"/>
        <v>2.1401181692488681E-8</v>
      </c>
      <c r="X30" s="13">
        <f t="shared" si="9"/>
        <v>7.3251034395781961E-9</v>
      </c>
      <c r="Y30" s="13">
        <f t="shared" si="9"/>
        <v>1.2248620593723162E-8</v>
      </c>
      <c r="Z30" s="13">
        <f t="shared" si="9"/>
        <v>1.010727474841926E-7</v>
      </c>
      <c r="AA30" s="13">
        <f t="shared" si="9"/>
        <v>7.4400557718621164E-8</v>
      </c>
      <c r="AB30" s="13">
        <f t="shared" si="9"/>
        <v>8.760502167105712E-8</v>
      </c>
      <c r="AC30" s="13">
        <f t="shared" si="9"/>
        <v>3.6373817341533543E-9</v>
      </c>
      <c r="AD30" s="13">
        <f t="shared" si="9"/>
        <v>3.8797449941107671E-10</v>
      </c>
      <c r="AE30" s="13">
        <f t="shared" si="9"/>
        <v>5.0763258808991371E-10</v>
      </c>
      <c r="AF30" s="13">
        <f t="shared" si="9"/>
        <v>1.1088870610843086E-7</v>
      </c>
      <c r="AG30" s="13">
        <f t="shared" si="9"/>
        <v>2.7171537942668776E-9</v>
      </c>
      <c r="AH30" s="13">
        <f t="shared" si="9"/>
        <v>1.2094329022262749E-8</v>
      </c>
      <c r="AI30" s="13">
        <f t="shared" si="9"/>
        <v>5.0933449113010867E-9</v>
      </c>
      <c r="AJ30" s="13">
        <f t="shared" si="9"/>
        <v>3.9488771000920983E-8</v>
      </c>
      <c r="AK30" s="14">
        <f t="shared" si="9"/>
        <v>3.7557702492553623E-5</v>
      </c>
      <c r="AL30" s="13">
        <f t="shared" si="9"/>
        <v>4.5725167314815019E-8</v>
      </c>
      <c r="AM30" s="15">
        <f t="shared" si="9"/>
        <v>1.1456497441372806E-7</v>
      </c>
    </row>
    <row r="31" spans="1:39">
      <c r="A31" t="s">
        <v>55</v>
      </c>
      <c r="D31" s="16">
        <f>SUM($D$21:$D$30)</f>
        <v>2.9890511062879672E-5</v>
      </c>
      <c r="E31" s="16">
        <f>SUM($E$21:$E$30)</f>
        <v>4.1441763712453411E-5</v>
      </c>
      <c r="F31" s="16">
        <f>SUM($F$21:$F$30)</f>
        <v>6.3241874393061645E-5</v>
      </c>
      <c r="G31" s="16">
        <f>SUM($G$21:$G$30)</f>
        <v>2.4119038742746425E-5</v>
      </c>
      <c r="H31" s="16">
        <f>SUM($H$21:$H$30)</f>
        <v>3.7653842275665819E-5</v>
      </c>
      <c r="I31" s="16">
        <f>SUM($I$21:$I$30)</f>
        <v>4.0606492435164772E-5</v>
      </c>
      <c r="J31" s="16">
        <f>SUM($J$21:$J$30)</f>
        <v>4.8708865536019364E-5</v>
      </c>
      <c r="K31" s="16">
        <f>SUM($K$21:$K$30)</f>
        <v>4.9023252273633686E-5</v>
      </c>
      <c r="L31" s="16">
        <f>SUM($L$21:$L$30)</f>
        <v>1.9303807135845124E-5</v>
      </c>
      <c r="M31" s="16">
        <f>SUM($M$21:$M$30)</f>
        <v>4.6149111047337424E-5</v>
      </c>
      <c r="N31" s="16">
        <f>SUM($N$21:$N$30)</f>
        <v>2.7440769859926186E-5</v>
      </c>
      <c r="O31" s="16">
        <f>SUM($O$21:$O$30)</f>
        <v>1.2624164748872728E-5</v>
      </c>
      <c r="P31" s="16">
        <f>SUM($P$21:$P$30)</f>
        <v>2.6600095049984559E-3</v>
      </c>
      <c r="Q31" s="16">
        <f>SUM($Q$21:$Q$30)</f>
        <v>5.5337164538726809E-5</v>
      </c>
      <c r="R31" s="16">
        <f>SUM($R$21:$R$30)</f>
        <v>3.6895525882595329E-5</v>
      </c>
      <c r="S31" s="16">
        <f>SUM($S$21:$S$30)</f>
        <v>3.6191454848879326E-3</v>
      </c>
      <c r="T31" s="16">
        <f>SUM($T$21:$T$30)</f>
        <v>1.5925948648353358E-4</v>
      </c>
      <c r="U31" s="16">
        <f>SUM($U$21:$U$30)</f>
        <v>1.6745262593652428E-3</v>
      </c>
      <c r="V31" s="16">
        <f>SUM($V$21:$V$30)</f>
        <v>3.7822922036816908E-6</v>
      </c>
      <c r="W31" s="16">
        <f>SUM($W$21:$W$30)</f>
        <v>3.7241288368193479E-3</v>
      </c>
      <c r="X31" s="16">
        <f>SUM($X$21:$X$30)</f>
        <v>1.7092960420975366E-5</v>
      </c>
      <c r="Y31" s="16">
        <f>SUM($Y$21:$Y$30)</f>
        <v>1.3341559375319331E-5</v>
      </c>
      <c r="Z31" s="16">
        <f>SUM($Z$21:$Z$30)</f>
        <v>3.0563493776866412E-5</v>
      </c>
      <c r="AA31" s="16">
        <f>SUM($AA$21:$AA$30)</f>
        <v>4.5420537982188097E-5</v>
      </c>
      <c r="AB31" s="16">
        <f>SUM($AB$21:$AB$30)</f>
        <v>1.5168002966435779E-2</v>
      </c>
      <c r="AC31" s="16">
        <f>SUM($AC$21:$AC$30)</f>
        <v>8.6684029124341826E-5</v>
      </c>
      <c r="AD31" s="16">
        <f>SUM($AD$21:$AD$30)</f>
        <v>5.2622754998873545E-5</v>
      </c>
      <c r="AE31" s="16">
        <f>SUM($AE$21:$AE$30)</f>
        <v>3.2316048291249926E-5</v>
      </c>
      <c r="AF31" s="16">
        <f>SUM($AF$21:$AF$30)</f>
        <v>6.7849190139082302E-5</v>
      </c>
      <c r="AG31" s="16">
        <f>SUM($AG$21:$AG$30)</f>
        <v>9.7383168480164712E-4</v>
      </c>
      <c r="AH31">
        <f>SUM($AH$21:$AH$30)</f>
        <v>9.532482183777795E-5</v>
      </c>
      <c r="AI31" s="16">
        <f>SUM($AI$21:$AI$30)</f>
        <v>2.1617501883911361E-3</v>
      </c>
      <c r="AJ31" s="16">
        <f>SUM($AJ$21:$AJ$30)</f>
        <v>5.2585458068988494E-5</v>
      </c>
      <c r="AK31" s="16">
        <f>SUM($AK$21:$AK$30)</f>
        <v>8.1254737756078862E-5</v>
      </c>
      <c r="AL31" s="16">
        <f>SUM($AL$21:$AL$30)</f>
        <v>1.2558063920588598E-4</v>
      </c>
      <c r="AM31" s="16">
        <f>SUM($AM$21:$AM$30)</f>
        <v>4.5468602543037308E-4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3.183219514443969E-2</v>
      </c>
      <c r="D33" s="17">
        <f>$D$31/$C$33</f>
        <v>9.3900250759491898E-4</v>
      </c>
      <c r="E33" s="17">
        <f>$E$31/$C$33</f>
        <v>1.3018820575964043E-3</v>
      </c>
      <c r="F33" s="17">
        <f>$F$31/$C$33</f>
        <v>1.9867267747668499E-3</v>
      </c>
      <c r="G33" s="17">
        <f>$G$31/$C$33</f>
        <v>7.5769322955283012E-4</v>
      </c>
      <c r="H33" s="17">
        <f>$H$31/$C$33</f>
        <v>1.1828855064757616E-3</v>
      </c>
      <c r="I33" s="17">
        <f>$I$31/$C$33</f>
        <v>1.2756422311094601E-3</v>
      </c>
      <c r="J33" s="17">
        <f>$J$31/$C$33</f>
        <v>1.5301761413248818E-3</v>
      </c>
      <c r="K33" s="17">
        <f>$K$31/$C$33</f>
        <v>1.5400525176221425E-3</v>
      </c>
      <c r="L33" s="17">
        <f>$L$31/$C$33</f>
        <v>6.0642400086621199E-4</v>
      </c>
      <c r="M33" s="17">
        <f>$M$31/$C$33</f>
        <v>1.4497621303819681E-3</v>
      </c>
      <c r="N33" s="17">
        <f>$N$31/$C$33</f>
        <v>8.6204453495628377E-4</v>
      </c>
      <c r="O33" s="17">
        <f>$O$31/$C$33</f>
        <v>3.9658480012421836E-4</v>
      </c>
      <c r="P33" s="17">
        <f>$P$31/$C$33</f>
        <v>8.356349579187268E-2</v>
      </c>
      <c r="Q33" s="17">
        <f>$Q$31/$C$33</f>
        <v>1.738402403215754E-3</v>
      </c>
      <c r="R33" s="17">
        <f>$R$31/$C$33</f>
        <v>1.1590631973440915E-3</v>
      </c>
      <c r="S33" s="17">
        <f>$S$31/$C$33</f>
        <v>0.11369449918442427</v>
      </c>
      <c r="T33" s="17">
        <f>$T$31/$C$33</f>
        <v>5.0030946895395726E-3</v>
      </c>
      <c r="U33" s="17">
        <f>$U$31/$C$33</f>
        <v>5.2604800007257486E-2</v>
      </c>
      <c r="V33" s="17">
        <f>$V$31/$C$33</f>
        <v>1.1881971024993435E-4</v>
      </c>
      <c r="W33" s="17">
        <f>$W$31/$C$33</f>
        <v>0.11699252344744006</v>
      </c>
      <c r="X33" s="17">
        <f>$X$31/$C$33</f>
        <v>5.3697083545182686E-4</v>
      </c>
      <c r="Y33" s="17">
        <f>$Y$31/$C$33</f>
        <v>4.1912156276943961E-4</v>
      </c>
      <c r="Z33" s="17">
        <f>$Z$31/$C$33</f>
        <v>9.6014408174439425E-4</v>
      </c>
      <c r="AA33" s="17">
        <f>$AA$31/$C$33</f>
        <v>1.4268742000383835E-3</v>
      </c>
      <c r="AB33" s="17">
        <f>$AB$31/$C$33</f>
        <v>0.47649880561520935</v>
      </c>
      <c r="AC33" s="17">
        <f>$AC$31/$C$33</f>
        <v>2.7231558719406574E-3</v>
      </c>
      <c r="AD33" s="17">
        <f>$AD$31/$C$33</f>
        <v>1.6531299447020845E-3</v>
      </c>
      <c r="AE33" s="17">
        <f>$AE$31/$C$33</f>
        <v>1.0152001187670135E-3</v>
      </c>
      <c r="AF33" s="17">
        <f>$AF$31/$C$33</f>
        <v>2.1314643816178636E-3</v>
      </c>
      <c r="AG33" s="17">
        <f>$AG$31/$C$33</f>
        <v>3.0592665079579088E-2</v>
      </c>
      <c r="AH33" s="17">
        <f>$AH$31/$C$33</f>
        <v>2.9946040920281578E-3</v>
      </c>
      <c r="AI33" s="17">
        <f>$AI$31/$C$33</f>
        <v>6.7910811006973271E-2</v>
      </c>
      <c r="AJ33" s="17">
        <f>$AJ$31/$C$33</f>
        <v>1.6519582715040591E-3</v>
      </c>
      <c r="AK33" s="17">
        <f>$AK$31/$C$33</f>
        <v>2.5525961180931024E-3</v>
      </c>
      <c r="AL33" s="17">
        <f>$AL$31/$C$33</f>
        <v>3.9450826006833476E-3</v>
      </c>
      <c r="AM33" s="17">
        <f>$AM$31/$C$33</f>
        <v>1.4283841355182056E-2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DE75-7673-4A19-BD3F-E5D7EA50EC3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79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-3.3296841028970126E-2</v>
      </c>
      <c r="D5" s="7">
        <v>2.7296033299976402E-2</v>
      </c>
      <c r="E5" s="7">
        <v>4.6921760365422338E-2</v>
      </c>
      <c r="F5" s="7">
        <v>-6.1018485168486567E-3</v>
      </c>
      <c r="G5" s="7">
        <v>3.2767780512577022E-3</v>
      </c>
      <c r="H5" s="7">
        <v>4.0352543325988144E-2</v>
      </c>
      <c r="I5" s="7">
        <v>8.8592575130830851E-4</v>
      </c>
      <c r="J5" s="7">
        <v>3.7807769785570093E-2</v>
      </c>
      <c r="K5" s="7">
        <v>3.8976511360521202E-2</v>
      </c>
      <c r="L5" s="7">
        <v>1.8776324861293609E-3</v>
      </c>
      <c r="M5" s="7">
        <v>-1.8738545571153828E-2</v>
      </c>
      <c r="N5" s="7">
        <v>4.6145138413496274E-2</v>
      </c>
      <c r="O5" s="7">
        <v>-6.3441395787424016E-3</v>
      </c>
      <c r="P5" s="7">
        <v>3.6166183116932385E-2</v>
      </c>
      <c r="Q5" s="7">
        <v>2.9210936885256968E-2</v>
      </c>
      <c r="R5" s="7">
        <v>1.2225335044874186E-2</v>
      </c>
      <c r="S5" s="7">
        <v>-3.5157145786226189E-2</v>
      </c>
      <c r="T5" s="7">
        <v>-2.6383391087493831E-2</v>
      </c>
      <c r="U5" s="7">
        <v>1.6062862622911789E-2</v>
      </c>
      <c r="V5" s="7">
        <v>3.298590734723402E-3</v>
      </c>
      <c r="W5" s="7">
        <v>2.3214934999114967E-2</v>
      </c>
      <c r="X5" s="7">
        <v>6.98689764483299E-2</v>
      </c>
      <c r="Y5" s="7">
        <v>9.4959378097376722E-3</v>
      </c>
      <c r="Z5" s="7">
        <v>-3.5748846961083304E-2</v>
      </c>
      <c r="AA5" s="7">
        <v>-3.3440821033551712E-3</v>
      </c>
      <c r="AB5" s="7">
        <v>-4.755855193696075E-2</v>
      </c>
      <c r="AC5" s="7">
        <v>-2.0780338283975013E-2</v>
      </c>
      <c r="AD5" s="7">
        <v>-1.2377473851856072E-2</v>
      </c>
      <c r="AE5" s="7">
        <v>2.2553080648013334E-2</v>
      </c>
      <c r="AF5" s="7">
        <v>2.0832023788236544E-2</v>
      </c>
      <c r="AG5" s="7">
        <v>-3.39898245783022E-2</v>
      </c>
      <c r="AH5" s="7">
        <v>4.055256532776056E-2</v>
      </c>
      <c r="AI5" s="8" t="s">
        <v>67</v>
      </c>
      <c r="AJ5" s="7">
        <v>-1.2504939012079636E-2</v>
      </c>
      <c r="AK5" s="7">
        <v>4.3245568805082381E-2</v>
      </c>
      <c r="AL5" s="7">
        <v>-0.10472615301694745</v>
      </c>
      <c r="AM5" s="9">
        <v>4.2309985665612823E-2</v>
      </c>
    </row>
    <row r="6" spans="1:39" ht="24">
      <c r="A6" s="10" t="s">
        <v>41</v>
      </c>
      <c r="B6" s="11" t="s">
        <v>40</v>
      </c>
      <c r="C6" s="12">
        <v>-8.7050689100483691E-2</v>
      </c>
      <c r="D6" s="13">
        <v>2.7469881832841155E-2</v>
      </c>
      <c r="E6" s="13">
        <v>2.741845434751326E-2</v>
      </c>
      <c r="F6" s="13">
        <v>1.1678650671259028E-2</v>
      </c>
      <c r="G6" s="13">
        <v>4.1807596855638875E-2</v>
      </c>
      <c r="H6" s="13">
        <v>2.1160022465312289E-2</v>
      </c>
      <c r="I6" s="13">
        <v>2.500878991420457E-2</v>
      </c>
      <c r="J6" s="13">
        <v>-6.455670558656771E-4</v>
      </c>
      <c r="K6" s="13">
        <v>1.6664984941122254E-2</v>
      </c>
      <c r="L6" s="13">
        <v>-6.3509714902314166E-3</v>
      </c>
      <c r="M6" s="13">
        <v>1.8072958956308737E-2</v>
      </c>
      <c r="N6" s="13">
        <v>5.6811505402900093E-2</v>
      </c>
      <c r="O6" s="13">
        <v>1.766477491692053E-2</v>
      </c>
      <c r="P6" s="13">
        <v>-2.6729763078964349E-2</v>
      </c>
      <c r="Q6" s="13">
        <v>3.7859569999628001E-2</v>
      </c>
      <c r="R6" s="13">
        <v>2.2507383529504379E-3</v>
      </c>
      <c r="S6" s="13">
        <v>-1.1337603378776881E-2</v>
      </c>
      <c r="T6" s="13">
        <v>2.703440963500383E-2</v>
      </c>
      <c r="U6" s="13">
        <v>-2.6030916441351509E-2</v>
      </c>
      <c r="V6" s="13">
        <v>-3.1942919864017268E-2</v>
      </c>
      <c r="W6" s="13">
        <v>8.6204108694972019E-3</v>
      </c>
      <c r="X6" s="13">
        <v>-2.2281291144644694E-2</v>
      </c>
      <c r="Y6" s="13">
        <v>-1.0964316296295549E-2</v>
      </c>
      <c r="Z6" s="13">
        <v>-9.4531168883756327E-3</v>
      </c>
      <c r="AA6" s="13">
        <v>-1.8459030909910513E-2</v>
      </c>
      <c r="AB6" s="13">
        <v>6.1496177475306411E-2</v>
      </c>
      <c r="AC6" s="13">
        <v>-4.1881863870782257E-2</v>
      </c>
      <c r="AD6" s="13">
        <v>-3.5626765212584059E-2</v>
      </c>
      <c r="AE6" s="14" t="s">
        <v>51</v>
      </c>
      <c r="AF6" s="13">
        <v>-2.6426368266403246E-3</v>
      </c>
      <c r="AG6" s="13">
        <v>-3.0656037852937492E-2</v>
      </c>
      <c r="AH6" s="13">
        <v>-5.0749391674621648E-2</v>
      </c>
      <c r="AI6" s="13">
        <v>2.3020788498275702E-2</v>
      </c>
      <c r="AJ6" s="13">
        <v>-4.0230447152864092E-2</v>
      </c>
      <c r="AK6" s="13">
        <v>-3.2575410758444452E-2</v>
      </c>
      <c r="AL6" s="13">
        <v>-2.6123169675287064E-2</v>
      </c>
      <c r="AM6" s="15">
        <v>2.6073959213557935E-3</v>
      </c>
    </row>
    <row r="7" spans="1:39" ht="24">
      <c r="A7" s="10" t="s">
        <v>42</v>
      </c>
      <c r="B7" s="11" t="s">
        <v>40</v>
      </c>
      <c r="C7" s="12">
        <v>4.4003503264198628E-2</v>
      </c>
      <c r="D7" s="13">
        <v>-5.1613820076764405E-2</v>
      </c>
      <c r="E7" s="13">
        <v>-3.7848900302588404E-2</v>
      </c>
      <c r="F7" s="13">
        <v>1.9019998627746178E-2</v>
      </c>
      <c r="G7" s="13">
        <v>-2.6753166368984987E-2</v>
      </c>
      <c r="H7" s="13">
        <v>-1.0760697600280067E-2</v>
      </c>
      <c r="I7" s="13">
        <v>-3.952210596108772E-3</v>
      </c>
      <c r="J7" s="13">
        <v>-2.3372761640294445E-2</v>
      </c>
      <c r="K7" s="13">
        <v>1.5622431755170771E-2</v>
      </c>
      <c r="L7" s="13">
        <v>-9.6412901307956923E-3</v>
      </c>
      <c r="M7" s="13">
        <v>6.2131286113091353E-3</v>
      </c>
      <c r="N7" s="13">
        <v>-3.9188069137761385E-3</v>
      </c>
      <c r="O7" s="13">
        <v>-1.1004052648251278E-3</v>
      </c>
      <c r="P7" s="13">
        <v>5.4557955691151173E-3</v>
      </c>
      <c r="Q7" s="13">
        <v>-5.005665109053461E-3</v>
      </c>
      <c r="R7" s="13">
        <v>-3.0656564282895142E-2</v>
      </c>
      <c r="S7" s="13">
        <v>-1.6831907492900179E-2</v>
      </c>
      <c r="T7" s="13">
        <v>4.7200819717509841E-2</v>
      </c>
      <c r="U7" s="14" t="s">
        <v>52</v>
      </c>
      <c r="V7" s="13">
        <v>9.8663534150817515E-3</v>
      </c>
      <c r="W7" s="13">
        <v>-3.2303796121540336E-2</v>
      </c>
      <c r="X7" s="13">
        <v>3.5743771897353879E-2</v>
      </c>
      <c r="Y7" s="13">
        <v>7.9189742301702393E-2</v>
      </c>
      <c r="Z7" s="13">
        <v>1.7986125632004035E-2</v>
      </c>
      <c r="AA7" s="13">
        <v>-2.3043327317469484E-2</v>
      </c>
      <c r="AB7" s="13">
        <v>4.2778111844612422E-2</v>
      </c>
      <c r="AC7" s="13">
        <v>-7.814129279517391E-4</v>
      </c>
      <c r="AD7" s="13">
        <v>1.6459374102297732E-2</v>
      </c>
      <c r="AE7" s="13">
        <v>-2.6005352806595657E-2</v>
      </c>
      <c r="AF7" s="13">
        <v>-9.305067094338421E-3</v>
      </c>
      <c r="AG7" s="13">
        <v>1.9833282066023212E-2</v>
      </c>
      <c r="AH7" s="13">
        <v>5.7955916406327267E-2</v>
      </c>
      <c r="AI7" s="13">
        <v>1.6420987720489735E-2</v>
      </c>
      <c r="AJ7" s="13">
        <v>3.3326405254918624E-2</v>
      </c>
      <c r="AK7" s="13">
        <v>1.8568246557537957E-2</v>
      </c>
      <c r="AL7" s="13">
        <v>2.1157505477763398E-2</v>
      </c>
      <c r="AM7" s="15">
        <v>3.8002337102893032E-2</v>
      </c>
    </row>
    <row r="8" spans="1:39" ht="24">
      <c r="A8" s="10" t="s">
        <v>43</v>
      </c>
      <c r="B8" s="11" t="s">
        <v>40</v>
      </c>
      <c r="C8" s="12">
        <v>4.3279763117644657E-2</v>
      </c>
      <c r="D8" s="13">
        <v>1.3297527375063622E-2</v>
      </c>
      <c r="E8" s="13">
        <v>-8.2789092430047576E-2</v>
      </c>
      <c r="F8" s="13">
        <v>-2.5138566452946629E-2</v>
      </c>
      <c r="G8" s="13">
        <v>2.2570778137557441E-2</v>
      </c>
      <c r="H8" s="13">
        <v>-3.0413006239874467E-2</v>
      </c>
      <c r="I8" s="13">
        <v>-3.7057681830823579E-2</v>
      </c>
      <c r="J8" s="13">
        <v>-1.8803837373159916E-2</v>
      </c>
      <c r="K8" s="13">
        <v>-4.3182258853300834E-2</v>
      </c>
      <c r="L8" s="13">
        <v>-1.4373078783170758E-2</v>
      </c>
      <c r="M8" s="13">
        <v>1.4418551551582394E-2</v>
      </c>
      <c r="N8" s="13">
        <v>6.1673009202553196E-3</v>
      </c>
      <c r="O8" s="14" t="s">
        <v>50</v>
      </c>
      <c r="P8" s="13">
        <v>2.5786599964951196E-2</v>
      </c>
      <c r="Q8" s="13">
        <v>1.0484229757788743E-2</v>
      </c>
      <c r="R8" s="13">
        <v>-5.4686532769254115E-2</v>
      </c>
      <c r="S8" s="13">
        <v>-2.0247650576313198E-2</v>
      </c>
      <c r="T8" s="13">
        <v>-3.9120246374216308E-2</v>
      </c>
      <c r="U8" s="13">
        <v>-1.0808125267712152E-3</v>
      </c>
      <c r="V8" s="13">
        <v>1.0535586070791232E-2</v>
      </c>
      <c r="W8" s="13">
        <v>1.4190292177705581E-2</v>
      </c>
      <c r="X8" s="13">
        <v>3.2706123886723452E-3</v>
      </c>
      <c r="Y8" s="13">
        <v>-3.4524658236946728E-3</v>
      </c>
      <c r="Z8" s="13">
        <v>-6.5397781194974861E-3</v>
      </c>
      <c r="AA8" s="13">
        <v>2.1972800774723001E-3</v>
      </c>
      <c r="AB8" s="13">
        <v>1.8612120091709115E-2</v>
      </c>
      <c r="AC8" s="13">
        <v>-1.626459551829048E-2</v>
      </c>
      <c r="AD8" s="13">
        <v>-1.0803777474875431E-2</v>
      </c>
      <c r="AE8" s="13">
        <v>1.7742508326932596E-2</v>
      </c>
      <c r="AF8" s="13">
        <v>1.0172779510515146E-2</v>
      </c>
      <c r="AG8" s="13">
        <v>-1.0735328685047271E-2</v>
      </c>
      <c r="AH8" s="13">
        <v>5.6851887798459143E-3</v>
      </c>
      <c r="AI8" s="13">
        <v>-6.5729785519234385E-3</v>
      </c>
      <c r="AJ8" s="13">
        <v>9.495888555747168E-3</v>
      </c>
      <c r="AK8" s="13">
        <v>5.1272118722959538E-2</v>
      </c>
      <c r="AL8" s="13">
        <v>-2.6834351098938301E-2</v>
      </c>
      <c r="AM8" s="15">
        <v>-2.5005950263382259E-2</v>
      </c>
    </row>
    <row r="9" spans="1:39" ht="24">
      <c r="A9" s="10" t="s">
        <v>44</v>
      </c>
      <c r="B9" s="11" t="s">
        <v>40</v>
      </c>
      <c r="C9" s="12">
        <v>-3.7342453237807514E-2</v>
      </c>
      <c r="D9" s="13">
        <v>-8.0855890971308866E-2</v>
      </c>
      <c r="E9" s="13">
        <v>1.4862828734027835E-2</v>
      </c>
      <c r="F9" s="13">
        <v>1.0699520239534006E-2</v>
      </c>
      <c r="G9" s="13">
        <v>-4.5619798080435009E-2</v>
      </c>
      <c r="H9" s="13">
        <v>-1.2821299510971324E-2</v>
      </c>
      <c r="I9" s="13">
        <v>-1.3452048343981898E-2</v>
      </c>
      <c r="J9" s="13">
        <v>-2.5961800315936239E-2</v>
      </c>
      <c r="K9" s="13">
        <v>-6.3152184921474078E-2</v>
      </c>
      <c r="L9" s="13">
        <v>-2.7444657468395162E-3</v>
      </c>
      <c r="M9" s="13">
        <v>1.7041568710497657E-2</v>
      </c>
      <c r="N9" s="13">
        <v>3.4509658461017619E-2</v>
      </c>
      <c r="O9" s="13">
        <v>1.0301095500371697E-2</v>
      </c>
      <c r="P9" s="13">
        <v>-1.9480499046526812E-2</v>
      </c>
      <c r="Q9" s="13">
        <v>3.3174116511567139E-2</v>
      </c>
      <c r="R9" s="13">
        <v>3.2410911148389954E-2</v>
      </c>
      <c r="S9" s="13">
        <v>-2.3138333214132684E-2</v>
      </c>
      <c r="T9" s="13">
        <v>-4.8630292766933314E-2</v>
      </c>
      <c r="U9" s="13">
        <v>9.7490761489053262E-3</v>
      </c>
      <c r="V9" s="14" t="s">
        <v>74</v>
      </c>
      <c r="W9" s="13">
        <v>3.9380975146127289E-3</v>
      </c>
      <c r="X9" s="13">
        <v>1.7413918644105297E-2</v>
      </c>
      <c r="Y9" s="13">
        <v>-1.019171346088605E-2</v>
      </c>
      <c r="Z9" s="13">
        <v>-3.2644392399873691E-2</v>
      </c>
      <c r="AA9" s="13">
        <v>4.4474712286717627E-3</v>
      </c>
      <c r="AB9" s="13">
        <v>6.3228836390538277E-3</v>
      </c>
      <c r="AC9" s="13">
        <v>2.9135868310864607E-2</v>
      </c>
      <c r="AD9" s="13">
        <v>3.4026855225563981E-5</v>
      </c>
      <c r="AE9" s="13">
        <v>-3.14555528321359E-2</v>
      </c>
      <c r="AF9" s="13">
        <v>-2.8023546749993914E-2</v>
      </c>
      <c r="AG9" s="13">
        <v>5.5451255895515902E-2</v>
      </c>
      <c r="AH9" s="13">
        <v>3.4928095256158635E-2</v>
      </c>
      <c r="AI9" s="13">
        <v>3.3451308828016274E-3</v>
      </c>
      <c r="AJ9" s="13">
        <v>-2.7610245105146373E-2</v>
      </c>
      <c r="AK9" s="13">
        <v>4.3526290683692639E-2</v>
      </c>
      <c r="AL9" s="13">
        <v>3.807652226692098E-2</v>
      </c>
      <c r="AM9" s="15">
        <v>7.1926680944518026E-2</v>
      </c>
    </row>
    <row r="10" spans="1:39" ht="24">
      <c r="A10" s="10" t="s">
        <v>45</v>
      </c>
      <c r="B10" s="11" t="s">
        <v>40</v>
      </c>
      <c r="C10" s="12">
        <v>-7.0720277809955032E-2</v>
      </c>
      <c r="D10" s="13">
        <v>6.1795094914272417E-2</v>
      </c>
      <c r="E10" s="13">
        <v>6.2579575180633784E-3</v>
      </c>
      <c r="F10" s="13">
        <v>-2.2090194349610338E-2</v>
      </c>
      <c r="G10" s="13">
        <v>6.1312819494468073E-3</v>
      </c>
      <c r="H10" s="13">
        <v>6.2743207771629034E-2</v>
      </c>
      <c r="I10" s="13">
        <v>2.0320512765464413E-2</v>
      </c>
      <c r="J10" s="13">
        <v>1.3141566117227624E-2</v>
      </c>
      <c r="K10" s="13">
        <v>-5.5671643878761629E-3</v>
      </c>
      <c r="L10" s="13">
        <v>8.5293574077074212E-3</v>
      </c>
      <c r="M10" s="13">
        <v>2.8143688313222517E-2</v>
      </c>
      <c r="N10" s="14" t="s">
        <v>80</v>
      </c>
      <c r="O10" s="13">
        <v>9.9040871605001364E-3</v>
      </c>
      <c r="P10" s="13">
        <v>-1.2774930754373696E-2</v>
      </c>
      <c r="Q10" s="13">
        <v>6.8985093392871469E-2</v>
      </c>
      <c r="R10" s="13">
        <v>-2.2387490092050707E-2</v>
      </c>
      <c r="S10" s="13">
        <v>2.6555362872504113E-2</v>
      </c>
      <c r="T10" s="13">
        <v>3.8289007406067418E-3</v>
      </c>
      <c r="U10" s="13">
        <v>-9.1320770357514128E-3</v>
      </c>
      <c r="V10" s="13">
        <v>-2.7787165045344061E-2</v>
      </c>
      <c r="W10" s="13">
        <v>1.8350222732655914E-2</v>
      </c>
      <c r="X10" s="13">
        <v>-6.8403402570052984E-3</v>
      </c>
      <c r="Y10" s="13">
        <v>-4.2509667276284684E-2</v>
      </c>
      <c r="Z10" s="13">
        <v>2.5521059857540013E-2</v>
      </c>
      <c r="AA10" s="13">
        <v>1.1898319708399715E-2</v>
      </c>
      <c r="AB10" s="13">
        <v>-7.1889631301365609E-2</v>
      </c>
      <c r="AC10" s="13">
        <v>2.936289299700014E-2</v>
      </c>
      <c r="AD10" s="13">
        <v>3.9645053015482162E-3</v>
      </c>
      <c r="AE10" s="13">
        <v>-2.4877311018563315E-3</v>
      </c>
      <c r="AF10" s="14" t="s">
        <v>67</v>
      </c>
      <c r="AG10" s="13">
        <v>2.0384109365350822E-3</v>
      </c>
      <c r="AH10" s="13">
        <v>3.6041330555152589E-3</v>
      </c>
      <c r="AI10" s="13">
        <v>2.0934345956951018E-2</v>
      </c>
      <c r="AJ10" s="13">
        <v>-1.2950943545516942E-2</v>
      </c>
      <c r="AK10" s="13">
        <v>-1.8456854577164516E-2</v>
      </c>
      <c r="AL10" s="13">
        <v>-9.0025620099385192E-3</v>
      </c>
      <c r="AM10" s="15">
        <v>-2.2752107804700848E-2</v>
      </c>
    </row>
    <row r="11" spans="1:39" ht="24">
      <c r="A11" s="10" t="s">
        <v>46</v>
      </c>
      <c r="B11" s="11" t="s">
        <v>40</v>
      </c>
      <c r="C11" s="12">
        <v>-6.5509915409901268E-2</v>
      </c>
      <c r="D11" s="13">
        <v>-4.2813100730991614E-2</v>
      </c>
      <c r="E11" s="13">
        <v>6.2954834365065958E-3</v>
      </c>
      <c r="F11" s="13">
        <v>1.2187561906511652E-2</v>
      </c>
      <c r="G11" s="13">
        <v>-4.0919436569168627E-3</v>
      </c>
      <c r="H11" s="13">
        <v>5.7502954797857837E-2</v>
      </c>
      <c r="I11" s="13">
        <v>-2.4799932118947855E-2</v>
      </c>
      <c r="J11" s="13">
        <v>-1.2853159431629801E-2</v>
      </c>
      <c r="K11" s="13">
        <v>-3.6764554451410886E-2</v>
      </c>
      <c r="L11" s="14" t="s">
        <v>62</v>
      </c>
      <c r="M11" s="13">
        <v>-6.4661210851529261E-2</v>
      </c>
      <c r="N11" s="13">
        <v>-2.8198681680255609E-2</v>
      </c>
      <c r="O11" s="13">
        <v>-1.4176953105527778E-2</v>
      </c>
      <c r="P11" s="13">
        <v>3.5267432721298203E-2</v>
      </c>
      <c r="Q11" s="13">
        <v>-4.7913470029469017E-2</v>
      </c>
      <c r="R11" s="13">
        <v>1.1615588070904047E-3</v>
      </c>
      <c r="S11" s="13">
        <v>7.2203620942332724E-3</v>
      </c>
      <c r="T11" s="13">
        <v>1.5582541165456182E-2</v>
      </c>
      <c r="U11" s="13">
        <v>-9.5840507414827469E-3</v>
      </c>
      <c r="V11" s="13">
        <v>-2.80204037609044E-3</v>
      </c>
      <c r="W11" s="13">
        <v>-4.1181748685807748E-2</v>
      </c>
      <c r="X11" s="13">
        <v>4.1116261553166937E-2</v>
      </c>
      <c r="Y11" s="13">
        <v>2.906995881410075E-3</v>
      </c>
      <c r="Z11" s="13">
        <v>3.6913748317157533E-2</v>
      </c>
      <c r="AA11" s="13">
        <v>2.374926624268019E-2</v>
      </c>
      <c r="AB11" s="13">
        <v>1.0847930995859135E-2</v>
      </c>
      <c r="AC11" s="13">
        <v>5.1707170107226738E-2</v>
      </c>
      <c r="AD11" s="13">
        <v>-2.6155294436996691E-2</v>
      </c>
      <c r="AE11" s="13">
        <v>-6.307768900747514E-3</v>
      </c>
      <c r="AF11" s="13">
        <v>8.7112381872609789E-3</v>
      </c>
      <c r="AG11" s="13">
        <v>4.2641976651839629E-2</v>
      </c>
      <c r="AH11" s="13">
        <v>6.2127540049654789E-2</v>
      </c>
      <c r="AI11" s="13">
        <v>1.8814310061635725E-3</v>
      </c>
      <c r="AJ11" s="13">
        <v>1.9141317100237809E-2</v>
      </c>
      <c r="AK11" s="13">
        <v>-1.060924093620632E-2</v>
      </c>
      <c r="AL11" s="13">
        <v>-2.5787078067954831E-2</v>
      </c>
      <c r="AM11" s="15">
        <v>3.8259491902107326E-2</v>
      </c>
    </row>
    <row r="12" spans="1:39" ht="24">
      <c r="A12" s="10" t="s">
        <v>47</v>
      </c>
      <c r="B12" s="11" t="s">
        <v>40</v>
      </c>
      <c r="C12" s="20" t="s">
        <v>81</v>
      </c>
      <c r="D12" s="13">
        <v>8.974899811892644E-4</v>
      </c>
      <c r="E12" s="13">
        <v>-4.5370872242249559E-3</v>
      </c>
      <c r="F12" s="13">
        <v>-3.678723596724643E-2</v>
      </c>
      <c r="G12" s="13">
        <v>-7.3559202177007977E-3</v>
      </c>
      <c r="H12" s="13">
        <v>-1.3197529962617153E-3</v>
      </c>
      <c r="I12" s="13">
        <v>-2.861387675465777E-2</v>
      </c>
      <c r="J12" s="14" t="s">
        <v>67</v>
      </c>
      <c r="K12" s="13">
        <v>1.9542563071693261E-2</v>
      </c>
      <c r="L12" s="13">
        <v>-1.2633277139816119E-2</v>
      </c>
      <c r="M12" s="13">
        <v>-5.4749219235739145E-2</v>
      </c>
      <c r="N12" s="13">
        <v>3.7635378159283334E-2</v>
      </c>
      <c r="O12" s="13">
        <v>-1.8285355794298061E-2</v>
      </c>
      <c r="P12" s="13">
        <v>1.7184555452004799E-2</v>
      </c>
      <c r="Q12" s="13">
        <v>8.9151930322778523E-3</v>
      </c>
      <c r="R12" s="13">
        <v>5.6499201611654316E-2</v>
      </c>
      <c r="S12" s="13">
        <v>2.1855971647037993E-3</v>
      </c>
      <c r="T12" s="13">
        <v>-2.0064097921240014E-2</v>
      </c>
      <c r="U12" s="13">
        <v>-2.2871690801767149E-2</v>
      </c>
      <c r="V12" s="13">
        <v>-2.5760872831856019E-2</v>
      </c>
      <c r="W12" s="13">
        <v>-2.7062662007969951E-3</v>
      </c>
      <c r="X12" s="13">
        <v>8.8517852762848084E-2</v>
      </c>
      <c r="Y12" s="13">
        <v>3.7990440420974679E-2</v>
      </c>
      <c r="Z12" s="13">
        <v>2.566196537535588E-2</v>
      </c>
      <c r="AA12" s="13">
        <v>5.0143650084967233E-2</v>
      </c>
      <c r="AB12" s="13">
        <v>5.9079035167138669E-3</v>
      </c>
      <c r="AC12" s="13">
        <v>7.8610069074190603E-2</v>
      </c>
      <c r="AD12" s="13">
        <v>-1.9847601556785853E-2</v>
      </c>
      <c r="AE12" s="13">
        <v>-6.7291669452736679E-4</v>
      </c>
      <c r="AF12" s="13">
        <v>1.3056508888475154E-2</v>
      </c>
      <c r="AG12" s="13">
        <v>1.4840866449114344E-2</v>
      </c>
      <c r="AH12" s="13">
        <v>1.7630843820901347E-2</v>
      </c>
      <c r="AI12" s="13">
        <v>3.7791392113592621E-2</v>
      </c>
      <c r="AJ12" s="13">
        <v>7.6822369736503906E-3</v>
      </c>
      <c r="AK12" s="13">
        <v>6.3033594082233316E-2</v>
      </c>
      <c r="AL12" s="13">
        <v>-1.3031136392306453E-2</v>
      </c>
      <c r="AM12" s="15">
        <v>6.9815957978418455E-2</v>
      </c>
    </row>
    <row r="13" spans="1:39" ht="24">
      <c r="A13" s="10" t="s">
        <v>48</v>
      </c>
      <c r="B13" s="11" t="s">
        <v>40</v>
      </c>
      <c r="C13" s="12">
        <v>-8.9432050227618853E-3</v>
      </c>
      <c r="D13" s="13">
        <v>7.7380131551643824E-3</v>
      </c>
      <c r="E13" s="13">
        <v>-5.0188225748852774E-3</v>
      </c>
      <c r="F13" s="13">
        <v>-4.3170336700737728E-2</v>
      </c>
      <c r="G13" s="13">
        <v>-6.0809165713382782E-2</v>
      </c>
      <c r="H13" s="13">
        <v>-4.4185177252076206E-2</v>
      </c>
      <c r="I13" s="14" t="s">
        <v>51</v>
      </c>
      <c r="J13" s="13">
        <v>-2.927577525206717E-2</v>
      </c>
      <c r="K13" s="13">
        <v>1.0546658988516847E-2</v>
      </c>
      <c r="L13" s="13">
        <v>-2.5006627038622012E-2</v>
      </c>
      <c r="M13" s="13">
        <v>-3.847585458171E-3</v>
      </c>
      <c r="N13" s="13">
        <v>1.2584983851597231E-2</v>
      </c>
      <c r="O13" s="13">
        <v>-3.6847187138468823E-2</v>
      </c>
      <c r="P13" s="13">
        <v>-3.8457284497635534E-4</v>
      </c>
      <c r="Q13" s="13">
        <v>-1.1824783880804331E-2</v>
      </c>
      <c r="R13" s="13">
        <v>-1.6942570723661454E-2</v>
      </c>
      <c r="S13" s="13">
        <v>3.2896531407974439E-2</v>
      </c>
      <c r="T13" s="13">
        <v>-8.9169447884162659E-3</v>
      </c>
      <c r="U13" s="13">
        <v>-3.9402659253962961E-3</v>
      </c>
      <c r="V13" s="13">
        <v>-1.3654049722806523E-2</v>
      </c>
      <c r="W13" s="13">
        <v>-1.3615566721567609E-2</v>
      </c>
      <c r="X13" s="13">
        <v>2.7294150220974495E-2</v>
      </c>
      <c r="Y13" s="13">
        <v>-1.8414093205403347E-2</v>
      </c>
      <c r="Z13" s="13">
        <v>-1.6188109775631433E-2</v>
      </c>
      <c r="AA13" s="13">
        <v>4.1699980290510266E-2</v>
      </c>
      <c r="AB13" s="13">
        <v>1.7080964450619782E-2</v>
      </c>
      <c r="AC13" s="13">
        <v>6.7018224891708927E-4</v>
      </c>
      <c r="AD13" s="13">
        <v>-1.5063251045998254E-2</v>
      </c>
      <c r="AE13" s="13">
        <v>2.4989090703048441E-2</v>
      </c>
      <c r="AF13" s="13">
        <v>2.0760074543437777E-2</v>
      </c>
      <c r="AG13" s="13">
        <v>4.8761202531088219E-2</v>
      </c>
      <c r="AH13" s="13">
        <v>5.6211490036357496E-2</v>
      </c>
      <c r="AI13" s="13">
        <v>9.0560255609380114E-4</v>
      </c>
      <c r="AJ13" s="13">
        <v>6.0954591217723612E-2</v>
      </c>
      <c r="AK13" s="13">
        <v>-3.6083140280070867E-3</v>
      </c>
      <c r="AL13" s="13">
        <v>4.5533615265346359E-3</v>
      </c>
      <c r="AM13" s="15">
        <v>-3.9074691898830359E-2</v>
      </c>
    </row>
    <row r="14" spans="1:39" ht="24">
      <c r="A14" s="10" t="s">
        <v>49</v>
      </c>
      <c r="B14" s="11" t="s">
        <v>40</v>
      </c>
      <c r="C14" s="12">
        <v>5.2418219485042133E-2</v>
      </c>
      <c r="D14" s="13">
        <v>-2.2641877105694277E-2</v>
      </c>
      <c r="E14" s="13">
        <v>2.0215114188884178E-2</v>
      </c>
      <c r="F14" s="13">
        <v>6.522849692582415E-2</v>
      </c>
      <c r="G14" s="13">
        <v>2.6273881863447173E-4</v>
      </c>
      <c r="H14" s="13">
        <v>1.5589713273583612E-2</v>
      </c>
      <c r="I14" s="13">
        <v>5.9559440678300851E-2</v>
      </c>
      <c r="J14" s="13">
        <v>7.6629091830399624E-3</v>
      </c>
      <c r="K14" s="13">
        <v>2.7090610129742915E-2</v>
      </c>
      <c r="L14" s="13">
        <v>1.8878626448225942E-2</v>
      </c>
      <c r="M14" s="13">
        <v>-1.3943478337582676E-2</v>
      </c>
      <c r="N14" s="13">
        <v>-5.3444806302067223E-3</v>
      </c>
      <c r="O14" s="13">
        <v>9.2007632729426657E-3</v>
      </c>
      <c r="P14" s="13">
        <v>3.2338024480484381E-2</v>
      </c>
      <c r="Q14" s="13">
        <v>1.7166340182784841E-3</v>
      </c>
      <c r="R14" s="13">
        <v>2.6793808523730207E-2</v>
      </c>
      <c r="S14" s="13">
        <v>-1.4348512586218047E-2</v>
      </c>
      <c r="T14" s="13">
        <v>1.3497974414790424E-2</v>
      </c>
      <c r="U14" s="13">
        <v>3.2616430610639298E-2</v>
      </c>
      <c r="V14" s="13">
        <v>-2.7431605075272793E-2</v>
      </c>
      <c r="W14" s="13">
        <v>-2.0810280940527235E-3</v>
      </c>
      <c r="X14" s="13">
        <v>-9.7225486175900964E-3</v>
      </c>
      <c r="Y14" s="13">
        <v>-1.2565273103387254E-2</v>
      </c>
      <c r="Z14" s="13">
        <v>-5.3224094773654779E-2</v>
      </c>
      <c r="AA14" s="13">
        <v>-3.8912848015003172E-2</v>
      </c>
      <c r="AB14" s="13">
        <v>-7.0644362603975344E-2</v>
      </c>
      <c r="AC14" s="13">
        <v>8.170467307490345E-2</v>
      </c>
      <c r="AD14" s="13">
        <v>-3.0729584902763361E-2</v>
      </c>
      <c r="AE14" s="13">
        <v>-3.9330019792679444E-2</v>
      </c>
      <c r="AF14" s="13">
        <v>-1.291154621169662E-2</v>
      </c>
      <c r="AG14" s="13">
        <v>-1.6800116207906716E-3</v>
      </c>
      <c r="AH14" s="13">
        <v>-2.2367550550077435E-2</v>
      </c>
      <c r="AI14" s="13">
        <v>-1.2462624385365556E-2</v>
      </c>
      <c r="AJ14" s="14" t="s">
        <v>67</v>
      </c>
      <c r="AK14" s="13">
        <v>-7.8630444659418958E-2</v>
      </c>
      <c r="AL14" s="13">
        <v>5.0717215960376393E-2</v>
      </c>
      <c r="AM14" s="15">
        <v>-9.8683921377640278E-3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8.2604773345224926E-7</v>
      </c>
      <c r="E21" s="7">
        <f t="shared" ref="E21:AM21" si="0">$C5^2*E5^2</f>
        <v>2.4409262601158434E-6</v>
      </c>
      <c r="F21" s="7">
        <f t="shared" si="0"/>
        <v>4.1278975380052014E-8</v>
      </c>
      <c r="G21" s="7">
        <f t="shared" si="0"/>
        <v>1.1904197325462651E-8</v>
      </c>
      <c r="H21" s="7">
        <f t="shared" si="0"/>
        <v>1.8052937983784144E-6</v>
      </c>
      <c r="I21" s="7">
        <f t="shared" si="0"/>
        <v>8.7016320754635767E-10</v>
      </c>
      <c r="J21" s="7">
        <f t="shared" si="0"/>
        <v>1.5847770924972881E-6</v>
      </c>
      <c r="K21" s="7">
        <f t="shared" si="0"/>
        <v>1.6842710901877862E-6</v>
      </c>
      <c r="L21" s="7">
        <f t="shared" si="0"/>
        <v>3.9086541699932518E-9</v>
      </c>
      <c r="M21" s="7">
        <f t="shared" si="0"/>
        <v>3.8929410180693638E-7</v>
      </c>
      <c r="N21" s="7">
        <f t="shared" si="0"/>
        <v>2.3607933398773728E-6</v>
      </c>
      <c r="O21" s="7">
        <f t="shared" si="0"/>
        <v>4.4622256069417278E-8</v>
      </c>
      <c r="P21" s="7">
        <f t="shared" si="0"/>
        <v>1.4501449651309079E-6</v>
      </c>
      <c r="Q21" s="7">
        <f t="shared" si="0"/>
        <v>9.4601285525705435E-7</v>
      </c>
      <c r="R21" s="7">
        <f t="shared" si="0"/>
        <v>1.6570194476714789E-7</v>
      </c>
      <c r="S21" s="7">
        <f t="shared" si="0"/>
        <v>1.3703556193590336E-6</v>
      </c>
      <c r="T21" s="7">
        <f t="shared" si="0"/>
        <v>7.7173339830107361E-7</v>
      </c>
      <c r="U21" s="7">
        <f t="shared" si="0"/>
        <v>2.8605658883109048E-7</v>
      </c>
      <c r="V21" s="7">
        <f t="shared" si="0"/>
        <v>1.2063211294600954E-8</v>
      </c>
      <c r="W21" s="7">
        <f t="shared" si="0"/>
        <v>5.9750426450862021E-7</v>
      </c>
      <c r="X21" s="7">
        <f t="shared" si="0"/>
        <v>5.41221234333171E-6</v>
      </c>
      <c r="Y21" s="7">
        <f t="shared" si="0"/>
        <v>9.9972784542382091E-8</v>
      </c>
      <c r="Z21" s="7">
        <f t="shared" si="0"/>
        <v>1.4168704494375791E-6</v>
      </c>
      <c r="AA21" s="7">
        <f t="shared" si="0"/>
        <v>1.2398236846723748E-8</v>
      </c>
      <c r="AB21" s="7">
        <f t="shared" si="0"/>
        <v>2.5076291564435249E-6</v>
      </c>
      <c r="AC21" s="7">
        <f t="shared" si="0"/>
        <v>4.7875276105260215E-7</v>
      </c>
      <c r="AD21" s="7">
        <f t="shared" si="0"/>
        <v>1.6985177915203593E-7</v>
      </c>
      <c r="AE21" s="7">
        <f t="shared" si="0"/>
        <v>5.6392040713704742E-7</v>
      </c>
      <c r="AF21" s="7">
        <f t="shared" si="0"/>
        <v>4.8113726031100868E-7</v>
      </c>
      <c r="AG21" s="7">
        <f t="shared" si="0"/>
        <v>1.280866631188943E-6</v>
      </c>
      <c r="AH21" s="7">
        <f t="shared" si="0"/>
        <v>1.823235340954243E-6</v>
      </c>
      <c r="AI21" s="8">
        <f t="shared" si="0"/>
        <v>1.0626040060766771E-3</v>
      </c>
      <c r="AJ21" s="7">
        <f t="shared" si="0"/>
        <v>1.733681126131085E-7</v>
      </c>
      <c r="AK21" s="7">
        <f t="shared" si="0"/>
        <v>2.0734295930665497E-6</v>
      </c>
      <c r="AL21" s="7">
        <f t="shared" si="0"/>
        <v>1.2159518180790054E-5</v>
      </c>
      <c r="AM21" s="9">
        <f t="shared" si="0"/>
        <v>1.9846860707854815E-6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5.7181824621636712E-6</v>
      </c>
      <c r="E22" s="13">
        <f t="shared" si="1"/>
        <v>5.6967920190147835E-6</v>
      </c>
      <c r="F22" s="13">
        <f t="shared" si="1"/>
        <v>1.0335458869349655E-6</v>
      </c>
      <c r="G22" s="13">
        <f t="shared" si="1"/>
        <v>1.3245087628143531E-5</v>
      </c>
      <c r="H22" s="13">
        <f t="shared" si="1"/>
        <v>3.3929438742905072E-6</v>
      </c>
      <c r="I22" s="13">
        <f t="shared" si="1"/>
        <v>4.7394700514950713E-6</v>
      </c>
      <c r="J22" s="13">
        <f t="shared" si="1"/>
        <v>3.1581092237421827E-9</v>
      </c>
      <c r="K22" s="13">
        <f t="shared" si="1"/>
        <v>2.1045259144188905E-6</v>
      </c>
      <c r="L22" s="13">
        <f t="shared" si="1"/>
        <v>3.0565024842660998E-7</v>
      </c>
      <c r="M22" s="13">
        <f t="shared" si="1"/>
        <v>2.4751581387028019E-6</v>
      </c>
      <c r="N22" s="13">
        <f t="shared" si="1"/>
        <v>2.4457779296292515E-5</v>
      </c>
      <c r="O22" s="13">
        <f t="shared" si="1"/>
        <v>2.3646161034500069E-6</v>
      </c>
      <c r="P22" s="13">
        <f t="shared" si="1"/>
        <v>5.4142043755777392E-6</v>
      </c>
      <c r="Q22" s="13">
        <f t="shared" si="1"/>
        <v>1.0861649415351183E-5</v>
      </c>
      <c r="R22" s="13">
        <f t="shared" si="1"/>
        <v>3.8387908384177176E-8</v>
      </c>
      <c r="S22" s="13">
        <f t="shared" si="1"/>
        <v>9.7406277577821923E-7</v>
      </c>
      <c r="T22" s="13">
        <f t="shared" si="1"/>
        <v>5.5383220607299298E-6</v>
      </c>
      <c r="U22" s="13">
        <f t="shared" si="1"/>
        <v>5.1347977585526942E-6</v>
      </c>
      <c r="V22" s="13">
        <f t="shared" si="1"/>
        <v>7.7320321410579373E-6</v>
      </c>
      <c r="W22" s="13">
        <f t="shared" si="1"/>
        <v>5.6311923010521763E-7</v>
      </c>
      <c r="X22" s="13">
        <f t="shared" si="1"/>
        <v>3.762054941581028E-6</v>
      </c>
      <c r="Y22" s="13">
        <f t="shared" si="1"/>
        <v>9.1097726328028685E-7</v>
      </c>
      <c r="Z22" s="13">
        <f t="shared" si="1"/>
        <v>6.7716496838799321E-7</v>
      </c>
      <c r="AA22" s="13">
        <f t="shared" si="1"/>
        <v>2.5820355702712061E-6</v>
      </c>
      <c r="AB22" s="13">
        <f t="shared" si="1"/>
        <v>2.8657656289870153E-5</v>
      </c>
      <c r="AC22" s="13">
        <f t="shared" si="1"/>
        <v>1.3292186571683562E-5</v>
      </c>
      <c r="AD22" s="13">
        <f t="shared" si="1"/>
        <v>9.6182754462841134E-6</v>
      </c>
      <c r="AE22" s="14">
        <f t="shared" si="1"/>
        <v>7.3820797405723887E-3</v>
      </c>
      <c r="AF22" s="13">
        <f t="shared" si="1"/>
        <v>5.2919946008435849E-8</v>
      </c>
      <c r="AG22" s="13">
        <f t="shared" si="1"/>
        <v>7.1215819148450619E-6</v>
      </c>
      <c r="AH22" s="13">
        <f t="shared" si="1"/>
        <v>1.9516687502738218E-5</v>
      </c>
      <c r="AI22" s="13">
        <f t="shared" si="1"/>
        <v>4.0159178142649786E-6</v>
      </c>
      <c r="AJ22" s="13">
        <f t="shared" si="1"/>
        <v>1.2264621392701766E-5</v>
      </c>
      <c r="AK22" s="13">
        <f t="shared" si="1"/>
        <v>8.0412622874984709E-6</v>
      </c>
      <c r="AL22" s="13">
        <f t="shared" si="1"/>
        <v>5.1712575655881179E-6</v>
      </c>
      <c r="AM22" s="15">
        <f t="shared" si="1"/>
        <v>5.151792831195143E-8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5.1582990205082575E-6</v>
      </c>
      <c r="E23" s="13">
        <f t="shared" si="2"/>
        <v>2.7738376471349517E-6</v>
      </c>
      <c r="F23" s="13">
        <f t="shared" si="2"/>
        <v>7.0047956388219507E-7</v>
      </c>
      <c r="G23" s="13">
        <f t="shared" si="2"/>
        <v>1.3858776390503292E-6</v>
      </c>
      <c r="H23" s="13">
        <f t="shared" si="2"/>
        <v>2.2421019727451771E-7</v>
      </c>
      <c r="I23" s="13">
        <f t="shared" si="2"/>
        <v>3.0245074830702365E-8</v>
      </c>
      <c r="J23" s="13">
        <f t="shared" si="2"/>
        <v>1.0577780899483801E-6</v>
      </c>
      <c r="K23" s="13">
        <f t="shared" si="2"/>
        <v>4.725761276541674E-7</v>
      </c>
      <c r="L23" s="13">
        <f t="shared" si="2"/>
        <v>1.7998852216800226E-7</v>
      </c>
      <c r="M23" s="13">
        <f t="shared" si="2"/>
        <v>7.4747245660663957E-8</v>
      </c>
      <c r="N23" s="13">
        <f t="shared" si="2"/>
        <v>2.9735978777209995E-8</v>
      </c>
      <c r="O23" s="13">
        <f t="shared" si="2"/>
        <v>2.344659739258168E-9</v>
      </c>
      <c r="P23" s="13">
        <f t="shared" si="2"/>
        <v>5.7635582197989425E-8</v>
      </c>
      <c r="Q23" s="13">
        <f t="shared" si="2"/>
        <v>4.8517463607671735E-8</v>
      </c>
      <c r="R23" s="13">
        <f t="shared" si="2"/>
        <v>1.8197908190882833E-6</v>
      </c>
      <c r="S23" s="13">
        <f t="shared" si="2"/>
        <v>5.4858152596516634E-7</v>
      </c>
      <c r="T23" s="13">
        <f t="shared" si="2"/>
        <v>4.313934917426104E-6</v>
      </c>
      <c r="U23" s="14">
        <f t="shared" si="2"/>
        <v>1.8824711835624202E-3</v>
      </c>
      <c r="V23" s="13">
        <f t="shared" si="2"/>
        <v>1.8848979531639993E-7</v>
      </c>
      <c r="W23" s="13">
        <f t="shared" si="2"/>
        <v>2.020605953534145E-6</v>
      </c>
      <c r="X23" s="13">
        <f t="shared" si="2"/>
        <v>2.4738608449968976E-6</v>
      </c>
      <c r="Y23" s="13">
        <f t="shared" si="2"/>
        <v>1.2142618944345422E-5</v>
      </c>
      <c r="Z23" s="13">
        <f t="shared" si="2"/>
        <v>6.2639711984043824E-7</v>
      </c>
      <c r="AA23" s="13">
        <f t="shared" si="2"/>
        <v>1.028169897437502E-6</v>
      </c>
      <c r="AB23" s="13">
        <f t="shared" si="2"/>
        <v>3.5433800052956416E-6</v>
      </c>
      <c r="AC23" s="13">
        <f t="shared" si="2"/>
        <v>1.182321783034822E-9</v>
      </c>
      <c r="AD23" s="13">
        <f t="shared" si="2"/>
        <v>5.2456720967567138E-7</v>
      </c>
      <c r="AE23" s="13">
        <f t="shared" si="2"/>
        <v>1.3094834295167685E-6</v>
      </c>
      <c r="AF23" s="13">
        <f t="shared" si="2"/>
        <v>1.6765384763815266E-7</v>
      </c>
      <c r="AG23" s="13">
        <f t="shared" si="2"/>
        <v>7.6166444647591228E-7</v>
      </c>
      <c r="AH23" s="13">
        <f t="shared" si="2"/>
        <v>6.503843188860554E-6</v>
      </c>
      <c r="AI23" s="13">
        <f t="shared" si="2"/>
        <v>5.2212328242696232E-7</v>
      </c>
      <c r="AJ23" s="13">
        <f t="shared" si="2"/>
        <v>2.1505594326931059E-6</v>
      </c>
      <c r="AK23" s="13">
        <f t="shared" si="2"/>
        <v>6.6759994995041766E-7</v>
      </c>
      <c r="AL23" s="13">
        <f t="shared" si="2"/>
        <v>8.667691208584229E-7</v>
      </c>
      <c r="AM23" s="15">
        <f t="shared" si="2"/>
        <v>2.7963731218178453E-6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3.312161740958671E-7</v>
      </c>
      <c r="E24" s="13">
        <f t="shared" si="3"/>
        <v>1.2838550495511846E-5</v>
      </c>
      <c r="F24" s="13">
        <f t="shared" si="3"/>
        <v>1.1837248538901396E-6</v>
      </c>
      <c r="G24" s="13">
        <f t="shared" si="3"/>
        <v>9.5425141769832654E-7</v>
      </c>
      <c r="H24" s="13">
        <f t="shared" si="3"/>
        <v>1.7325606732193645E-6</v>
      </c>
      <c r="I24" s="13">
        <f t="shared" si="3"/>
        <v>2.5723274169752329E-6</v>
      </c>
      <c r="J24" s="13">
        <f t="shared" si="3"/>
        <v>6.6231215150875459E-7</v>
      </c>
      <c r="K24" s="13">
        <f t="shared" si="3"/>
        <v>3.4928542442349281E-6</v>
      </c>
      <c r="L24" s="13">
        <f t="shared" si="3"/>
        <v>3.8696292961382112E-7</v>
      </c>
      <c r="M24" s="13">
        <f t="shared" si="3"/>
        <v>3.8941530756571438E-7</v>
      </c>
      <c r="N24" s="13">
        <f t="shared" si="3"/>
        <v>7.1245924939466904E-8</v>
      </c>
      <c r="O24" s="14">
        <f t="shared" si="3"/>
        <v>1.8321555115033651E-3</v>
      </c>
      <c r="P24" s="13">
        <f t="shared" si="3"/>
        <v>1.2455406792618743E-6</v>
      </c>
      <c r="Q24" s="13">
        <f t="shared" si="3"/>
        <v>2.0589358222696674E-7</v>
      </c>
      <c r="R24" s="13">
        <f t="shared" si="3"/>
        <v>5.6018377832886373E-6</v>
      </c>
      <c r="S24" s="13">
        <f t="shared" si="3"/>
        <v>7.6792538644188371E-7</v>
      </c>
      <c r="T24" s="13">
        <f t="shared" si="3"/>
        <v>2.866638390289531E-6</v>
      </c>
      <c r="U24" s="13">
        <f t="shared" si="3"/>
        <v>2.1881167433014268E-9</v>
      </c>
      <c r="V24" s="13">
        <f t="shared" si="3"/>
        <v>2.0791563503650735E-7</v>
      </c>
      <c r="W24" s="13">
        <f t="shared" si="3"/>
        <v>3.7718327362948832E-7</v>
      </c>
      <c r="X24" s="13">
        <f t="shared" si="3"/>
        <v>2.00367788637891E-8</v>
      </c>
      <c r="Y24" s="13">
        <f t="shared" si="3"/>
        <v>2.2326905102497632E-8</v>
      </c>
      <c r="Z24" s="13">
        <f t="shared" si="3"/>
        <v>8.0111668689085267E-8</v>
      </c>
      <c r="AA24" s="13">
        <f t="shared" si="3"/>
        <v>9.0435841959261979E-9</v>
      </c>
      <c r="AB24" s="13">
        <f t="shared" si="3"/>
        <v>6.4887559832601858E-7</v>
      </c>
      <c r="AC24" s="13">
        <f t="shared" si="3"/>
        <v>4.9551440566705815E-7</v>
      </c>
      <c r="AD24" s="13">
        <f t="shared" si="3"/>
        <v>2.1863566665869677E-7</v>
      </c>
      <c r="AE24" s="13">
        <f t="shared" si="3"/>
        <v>5.8965744408358547E-7</v>
      </c>
      <c r="AF24" s="13">
        <f t="shared" si="3"/>
        <v>1.9384250486089205E-7</v>
      </c>
      <c r="AG24" s="13">
        <f t="shared" si="3"/>
        <v>2.1587405122485725E-7</v>
      </c>
      <c r="AH24" s="13">
        <f t="shared" si="3"/>
        <v>6.0542385721542707E-8</v>
      </c>
      <c r="AI24" s="13">
        <f t="shared" si="3"/>
        <v>8.092713775800612E-8</v>
      </c>
      <c r="AJ24" s="13">
        <f t="shared" si="3"/>
        <v>1.6890440199543237E-7</v>
      </c>
      <c r="AK24" s="13">
        <f t="shared" si="3"/>
        <v>4.924161390473367E-6</v>
      </c>
      <c r="AL24" s="13">
        <f t="shared" si="3"/>
        <v>1.3488136292781763E-6</v>
      </c>
      <c r="AM24" s="15">
        <f t="shared" si="3"/>
        <v>1.1712685342107637E-6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9.1165186717158965E-6</v>
      </c>
      <c r="E25" s="13">
        <f t="shared" si="4"/>
        <v>3.0804108075986632E-7</v>
      </c>
      <c r="F25" s="13">
        <f t="shared" si="4"/>
        <v>1.5963727318206634E-7</v>
      </c>
      <c r="G25" s="13">
        <f t="shared" si="4"/>
        <v>2.9021002395055502E-6</v>
      </c>
      <c r="H25" s="13">
        <f t="shared" si="4"/>
        <v>2.2922911772346608E-7</v>
      </c>
      <c r="I25" s="13">
        <f t="shared" si="4"/>
        <v>2.5233792672991988E-7</v>
      </c>
      <c r="J25" s="13">
        <f t="shared" si="4"/>
        <v>9.3988626287863726E-7</v>
      </c>
      <c r="K25" s="13">
        <f t="shared" si="4"/>
        <v>5.5613784942982479E-6</v>
      </c>
      <c r="L25" s="13">
        <f t="shared" si="4"/>
        <v>1.0503192404387018E-8</v>
      </c>
      <c r="M25" s="13">
        <f t="shared" si="4"/>
        <v>4.0497184582009516E-7</v>
      </c>
      <c r="N25" s="13">
        <f t="shared" si="4"/>
        <v>1.660684047730469E-6</v>
      </c>
      <c r="O25" s="13">
        <f t="shared" si="4"/>
        <v>1.4796960641252052E-7</v>
      </c>
      <c r="P25" s="13">
        <f t="shared" si="4"/>
        <v>5.2918295646755981E-7</v>
      </c>
      <c r="Q25" s="13">
        <f t="shared" si="4"/>
        <v>1.534632611517645E-6</v>
      </c>
      <c r="R25" s="13">
        <f t="shared" si="4"/>
        <v>1.4648331919364165E-6</v>
      </c>
      <c r="S25" s="13">
        <f t="shared" si="4"/>
        <v>7.4656879558824063E-7</v>
      </c>
      <c r="T25" s="13">
        <f t="shared" si="4"/>
        <v>3.2977631434528711E-6</v>
      </c>
      <c r="U25" s="13">
        <f t="shared" si="4"/>
        <v>1.3253562086884864E-7</v>
      </c>
      <c r="V25" s="14">
        <f t="shared" si="4"/>
        <v>1.3419727785245513E-3</v>
      </c>
      <c r="W25" s="13">
        <f t="shared" si="4"/>
        <v>2.1626120741727948E-8</v>
      </c>
      <c r="X25" s="13">
        <f t="shared" si="4"/>
        <v>4.228620529811443E-7</v>
      </c>
      <c r="Y25" s="13">
        <f t="shared" si="4"/>
        <v>1.4484386389746444E-7</v>
      </c>
      <c r="Z25" s="13">
        <f t="shared" si="4"/>
        <v>1.486013896949578E-6</v>
      </c>
      <c r="AA25" s="13">
        <f t="shared" si="4"/>
        <v>2.7582395797297424E-8</v>
      </c>
      <c r="AB25" s="13">
        <f t="shared" si="4"/>
        <v>5.5748870225390785E-8</v>
      </c>
      <c r="AC25" s="13">
        <f t="shared" si="4"/>
        <v>1.1837544446954809E-6</v>
      </c>
      <c r="AD25" s="13">
        <f t="shared" si="4"/>
        <v>1.6145418928684629E-12</v>
      </c>
      <c r="AE25" s="13">
        <f t="shared" si="4"/>
        <v>1.3797497889013096E-6</v>
      </c>
      <c r="AF25" s="13">
        <f t="shared" si="4"/>
        <v>1.0950952416817727E-6</v>
      </c>
      <c r="AG25" s="13">
        <f t="shared" si="4"/>
        <v>4.2877402217601593E-6</v>
      </c>
      <c r="AH25" s="13">
        <f t="shared" si="4"/>
        <v>1.7012004824200218E-6</v>
      </c>
      <c r="AI25" s="13">
        <f t="shared" si="4"/>
        <v>1.5603855549590166E-8</v>
      </c>
      <c r="AJ25" s="13">
        <f t="shared" si="4"/>
        <v>1.0630317003990904E-6</v>
      </c>
      <c r="AK25" s="13">
        <f t="shared" si="4"/>
        <v>2.6418551852737052E-6</v>
      </c>
      <c r="AL25" s="13">
        <f t="shared" si="4"/>
        <v>2.0217164359926007E-6</v>
      </c>
      <c r="AM25" s="15">
        <f t="shared" si="4"/>
        <v>7.2141593689496581E-6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1.9098353311614109E-5</v>
      </c>
      <c r="E26" s="13">
        <f t="shared" si="5"/>
        <v>1.9586333152680173E-7</v>
      </c>
      <c r="F26" s="13">
        <f t="shared" si="5"/>
        <v>2.4405459548014662E-6</v>
      </c>
      <c r="G26" s="13">
        <f t="shared" si="5"/>
        <v>1.8801413097228159E-7</v>
      </c>
      <c r="H26" s="13">
        <f t="shared" si="5"/>
        <v>1.968889545318014E-5</v>
      </c>
      <c r="I26" s="13">
        <f t="shared" si="5"/>
        <v>2.0651768184617796E-6</v>
      </c>
      <c r="J26" s="13">
        <f t="shared" si="5"/>
        <v>8.6373827476961458E-7</v>
      </c>
      <c r="K26" s="13">
        <f t="shared" si="5"/>
        <v>1.5500867603690289E-7</v>
      </c>
      <c r="L26" s="13">
        <f t="shared" si="5"/>
        <v>3.6384846106098065E-7</v>
      </c>
      <c r="M26" s="13">
        <f t="shared" si="5"/>
        <v>3.9614113438506939E-6</v>
      </c>
      <c r="N26" s="14">
        <f t="shared" si="5"/>
        <v>7.4440207910310278E-5</v>
      </c>
      <c r="O26" s="13">
        <f t="shared" si="5"/>
        <v>4.9058788985062492E-7</v>
      </c>
      <c r="P26" s="13">
        <f t="shared" si="5"/>
        <v>8.1621585292372302E-7</v>
      </c>
      <c r="Q26" s="13">
        <f t="shared" si="5"/>
        <v>2.3801176738325826E-5</v>
      </c>
      <c r="R26" s="13">
        <f t="shared" si="5"/>
        <v>2.5066790387090005E-6</v>
      </c>
      <c r="S26" s="13">
        <f t="shared" si="5"/>
        <v>3.5268939146738052E-6</v>
      </c>
      <c r="T26" s="13">
        <f t="shared" si="5"/>
        <v>7.332230884694629E-8</v>
      </c>
      <c r="U26" s="13">
        <f t="shared" si="5"/>
        <v>4.1708737955589195E-7</v>
      </c>
      <c r="V26" s="13">
        <f t="shared" si="5"/>
        <v>3.8616810174854912E-6</v>
      </c>
      <c r="W26" s="13">
        <f t="shared" si="5"/>
        <v>1.6841105487440067E-6</v>
      </c>
      <c r="X26" s="13">
        <f t="shared" si="5"/>
        <v>2.3401480098369042E-7</v>
      </c>
      <c r="Y26" s="13">
        <f t="shared" si="5"/>
        <v>9.0378125093863644E-6</v>
      </c>
      <c r="Z26" s="13">
        <f t="shared" si="5"/>
        <v>3.2575067803068684E-6</v>
      </c>
      <c r="AA26" s="13">
        <f t="shared" si="5"/>
        <v>7.0804226810383189E-7</v>
      </c>
      <c r="AB26" s="13">
        <f t="shared" si="5"/>
        <v>2.5847612165014296E-5</v>
      </c>
      <c r="AC26" s="13">
        <f t="shared" si="5"/>
        <v>4.3120680012640702E-6</v>
      </c>
      <c r="AD26" s="13">
        <f t="shared" si="5"/>
        <v>7.8607850709441428E-8</v>
      </c>
      <c r="AE26" s="13">
        <f t="shared" si="5"/>
        <v>3.0952432677549817E-8</v>
      </c>
      <c r="AF26" s="14">
        <f t="shared" si="5"/>
        <v>4.7935062691323357E-3</v>
      </c>
      <c r="AG26" s="13">
        <f t="shared" si="5"/>
        <v>2.0781237109257197E-8</v>
      </c>
      <c r="AH26" s="13">
        <f t="shared" si="5"/>
        <v>6.4966511542707537E-8</v>
      </c>
      <c r="AI26" s="13">
        <f t="shared" si="5"/>
        <v>2.1918292081210427E-6</v>
      </c>
      <c r="AJ26" s="13">
        <f t="shared" si="5"/>
        <v>8.3886241537319664E-7</v>
      </c>
      <c r="AK26" s="13">
        <f t="shared" si="5"/>
        <v>1.703739910150993E-6</v>
      </c>
      <c r="AL26" s="13">
        <f t="shared" si="5"/>
        <v>4.0534064950938494E-7</v>
      </c>
      <c r="AM26" s="15">
        <f t="shared" si="5"/>
        <v>2.5889948692504351E-6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7.86624452781926E-6</v>
      </c>
      <c r="E27" s="13">
        <f t="shared" si="6"/>
        <v>1.7008744155439835E-7</v>
      </c>
      <c r="F27" s="13">
        <f t="shared" si="6"/>
        <v>6.37452379636883E-7</v>
      </c>
      <c r="G27" s="13">
        <f t="shared" si="6"/>
        <v>7.1857709149364172E-8</v>
      </c>
      <c r="H27" s="13">
        <f t="shared" si="6"/>
        <v>1.4190392250847961E-5</v>
      </c>
      <c r="I27" s="13">
        <f t="shared" si="6"/>
        <v>2.6394598582259081E-6</v>
      </c>
      <c r="J27" s="13">
        <f t="shared" si="6"/>
        <v>7.0897980799153415E-7</v>
      </c>
      <c r="K27" s="13">
        <f t="shared" si="6"/>
        <v>5.8005969722874343E-6</v>
      </c>
      <c r="L27" s="14">
        <f t="shared" si="6"/>
        <v>4.1553180850163775E-3</v>
      </c>
      <c r="M27" s="13">
        <f t="shared" si="6"/>
        <v>1.7943276241842203E-5</v>
      </c>
      <c r="N27" s="13">
        <f t="shared" si="6"/>
        <v>3.4124923572010289E-6</v>
      </c>
      <c r="O27" s="13">
        <f t="shared" si="6"/>
        <v>8.6254126797093278E-7</v>
      </c>
      <c r="P27" s="13">
        <f t="shared" si="6"/>
        <v>5.3377935227978186E-6</v>
      </c>
      <c r="Q27" s="13">
        <f t="shared" si="6"/>
        <v>9.8521116973368248E-6</v>
      </c>
      <c r="R27" s="13">
        <f t="shared" si="6"/>
        <v>5.7902388823638543E-9</v>
      </c>
      <c r="S27" s="13">
        <f t="shared" si="6"/>
        <v>2.2373402330908332E-7</v>
      </c>
      <c r="T27" s="13">
        <f t="shared" si="6"/>
        <v>1.0420550030312656E-6</v>
      </c>
      <c r="U27" s="13">
        <f t="shared" si="6"/>
        <v>3.9419606621268997E-7</v>
      </c>
      <c r="V27" s="13">
        <f t="shared" si="6"/>
        <v>3.3694797854103009E-8</v>
      </c>
      <c r="W27" s="13">
        <f t="shared" si="6"/>
        <v>7.2781942968562416E-6</v>
      </c>
      <c r="X27" s="13">
        <f t="shared" si="6"/>
        <v>7.2550651620328791E-6</v>
      </c>
      <c r="Y27" s="13">
        <f t="shared" si="6"/>
        <v>3.6266271645930801E-8</v>
      </c>
      <c r="Z27" s="13">
        <f t="shared" si="6"/>
        <v>5.8477711846080187E-6</v>
      </c>
      <c r="AA27" s="13">
        <f t="shared" si="6"/>
        <v>2.4205522943326706E-6</v>
      </c>
      <c r="AB27" s="13">
        <f t="shared" si="6"/>
        <v>5.0501921817710758E-7</v>
      </c>
      <c r="AC27" s="13">
        <f t="shared" si="6"/>
        <v>1.1474020380321327E-5</v>
      </c>
      <c r="AD27" s="13">
        <f t="shared" si="6"/>
        <v>2.9358462238496401E-6</v>
      </c>
      <c r="AE27" s="13">
        <f t="shared" si="6"/>
        <v>1.7075193129659275E-7</v>
      </c>
      <c r="AF27" s="13">
        <f t="shared" si="6"/>
        <v>3.2566707573478071E-7</v>
      </c>
      <c r="AG27" s="13">
        <f t="shared" si="6"/>
        <v>7.8034873979731568E-6</v>
      </c>
      <c r="AH27" s="13">
        <f t="shared" si="6"/>
        <v>1.656465493219046E-5</v>
      </c>
      <c r="AI27" s="13">
        <f t="shared" si="6"/>
        <v>1.5191150670306873E-8</v>
      </c>
      <c r="AJ27" s="13">
        <f t="shared" si="6"/>
        <v>1.5723807315983388E-6</v>
      </c>
      <c r="AK27" s="13">
        <f t="shared" si="6"/>
        <v>4.8303956215860418E-7</v>
      </c>
      <c r="AL27" s="13">
        <f t="shared" si="6"/>
        <v>2.8537659208652989E-6</v>
      </c>
      <c r="AM27" s="15">
        <f t="shared" si="6"/>
        <v>6.281921045036624E-6</v>
      </c>
    </row>
    <row r="28" spans="1:39" ht="24">
      <c r="A28" s="10" t="s">
        <v>47</v>
      </c>
      <c r="B28" s="11" t="s">
        <v>40</v>
      </c>
      <c r="C28" s="20"/>
      <c r="D28" s="13">
        <f t="shared" ref="D28:AM28" si="7">$C12^2*D12^2</f>
        <v>1.6471429558286582E-8</v>
      </c>
      <c r="E28" s="13">
        <f t="shared" si="7"/>
        <v>4.2094594666012732E-7</v>
      </c>
      <c r="F28" s="13">
        <f t="shared" si="7"/>
        <v>2.7673646630016714E-5</v>
      </c>
      <c r="G28" s="13">
        <f t="shared" si="7"/>
        <v>1.1064864384334683E-6</v>
      </c>
      <c r="H28" s="13">
        <f t="shared" si="7"/>
        <v>3.5617004261878144E-8</v>
      </c>
      <c r="I28" s="13">
        <f t="shared" si="7"/>
        <v>1.6742699378990786E-5</v>
      </c>
      <c r="J28" s="14">
        <f t="shared" si="7"/>
        <v>1.9599160008999996E-2</v>
      </c>
      <c r="K28" s="13">
        <f t="shared" si="7"/>
        <v>7.809713813585769E-6</v>
      </c>
      <c r="L28" s="13">
        <f t="shared" si="7"/>
        <v>3.263654087217849E-6</v>
      </c>
      <c r="M28" s="13">
        <f t="shared" si="7"/>
        <v>6.1295407314569011E-5</v>
      </c>
      <c r="N28" s="13">
        <f t="shared" si="7"/>
        <v>2.8964407122292536E-5</v>
      </c>
      <c r="O28" s="13">
        <f t="shared" si="7"/>
        <v>6.837209782680699E-6</v>
      </c>
      <c r="P28" s="13">
        <f t="shared" si="7"/>
        <v>6.0387726384518359E-6</v>
      </c>
      <c r="Q28" s="13">
        <f t="shared" si="7"/>
        <v>1.6253001554499572E-6</v>
      </c>
      <c r="R28" s="13">
        <f t="shared" si="7"/>
        <v>6.5276475397543925E-5</v>
      </c>
      <c r="S28" s="13">
        <f t="shared" si="7"/>
        <v>9.7681498227121925E-8</v>
      </c>
      <c r="T28" s="13">
        <f t="shared" si="7"/>
        <v>8.2321135512636611E-6</v>
      </c>
      <c r="U28" s="13">
        <f t="shared" si="7"/>
        <v>1.0697163096451905E-5</v>
      </c>
      <c r="V28" s="13">
        <f t="shared" si="7"/>
        <v>1.3570417914688665E-5</v>
      </c>
      <c r="W28" s="13">
        <f t="shared" si="7"/>
        <v>1.497659556520837E-7</v>
      </c>
      <c r="X28" s="13">
        <f t="shared" si="7"/>
        <v>1.6022630436063261E-4</v>
      </c>
      <c r="Y28" s="13">
        <f t="shared" si="7"/>
        <v>2.951350109754998E-5</v>
      </c>
      <c r="Z28" s="13">
        <f t="shared" si="7"/>
        <v>1.3466412212169036E-5</v>
      </c>
      <c r="AA28" s="13">
        <f t="shared" si="7"/>
        <v>5.1416672030958467E-5</v>
      </c>
      <c r="AB28" s="13">
        <f t="shared" si="7"/>
        <v>7.1373807171529855E-7</v>
      </c>
      <c r="AC28" s="13">
        <f t="shared" si="7"/>
        <v>1.2636547398595254E-4</v>
      </c>
      <c r="AD28" s="13">
        <f t="shared" si="7"/>
        <v>8.0554191032516234E-6</v>
      </c>
      <c r="AE28" s="13">
        <f t="shared" si="7"/>
        <v>9.2596523335931115E-9</v>
      </c>
      <c r="AF28" s="13">
        <f t="shared" si="7"/>
        <v>3.4859906056319322E-6</v>
      </c>
      <c r="AG28" s="13">
        <f t="shared" si="7"/>
        <v>4.5039191805241955E-6</v>
      </c>
      <c r="AH28" s="13">
        <f t="shared" si="7"/>
        <v>6.3565032243131225E-6</v>
      </c>
      <c r="AI28" s="13">
        <f t="shared" si="7"/>
        <v>2.9205043361395813E-5</v>
      </c>
      <c r="AJ28" s="13">
        <f t="shared" si="7"/>
        <v>1.2068338258351972E-6</v>
      </c>
      <c r="AK28" s="13">
        <f t="shared" si="7"/>
        <v>8.1248661716807913E-5</v>
      </c>
      <c r="AL28" s="13">
        <f t="shared" si="7"/>
        <v>3.4724552350358995E-6</v>
      </c>
      <c r="AM28" s="15">
        <f t="shared" si="7"/>
        <v>9.9673906095697299E-5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4.7890051221398223E-9</v>
      </c>
      <c r="E29" s="13">
        <f t="shared" si="8"/>
        <v>2.0146057061865605E-9</v>
      </c>
      <c r="F29" s="13">
        <f t="shared" si="8"/>
        <v>1.4905867138552571E-7</v>
      </c>
      <c r="G29" s="13">
        <f t="shared" si="8"/>
        <v>2.9574980312385206E-7</v>
      </c>
      <c r="H29" s="13">
        <f t="shared" si="8"/>
        <v>1.5614913299472718E-7</v>
      </c>
      <c r="I29" s="14">
        <f t="shared" si="8"/>
        <v>7.7914929035912802E-5</v>
      </c>
      <c r="J29" s="13">
        <f t="shared" si="8"/>
        <v>6.8549325053323002E-8</v>
      </c>
      <c r="K29" s="13">
        <f t="shared" si="8"/>
        <v>8.8964385226195399E-9</v>
      </c>
      <c r="L29" s="13">
        <f t="shared" si="8"/>
        <v>5.0014577893038055E-8</v>
      </c>
      <c r="M29" s="13">
        <f t="shared" si="8"/>
        <v>1.184030591914031E-9</v>
      </c>
      <c r="N29" s="13">
        <f t="shared" si="8"/>
        <v>1.2667522937508397E-8</v>
      </c>
      <c r="O29" s="13">
        <f t="shared" si="8"/>
        <v>1.0859130547197805E-7</v>
      </c>
      <c r="P29" s="13">
        <f t="shared" si="8"/>
        <v>1.1828879406687412E-11</v>
      </c>
      <c r="Q29" s="13">
        <f t="shared" si="8"/>
        <v>1.1183372687180173E-8</v>
      </c>
      <c r="R29" s="13">
        <f t="shared" si="8"/>
        <v>2.2958578165211833E-8</v>
      </c>
      <c r="S29" s="13">
        <f t="shared" si="8"/>
        <v>8.6553890022662029E-8</v>
      </c>
      <c r="T29" s="13">
        <f t="shared" si="8"/>
        <v>6.3594349498839595E-9</v>
      </c>
      <c r="U29" s="13">
        <f t="shared" si="8"/>
        <v>1.2417593538819208E-9</v>
      </c>
      <c r="V29" s="13">
        <f t="shared" si="8"/>
        <v>1.4911088032605619E-8</v>
      </c>
      <c r="W29" s="13">
        <f t="shared" si="8"/>
        <v>1.4827154724917455E-8</v>
      </c>
      <c r="X29" s="13">
        <f t="shared" si="8"/>
        <v>5.9583433942153874E-8</v>
      </c>
      <c r="Y29" s="13">
        <f t="shared" si="8"/>
        <v>2.7119835332657212E-8</v>
      </c>
      <c r="Z29" s="13">
        <f t="shared" si="8"/>
        <v>2.0959390813698569E-8</v>
      </c>
      <c r="AA29" s="13">
        <f t="shared" si="8"/>
        <v>1.3907788369056425E-7</v>
      </c>
      <c r="AB29" s="13">
        <f t="shared" si="8"/>
        <v>2.3335179812790874E-8</v>
      </c>
      <c r="AC29" s="13">
        <f t="shared" si="8"/>
        <v>3.5922968307831457E-11</v>
      </c>
      <c r="AD29" s="13">
        <f t="shared" si="8"/>
        <v>1.8147792395103314E-8</v>
      </c>
      <c r="AE29" s="13">
        <f t="shared" si="8"/>
        <v>4.9944455290022198E-8</v>
      </c>
      <c r="AF29" s="13">
        <f t="shared" si="8"/>
        <v>3.4470230802456737E-8</v>
      </c>
      <c r="AG29" s="13">
        <f t="shared" si="8"/>
        <v>1.9016701480484129E-7</v>
      </c>
      <c r="AH29" s="13">
        <f t="shared" si="8"/>
        <v>2.5271822890061951E-7</v>
      </c>
      <c r="AI29" s="13">
        <f t="shared" si="8"/>
        <v>6.5593628139659485E-11</v>
      </c>
      <c r="AJ29" s="13">
        <f t="shared" si="8"/>
        <v>2.9716606965523074E-7</v>
      </c>
      <c r="AK29" s="13">
        <f t="shared" si="8"/>
        <v>1.0413459386610901E-9</v>
      </c>
      <c r="AL29" s="13">
        <f t="shared" si="8"/>
        <v>1.6582524264440269E-9</v>
      </c>
      <c r="AM29" s="15">
        <f t="shared" si="8"/>
        <v>1.2211738582669272E-7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1.4086055253000567E-6</v>
      </c>
      <c r="E30" s="13">
        <f t="shared" si="9"/>
        <v>1.1228375494219236E-6</v>
      </c>
      <c r="F30" s="13">
        <f t="shared" si="9"/>
        <v>1.1690666515594407E-5</v>
      </c>
      <c r="G30" s="13">
        <f t="shared" si="9"/>
        <v>1.8967627655400166E-10</v>
      </c>
      <c r="H30" s="13">
        <f t="shared" si="9"/>
        <v>6.6779134397404165E-7</v>
      </c>
      <c r="I30" s="13">
        <f t="shared" si="9"/>
        <v>9.7468829627562425E-6</v>
      </c>
      <c r="J30" s="13">
        <f t="shared" si="9"/>
        <v>1.6134365352230019E-7</v>
      </c>
      <c r="K30" s="13">
        <f t="shared" si="9"/>
        <v>2.0165179973775951E-6</v>
      </c>
      <c r="L30" s="13">
        <f t="shared" si="9"/>
        <v>9.7927646285237036E-7</v>
      </c>
      <c r="M30" s="13">
        <f t="shared" si="9"/>
        <v>5.3420356572449557E-7</v>
      </c>
      <c r="N30" s="13">
        <f t="shared" si="9"/>
        <v>7.8482990827332753E-8</v>
      </c>
      <c r="O30" s="13">
        <f t="shared" si="9"/>
        <v>2.3260135676911883E-7</v>
      </c>
      <c r="P30" s="13">
        <f t="shared" si="9"/>
        <v>2.8733696544508173E-6</v>
      </c>
      <c r="Q30" s="13">
        <f t="shared" si="9"/>
        <v>8.096922066662955E-9</v>
      </c>
      <c r="R30" s="13">
        <f t="shared" si="9"/>
        <v>1.9725745647926818E-6</v>
      </c>
      <c r="S30" s="13">
        <f t="shared" si="9"/>
        <v>5.6568973221832503E-7</v>
      </c>
      <c r="T30" s="13">
        <f t="shared" si="9"/>
        <v>5.0061254803420839E-7</v>
      </c>
      <c r="U30" s="13">
        <f t="shared" si="9"/>
        <v>2.9230577403913326E-6</v>
      </c>
      <c r="V30" s="13">
        <f t="shared" si="9"/>
        <v>2.0676021229993064E-6</v>
      </c>
      <c r="W30" s="13">
        <f t="shared" si="9"/>
        <v>1.1899272671040103E-8</v>
      </c>
      <c r="X30" s="13">
        <f t="shared" si="9"/>
        <v>2.5973159168544882E-7</v>
      </c>
      <c r="Y30" s="13">
        <f t="shared" si="9"/>
        <v>4.338188258614922E-7</v>
      </c>
      <c r="Z30" s="13">
        <f t="shared" si="9"/>
        <v>7.7836105397932028E-6</v>
      </c>
      <c r="AA30" s="13">
        <f t="shared" si="9"/>
        <v>4.1605482752538669E-6</v>
      </c>
      <c r="AB30" s="13">
        <f t="shared" si="9"/>
        <v>1.3712591925134484E-5</v>
      </c>
      <c r="AC30" s="13">
        <f t="shared" si="9"/>
        <v>1.8342491357524358E-5</v>
      </c>
      <c r="AD30" s="13">
        <f t="shared" si="9"/>
        <v>2.5946448303969454E-6</v>
      </c>
      <c r="AE30" s="13">
        <f t="shared" si="9"/>
        <v>4.2502341833999855E-6</v>
      </c>
      <c r="AF30" s="13">
        <f t="shared" si="9"/>
        <v>4.580585962892167E-7</v>
      </c>
      <c r="AG30" s="13">
        <f t="shared" si="9"/>
        <v>7.7551303426805666E-9</v>
      </c>
      <c r="AH30" s="13">
        <f t="shared" si="9"/>
        <v>1.3746792742874821E-6</v>
      </c>
      <c r="AI30" s="13">
        <f t="shared" si="9"/>
        <v>4.2675983812702623E-7</v>
      </c>
      <c r="AJ30" s="14">
        <f t="shared" si="9"/>
        <v>2.6334793275074905E-3</v>
      </c>
      <c r="AK30" s="13">
        <f t="shared" si="9"/>
        <v>1.6988146330350026E-5</v>
      </c>
      <c r="AL30" s="13">
        <f t="shared" si="9"/>
        <v>7.0676549914927479E-6</v>
      </c>
      <c r="AM30" s="15">
        <f t="shared" si="9"/>
        <v>2.6758226597099016E-7</v>
      </c>
    </row>
    <row r="31" spans="1:39">
      <c r="A31" t="s">
        <v>55</v>
      </c>
      <c r="D31" s="16">
        <f>SUM($D$21:$D$30)</f>
        <v>4.9544727861349797E-5</v>
      </c>
      <c r="E31" s="16">
        <f>SUM($E$21:$E$30)</f>
        <v>2.5969896377406727E-5</v>
      </c>
      <c r="F31" s="16">
        <f>SUM($F$21:$F$30)</f>
        <v>4.5710036704704415E-5</v>
      </c>
      <c r="G31" s="16">
        <f>SUM($G$21:$G$30)</f>
        <v>2.0161518879678718E-5</v>
      </c>
      <c r="H31" s="16">
        <f>SUM($H$21:$H$30)</f>
        <v>4.2123082846145027E-5</v>
      </c>
      <c r="I31" s="16">
        <f>SUM($I$21:$I$30)</f>
        <v>1.16704398687586E-4</v>
      </c>
      <c r="J31" s="16">
        <f>SUM($J$21:$J$30)</f>
        <v>1.9605210531767388E-2</v>
      </c>
      <c r="K31" s="16">
        <f>SUM($K$21:$K$30)</f>
        <v>2.9106339768604343E-5</v>
      </c>
      <c r="L31" s="16">
        <f>SUM($L$21:$L$30)</f>
        <v>4.1608618921521847E-3</v>
      </c>
      <c r="M31" s="16">
        <f>SUM($M$21:$M$30)</f>
        <v>8.7469069136134533E-5</v>
      </c>
      <c r="N31" s="16">
        <f>SUM($N$21:$N$30)</f>
        <v>1.3548849649118572E-4</v>
      </c>
      <c r="O31" s="16">
        <f>SUM($O$21:$O$30)</f>
        <v>1.8432465957317797E-3</v>
      </c>
      <c r="P31" s="16">
        <f>SUM($P$21:$P$30)</f>
        <v>2.3762872056139676E-5</v>
      </c>
      <c r="Q31" s="16">
        <f>SUM($Q$21:$Q$30)</f>
        <v>4.8894574813826979E-5</v>
      </c>
      <c r="R31" s="16">
        <f>SUM($R$21:$R$30)</f>
        <v>7.8875029465557848E-5</v>
      </c>
      <c r="S31" s="16">
        <f>SUM($S$21:$S$30)</f>
        <v>8.9080471615835409E-6</v>
      </c>
      <c r="T31" s="16">
        <f>SUM($T$21:$T$30)</f>
        <v>2.6642854756325473E-5</v>
      </c>
      <c r="U31" s="16">
        <f>SUM($U$21:$U$30)</f>
        <v>1.9024595076893819E-3</v>
      </c>
      <c r="V31" s="16">
        <f>SUM($V$21:$V$30)</f>
        <v>1.3696615862483171E-3</v>
      </c>
      <c r="W31" s="16">
        <f>SUM($W$21:$W$30)</f>
        <v>1.2718836071167489E-5</v>
      </c>
      <c r="X31" s="16">
        <f>SUM($X$21:$X$30)</f>
        <v>1.8012572631103134E-4</v>
      </c>
      <c r="Y31" s="16">
        <f>SUM($Y$21:$Y$30)</f>
        <v>5.2369258300944476E-5</v>
      </c>
      <c r="Z31" s="16">
        <f>SUM($Z$21:$Z$30)</f>
        <v>3.4662818210995499E-5</v>
      </c>
      <c r="AA31" s="16">
        <f>SUM($AA$21:$AA$30)</f>
        <v>6.2504122436888058E-5</v>
      </c>
      <c r="AB31" s="16">
        <f>SUM($AB$21:$AB$30)</f>
        <v>7.62155864800147E-5</v>
      </c>
      <c r="AC31" s="16">
        <f>SUM($AC$21:$AC$30)</f>
        <v>1.7594548015291233E-4</v>
      </c>
      <c r="AD31" s="16">
        <f>SUM($AD$21:$AD$30)</f>
        <v>2.4213997516915165E-5</v>
      </c>
      <c r="AE31" s="16">
        <f>SUM($AE$21:$AE$30)</f>
        <v>7.3904336942970253E-3</v>
      </c>
      <c r="AF31" s="16">
        <f>SUM($AF$21:$AF$30)</f>
        <v>4.7998011044412953E-3</v>
      </c>
      <c r="AG31" s="16">
        <f>SUM($AG$21:$AG$30)</f>
        <v>2.6193837226249064E-5</v>
      </c>
      <c r="AH31" s="16">
        <f>SUM($AH$21:$AH$30)</f>
        <v>5.4219031071928976E-5</v>
      </c>
      <c r="AI31">
        <f>SUM($AI$21:$AI$30)</f>
        <v>1.0990774673186193E-3</v>
      </c>
      <c r="AJ31" s="16">
        <f>SUM($AJ$21:$AJ$30)</f>
        <v>2.6532150555903548E-3</v>
      </c>
      <c r="AK31" s="16">
        <f>SUM($AK$21:$AK$30)</f>
        <v>1.187729372716687E-4</v>
      </c>
      <c r="AL31" s="16">
        <f>SUM($AL$21:$AL$30)</f>
        <v>3.536894998183715E-5</v>
      </c>
      <c r="AM31" s="16">
        <f>SUM($AM$21:$AM$30)</f>
        <v>1.2215252668585773E-4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4.6538791487960973E-2</v>
      </c>
      <c r="D33" s="17">
        <f>$D$31/$C$33</f>
        <v>1.0645899104227152E-3</v>
      </c>
      <c r="E33" s="17">
        <f>$E$31/$C$33</f>
        <v>5.5802687493775656E-4</v>
      </c>
      <c r="F33" s="17">
        <f>$F$31/$C$33</f>
        <v>9.8219217223397513E-4</v>
      </c>
      <c r="G33" s="17">
        <f>$G$31/$C$33</f>
        <v>4.3321964827759354E-4</v>
      </c>
      <c r="H33" s="17">
        <f>$H$31/$C$33</f>
        <v>9.0511767708969756E-4</v>
      </c>
      <c r="I33" s="17">
        <f>$I$31/$C$33</f>
        <v>2.5076800440289909E-3</v>
      </c>
      <c r="J33" s="17">
        <f>$J$31/$C$33</f>
        <v>0.42126599993124059</v>
      </c>
      <c r="K33" s="17">
        <f>$K$31/$C$33</f>
        <v>6.2542104850603613E-4</v>
      </c>
      <c r="L33" s="17">
        <f>$L$31/$C$33</f>
        <v>8.9406315873684639E-2</v>
      </c>
      <c r="M33" s="17">
        <f>$M$31/$C$33</f>
        <v>1.8794873338892294E-3</v>
      </c>
      <c r="N33" s="17">
        <f>$N$31/$C$33</f>
        <v>2.9113024244781897E-3</v>
      </c>
      <c r="O33" s="17">
        <f>$O$31/$C$33</f>
        <v>3.9606670839499675E-2</v>
      </c>
      <c r="P33" s="17">
        <f>$P$31/$C$33</f>
        <v>5.1060354805918938E-4</v>
      </c>
      <c r="Q33" s="17">
        <f>$Q$31/$C$33</f>
        <v>1.0506197786952724E-3</v>
      </c>
      <c r="R33" s="17">
        <f>$R$31/$C$33</f>
        <v>1.6948233278889907E-3</v>
      </c>
      <c r="S33" s="17">
        <f>$S$31/$C$33</f>
        <v>1.9141122656543297E-4</v>
      </c>
      <c r="T33" s="17">
        <f>$T$31/$C$33</f>
        <v>5.7248703510527686E-4</v>
      </c>
      <c r="U33" s="17">
        <f>$U$31/$C$33</f>
        <v>4.0879005381597097E-2</v>
      </c>
      <c r="V33" s="17">
        <f>$V$31/$C$33</f>
        <v>2.9430536171155888E-2</v>
      </c>
      <c r="W33" s="17">
        <f>$W$31/$C$33</f>
        <v>2.7329536639252223E-4</v>
      </c>
      <c r="X33" s="17">
        <f>$X$31/$C$33</f>
        <v>3.8704427113804125E-3</v>
      </c>
      <c r="Y33" s="17">
        <f>$Y$31/$C$33</f>
        <v>1.1252818697385337E-3</v>
      </c>
      <c r="Z33" s="17">
        <f>$Z$31/$C$33</f>
        <v>7.4481560656688636E-4</v>
      </c>
      <c r="AA33" s="17">
        <f>$AA$31/$C$33</f>
        <v>1.3430542658817671E-3</v>
      </c>
      <c r="AB33" s="17">
        <f>$AB$31/$C$33</f>
        <v>1.6376786771468005E-3</v>
      </c>
      <c r="AC33" s="17">
        <f>$AC$31/$C$33</f>
        <v>3.7806198770423015E-3</v>
      </c>
      <c r="AD33" s="17">
        <f>$AD$31/$C$33</f>
        <v>5.2029708427600737E-4</v>
      </c>
      <c r="AE33" s="17">
        <f>$AE$31/$C$33</f>
        <v>0.1588015816055052</v>
      </c>
      <c r="AF33" s="17">
        <f>$AF$31/$C$33</f>
        <v>0.10313549086643013</v>
      </c>
      <c r="AG33" s="17">
        <f>$AG$31/$C$33</f>
        <v>5.6283879294598987E-4</v>
      </c>
      <c r="AH33" s="17">
        <f>$AH$31/$C$33</f>
        <v>1.1650287714487556E-3</v>
      </c>
      <c r="AI33" s="17">
        <f>$AI$31/$C$33</f>
        <v>2.3616373184141181E-2</v>
      </c>
      <c r="AJ33" s="17">
        <f>$AJ$31/$C$33</f>
        <v>5.7010828402725276E-2</v>
      </c>
      <c r="AK33" s="17">
        <f>$AK$31/$C$33</f>
        <v>2.5521276654206595E-3</v>
      </c>
      <c r="AL33" s="17">
        <f>$AL$31/$C$33</f>
        <v>7.5998857836664436E-4</v>
      </c>
      <c r="AM33" s="17">
        <f>$AM$31/$C$33</f>
        <v>2.6247464272349469E-3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2433-19CB-42A7-8C2F-6E99600E15F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-2.4388241391526854E-2</v>
      </c>
      <c r="D5" s="7">
        <v>-2.9052493615510648E-2</v>
      </c>
      <c r="E5" s="7">
        <v>2.6897362529598122E-3</v>
      </c>
      <c r="F5" s="7">
        <v>-2.0558060957763229E-2</v>
      </c>
      <c r="G5" s="7">
        <v>-4.0628072880803993E-2</v>
      </c>
      <c r="H5" s="7">
        <v>-3.1066838908628956E-2</v>
      </c>
      <c r="I5" s="8" t="s">
        <v>50</v>
      </c>
      <c r="J5" s="7">
        <v>-4.8492148163563661E-2</v>
      </c>
      <c r="K5" s="7">
        <v>2.0623021058117513E-2</v>
      </c>
      <c r="L5" s="7">
        <v>3.003887463626721E-3</v>
      </c>
      <c r="M5" s="7">
        <v>-3.8821619429227607E-2</v>
      </c>
      <c r="N5" s="7">
        <v>1.7647064874094594E-3</v>
      </c>
      <c r="O5" s="7">
        <v>-4.3737439326873462E-2</v>
      </c>
      <c r="P5" s="7">
        <v>-1.3477358166188606E-2</v>
      </c>
      <c r="Q5" s="7">
        <v>-1.6965253328298183E-3</v>
      </c>
      <c r="R5" s="7">
        <v>-2.0985028656138258E-2</v>
      </c>
      <c r="S5" s="7">
        <v>-2.5306311912904271E-2</v>
      </c>
      <c r="T5" s="7">
        <v>-2.6747362372091885E-2</v>
      </c>
      <c r="U5" s="7">
        <v>1.2629315947096579E-2</v>
      </c>
      <c r="V5" s="7">
        <v>4.0508846315874224E-3</v>
      </c>
      <c r="W5" s="7">
        <v>-1.6903978812634043E-2</v>
      </c>
      <c r="X5" s="7">
        <v>2.6441325449571836E-2</v>
      </c>
      <c r="Y5" s="7">
        <v>1.1137587954845698E-2</v>
      </c>
      <c r="Z5" s="7">
        <v>-1.5353560911638336E-2</v>
      </c>
      <c r="AA5" s="7">
        <v>6.5465280597574893E-2</v>
      </c>
      <c r="AB5" s="7">
        <v>3.1898616851285408E-2</v>
      </c>
      <c r="AC5" s="7">
        <v>-1.0750459571329335E-2</v>
      </c>
      <c r="AD5" s="7">
        <v>1.0137351006873976E-2</v>
      </c>
      <c r="AE5" s="7">
        <v>1.1355513111087375E-2</v>
      </c>
      <c r="AF5" s="7">
        <v>4.0301664815064329E-2</v>
      </c>
      <c r="AG5" s="7">
        <v>2.4552439523980556E-2</v>
      </c>
      <c r="AH5" s="7">
        <v>1.4514702426317312E-2</v>
      </c>
      <c r="AI5" s="7">
        <v>1.3885766171131778E-2</v>
      </c>
      <c r="AJ5" s="7">
        <v>1.6189054968379354E-2</v>
      </c>
      <c r="AK5" s="7">
        <v>3.9111022685451816E-2</v>
      </c>
      <c r="AL5" s="7">
        <v>1.1713947876279388E-2</v>
      </c>
      <c r="AM5" s="9">
        <v>9.1557262878484323E-4</v>
      </c>
    </row>
    <row r="6" spans="1:39" ht="24">
      <c r="A6" s="10" t="s">
        <v>41</v>
      </c>
      <c r="B6" s="11" t="s">
        <v>40</v>
      </c>
      <c r="C6" s="12">
        <v>-1.8327121864106795E-2</v>
      </c>
      <c r="D6" s="13">
        <v>-2.9843796111151875E-2</v>
      </c>
      <c r="E6" s="13">
        <v>1.1163849716282773E-2</v>
      </c>
      <c r="F6" s="13">
        <v>-2.1224822081435342E-2</v>
      </c>
      <c r="G6" s="13">
        <v>-8.9639925874883484E-3</v>
      </c>
      <c r="H6" s="13">
        <v>-4.8550820595241156E-2</v>
      </c>
      <c r="I6" s="13">
        <v>-2.6572112137244641E-2</v>
      </c>
      <c r="J6" s="13">
        <v>-6.2983456644118502E-2</v>
      </c>
      <c r="K6" s="13">
        <v>-2.4204539331509473E-2</v>
      </c>
      <c r="L6" s="13">
        <v>3.2967941823272263E-2</v>
      </c>
      <c r="M6" s="13">
        <v>2.5145003510064795E-2</v>
      </c>
      <c r="N6" s="13">
        <v>-9.7296982025829124E-3</v>
      </c>
      <c r="O6" s="13">
        <v>-1.6609673315257666E-2</v>
      </c>
      <c r="P6" s="13">
        <v>-3.2525799563271625E-2</v>
      </c>
      <c r="Q6" s="13">
        <v>2.4713156251923709E-3</v>
      </c>
      <c r="R6" s="13">
        <v>2.4830900492140751E-2</v>
      </c>
      <c r="S6" s="13">
        <v>-1.6547854705055546E-2</v>
      </c>
      <c r="T6" s="14" t="s">
        <v>51</v>
      </c>
      <c r="U6" s="13">
        <v>3.1563252307864463E-2</v>
      </c>
      <c r="V6" s="13">
        <v>-2.2040979935977662E-2</v>
      </c>
      <c r="W6" s="13">
        <v>-1.3998573974493018E-2</v>
      </c>
      <c r="X6" s="13">
        <v>7.5596105542191663E-2</v>
      </c>
      <c r="Y6" s="13">
        <v>1.9586942743459339E-2</v>
      </c>
      <c r="Z6" s="13">
        <v>3.0602877019463024E-3</v>
      </c>
      <c r="AA6" s="13">
        <v>8.2609685995448136E-3</v>
      </c>
      <c r="AB6" s="13">
        <v>3.2372150079689875E-2</v>
      </c>
      <c r="AC6" s="13">
        <v>5.3314292906515674E-3</v>
      </c>
      <c r="AD6" s="13">
        <v>1.4933778806988087E-3</v>
      </c>
      <c r="AE6" s="13">
        <v>-3.1394081145089278E-2</v>
      </c>
      <c r="AF6" s="13">
        <v>2.0985858408704171E-2</v>
      </c>
      <c r="AG6" s="13">
        <v>2.1517437902386149E-2</v>
      </c>
      <c r="AH6" s="13">
        <v>2.5116424879658421E-2</v>
      </c>
      <c r="AI6" s="13">
        <v>-7.0200486707708487E-3</v>
      </c>
      <c r="AJ6" s="13">
        <v>2.9746922276809398E-3</v>
      </c>
      <c r="AK6" s="13">
        <v>2.3713262269068437E-2</v>
      </c>
      <c r="AL6" s="13">
        <v>4.849867740514209E-2</v>
      </c>
      <c r="AM6" s="15">
        <v>1.0817625764529222E-4</v>
      </c>
    </row>
    <row r="7" spans="1:39" ht="24">
      <c r="A7" s="10" t="s">
        <v>42</v>
      </c>
      <c r="B7" s="11" t="s">
        <v>40</v>
      </c>
      <c r="C7" s="12">
        <v>7.2698255277183613E-2</v>
      </c>
      <c r="D7" s="13">
        <v>4.6715621951501692E-3</v>
      </c>
      <c r="E7" s="13">
        <v>-2.6063621672374328E-2</v>
      </c>
      <c r="F7" s="14" t="s">
        <v>52</v>
      </c>
      <c r="G7" s="13">
        <v>-1.8664349496253986E-2</v>
      </c>
      <c r="H7" s="13">
        <v>3.7585279688838323E-3</v>
      </c>
      <c r="I7" s="13">
        <v>-2.0373634380689939E-2</v>
      </c>
      <c r="J7" s="13">
        <v>5.1926787965603039E-3</v>
      </c>
      <c r="K7" s="13">
        <v>-8.3698615793882398E-3</v>
      </c>
      <c r="L7" s="13">
        <v>-1.066988238272058E-2</v>
      </c>
      <c r="M7" s="13">
        <v>-1.2453973923450636E-2</v>
      </c>
      <c r="N7" s="13">
        <v>-2.3688524210322939E-2</v>
      </c>
      <c r="O7" s="13">
        <v>2.6132295402366622E-3</v>
      </c>
      <c r="P7" s="13">
        <v>9.0095786750609575E-3</v>
      </c>
      <c r="Q7" s="13">
        <v>-1.2670577666998162E-2</v>
      </c>
      <c r="R7" s="13">
        <v>2.0709215043522959E-3</v>
      </c>
      <c r="S7" s="13">
        <v>-4.475596777036131E-2</v>
      </c>
      <c r="T7" s="13">
        <v>-2.1161412803396621E-2</v>
      </c>
      <c r="U7" s="13">
        <v>-8.5146284078285173E-3</v>
      </c>
      <c r="V7" s="13">
        <v>-2.1895079036950114E-2</v>
      </c>
      <c r="W7" s="13">
        <v>-1.7016869853121942E-3</v>
      </c>
      <c r="X7" s="13">
        <v>2.1030410671430574E-2</v>
      </c>
      <c r="Y7" s="13">
        <v>-4.5725046293419211E-2</v>
      </c>
      <c r="Z7" s="13">
        <v>1.0942524227489722E-2</v>
      </c>
      <c r="AA7" s="13">
        <v>3.2067398137171577E-2</v>
      </c>
      <c r="AB7" s="13">
        <v>-1.475449052267253E-3</v>
      </c>
      <c r="AC7" s="13">
        <v>6.1395967514695206E-2</v>
      </c>
      <c r="AD7" s="13">
        <v>5.3556557771841401E-4</v>
      </c>
      <c r="AE7" s="13">
        <v>3.4394181006759617E-2</v>
      </c>
      <c r="AF7" s="13">
        <v>3.5925971914250239E-2</v>
      </c>
      <c r="AG7" s="13">
        <v>3.8020770359493632E-2</v>
      </c>
      <c r="AH7" s="13">
        <v>1.1826113592984593E-2</v>
      </c>
      <c r="AI7" s="13">
        <v>-1.2700910467089785E-2</v>
      </c>
      <c r="AJ7" s="13">
        <v>5.7481587304082558E-2</v>
      </c>
      <c r="AK7" s="13">
        <v>4.6459895771608093E-3</v>
      </c>
      <c r="AL7" s="13">
        <v>5.0754156608854496E-2</v>
      </c>
      <c r="AM7" s="15">
        <v>7.9354480784944476E-2</v>
      </c>
    </row>
    <row r="8" spans="1:39" ht="24">
      <c r="A8" s="10" t="s">
        <v>43</v>
      </c>
      <c r="B8" s="11" t="s">
        <v>40</v>
      </c>
      <c r="C8" s="12">
        <v>2.6540757845390017E-2</v>
      </c>
      <c r="D8" s="13">
        <v>-3.6703201729359832E-3</v>
      </c>
      <c r="E8" s="14" t="s">
        <v>53</v>
      </c>
      <c r="F8" s="13">
        <v>-2.6448726465991661E-2</v>
      </c>
      <c r="G8" s="13">
        <v>-4.0946246655047432E-2</v>
      </c>
      <c r="H8" s="13">
        <v>-2.7084266480122344E-2</v>
      </c>
      <c r="I8" s="13">
        <v>2.7063076894595218E-3</v>
      </c>
      <c r="J8" s="13">
        <v>-1.4571307387013148E-2</v>
      </c>
      <c r="K8" s="13">
        <v>-2.827286882153179E-2</v>
      </c>
      <c r="L8" s="13">
        <v>-2.9716887879094243E-2</v>
      </c>
      <c r="M8" s="13">
        <v>1.293819780228257E-2</v>
      </c>
      <c r="N8" s="13">
        <v>4.3059135927287096E-3</v>
      </c>
      <c r="O8" s="13">
        <v>-7.0117117707788482E-3</v>
      </c>
      <c r="P8" s="13">
        <v>-9.2192234785561447E-3</v>
      </c>
      <c r="Q8" s="13">
        <v>-2.3978260764412045E-2</v>
      </c>
      <c r="R8" s="13">
        <v>-3.50994924054489E-2</v>
      </c>
      <c r="S8" s="13">
        <v>-1.2565418207692983E-2</v>
      </c>
      <c r="T8" s="13">
        <v>1.1286108846473526E-2</v>
      </c>
      <c r="U8" s="13">
        <v>-6.7295352024269919E-3</v>
      </c>
      <c r="V8" s="13">
        <v>-2.9445811548536004E-2</v>
      </c>
      <c r="W8" s="13">
        <v>-9.5869593578146797E-3</v>
      </c>
      <c r="X8" s="13">
        <v>2.3644203088062213E-2</v>
      </c>
      <c r="Y8" s="13">
        <v>3.6845660467558404E-2</v>
      </c>
      <c r="Z8" s="13">
        <v>2.4139626988727868E-2</v>
      </c>
      <c r="AA8" s="13">
        <v>1.1784056962520835E-2</v>
      </c>
      <c r="AB8" s="13">
        <v>5.9357783025631612E-2</v>
      </c>
      <c r="AC8" s="13">
        <v>1.5661815182504795E-2</v>
      </c>
      <c r="AD8" s="13">
        <v>1.2696891645409276E-2</v>
      </c>
      <c r="AE8" s="13">
        <v>-3.0768304164794119E-2</v>
      </c>
      <c r="AF8" s="13">
        <v>2.0048161621909588E-2</v>
      </c>
      <c r="AG8" s="13">
        <v>7.0282487593242631E-3</v>
      </c>
      <c r="AH8" s="13">
        <v>2.2480559598144302E-2</v>
      </c>
      <c r="AI8" s="13">
        <v>3.2209845446597718E-2</v>
      </c>
      <c r="AJ8" s="13">
        <v>-3.035731058340177E-2</v>
      </c>
      <c r="AK8" s="13">
        <v>2.4600880733437226E-2</v>
      </c>
      <c r="AL8" s="13">
        <v>-2.2074705910835834E-2</v>
      </c>
      <c r="AM8" s="15">
        <v>1.0431092831251536E-2</v>
      </c>
    </row>
    <row r="9" spans="1:39" ht="24">
      <c r="A9" s="10" t="s">
        <v>44</v>
      </c>
      <c r="B9" s="11" t="s">
        <v>40</v>
      </c>
      <c r="C9" s="12">
        <v>4.4392623401136151E-2</v>
      </c>
      <c r="D9" s="13">
        <v>-2.2419371124450645E-2</v>
      </c>
      <c r="E9" s="13">
        <v>3.1826345396146552E-2</v>
      </c>
      <c r="F9" s="13">
        <v>-1.2723453135877109E-2</v>
      </c>
      <c r="G9" s="13">
        <v>1.6865595429981711E-2</v>
      </c>
      <c r="H9" s="13">
        <v>4.5852636946227578E-2</v>
      </c>
      <c r="I9" s="13">
        <v>1.3806382901742591E-2</v>
      </c>
      <c r="J9" s="13">
        <v>1.3894704383965477E-2</v>
      </c>
      <c r="K9" s="13">
        <v>2.796388824349345E-2</v>
      </c>
      <c r="L9" s="13">
        <v>-1.605599687814593E-2</v>
      </c>
      <c r="M9" s="13">
        <v>3.8562288931258459E-2</v>
      </c>
      <c r="N9" s="13">
        <v>-4.8679706603456537E-4</v>
      </c>
      <c r="O9" s="13">
        <v>2.4871428087251037E-2</v>
      </c>
      <c r="P9" s="13">
        <v>-5.5569879924876452E-3</v>
      </c>
      <c r="Q9" s="13">
        <v>5.5844364658584902E-2</v>
      </c>
      <c r="R9" s="13">
        <v>2.6209802608775506E-3</v>
      </c>
      <c r="S9" s="13">
        <v>1.0277940766222848E-2</v>
      </c>
      <c r="T9" s="13">
        <v>-7.0063405240517445E-3</v>
      </c>
      <c r="U9" s="13">
        <v>-2.060513738072739E-2</v>
      </c>
      <c r="V9" s="13">
        <v>2.2530117134843286E-3</v>
      </c>
      <c r="W9" s="13">
        <v>1.7478103153257075E-2</v>
      </c>
      <c r="X9" s="13">
        <v>-1.7445860373622724E-2</v>
      </c>
      <c r="Y9" s="13">
        <v>9.7622207478040702E-4</v>
      </c>
      <c r="Z9" s="13">
        <v>2.518591419278032E-2</v>
      </c>
      <c r="AA9" s="13">
        <v>-3.8886493744066691E-2</v>
      </c>
      <c r="AB9" s="13">
        <v>-2.8294007355988863E-2</v>
      </c>
      <c r="AC9" s="13">
        <v>-4.6688667990530827E-2</v>
      </c>
      <c r="AD9" s="13">
        <v>1.1575346400417252E-2</v>
      </c>
      <c r="AE9" s="13">
        <v>5.8637856956590434E-4</v>
      </c>
      <c r="AF9" s="13">
        <v>-2.6090258056069942E-2</v>
      </c>
      <c r="AG9" s="13">
        <v>9.6338580852084622E-3</v>
      </c>
      <c r="AH9" s="13">
        <v>2.8665587759616352E-3</v>
      </c>
      <c r="AI9" s="14" t="s">
        <v>52</v>
      </c>
      <c r="AJ9" s="13">
        <v>-2.5862809259469093E-2</v>
      </c>
      <c r="AK9" s="13">
        <v>7.3617107968741843E-3</v>
      </c>
      <c r="AL9" s="13">
        <v>-5.7067780294542167E-2</v>
      </c>
      <c r="AM9" s="15">
        <v>-7.6477966607615674E-2</v>
      </c>
    </row>
    <row r="10" spans="1:39" ht="24">
      <c r="A10" s="10" t="s">
        <v>45</v>
      </c>
      <c r="B10" s="11" t="s">
        <v>40</v>
      </c>
      <c r="C10" s="12">
        <v>-3.1677578640479996E-3</v>
      </c>
      <c r="D10" s="13">
        <v>3.9656139441827679E-2</v>
      </c>
      <c r="E10" s="13">
        <v>2.2222251692897044E-2</v>
      </c>
      <c r="F10" s="13">
        <v>1.1871983830060532E-2</v>
      </c>
      <c r="G10" s="13">
        <v>9.3951408711763079E-3</v>
      </c>
      <c r="H10" s="13">
        <v>2.6163399873333973E-4</v>
      </c>
      <c r="I10" s="13">
        <v>1.441631271435498E-2</v>
      </c>
      <c r="J10" s="13">
        <v>4.274043923801376E-2</v>
      </c>
      <c r="K10" s="13">
        <v>-1.3129662564843242E-2</v>
      </c>
      <c r="L10" s="13">
        <v>-2.5485008306242044E-3</v>
      </c>
      <c r="M10" s="13">
        <v>6.9569509481267763E-2</v>
      </c>
      <c r="N10" s="13">
        <v>5.7296758826509836E-2</v>
      </c>
      <c r="O10" s="13">
        <v>3.6254472180707619E-3</v>
      </c>
      <c r="P10" s="13">
        <v>1.9132197096291735E-2</v>
      </c>
      <c r="Q10" s="13">
        <v>5.4201388505326553E-3</v>
      </c>
      <c r="R10" s="13">
        <v>1.3811825110523963E-2</v>
      </c>
      <c r="S10" s="13">
        <v>4.1906303439543359E-2</v>
      </c>
      <c r="T10" s="13">
        <v>2.511659878894024E-2</v>
      </c>
      <c r="U10" s="13">
        <v>2.8167244720387379E-2</v>
      </c>
      <c r="V10" s="13">
        <v>1.9136608092078965E-2</v>
      </c>
      <c r="W10" s="13">
        <v>1.0744048762923898E-4</v>
      </c>
      <c r="X10" s="13">
        <v>8.741451580795619E-3</v>
      </c>
      <c r="Y10" s="13">
        <v>2.9475718545513761E-2</v>
      </c>
      <c r="Z10" s="13">
        <v>-7.4189207751280978E-3</v>
      </c>
      <c r="AA10" s="13">
        <v>-6.0391628159175509E-2</v>
      </c>
      <c r="AB10" s="13">
        <v>5.9361001321523721E-3</v>
      </c>
      <c r="AC10" s="13">
        <v>-3.2809667676643062E-2</v>
      </c>
      <c r="AD10" s="13">
        <v>-1.1206577304877731E-2</v>
      </c>
      <c r="AE10" s="13">
        <v>-1.3915055910473787E-2</v>
      </c>
      <c r="AF10" s="13">
        <v>2.3725661410997738E-2</v>
      </c>
      <c r="AG10" s="13">
        <v>-2.9501964475873034E-2</v>
      </c>
      <c r="AH10" s="14" t="s">
        <v>51</v>
      </c>
      <c r="AI10" s="13">
        <v>2.8736596286355514E-3</v>
      </c>
      <c r="AJ10" s="13">
        <v>-4.8286891968283924E-2</v>
      </c>
      <c r="AK10" s="13">
        <v>5.3826261676111677E-3</v>
      </c>
      <c r="AL10" s="13">
        <v>1.0638876103095982E-2</v>
      </c>
      <c r="AM10" s="15">
        <v>-2.8333315605364173E-2</v>
      </c>
    </row>
    <row r="11" spans="1:39" ht="24">
      <c r="A11" s="10" t="s">
        <v>46</v>
      </c>
      <c r="B11" s="11" t="s">
        <v>40</v>
      </c>
      <c r="C11" s="12">
        <v>-3.5255804060068667E-2</v>
      </c>
      <c r="D11" s="13">
        <v>-5.8072999101375179E-2</v>
      </c>
      <c r="E11" s="13">
        <v>4.2595032644050504E-3</v>
      </c>
      <c r="F11" s="13">
        <v>-2.377350554388688E-2</v>
      </c>
      <c r="G11" s="13">
        <v>-1.0311157440129991E-2</v>
      </c>
      <c r="H11" s="13">
        <v>-2.4472071728540015E-2</v>
      </c>
      <c r="I11" s="13">
        <v>1.7649509445370171E-3</v>
      </c>
      <c r="J11" s="13">
        <v>-1.4798643468408175E-2</v>
      </c>
      <c r="K11" s="13">
        <v>-2.0866876371953606E-2</v>
      </c>
      <c r="L11" s="13">
        <v>-3.8307000578144811E-2</v>
      </c>
      <c r="M11" s="13">
        <v>-2.3678528500400892E-3</v>
      </c>
      <c r="N11" s="14" t="s">
        <v>51</v>
      </c>
      <c r="O11" s="13">
        <v>-2.7309629949598794E-2</v>
      </c>
      <c r="P11" s="13">
        <v>-9.710723523614264E-3</v>
      </c>
      <c r="Q11" s="13">
        <v>2.3582227813833043E-2</v>
      </c>
      <c r="R11" s="13">
        <v>1.5084195681888745E-2</v>
      </c>
      <c r="S11" s="13">
        <v>2.3447976642043449E-2</v>
      </c>
      <c r="T11" s="13">
        <v>-9.7422984272649924E-3</v>
      </c>
      <c r="U11" s="13">
        <v>-2.2792331758046701E-2</v>
      </c>
      <c r="V11" s="13">
        <v>3.773130653347976E-2</v>
      </c>
      <c r="W11" s="13">
        <v>4.7900563370916166E-2</v>
      </c>
      <c r="X11" s="13">
        <v>2.7819692018193697E-2</v>
      </c>
      <c r="Y11" s="13">
        <v>1.7437319558413447E-2</v>
      </c>
      <c r="Z11" s="13">
        <v>3.285892480099567E-2</v>
      </c>
      <c r="AA11" s="13">
        <v>-4.074455317310534E-3</v>
      </c>
      <c r="AB11" s="13">
        <v>1.193749083896049E-2</v>
      </c>
      <c r="AC11" s="13">
        <v>-1.6220024327946499E-2</v>
      </c>
      <c r="AD11" s="13">
        <v>3.7527143922900803E-2</v>
      </c>
      <c r="AE11" s="13">
        <v>1.0393113921524784E-2</v>
      </c>
      <c r="AF11" s="13">
        <v>-2.276130415982373E-2</v>
      </c>
      <c r="AG11" s="13">
        <v>2.4558604386982579E-2</v>
      </c>
      <c r="AH11" s="13">
        <v>5.7333035253632494E-2</v>
      </c>
      <c r="AI11" s="13">
        <v>-4.8433343635217573E-4</v>
      </c>
      <c r="AJ11" s="13">
        <v>5.1931874860037475E-2</v>
      </c>
      <c r="AK11" s="13">
        <v>4.8755361016715772E-2</v>
      </c>
      <c r="AL11" s="13">
        <v>-1.222907296481115E-2</v>
      </c>
      <c r="AM11" s="15">
        <v>8.7599195052205023E-3</v>
      </c>
    </row>
    <row r="12" spans="1:39" ht="24">
      <c r="A12" s="10" t="s">
        <v>47</v>
      </c>
      <c r="B12" s="11" t="s">
        <v>40</v>
      </c>
      <c r="C12" s="12">
        <v>1.2095968147725285E-2</v>
      </c>
      <c r="D12" s="13">
        <v>-1.9226772996362971E-2</v>
      </c>
      <c r="E12" s="13">
        <v>-6.8886331448681677E-3</v>
      </c>
      <c r="F12" s="13">
        <v>2.5896486002210711E-3</v>
      </c>
      <c r="G12" s="13">
        <v>1.3251695941714303E-2</v>
      </c>
      <c r="H12" s="13">
        <v>-2.0995321363105366E-2</v>
      </c>
      <c r="I12" s="13">
        <v>-4.3346599827586658E-2</v>
      </c>
      <c r="J12" s="13">
        <v>-3.1128023535029945E-2</v>
      </c>
      <c r="K12" s="13">
        <v>1.6446412049585503E-2</v>
      </c>
      <c r="L12" s="13">
        <v>-1.1998645266733306E-2</v>
      </c>
      <c r="M12" s="13">
        <v>-2.8545190337018647E-2</v>
      </c>
      <c r="N12" s="13">
        <v>-2.7187586566008649E-2</v>
      </c>
      <c r="O12" s="14" t="s">
        <v>52</v>
      </c>
      <c r="P12" s="13">
        <v>-2.9690257687192322E-2</v>
      </c>
      <c r="Q12" s="13">
        <v>-1.8116069839494122E-2</v>
      </c>
      <c r="R12" s="13">
        <v>-5.2074377608058737E-3</v>
      </c>
      <c r="S12" s="13">
        <v>3.9130251026857313E-2</v>
      </c>
      <c r="T12" s="13">
        <v>-1.6557200814493033E-2</v>
      </c>
      <c r="U12" s="13">
        <v>7.4756137142405015E-4</v>
      </c>
      <c r="V12" s="13">
        <v>-9.3383196213801221E-3</v>
      </c>
      <c r="W12" s="13">
        <v>-2.4025505690138539E-2</v>
      </c>
      <c r="X12" s="13">
        <v>1.8089062681778231E-2</v>
      </c>
      <c r="Y12" s="14" t="s">
        <v>54</v>
      </c>
      <c r="Z12" s="13">
        <v>6.4502665455277525E-2</v>
      </c>
      <c r="AA12" s="13">
        <v>5.2974340964118551E-2</v>
      </c>
      <c r="AB12" s="13">
        <v>3.9413951387208081E-2</v>
      </c>
      <c r="AC12" s="13">
        <v>-1.2723561340440002E-2</v>
      </c>
      <c r="AD12" s="13">
        <v>-1.419292001817061E-2</v>
      </c>
      <c r="AE12" s="13">
        <v>2.0227135883967243E-2</v>
      </c>
      <c r="AF12" s="13">
        <v>2.2317996167432606E-2</v>
      </c>
      <c r="AG12" s="13">
        <v>5.8225815477944073E-3</v>
      </c>
      <c r="AH12" s="13">
        <v>3.6454677498358452E-3</v>
      </c>
      <c r="AI12" s="13">
        <v>2.4819734630403757E-2</v>
      </c>
      <c r="AJ12" s="13">
        <v>-2.6570335928062669E-2</v>
      </c>
      <c r="AK12" s="13">
        <v>1.1081335774272005E-2</v>
      </c>
      <c r="AL12" s="13">
        <v>-6.3970485708641786E-3</v>
      </c>
      <c r="AM12" s="15">
        <v>2.5126243437229814E-2</v>
      </c>
    </row>
    <row r="13" spans="1:39" ht="24">
      <c r="A13" s="10" t="s">
        <v>48</v>
      </c>
      <c r="B13" s="11" t="s">
        <v>40</v>
      </c>
      <c r="C13" s="12">
        <v>3.5172001368947083E-2</v>
      </c>
      <c r="D13" s="13">
        <v>2.7843876546370959E-2</v>
      </c>
      <c r="E13" s="13">
        <v>6.9894043006907981E-3</v>
      </c>
      <c r="F13" s="13">
        <v>3.8435207262275853E-2</v>
      </c>
      <c r="G13" s="13">
        <v>1.6804747490530427E-2</v>
      </c>
      <c r="H13" s="13">
        <v>6.7357964845367142E-3</v>
      </c>
      <c r="I13" s="13">
        <v>2.4586140819718529E-2</v>
      </c>
      <c r="J13" s="13">
        <v>1.2691545873092047E-2</v>
      </c>
      <c r="K13" s="13">
        <v>-1.7477852968908945E-2</v>
      </c>
      <c r="L13" s="13">
        <v>5.6650449203691458E-2</v>
      </c>
      <c r="M13" s="13">
        <v>-2.1960584855098076E-3</v>
      </c>
      <c r="N13" s="13">
        <v>2.4741253410588093E-2</v>
      </c>
      <c r="O13" s="13">
        <v>5.9029501228109313E-3</v>
      </c>
      <c r="P13" s="13">
        <v>4.8531898621900736E-2</v>
      </c>
      <c r="Q13" s="13">
        <v>5.6356664153954768E-3</v>
      </c>
      <c r="R13" s="13">
        <v>6.2344550729793592E-2</v>
      </c>
      <c r="S13" s="13">
        <v>4.0220789023723114E-2</v>
      </c>
      <c r="T13" s="13">
        <v>2.1682632460276102E-2</v>
      </c>
      <c r="U13" s="13">
        <v>1.5609482988894014E-2</v>
      </c>
      <c r="V13" s="13">
        <v>-1.1978064772738902E-2</v>
      </c>
      <c r="W13" s="13">
        <v>9.9956145579169534E-4</v>
      </c>
      <c r="X13" s="13">
        <v>2.6375539673998145E-2</v>
      </c>
      <c r="Y13" s="13">
        <v>-2.926755683098918E-2</v>
      </c>
      <c r="Z13" s="13">
        <v>-1.4255376475492198E-2</v>
      </c>
      <c r="AA13" s="13">
        <v>1.3542543727805623E-3</v>
      </c>
      <c r="AB13" s="13">
        <v>-4.7284305296063879E-3</v>
      </c>
      <c r="AC13" s="13">
        <v>3.4546707143865957E-2</v>
      </c>
      <c r="AD13" s="13">
        <v>-1.8162332889963828E-3</v>
      </c>
      <c r="AE13" s="13">
        <v>-1.3945568464557309E-2</v>
      </c>
      <c r="AF13" s="13">
        <v>-3.1754650950688535E-3</v>
      </c>
      <c r="AG13" s="14" t="s">
        <v>50</v>
      </c>
      <c r="AH13" s="13">
        <v>-2.9732499628863429E-2</v>
      </c>
      <c r="AI13" s="13">
        <v>9.7018166465431977E-3</v>
      </c>
      <c r="AJ13" s="13">
        <v>2.5881211062536861E-3</v>
      </c>
      <c r="AK13" s="13">
        <v>-2.0849845883654926E-2</v>
      </c>
      <c r="AL13" s="13">
        <v>-3.4659887094307042E-2</v>
      </c>
      <c r="AM13" s="15">
        <v>-1.4967185099370964E-2</v>
      </c>
    </row>
    <row r="14" spans="1:39" ht="24">
      <c r="A14" s="10" t="s">
        <v>49</v>
      </c>
      <c r="B14" s="11" t="s">
        <v>40</v>
      </c>
      <c r="C14" s="12">
        <v>2.1678274082801471E-2</v>
      </c>
      <c r="D14" s="13">
        <v>-1.6756631776650991E-2</v>
      </c>
      <c r="E14" s="13">
        <v>-3.4784709120909772E-2</v>
      </c>
      <c r="F14" s="13">
        <v>2.0666275543183414E-3</v>
      </c>
      <c r="G14" s="13">
        <v>1.5593891645837849E-2</v>
      </c>
      <c r="H14" s="13">
        <v>-3.2238538825069313E-3</v>
      </c>
      <c r="I14" s="13">
        <v>-2.0916467332342807E-2</v>
      </c>
      <c r="J14" s="13">
        <v>-2.3695456217968695E-2</v>
      </c>
      <c r="K14" s="13">
        <v>-1.620496692490446E-2</v>
      </c>
      <c r="L14" s="13">
        <v>-1.912599726470305E-2</v>
      </c>
      <c r="M14" s="13">
        <v>-2.1399848137344565E-2</v>
      </c>
      <c r="N14" s="13">
        <v>1.5114888932137811E-2</v>
      </c>
      <c r="O14" s="13">
        <v>-5.2724294715956526E-3</v>
      </c>
      <c r="P14" s="13">
        <v>-1.4998493279319977E-2</v>
      </c>
      <c r="Q14" s="13">
        <v>-2.9217684257709434E-2</v>
      </c>
      <c r="R14" s="14" t="s">
        <v>51</v>
      </c>
      <c r="S14" s="13">
        <v>-2.234466478931553E-2</v>
      </c>
      <c r="T14" s="13">
        <v>2.489270411495988E-2</v>
      </c>
      <c r="U14" s="13">
        <v>-2.977300434992448E-2</v>
      </c>
      <c r="V14" s="13">
        <v>1.6456700505977626E-2</v>
      </c>
      <c r="W14" s="13">
        <v>5.3974238805373727E-2</v>
      </c>
      <c r="X14" s="13">
        <v>1.7460001473775795E-3</v>
      </c>
      <c r="Y14" s="13">
        <v>3.5115194083296074E-2</v>
      </c>
      <c r="Z14" s="13">
        <v>2.4285910100207381E-2</v>
      </c>
      <c r="AA14" s="13">
        <v>3.0756893793711364E-2</v>
      </c>
      <c r="AB14" s="13">
        <v>2.7473973107000414E-2</v>
      </c>
      <c r="AC14" s="13">
        <v>1.9898194722398784E-2</v>
      </c>
      <c r="AD14" s="13">
        <v>4.8356929910495366E-2</v>
      </c>
      <c r="AE14" s="13">
        <v>-4.4215367616397001E-2</v>
      </c>
      <c r="AF14" s="13">
        <v>-3.0904233406751049E-2</v>
      </c>
      <c r="AG14" s="13">
        <v>6.2024419996828506E-2</v>
      </c>
      <c r="AH14" s="13">
        <v>1.3856197752844053E-2</v>
      </c>
      <c r="AI14" s="13">
        <v>2.6538262211281871E-3</v>
      </c>
      <c r="AJ14" s="13">
        <v>2.4699866540271256E-2</v>
      </c>
      <c r="AK14" s="13">
        <v>-2.1821798387678195E-2</v>
      </c>
      <c r="AL14" s="13">
        <v>3.8615077357872455E-3</v>
      </c>
      <c r="AM14" s="15">
        <v>3.0767995807931922E-2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5.0202783665245051E-7</v>
      </c>
      <c r="E21" s="7">
        <f t="shared" ref="E21:AM21" si="0">$C5^2*E5^2</f>
        <v>4.3030893408501988E-9</v>
      </c>
      <c r="F21" s="7">
        <f t="shared" si="0"/>
        <v>2.5137684367589963E-7</v>
      </c>
      <c r="G21" s="7">
        <f t="shared" si="0"/>
        <v>9.8177827023573733E-7</v>
      </c>
      <c r="H21" s="7">
        <f t="shared" si="0"/>
        <v>5.7405711077390319E-7</v>
      </c>
      <c r="I21" s="8">
        <f t="shared" si="0"/>
        <v>5.8177298831611204E-4</v>
      </c>
      <c r="J21" s="7">
        <f t="shared" si="0"/>
        <v>1.3986331475941772E-6</v>
      </c>
      <c r="K21" s="7">
        <f t="shared" si="0"/>
        <v>2.5296797274599089E-7</v>
      </c>
      <c r="L21" s="7">
        <f t="shared" si="0"/>
        <v>5.3669591132407913E-9</v>
      </c>
      <c r="M21" s="7">
        <f t="shared" si="0"/>
        <v>8.9641324663007984E-7</v>
      </c>
      <c r="N21" s="7">
        <f t="shared" si="0"/>
        <v>1.8522770014921584E-9</v>
      </c>
      <c r="O21" s="7">
        <f t="shared" si="0"/>
        <v>1.1378045757689193E-6</v>
      </c>
      <c r="P21" s="7">
        <f t="shared" si="0"/>
        <v>1.0803650097533811E-7</v>
      </c>
      <c r="Q21" s="7">
        <f t="shared" si="0"/>
        <v>1.7119129132797784E-9</v>
      </c>
      <c r="R21" s="7">
        <f t="shared" si="0"/>
        <v>2.619269001089305E-7</v>
      </c>
      <c r="S21" s="7">
        <f t="shared" si="0"/>
        <v>3.8090676261026304E-7</v>
      </c>
      <c r="T21" s="7">
        <f t="shared" si="0"/>
        <v>4.2552285679740603E-7</v>
      </c>
      <c r="U21" s="7">
        <f t="shared" si="0"/>
        <v>9.4868192497753639E-8</v>
      </c>
      <c r="V21" s="7">
        <f t="shared" si="0"/>
        <v>9.7602450000649136E-9</v>
      </c>
      <c r="W21" s="7">
        <f t="shared" si="0"/>
        <v>1.6995691891308596E-7</v>
      </c>
      <c r="X21" s="7">
        <f t="shared" si="0"/>
        <v>4.1584110215798257E-7</v>
      </c>
      <c r="Y21" s="7">
        <f t="shared" si="0"/>
        <v>7.3780783596532705E-8</v>
      </c>
      <c r="Z21" s="7">
        <f t="shared" si="0"/>
        <v>1.402100688280288E-7</v>
      </c>
      <c r="AA21" s="7">
        <f t="shared" si="0"/>
        <v>2.5490774865667397E-6</v>
      </c>
      <c r="AB21" s="7">
        <f t="shared" si="0"/>
        <v>6.0520801952024215E-7</v>
      </c>
      <c r="AC21" s="7">
        <f t="shared" si="0"/>
        <v>6.8740870974189465E-8</v>
      </c>
      <c r="AD21" s="7">
        <f t="shared" si="0"/>
        <v>6.1123742632438992E-8</v>
      </c>
      <c r="AE21" s="7">
        <f t="shared" si="0"/>
        <v>7.669631464393168E-8</v>
      </c>
      <c r="AF21" s="7">
        <f t="shared" si="0"/>
        <v>9.6606632399081517E-7</v>
      </c>
      <c r="AG21" s="7">
        <f t="shared" si="0"/>
        <v>3.5855044834581309E-7</v>
      </c>
      <c r="AH21" s="7">
        <f t="shared" si="0"/>
        <v>1.2530755122384708E-7</v>
      </c>
      <c r="AI21" s="7">
        <f t="shared" si="0"/>
        <v>1.1468342782940672E-7</v>
      </c>
      <c r="AJ21" s="7">
        <f t="shared" si="0"/>
        <v>1.5588487004862072E-7</v>
      </c>
      <c r="AK21" s="7">
        <f t="shared" si="0"/>
        <v>9.0982803369309614E-7</v>
      </c>
      <c r="AL21" s="7">
        <f t="shared" si="0"/>
        <v>8.1614541346043249E-8</v>
      </c>
      <c r="AM21" s="9">
        <f t="shared" si="0"/>
        <v>4.9859345319659315E-10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2.99155274120968E-7</v>
      </c>
      <c r="E22" s="13">
        <f t="shared" si="1"/>
        <v>4.1861665045529255E-8</v>
      </c>
      <c r="F22" s="13">
        <f t="shared" si="1"/>
        <v>1.5131314294808359E-7</v>
      </c>
      <c r="G22" s="13">
        <f t="shared" si="1"/>
        <v>2.6989293289923147E-8</v>
      </c>
      <c r="H22" s="13">
        <f t="shared" si="1"/>
        <v>7.9173835534738302E-7</v>
      </c>
      <c r="I22" s="13">
        <f t="shared" si="1"/>
        <v>2.3715958864888523E-7</v>
      </c>
      <c r="J22" s="13">
        <f t="shared" si="1"/>
        <v>1.3324211534847353E-6</v>
      </c>
      <c r="K22" s="13">
        <f t="shared" si="1"/>
        <v>1.9678055365652371E-7</v>
      </c>
      <c r="L22" s="13">
        <f t="shared" si="1"/>
        <v>3.6506668783492665E-7</v>
      </c>
      <c r="M22" s="13">
        <f t="shared" si="1"/>
        <v>2.1236939824727399E-7</v>
      </c>
      <c r="N22" s="13">
        <f t="shared" si="1"/>
        <v>3.17970825391868E-8</v>
      </c>
      <c r="O22" s="13">
        <f t="shared" si="1"/>
        <v>9.2663930300743825E-8</v>
      </c>
      <c r="P22" s="13">
        <f t="shared" si="1"/>
        <v>3.5534032732660878E-7</v>
      </c>
      <c r="Q22" s="13">
        <f t="shared" si="1"/>
        <v>2.0513745604265011E-9</v>
      </c>
      <c r="R22" s="13">
        <f t="shared" si="1"/>
        <v>2.0709684100804083E-7</v>
      </c>
      <c r="S22" s="13">
        <f t="shared" si="1"/>
        <v>9.1975452537641815E-8</v>
      </c>
      <c r="T22" s="14">
        <f t="shared" si="1"/>
        <v>3.2720719182434784E-4</v>
      </c>
      <c r="U22" s="13">
        <f t="shared" si="1"/>
        <v>3.3462010352220335E-7</v>
      </c>
      <c r="V22" s="13">
        <f t="shared" si="1"/>
        <v>1.631737647677695E-7</v>
      </c>
      <c r="W22" s="13">
        <f t="shared" si="1"/>
        <v>6.5819734871997448E-8</v>
      </c>
      <c r="X22" s="13">
        <f t="shared" si="1"/>
        <v>1.9194967479809931E-6</v>
      </c>
      <c r="Y22" s="13">
        <f t="shared" si="1"/>
        <v>1.288611025501793E-7</v>
      </c>
      <c r="Z22" s="13">
        <f t="shared" si="1"/>
        <v>3.1456691948761406E-9</v>
      </c>
      <c r="AA22" s="13">
        <f t="shared" si="1"/>
        <v>2.2921892850944777E-8</v>
      </c>
      <c r="AB22" s="13">
        <f t="shared" si="1"/>
        <v>3.5199105380284125E-7</v>
      </c>
      <c r="AC22" s="13">
        <f t="shared" si="1"/>
        <v>9.5471960892043524E-9</v>
      </c>
      <c r="AD22" s="13">
        <f t="shared" si="1"/>
        <v>7.4907959015837055E-10</v>
      </c>
      <c r="AE22" s="13">
        <f t="shared" si="1"/>
        <v>3.3104275547998299E-7</v>
      </c>
      <c r="AF22" s="13">
        <f t="shared" si="1"/>
        <v>1.4792514784924699E-7</v>
      </c>
      <c r="AG22" s="13">
        <f t="shared" si="1"/>
        <v>1.5551405723459474E-7</v>
      </c>
      <c r="AH22" s="13">
        <f t="shared" si="1"/>
        <v>2.1188693440186316E-7</v>
      </c>
      <c r="AI22" s="13">
        <f t="shared" si="1"/>
        <v>1.6552697622014551E-8</v>
      </c>
      <c r="AJ22" s="13">
        <f t="shared" si="1"/>
        <v>2.972162927072247E-9</v>
      </c>
      <c r="AK22" s="13">
        <f t="shared" si="1"/>
        <v>1.8887355057796976E-7</v>
      </c>
      <c r="AL22" s="13">
        <f t="shared" si="1"/>
        <v>7.9003862735716499E-7</v>
      </c>
      <c r="AM22" s="15">
        <f t="shared" si="1"/>
        <v>3.9305419992248444E-12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1.1533795495542214E-7</v>
      </c>
      <c r="E23" s="13">
        <f t="shared" si="2"/>
        <v>3.5901905730481597E-6</v>
      </c>
      <c r="F23" s="14">
        <f t="shared" si="2"/>
        <v>5.1380911704956385E-3</v>
      </c>
      <c r="G23" s="13">
        <f t="shared" si="2"/>
        <v>1.841084376576485E-6</v>
      </c>
      <c r="H23" s="13">
        <f t="shared" si="2"/>
        <v>7.4659237305437268E-8</v>
      </c>
      <c r="I23" s="13">
        <f t="shared" si="2"/>
        <v>2.1937391841156409E-6</v>
      </c>
      <c r="J23" s="13">
        <f t="shared" si="2"/>
        <v>1.425052599889129E-7</v>
      </c>
      <c r="K23" s="13">
        <f t="shared" si="2"/>
        <v>3.7024101481188816E-7</v>
      </c>
      <c r="L23" s="13">
        <f t="shared" si="2"/>
        <v>6.0168230641320689E-7</v>
      </c>
      <c r="M23" s="13">
        <f t="shared" si="2"/>
        <v>8.1971688371746275E-7</v>
      </c>
      <c r="N23" s="13">
        <f t="shared" si="2"/>
        <v>2.9656779384289498E-6</v>
      </c>
      <c r="O23" s="13">
        <f t="shared" si="2"/>
        <v>3.6091347239875009E-8</v>
      </c>
      <c r="P23" s="13">
        <f t="shared" si="2"/>
        <v>4.2899965247628578E-7</v>
      </c>
      <c r="Q23" s="13">
        <f t="shared" si="2"/>
        <v>8.4847843152251367E-7</v>
      </c>
      <c r="R23" s="13">
        <f t="shared" si="2"/>
        <v>2.266601917858962E-8</v>
      </c>
      <c r="S23" s="13">
        <f t="shared" si="2"/>
        <v>1.0586438554025213E-5</v>
      </c>
      <c r="T23" s="13">
        <f t="shared" si="2"/>
        <v>2.366667760299004E-6</v>
      </c>
      <c r="U23" s="13">
        <f t="shared" si="2"/>
        <v>3.8315930342523215E-7</v>
      </c>
      <c r="V23" s="13">
        <f t="shared" si="2"/>
        <v>2.5336172704651045E-6</v>
      </c>
      <c r="W23" s="13">
        <f t="shared" si="2"/>
        <v>1.5304083653988417E-8</v>
      </c>
      <c r="X23" s="13">
        <f t="shared" si="2"/>
        <v>2.3374562080491932E-6</v>
      </c>
      <c r="Y23" s="13">
        <f t="shared" si="2"/>
        <v>1.1049847490208249E-5</v>
      </c>
      <c r="Z23" s="13">
        <f t="shared" si="2"/>
        <v>6.3282409969575622E-7</v>
      </c>
      <c r="AA23" s="13">
        <f t="shared" si="2"/>
        <v>5.4346981019433944E-6</v>
      </c>
      <c r="AB23" s="13">
        <f t="shared" si="2"/>
        <v>1.1505259319920044E-8</v>
      </c>
      <c r="AC23" s="13">
        <f t="shared" si="2"/>
        <v>1.992175851931006E-5</v>
      </c>
      <c r="AD23" s="13">
        <f t="shared" si="2"/>
        <v>1.5159095470575253E-9</v>
      </c>
      <c r="AE23" s="13">
        <f t="shared" si="2"/>
        <v>6.2519849119653537E-6</v>
      </c>
      <c r="AF23" s="13">
        <f t="shared" si="2"/>
        <v>6.8212666732227061E-6</v>
      </c>
      <c r="AG23" s="13">
        <f t="shared" si="2"/>
        <v>7.6399374065140921E-6</v>
      </c>
      <c r="AH23" s="13">
        <f t="shared" si="2"/>
        <v>7.3914912759776847E-7</v>
      </c>
      <c r="AI23" s="13">
        <f t="shared" si="2"/>
        <v>8.525457335213334E-7</v>
      </c>
      <c r="AJ23" s="13">
        <f t="shared" si="2"/>
        <v>1.7462462272749661E-5</v>
      </c>
      <c r="AK23" s="13">
        <f t="shared" si="2"/>
        <v>1.1407866719613417E-7</v>
      </c>
      <c r="AL23" s="13">
        <f t="shared" si="2"/>
        <v>1.361417118375394E-5</v>
      </c>
      <c r="AM23" s="15">
        <f t="shared" si="2"/>
        <v>3.3280579899200728E-5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9.4893079456373563E-9</v>
      </c>
      <c r="E24" s="14">
        <f t="shared" si="3"/>
        <v>6.9039403165017986E-4</v>
      </c>
      <c r="F24" s="13">
        <f t="shared" si="3"/>
        <v>4.9276082015769481E-7</v>
      </c>
      <c r="G24" s="13">
        <f t="shared" si="3"/>
        <v>1.1810134282050084E-6</v>
      </c>
      <c r="H24" s="13">
        <f t="shared" si="3"/>
        <v>5.167265722858084E-7</v>
      </c>
      <c r="I24" s="13">
        <f t="shared" si="3"/>
        <v>5.1591835849856262E-9</v>
      </c>
      <c r="J24" s="13">
        <f t="shared" si="3"/>
        <v>1.4956283161795995E-7</v>
      </c>
      <c r="K24" s="13">
        <f t="shared" si="3"/>
        <v>5.6307519444884198E-7</v>
      </c>
      <c r="L24" s="13">
        <f t="shared" si="3"/>
        <v>6.2206145307670252E-7</v>
      </c>
      <c r="M24" s="13">
        <f t="shared" si="3"/>
        <v>1.1791640009927651E-7</v>
      </c>
      <c r="N24" s="13">
        <f t="shared" si="3"/>
        <v>1.3060423515121126E-8</v>
      </c>
      <c r="O24" s="13">
        <f t="shared" si="3"/>
        <v>3.4631774882352609E-8</v>
      </c>
      <c r="P24" s="13">
        <f t="shared" si="3"/>
        <v>5.9870836267752986E-8</v>
      </c>
      <c r="Q24" s="13">
        <f t="shared" si="3"/>
        <v>4.0500650327385869E-7</v>
      </c>
      <c r="R24" s="13">
        <f t="shared" si="3"/>
        <v>8.6781731476968624E-7</v>
      </c>
      <c r="S24" s="13">
        <f t="shared" si="3"/>
        <v>1.1121939650988388E-7</v>
      </c>
      <c r="T24" s="13">
        <f t="shared" si="3"/>
        <v>8.9725339018764245E-8</v>
      </c>
      <c r="U24" s="13">
        <f t="shared" si="3"/>
        <v>3.1900447667756645E-8</v>
      </c>
      <c r="V24" s="13">
        <f t="shared" si="3"/>
        <v>6.107643727002094E-7</v>
      </c>
      <c r="W24" s="13">
        <f t="shared" si="3"/>
        <v>6.4742342902462791E-8</v>
      </c>
      <c r="X24" s="13">
        <f t="shared" si="3"/>
        <v>3.9380026233219721E-7</v>
      </c>
      <c r="Y24" s="13">
        <f t="shared" si="3"/>
        <v>9.5631139494013404E-7</v>
      </c>
      <c r="Z24" s="13">
        <f t="shared" si="3"/>
        <v>4.1047598066223062E-7</v>
      </c>
      <c r="AA24" s="13">
        <f t="shared" si="3"/>
        <v>9.781744288610713E-8</v>
      </c>
      <c r="AB24" s="13">
        <f t="shared" si="3"/>
        <v>2.4818868788325609E-6</v>
      </c>
      <c r="AC24" s="13">
        <f t="shared" si="3"/>
        <v>1.7278690624455956E-7</v>
      </c>
      <c r="AD24" s="13">
        <f t="shared" si="3"/>
        <v>1.1355897551589471E-7</v>
      </c>
      <c r="AE24" s="13">
        <f t="shared" si="3"/>
        <v>6.6685860489788245E-7</v>
      </c>
      <c r="AF24" s="13">
        <f t="shared" si="3"/>
        <v>2.8312338935898677E-7</v>
      </c>
      <c r="AG24" s="13">
        <f t="shared" si="3"/>
        <v>3.4795324280988985E-8</v>
      </c>
      <c r="AH24" s="13">
        <f t="shared" si="3"/>
        <v>3.5599252143592687E-7</v>
      </c>
      <c r="AI24" s="13">
        <f t="shared" si="3"/>
        <v>7.308090570324657E-7</v>
      </c>
      <c r="AJ24" s="13">
        <f t="shared" si="3"/>
        <v>6.4916220521748574E-7</v>
      </c>
      <c r="AK24" s="13">
        <f t="shared" si="3"/>
        <v>4.263123854115861E-7</v>
      </c>
      <c r="AL24" s="13">
        <f t="shared" si="3"/>
        <v>3.4325469956932743E-7</v>
      </c>
      <c r="AM24" s="15">
        <f t="shared" si="3"/>
        <v>7.6645429097079998E-8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9.90531916315599E-7</v>
      </c>
      <c r="E25" s="13">
        <f t="shared" si="4"/>
        <v>1.996159153271308E-6</v>
      </c>
      <c r="F25" s="13">
        <f t="shared" si="4"/>
        <v>3.1903006343685738E-7</v>
      </c>
      <c r="G25" s="13">
        <f t="shared" si="4"/>
        <v>5.6056370873454034E-7</v>
      </c>
      <c r="H25" s="13">
        <f t="shared" si="4"/>
        <v>4.1433369638838087E-6</v>
      </c>
      <c r="I25" s="13">
        <f t="shared" si="4"/>
        <v>3.7564831819173109E-7</v>
      </c>
      <c r="J25" s="13">
        <f t="shared" si="4"/>
        <v>3.8046984721979281E-7</v>
      </c>
      <c r="K25" s="13">
        <f t="shared" si="4"/>
        <v>1.5410500249695481E-6</v>
      </c>
      <c r="L25" s="13">
        <f t="shared" si="4"/>
        <v>5.0803796913544462E-7</v>
      </c>
      <c r="M25" s="13">
        <f t="shared" si="4"/>
        <v>2.9305371402387712E-6</v>
      </c>
      <c r="N25" s="13">
        <f t="shared" si="4"/>
        <v>4.6700069326685668E-10</v>
      </c>
      <c r="O25" s="13">
        <f t="shared" si="4"/>
        <v>1.2190543443320692E-6</v>
      </c>
      <c r="P25" s="13">
        <f t="shared" si="4"/>
        <v>6.0855598496303335E-8</v>
      </c>
      <c r="Q25" s="13">
        <f t="shared" si="4"/>
        <v>6.1458269832086088E-6</v>
      </c>
      <c r="R25" s="13">
        <f t="shared" si="4"/>
        <v>1.3537832039362785E-8</v>
      </c>
      <c r="S25" s="13">
        <f t="shared" si="4"/>
        <v>2.0817752553655439E-7</v>
      </c>
      <c r="T25" s="13">
        <f t="shared" si="4"/>
        <v>9.6739559071509532E-8</v>
      </c>
      <c r="U25" s="13">
        <f t="shared" si="4"/>
        <v>8.3670555068149824E-7</v>
      </c>
      <c r="V25" s="13">
        <f t="shared" si="4"/>
        <v>1.0003420395439267E-8</v>
      </c>
      <c r="W25" s="13">
        <f t="shared" si="4"/>
        <v>6.0201902705877287E-7</v>
      </c>
      <c r="X25" s="13">
        <f t="shared" si="4"/>
        <v>5.9979992323246819E-7</v>
      </c>
      <c r="Y25" s="13">
        <f t="shared" si="4"/>
        <v>1.8781006759744371E-9</v>
      </c>
      <c r="Z25" s="13">
        <f t="shared" si="4"/>
        <v>1.2500778499713415E-6</v>
      </c>
      <c r="AA25" s="13">
        <f t="shared" si="4"/>
        <v>2.9800201007212845E-6</v>
      </c>
      <c r="AB25" s="13">
        <f t="shared" si="4"/>
        <v>1.577649577259456E-6</v>
      </c>
      <c r="AC25" s="13">
        <f t="shared" si="4"/>
        <v>4.2958052943662684E-6</v>
      </c>
      <c r="AD25" s="13">
        <f t="shared" si="4"/>
        <v>2.640520929110022E-7</v>
      </c>
      <c r="AE25" s="13">
        <f t="shared" si="4"/>
        <v>6.7760687024053711E-10</v>
      </c>
      <c r="AF25" s="13">
        <f t="shared" si="4"/>
        <v>1.341461986969898E-6</v>
      </c>
      <c r="AG25" s="13">
        <f t="shared" si="4"/>
        <v>1.8290353962904394E-7</v>
      </c>
      <c r="AH25" s="13">
        <f t="shared" si="4"/>
        <v>1.6193596855032571E-8</v>
      </c>
      <c r="AI25" s="14">
        <f t="shared" si="4"/>
        <v>1.9159115302693555E-3</v>
      </c>
      <c r="AJ25" s="13">
        <f t="shared" si="4"/>
        <v>1.3181748306737297E-6</v>
      </c>
      <c r="AK25" s="13">
        <f t="shared" si="4"/>
        <v>1.0680193613587016E-7</v>
      </c>
      <c r="AL25" s="13">
        <f t="shared" si="4"/>
        <v>6.4180571852988345E-6</v>
      </c>
      <c r="AM25" s="15">
        <f t="shared" si="4"/>
        <v>1.1526415904269884E-5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1.5780647593748378E-8</v>
      </c>
      <c r="E26" s="13">
        <f t="shared" si="5"/>
        <v>4.955415555986678E-9</v>
      </c>
      <c r="F26" s="13">
        <f t="shared" si="5"/>
        <v>1.4143293317992882E-9</v>
      </c>
      <c r="G26" s="13">
        <f t="shared" si="5"/>
        <v>8.8574874999388805E-10</v>
      </c>
      <c r="H26" s="13">
        <f t="shared" si="5"/>
        <v>6.8689809707322097E-13</v>
      </c>
      <c r="I26" s="13">
        <f t="shared" si="5"/>
        <v>2.0855103241370507E-9</v>
      </c>
      <c r="J26" s="13">
        <f t="shared" si="5"/>
        <v>1.8330821042066137E-8</v>
      </c>
      <c r="K26" s="13">
        <f t="shared" si="5"/>
        <v>1.7298605119580766E-9</v>
      </c>
      <c r="L26" s="13">
        <f t="shared" si="5"/>
        <v>6.5173870662978803E-11</v>
      </c>
      <c r="M26" s="13">
        <f t="shared" si="5"/>
        <v>4.8567062647773185E-8</v>
      </c>
      <c r="N26" s="13">
        <f t="shared" si="5"/>
        <v>3.2943069788741336E-8</v>
      </c>
      <c r="O26" s="13">
        <f t="shared" si="5"/>
        <v>1.3189463456640401E-10</v>
      </c>
      <c r="P26" s="13">
        <f t="shared" si="5"/>
        <v>3.6731075764071467E-9</v>
      </c>
      <c r="Q26" s="13">
        <f t="shared" si="5"/>
        <v>2.9479816774903333E-10</v>
      </c>
      <c r="R26" s="13">
        <f t="shared" si="5"/>
        <v>1.9142827972761813E-9</v>
      </c>
      <c r="S26" s="13">
        <f t="shared" si="5"/>
        <v>1.7622302914648577E-8</v>
      </c>
      <c r="T26" s="13">
        <f t="shared" si="5"/>
        <v>6.3303192370686395E-9</v>
      </c>
      <c r="U26" s="13">
        <f t="shared" si="5"/>
        <v>7.9614594869209628E-9</v>
      </c>
      <c r="V26" s="13">
        <f t="shared" si="5"/>
        <v>3.6748014675672059E-9</v>
      </c>
      <c r="W26" s="13">
        <f t="shared" si="5"/>
        <v>1.1583502506660742E-13</v>
      </c>
      <c r="X26" s="13">
        <f t="shared" si="5"/>
        <v>7.6678051475303182E-10</v>
      </c>
      <c r="Y26" s="13">
        <f t="shared" si="5"/>
        <v>8.7183190338932324E-9</v>
      </c>
      <c r="Z26" s="13">
        <f t="shared" si="5"/>
        <v>5.5231319933159724E-10</v>
      </c>
      <c r="AA26" s="13">
        <f t="shared" si="5"/>
        <v>3.6598006688803947E-8</v>
      </c>
      <c r="AB26" s="13">
        <f t="shared" si="5"/>
        <v>3.5359522515447234E-10</v>
      </c>
      <c r="AC26" s="13">
        <f t="shared" si="5"/>
        <v>1.0802085700205128E-8</v>
      </c>
      <c r="AD26" s="13">
        <f t="shared" si="5"/>
        <v>1.2602303605242824E-9</v>
      </c>
      <c r="AE26" s="13">
        <f t="shared" si="5"/>
        <v>1.9430047701074772E-9</v>
      </c>
      <c r="AF26" s="13">
        <f t="shared" si="5"/>
        <v>5.648597273448421E-9</v>
      </c>
      <c r="AG26" s="13">
        <f t="shared" si="5"/>
        <v>8.7338519728180541E-9</v>
      </c>
      <c r="AH26" s="14">
        <f t="shared" si="5"/>
        <v>9.7754838108123632E-6</v>
      </c>
      <c r="AI26" s="13">
        <f t="shared" si="5"/>
        <v>8.2865662897851083E-11</v>
      </c>
      <c r="AJ26" s="13">
        <f t="shared" si="5"/>
        <v>2.3397123126323609E-8</v>
      </c>
      <c r="AK26" s="13">
        <f t="shared" si="5"/>
        <v>2.9073170300768848E-10</v>
      </c>
      <c r="AL26" s="13">
        <f t="shared" si="5"/>
        <v>1.1357832457843733E-9</v>
      </c>
      <c r="AM26" s="15">
        <f t="shared" si="5"/>
        <v>8.0556159660654889E-9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4.1918888444070055E-6</v>
      </c>
      <c r="E27" s="13">
        <f t="shared" si="6"/>
        <v>2.2551693402065527E-8</v>
      </c>
      <c r="F27" s="13">
        <f t="shared" si="6"/>
        <v>7.0250221702337688E-7</v>
      </c>
      <c r="G27" s="13">
        <f t="shared" si="6"/>
        <v>1.3215271318266313E-7</v>
      </c>
      <c r="H27" s="13">
        <f t="shared" si="6"/>
        <v>7.4439375585766768E-7</v>
      </c>
      <c r="I27" s="13">
        <f t="shared" si="6"/>
        <v>3.8719213390122254E-9</v>
      </c>
      <c r="J27" s="13">
        <f t="shared" si="6"/>
        <v>2.7221061835898177E-7</v>
      </c>
      <c r="K27" s="13">
        <f t="shared" si="6"/>
        <v>5.4122286230009978E-7</v>
      </c>
      <c r="L27" s="13">
        <f t="shared" si="6"/>
        <v>1.8239693836343252E-6</v>
      </c>
      <c r="M27" s="13">
        <f t="shared" si="6"/>
        <v>6.9690032507870975E-9</v>
      </c>
      <c r="N27" s="14">
        <f t="shared" si="6"/>
        <v>1.2108645174246503E-3</v>
      </c>
      <c r="O27" s="13">
        <f t="shared" si="6"/>
        <v>9.2702805703262115E-7</v>
      </c>
      <c r="P27" s="13">
        <f t="shared" si="6"/>
        <v>1.1720993537154996E-7</v>
      </c>
      <c r="Q27" s="13">
        <f t="shared" si="6"/>
        <v>6.9124325839021966E-7</v>
      </c>
      <c r="R27" s="13">
        <f t="shared" si="6"/>
        <v>2.8281703384645334E-7</v>
      </c>
      <c r="S27" s="13">
        <f t="shared" si="6"/>
        <v>6.8339530889494687E-7</v>
      </c>
      <c r="T27" s="13">
        <f t="shared" si="6"/>
        <v>1.1797340252736559E-7</v>
      </c>
      <c r="U27" s="13">
        <f t="shared" si="6"/>
        <v>6.457118597736108E-7</v>
      </c>
      <c r="V27" s="13">
        <f t="shared" si="6"/>
        <v>1.7695585444798776E-6</v>
      </c>
      <c r="W27" s="13">
        <f t="shared" si="6"/>
        <v>2.8519538286450065E-6</v>
      </c>
      <c r="X27" s="13">
        <f t="shared" si="6"/>
        <v>9.6197964618635966E-7</v>
      </c>
      <c r="Y27" s="13">
        <f t="shared" si="6"/>
        <v>3.7793812209037256E-7</v>
      </c>
      <c r="Z27" s="13">
        <f t="shared" si="6"/>
        <v>1.3420476770202541E-6</v>
      </c>
      <c r="AA27" s="13">
        <f t="shared" si="6"/>
        <v>2.0634804880181297E-8</v>
      </c>
      <c r="AB27" s="13">
        <f t="shared" si="6"/>
        <v>1.7712805358471503E-7</v>
      </c>
      <c r="AC27" s="13">
        <f t="shared" si="6"/>
        <v>3.2701242199177257E-7</v>
      </c>
      <c r="AD27" s="13">
        <f t="shared" si="6"/>
        <v>1.7504603315925601E-6</v>
      </c>
      <c r="AE27" s="13">
        <f t="shared" si="6"/>
        <v>1.3426184878932519E-7</v>
      </c>
      <c r="AF27" s="13">
        <f t="shared" si="6"/>
        <v>6.4395501879355731E-7</v>
      </c>
      <c r="AG27" s="13">
        <f t="shared" si="6"/>
        <v>7.4966738002587637E-7</v>
      </c>
      <c r="AH27" s="13">
        <f t="shared" si="6"/>
        <v>4.0857436669309107E-6</v>
      </c>
      <c r="AI27" s="13">
        <f t="shared" si="6"/>
        <v>2.9157491090893735E-10</v>
      </c>
      <c r="AJ27" s="13">
        <f t="shared" si="6"/>
        <v>3.3521948266153706E-6</v>
      </c>
      <c r="AK27" s="13">
        <f t="shared" si="6"/>
        <v>2.9546497140870023E-6</v>
      </c>
      <c r="AL27" s="13">
        <f t="shared" si="6"/>
        <v>1.8588670110224188E-7</v>
      </c>
      <c r="AM27" s="15">
        <f t="shared" si="6"/>
        <v>9.5380913738827944E-8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5.4087146106054097E-8</v>
      </c>
      <c r="E28" s="13">
        <f t="shared" si="7"/>
        <v>6.9430034805945471E-9</v>
      </c>
      <c r="F28" s="13">
        <f t="shared" si="7"/>
        <v>9.8121220790730076E-10</v>
      </c>
      <c r="G28" s="13">
        <f t="shared" si="7"/>
        <v>2.5693554762326154E-8</v>
      </c>
      <c r="H28" s="13">
        <f t="shared" si="7"/>
        <v>6.4495040839879141E-8</v>
      </c>
      <c r="I28" s="13">
        <f t="shared" si="7"/>
        <v>2.7491050900531901E-7</v>
      </c>
      <c r="J28" s="13">
        <f t="shared" si="7"/>
        <v>1.4177000718564016E-7</v>
      </c>
      <c r="K28" s="13">
        <f t="shared" si="7"/>
        <v>3.9575244155026167E-8</v>
      </c>
      <c r="L28" s="13">
        <f t="shared" si="7"/>
        <v>2.1064235266468794E-8</v>
      </c>
      <c r="M28" s="13">
        <f t="shared" si="7"/>
        <v>1.1921946139252347E-7</v>
      </c>
      <c r="N28" s="13">
        <f t="shared" si="7"/>
        <v>1.0814901872362498E-7</v>
      </c>
      <c r="O28" s="14">
        <f t="shared" si="7"/>
        <v>1.4224437419802714E-4</v>
      </c>
      <c r="P28" s="13">
        <f t="shared" si="7"/>
        <v>1.289760888332481E-7</v>
      </c>
      <c r="Q28" s="13">
        <f t="shared" si="7"/>
        <v>4.8018572105276597E-8</v>
      </c>
      <c r="R28" s="13">
        <f t="shared" si="7"/>
        <v>3.9676142830038966E-9</v>
      </c>
      <c r="S28" s="13">
        <f t="shared" si="7"/>
        <v>2.2403018474737336E-7</v>
      </c>
      <c r="T28" s="13">
        <f t="shared" si="7"/>
        <v>4.0110225297696362E-8</v>
      </c>
      <c r="U28" s="13">
        <f t="shared" si="7"/>
        <v>8.17664180959965E-11</v>
      </c>
      <c r="V28" s="13">
        <f t="shared" si="7"/>
        <v>1.2759061707260446E-8</v>
      </c>
      <c r="W28" s="13">
        <f t="shared" si="7"/>
        <v>8.445519014529913E-8</v>
      </c>
      <c r="X28" s="13">
        <f t="shared" si="7"/>
        <v>4.7875508129122953E-8</v>
      </c>
      <c r="Y28" s="14">
        <f t="shared" si="7"/>
        <v>1.1074388994656091E-6</v>
      </c>
      <c r="Z28" s="13">
        <f t="shared" si="7"/>
        <v>6.0874666076002038E-7</v>
      </c>
      <c r="AA28" s="13">
        <f t="shared" si="7"/>
        <v>4.1059380649871337E-7</v>
      </c>
      <c r="AB28" s="13">
        <f t="shared" si="7"/>
        <v>2.272904676798334E-7</v>
      </c>
      <c r="AC28" s="13">
        <f t="shared" si="7"/>
        <v>2.3686377407318714E-8</v>
      </c>
      <c r="AD28" s="13">
        <f t="shared" si="7"/>
        <v>2.9473029570218138E-8</v>
      </c>
      <c r="AE28" s="13">
        <f t="shared" si="7"/>
        <v>5.9861838800357321E-8</v>
      </c>
      <c r="AF28" s="13">
        <f t="shared" si="7"/>
        <v>7.2877197994961214E-8</v>
      </c>
      <c r="AG28" s="13">
        <f t="shared" si="7"/>
        <v>4.9603512260168326E-9</v>
      </c>
      <c r="AH28" s="13">
        <f t="shared" si="7"/>
        <v>1.9444097500830306E-9</v>
      </c>
      <c r="AI28" s="13">
        <f t="shared" si="7"/>
        <v>9.0131279552845178E-8</v>
      </c>
      <c r="AJ28" s="13">
        <f t="shared" si="7"/>
        <v>1.0329406277906018E-7</v>
      </c>
      <c r="AK28" s="13">
        <f t="shared" si="7"/>
        <v>1.7966583421068361E-8</v>
      </c>
      <c r="AL28" s="13">
        <f t="shared" si="7"/>
        <v>5.9874316049389535E-9</v>
      </c>
      <c r="AM28" s="15">
        <f t="shared" si="7"/>
        <v>9.2371159536038787E-8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9.5907718925988644E-7</v>
      </c>
      <c r="E29" s="13">
        <f t="shared" si="8"/>
        <v>6.0433046561948885E-8</v>
      </c>
      <c r="F29" s="13">
        <f t="shared" si="8"/>
        <v>1.8274799358480308E-6</v>
      </c>
      <c r="G29" s="13">
        <f t="shared" si="8"/>
        <v>3.4934790646250123E-7</v>
      </c>
      <c r="H29" s="13">
        <f t="shared" si="8"/>
        <v>5.612703190729644E-8</v>
      </c>
      <c r="I29" s="13">
        <f t="shared" si="8"/>
        <v>7.4778180257252197E-7</v>
      </c>
      <c r="J29" s="13">
        <f t="shared" si="8"/>
        <v>1.9926141521189707E-7</v>
      </c>
      <c r="K29" s="13">
        <f t="shared" si="8"/>
        <v>3.7789428663905262E-7</v>
      </c>
      <c r="L29" s="13">
        <f t="shared" si="8"/>
        <v>3.9700948127143001E-6</v>
      </c>
      <c r="M29" s="13">
        <f t="shared" si="8"/>
        <v>5.9659823876704797E-9</v>
      </c>
      <c r="N29" s="13">
        <f t="shared" si="8"/>
        <v>7.5724699371829975E-7</v>
      </c>
      <c r="O29" s="13">
        <f t="shared" si="8"/>
        <v>4.3105470525935508E-8</v>
      </c>
      <c r="P29" s="13">
        <f t="shared" si="8"/>
        <v>2.9137261135705147E-6</v>
      </c>
      <c r="Q29" s="13">
        <f t="shared" si="8"/>
        <v>3.9290243462248085E-8</v>
      </c>
      <c r="R29" s="13">
        <f t="shared" si="8"/>
        <v>4.8082956344265279E-6</v>
      </c>
      <c r="S29" s="13">
        <f t="shared" si="8"/>
        <v>2.0012223054514651E-6</v>
      </c>
      <c r="T29" s="13">
        <f t="shared" si="8"/>
        <v>5.8159167210854138E-7</v>
      </c>
      <c r="U29" s="13">
        <f t="shared" si="8"/>
        <v>3.0141939952602112E-7</v>
      </c>
      <c r="V29" s="13">
        <f t="shared" si="8"/>
        <v>1.7748737947426201E-7</v>
      </c>
      <c r="W29" s="13">
        <f t="shared" si="8"/>
        <v>1.235984898724594E-9</v>
      </c>
      <c r="X29" s="13">
        <f t="shared" si="8"/>
        <v>8.6059114258725262E-7</v>
      </c>
      <c r="Y29" s="13">
        <f t="shared" si="8"/>
        <v>1.0596613725294886E-6</v>
      </c>
      <c r="Z29" s="13">
        <f t="shared" si="8"/>
        <v>2.5139205334701443E-7</v>
      </c>
      <c r="AA29" s="13">
        <f t="shared" si="8"/>
        <v>2.2687918629705127E-9</v>
      </c>
      <c r="AB29" s="13">
        <f t="shared" si="8"/>
        <v>2.7658472289025707E-8</v>
      </c>
      <c r="AC29" s="13">
        <f t="shared" si="8"/>
        <v>1.4764117051276976E-6</v>
      </c>
      <c r="AD29" s="13">
        <f t="shared" si="8"/>
        <v>4.0807259110230648E-9</v>
      </c>
      <c r="AE29" s="13">
        <f t="shared" si="8"/>
        <v>2.405839256583202E-7</v>
      </c>
      <c r="AF29" s="13">
        <f t="shared" si="8"/>
        <v>1.2474089317842549E-8</v>
      </c>
      <c r="AG29" s="14">
        <f t="shared" si="8"/>
        <v>1.2100038327619927E-3</v>
      </c>
      <c r="AH29" s="13">
        <f t="shared" si="8"/>
        <v>1.0935962366643566E-6</v>
      </c>
      <c r="AI29" s="13">
        <f t="shared" si="8"/>
        <v>1.1643948827790121E-7</v>
      </c>
      <c r="AJ29" s="13">
        <f t="shared" si="8"/>
        <v>8.2863514990789179E-9</v>
      </c>
      <c r="AK29" s="13">
        <f t="shared" si="8"/>
        <v>5.3777407390656161E-7</v>
      </c>
      <c r="AL29" s="13">
        <f t="shared" si="8"/>
        <v>1.4861014231662654E-6</v>
      </c>
      <c r="AM29" s="15">
        <f t="shared" si="8"/>
        <v>2.7712418060650101E-7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1.3195409066826749E-7</v>
      </c>
      <c r="E30" s="13">
        <f t="shared" si="9"/>
        <v>5.68625272236311E-7</v>
      </c>
      <c r="F30" s="13">
        <f t="shared" si="9"/>
        <v>2.007122302886342E-9</v>
      </c>
      <c r="G30" s="13">
        <f t="shared" si="9"/>
        <v>1.142768945779181E-7</v>
      </c>
      <c r="H30" s="13">
        <f t="shared" si="9"/>
        <v>4.8842749659469281E-9</v>
      </c>
      <c r="I30" s="13">
        <f t="shared" si="9"/>
        <v>2.0560140538960649E-7</v>
      </c>
      <c r="J30" s="13">
        <f t="shared" si="9"/>
        <v>2.6386364364480739E-7</v>
      </c>
      <c r="K30" s="13">
        <f t="shared" si="9"/>
        <v>1.234086790266356E-7</v>
      </c>
      <c r="L30" s="13">
        <f t="shared" si="9"/>
        <v>1.7190859243096286E-7</v>
      </c>
      <c r="M30" s="13">
        <f t="shared" si="9"/>
        <v>2.1521413336152188E-7</v>
      </c>
      <c r="N30" s="13">
        <f t="shared" si="9"/>
        <v>1.0736415890403846E-7</v>
      </c>
      <c r="O30" s="13">
        <f t="shared" si="9"/>
        <v>1.3063843336890666E-8</v>
      </c>
      <c r="P30" s="13">
        <f t="shared" si="9"/>
        <v>1.0571696129737609E-7</v>
      </c>
      <c r="Q30" s="13">
        <f t="shared" si="9"/>
        <v>4.0118158402831867E-7</v>
      </c>
      <c r="R30" s="14">
        <f t="shared" si="9"/>
        <v>4.5780835160048465E-4</v>
      </c>
      <c r="S30" s="13">
        <f t="shared" si="9"/>
        <v>2.3463732208110588E-7</v>
      </c>
      <c r="T30" s="13">
        <f t="shared" si="9"/>
        <v>2.9120146772599357E-7</v>
      </c>
      <c r="U30" s="13">
        <f t="shared" si="9"/>
        <v>4.1657646227707027E-7</v>
      </c>
      <c r="V30" s="13">
        <f t="shared" si="9"/>
        <v>1.2727260602012199E-7</v>
      </c>
      <c r="W30" s="13">
        <f t="shared" si="9"/>
        <v>1.3690599254969823E-6</v>
      </c>
      <c r="X30" s="13">
        <f t="shared" si="9"/>
        <v>1.4326429196529054E-9</v>
      </c>
      <c r="Y30" s="13">
        <f t="shared" si="9"/>
        <v>5.794814684275739E-7</v>
      </c>
      <c r="Z30" s="13">
        <f t="shared" si="9"/>
        <v>2.7717762667104318E-7</v>
      </c>
      <c r="AA30" s="13">
        <f t="shared" si="9"/>
        <v>4.4456406173047599E-7</v>
      </c>
      <c r="AB30" s="13">
        <f t="shared" si="9"/>
        <v>3.5472544591634591E-7</v>
      </c>
      <c r="AC30" s="13">
        <f t="shared" si="9"/>
        <v>1.8607017186652279E-7</v>
      </c>
      <c r="AD30" s="13">
        <f t="shared" si="9"/>
        <v>1.0989219466192073E-6</v>
      </c>
      <c r="AE30" s="13">
        <f t="shared" si="9"/>
        <v>9.1874689868309529E-7</v>
      </c>
      <c r="AF30" s="13">
        <f t="shared" si="9"/>
        <v>4.4883359488394542E-7</v>
      </c>
      <c r="AG30" s="13">
        <f t="shared" si="9"/>
        <v>1.8079017672429022E-6</v>
      </c>
      <c r="AH30" s="13">
        <f t="shared" si="9"/>
        <v>9.0227214805385145E-8</v>
      </c>
      <c r="AI30" s="13">
        <f t="shared" si="9"/>
        <v>3.3097437242902564E-9</v>
      </c>
      <c r="AJ30" s="13">
        <f t="shared" si="9"/>
        <v>2.8670721296464983E-7</v>
      </c>
      <c r="AK30" s="13">
        <f t="shared" si="9"/>
        <v>2.2378474787294998E-7</v>
      </c>
      <c r="AL30" s="13">
        <f t="shared" si="9"/>
        <v>7.0075018989319541E-9</v>
      </c>
      <c r="AM30" s="15">
        <f t="shared" si="9"/>
        <v>4.448850595099073E-7</v>
      </c>
    </row>
    <row r="31" spans="1:39">
      <c r="A31" t="s">
        <v>55</v>
      </c>
      <c r="D31" s="16">
        <f>SUM($D$21:$D$30)</f>
        <v>7.2693302080250386E-6</v>
      </c>
      <c r="E31" s="16">
        <f>SUM($E$21:$E$30)</f>
        <v>6.9669005456212253E-4</v>
      </c>
      <c r="F31" s="16">
        <f>SUM($F$21:$F$30)</f>
        <v>5.1418400361825708E-3</v>
      </c>
      <c r="G31" s="16">
        <f>SUM($G$21:$G$30)</f>
        <v>5.2137858947770966E-6</v>
      </c>
      <c r="H31" s="16">
        <f>SUM($H$21:$H$30)</f>
        <v>6.9704190300652283E-6</v>
      </c>
      <c r="I31">
        <f>SUM($I$21:$I$30)</f>
        <v>5.8581894573928386E-4</v>
      </c>
      <c r="J31" s="16">
        <f>SUM($J$21:$J$30)</f>
        <v>4.299028745348971E-6</v>
      </c>
      <c r="K31" s="16">
        <f>SUM($K$21:$K$30)</f>
        <v>4.007945693265565E-6</v>
      </c>
      <c r="L31" s="16">
        <f>SUM($L$21:$L$30)</f>
        <v>8.0893175734902405E-6</v>
      </c>
      <c r="M31" s="16">
        <f>SUM($M$21:$M$30)</f>
        <v>5.3728887119731401E-6</v>
      </c>
      <c r="N31" s="16">
        <f>SUM($N$21:$N$30)</f>
        <v>1.214883075387963E-3</v>
      </c>
      <c r="O31" s="16">
        <f>SUM($O$21:$O$30)</f>
        <v>1.457479494360811E-4</v>
      </c>
      <c r="P31" s="16">
        <f>SUM($P$21:$P$30)</f>
        <v>4.282405122191385E-6</v>
      </c>
      <c r="Q31" s="16">
        <f>SUM($Q$21:$Q$30)</f>
        <v>8.5831036616324995E-6</v>
      </c>
      <c r="R31" s="16">
        <f>SUM($R$21:$R$30)</f>
        <v>4.6427839107294252E-4</v>
      </c>
      <c r="S31" s="16">
        <f>SUM($S$21:$S$30)</f>
        <v>1.4539625115309096E-5</v>
      </c>
      <c r="T31" s="16">
        <f>SUM($T$21:$T$30)</f>
        <v>3.312230544264312E-4</v>
      </c>
      <c r="U31" s="16">
        <f>SUM($U$21:$U$30)</f>
        <v>3.0530045452761629E-6</v>
      </c>
      <c r="V31" s="16">
        <f>SUM($V$21:$V$30)</f>
        <v>5.4180714664776761E-6</v>
      </c>
      <c r="W31" s="16">
        <f>SUM($W$21:$W$30)</f>
        <v>5.224547152421346E-6</v>
      </c>
      <c r="X31" s="16">
        <f>SUM($X$21:$X$30)</f>
        <v>7.5390399640899742E-6</v>
      </c>
      <c r="Y31" s="16">
        <f>SUM($Y$21:$Y$30)</f>
        <v>1.5343917053518009E-5</v>
      </c>
      <c r="Z31" s="16">
        <f>SUM($Z$21:$Z$30)</f>
        <v>4.9166499993498969E-6</v>
      </c>
      <c r="AA31" s="16">
        <f>SUM($AA$21:$AA$30)</f>
        <v>1.1999194496629615E-5</v>
      </c>
      <c r="AB31" s="16">
        <f>SUM($AB$21:$AB$30)</f>
        <v>5.815396823430094E-6</v>
      </c>
      <c r="AC31" s="16">
        <f>SUM($AC$21:$AC$30)</f>
        <v>2.6492621549077794E-5</v>
      </c>
      <c r="AD31" s="16">
        <f>SUM($AD$21:$AD$30)</f>
        <v>3.3251960642500848E-6</v>
      </c>
      <c r="AE31" s="16">
        <f>SUM($AE$21:$AE$30)</f>
        <v>8.6826577105585971E-6</v>
      </c>
      <c r="AF31" s="16">
        <f>SUM($AF$21:$AF$30)</f>
        <v>1.0743632019655405E-5</v>
      </c>
      <c r="AG31" s="16">
        <f>SUM($AG$21:$AG$30)</f>
        <v>1.2209467968884648E-3</v>
      </c>
      <c r="AH31" s="16">
        <f>SUM($AH$21:$AH$30)</f>
        <v>1.6495525070477539E-5</v>
      </c>
      <c r="AI31" s="16">
        <f>SUM($AI$21:$AI$30)</f>
        <v>1.9178363761374897E-3</v>
      </c>
      <c r="AJ31" s="16">
        <f>SUM($AJ$21:$AJ$30)</f>
        <v>2.3362535918601052E-5</v>
      </c>
      <c r="AK31" s="16">
        <f>SUM($AK$21:$AK$30)</f>
        <v>5.4803604240052462E-6</v>
      </c>
      <c r="AL31" s="16">
        <f>SUM($AL$21:$AL$30)</f>
        <v>2.293325507834347E-5</v>
      </c>
      <c r="AM31" s="16">
        <f>SUM($AM$21:$AM$30)</f>
        <v>4.580196068592023E-5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1.201052009561151E-2</v>
      </c>
      <c r="D33" s="17">
        <f>$D$31/$C$33</f>
        <v>6.0524691271955481E-4</v>
      </c>
      <c r="E33" s="17">
        <f>$E$31/$C$33</f>
        <v>5.8006651586777175E-2</v>
      </c>
      <c r="F33" s="17">
        <f>$F$31/$C$33</f>
        <v>0.42811135531602273</v>
      </c>
      <c r="G33" s="17">
        <f>$G$31/$C$33</f>
        <v>4.3410159204364073E-4</v>
      </c>
      <c r="H33" s="17">
        <f>$H$31/$C$33</f>
        <v>5.8035946608274934E-4</v>
      </c>
      <c r="I33" s="17">
        <f>$I$31/$C$33</f>
        <v>4.8775485247581789E-2</v>
      </c>
      <c r="J33" s="17">
        <f>$J$31/$C$33</f>
        <v>3.5793859975470844E-4</v>
      </c>
      <c r="K33" s="17">
        <f>$K$31/$C$33</f>
        <v>3.3370292554857941E-4</v>
      </c>
      <c r="L33" s="17">
        <f>$L$31/$C$33</f>
        <v>6.7351934046935846E-4</v>
      </c>
      <c r="M33" s="17">
        <f>$M$31/$C$33</f>
        <v>4.473485468740296E-4</v>
      </c>
      <c r="N33" s="17">
        <f>$N$31/$C$33</f>
        <v>0.10115157925857562</v>
      </c>
      <c r="O33" s="17">
        <f>$O$31/$C$33</f>
        <v>1.2135023985292322E-2</v>
      </c>
      <c r="P33" s="17">
        <f>$P$31/$C$33</f>
        <v>3.565545112202194E-4</v>
      </c>
      <c r="Q33" s="17">
        <f>$Q$31/$C$33</f>
        <v>7.1463213860061361E-4</v>
      </c>
      <c r="R33" s="17">
        <f>$R$31/$C$33</f>
        <v>3.8655977208063109E-2</v>
      </c>
      <c r="S33" s="17">
        <f>$S$31/$C$33</f>
        <v>1.2105741466284785E-3</v>
      </c>
      <c r="T33" s="17">
        <f>$T$31/$C$33</f>
        <v>2.7577744493134469E-2</v>
      </c>
      <c r="U33" s="17">
        <f>$U$31/$C$33</f>
        <v>2.5419419983250283E-4</v>
      </c>
      <c r="V33" s="17">
        <f>$V$31/$C$33</f>
        <v>4.5111047842610663E-4</v>
      </c>
      <c r="W33" s="17">
        <f>$W$31/$C$33</f>
        <v>4.3499757802581158E-4</v>
      </c>
      <c r="X33" s="17">
        <f>$X$31/$C$33</f>
        <v>6.2770303900866399E-4</v>
      </c>
      <c r="Y33" s="17">
        <f>$Y$31/$C$33</f>
        <v>1.2775397677511466E-3</v>
      </c>
      <c r="Z33" s="17">
        <f>$Z$31/$C$33</f>
        <v>4.0936195603605692E-4</v>
      </c>
      <c r="AA33" s="17">
        <f>$AA$31/$C$33</f>
        <v>9.9905702676555746E-4</v>
      </c>
      <c r="AB33" s="17">
        <f>$AB$31/$C$33</f>
        <v>4.841919231753307E-4</v>
      </c>
      <c r="AC33" s="17">
        <f>$AC$31/$C$33</f>
        <v>2.2057847069218805E-3</v>
      </c>
      <c r="AD33" s="17">
        <f>$AD$31/$C$33</f>
        <v>2.7685695854795403E-4</v>
      </c>
      <c r="AE33" s="17">
        <f>$AE$31/$C$33</f>
        <v>7.2292104267250915E-4</v>
      </c>
      <c r="AF33" s="17">
        <f>$AF$31/$C$33</f>
        <v>8.9451846665499445E-4</v>
      </c>
      <c r="AG33" s="17">
        <f>$AG$31/$C$33</f>
        <v>0.10165644677906856</v>
      </c>
      <c r="AH33" s="17">
        <f>$AH$31/$C$33</f>
        <v>1.37342304406158E-3</v>
      </c>
      <c r="AI33" s="17">
        <f>$AI$31/$C$33</f>
        <v>0.15967971085933594</v>
      </c>
      <c r="AJ33" s="17">
        <f>$AJ$31/$C$33</f>
        <v>1.9451727096428924E-3</v>
      </c>
      <c r="AK33" s="17">
        <f>$AK$31/$C$33</f>
        <v>4.5629667827687989E-4</v>
      </c>
      <c r="AL33" s="17">
        <f>$AL$31/$C$33</f>
        <v>1.9094306404535293E-3</v>
      </c>
      <c r="AM33" s="17">
        <f>$AM$31/$C$33</f>
        <v>3.813486869952924E-3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AABA-A1CD-4CBF-8723-8C056A7A939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57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6.2538689359112609E-2</v>
      </c>
      <c r="D5" s="7">
        <v>2.0407670181542617E-2</v>
      </c>
      <c r="E5" s="7">
        <v>1.7702542735966224E-2</v>
      </c>
      <c r="F5" s="7">
        <v>1.871765713420924E-2</v>
      </c>
      <c r="G5" s="7">
        <v>6.0314516986054639E-2</v>
      </c>
      <c r="H5" s="7">
        <v>-1.3128736260598243E-2</v>
      </c>
      <c r="I5" s="7">
        <v>3.6437099282804641E-2</v>
      </c>
      <c r="J5" s="7">
        <v>2.6784591968681021E-2</v>
      </c>
      <c r="K5" s="7">
        <v>8.8582231868435286E-3</v>
      </c>
      <c r="L5" s="7">
        <v>4.3808795125924664E-2</v>
      </c>
      <c r="M5" s="7">
        <v>2.2177794381959125E-2</v>
      </c>
      <c r="N5" s="7">
        <v>1.6832537233333712E-2</v>
      </c>
      <c r="O5" s="7">
        <v>-1.450600800729344E-3</v>
      </c>
      <c r="P5" s="7">
        <v>1.0210624792383632E-2</v>
      </c>
      <c r="Q5" s="7">
        <v>-3.7571828327734022E-2</v>
      </c>
      <c r="R5" s="7">
        <v>3.1564195295374124E-2</v>
      </c>
      <c r="S5" s="7">
        <v>1.5307399936016593E-2</v>
      </c>
      <c r="T5" s="7">
        <v>1.5025048719358178E-2</v>
      </c>
      <c r="U5" s="7">
        <v>3.1960651497043436E-3</v>
      </c>
      <c r="V5" s="7">
        <v>5.4214813981602029E-2</v>
      </c>
      <c r="W5" s="7">
        <v>8.471497212028032E-3</v>
      </c>
      <c r="X5" s="7">
        <v>-4.5743424253522978E-2</v>
      </c>
      <c r="Y5" s="7">
        <v>-3.3205757801921675E-3</v>
      </c>
      <c r="Z5" s="7">
        <v>-8.8983306913430708E-3</v>
      </c>
      <c r="AA5" s="7">
        <v>4.2990680590947523E-2</v>
      </c>
      <c r="AB5" s="7">
        <v>-5.6427091575643688E-3</v>
      </c>
      <c r="AC5" s="7">
        <v>-1.0085451751769944E-2</v>
      </c>
      <c r="AD5" s="7">
        <v>8.7041479330276662E-3</v>
      </c>
      <c r="AE5" s="7">
        <v>-2.4215896554418227E-2</v>
      </c>
      <c r="AF5" s="8" t="s">
        <v>50</v>
      </c>
      <c r="AG5" s="7">
        <v>3.7926564707497709E-4</v>
      </c>
      <c r="AH5" s="7">
        <v>-1.4413870910029179E-2</v>
      </c>
      <c r="AI5" s="7">
        <v>-3.4410567977145924E-3</v>
      </c>
      <c r="AJ5" s="7">
        <v>1.1087029954784344E-2</v>
      </c>
      <c r="AK5" s="7">
        <v>-2.9730229175487767E-2</v>
      </c>
      <c r="AL5" s="7">
        <v>-1.3929659030813373E-2</v>
      </c>
      <c r="AM5" s="9">
        <v>-3.2179225983731706E-2</v>
      </c>
    </row>
    <row r="6" spans="1:39" ht="24">
      <c r="A6" s="10" t="s">
        <v>41</v>
      </c>
      <c r="B6" s="11" t="s">
        <v>40</v>
      </c>
      <c r="C6" s="12">
        <v>2.5797764077415044E-2</v>
      </c>
      <c r="D6" s="13">
        <v>2.8624057992676963E-2</v>
      </c>
      <c r="E6" s="13">
        <v>-1.0124418983259637E-3</v>
      </c>
      <c r="F6" s="13">
        <v>-2.9985928203299607E-3</v>
      </c>
      <c r="G6" s="13">
        <v>3.3948172265558886E-2</v>
      </c>
      <c r="H6" s="13">
        <v>-7.0184776514100808E-2</v>
      </c>
      <c r="I6" s="13">
        <v>3.996544139361069E-3</v>
      </c>
      <c r="J6" s="13">
        <v>-5.0191207985191597E-2</v>
      </c>
      <c r="K6" s="13">
        <v>-7.9167289245799299E-2</v>
      </c>
      <c r="L6" s="13">
        <v>-4.6562535515994665E-4</v>
      </c>
      <c r="M6" s="14" t="s">
        <v>58</v>
      </c>
      <c r="N6" s="13">
        <v>2.4151000848050129E-2</v>
      </c>
      <c r="O6" s="13">
        <v>2.4401035520912034E-2</v>
      </c>
      <c r="P6" s="13">
        <v>-1.5858808836738122E-2</v>
      </c>
      <c r="Q6" s="13">
        <v>-2.4664660922966906E-2</v>
      </c>
      <c r="R6" s="13">
        <v>-1.5171945707328322E-2</v>
      </c>
      <c r="S6" s="13">
        <v>3.2867241635308783E-2</v>
      </c>
      <c r="T6" s="13">
        <v>1.2571926283247584E-2</v>
      </c>
      <c r="U6" s="13">
        <v>-1.7096966867514288E-2</v>
      </c>
      <c r="V6" s="13">
        <v>3.2269706653548953E-2</v>
      </c>
      <c r="W6" s="13">
        <v>3.9416252451928485E-3</v>
      </c>
      <c r="X6" s="13">
        <v>-2.6112427809763888E-2</v>
      </c>
      <c r="Y6" s="13">
        <v>2.169795437343711E-2</v>
      </c>
      <c r="Z6" s="13">
        <v>2.4215962813265501E-2</v>
      </c>
      <c r="AA6" s="13">
        <v>7.1077369730915191E-2</v>
      </c>
      <c r="AB6" s="13">
        <v>1.1429602675368853E-2</v>
      </c>
      <c r="AC6" s="13">
        <v>3.8424463208784211E-2</v>
      </c>
      <c r="AD6" s="13">
        <v>2.9752273000225159E-2</v>
      </c>
      <c r="AE6" s="13">
        <v>7.0196929603501814E-3</v>
      </c>
      <c r="AF6" s="13">
        <v>2.1890088546209982E-2</v>
      </c>
      <c r="AG6" s="13">
        <v>1.9136405646872308E-2</v>
      </c>
      <c r="AH6" s="13">
        <v>-8.0074302801626234E-3</v>
      </c>
      <c r="AI6" s="13">
        <v>7.6198175891310207E-4</v>
      </c>
      <c r="AJ6" s="13">
        <v>9.4782012229545597E-3</v>
      </c>
      <c r="AK6" s="13">
        <v>-7.3066603937015744E-3</v>
      </c>
      <c r="AL6" s="13">
        <v>-1.4200925616704893E-2</v>
      </c>
      <c r="AM6" s="15">
        <v>1.0634720542572629E-2</v>
      </c>
    </row>
    <row r="7" spans="1:39" ht="24">
      <c r="A7" s="10" t="s">
        <v>42</v>
      </c>
      <c r="B7" s="11" t="s">
        <v>40</v>
      </c>
      <c r="C7" s="20" t="s">
        <v>59</v>
      </c>
      <c r="D7" s="13">
        <v>2.756603424501081E-2</v>
      </c>
      <c r="E7" s="13">
        <v>-3.4396657756914931E-2</v>
      </c>
      <c r="F7" s="13">
        <v>2.6690880993403759E-2</v>
      </c>
      <c r="G7" s="13">
        <v>1.6824369364146042E-2</v>
      </c>
      <c r="H7" s="13">
        <v>3.298333789439712E-2</v>
      </c>
      <c r="I7" s="13">
        <v>-9.576591320735096E-4</v>
      </c>
      <c r="J7" s="13">
        <v>2.7198948432053706E-2</v>
      </c>
      <c r="K7" s="13">
        <v>-2.596959759175432E-3</v>
      </c>
      <c r="L7" s="13">
        <v>-2.8673358964685834E-2</v>
      </c>
      <c r="M7" s="13">
        <v>7.1404751876013809E-3</v>
      </c>
      <c r="N7" s="13">
        <v>1.4308561267504162E-2</v>
      </c>
      <c r="O7" s="13">
        <v>5.3326576628918258E-3</v>
      </c>
      <c r="P7" s="13">
        <v>-6.3038016726553008E-3</v>
      </c>
      <c r="Q7" s="13">
        <v>2.2980123610539211E-2</v>
      </c>
      <c r="R7" s="13">
        <v>-6.6897868946031482E-3</v>
      </c>
      <c r="S7" s="13">
        <v>3.0322317749081097E-2</v>
      </c>
      <c r="T7" s="13">
        <v>-3.2538988654770999E-2</v>
      </c>
      <c r="U7" s="13">
        <v>-5.2186815643307464E-3</v>
      </c>
      <c r="V7" s="13">
        <v>6.4923925317799721E-3</v>
      </c>
      <c r="W7" s="13">
        <v>2.6538159606829037E-2</v>
      </c>
      <c r="X7" s="13">
        <v>-3.6093058917773313E-2</v>
      </c>
      <c r="Y7" s="13">
        <v>2.5927731204843912E-2</v>
      </c>
      <c r="Z7" s="13">
        <v>-2.4981623567357916E-2</v>
      </c>
      <c r="AA7" s="13">
        <v>1.3531724101230507E-3</v>
      </c>
      <c r="AB7" s="13">
        <v>2.3574881877632611E-2</v>
      </c>
      <c r="AC7" s="13">
        <v>-3.3378745707663852E-2</v>
      </c>
      <c r="AD7" s="13">
        <v>4.7529199716223436E-2</v>
      </c>
      <c r="AE7" s="14" t="s">
        <v>53</v>
      </c>
      <c r="AF7" s="13">
        <v>-2.4269056841503513E-2</v>
      </c>
      <c r="AG7" s="13">
        <v>1.1176541505124576E-2</v>
      </c>
      <c r="AH7" s="13">
        <v>-4.1883439219922394E-2</v>
      </c>
      <c r="AI7" s="13">
        <v>-1.2813606918638594E-2</v>
      </c>
      <c r="AJ7" s="13">
        <v>-8.8143193470007139E-3</v>
      </c>
      <c r="AK7" s="13">
        <v>9.9965675397765807E-3</v>
      </c>
      <c r="AL7" s="13">
        <v>-5.2464216125765233E-2</v>
      </c>
      <c r="AM7" s="15">
        <v>-1.065326675835177E-2</v>
      </c>
    </row>
    <row r="8" spans="1:39" ht="24">
      <c r="A8" s="10" t="s">
        <v>43</v>
      </c>
      <c r="B8" s="11" t="s">
        <v>40</v>
      </c>
      <c r="C8" s="12">
        <v>-8.2898757959533553E-2</v>
      </c>
      <c r="D8" s="13">
        <v>-2.9592561251611957E-2</v>
      </c>
      <c r="E8" s="13">
        <v>-3.7907682816076253E-2</v>
      </c>
      <c r="F8" s="13">
        <v>-3.5368296190844015E-2</v>
      </c>
      <c r="G8" s="13">
        <v>-2.7665248106262922E-2</v>
      </c>
      <c r="H8" s="13">
        <v>3.6074143468006518E-3</v>
      </c>
      <c r="I8" s="13">
        <v>2.4368129612783399E-2</v>
      </c>
      <c r="J8" s="13">
        <v>-3.9841941550914028E-2</v>
      </c>
      <c r="K8" s="13">
        <v>-5.9840884027299097E-2</v>
      </c>
      <c r="L8" s="13">
        <v>-3.8784069506292318E-2</v>
      </c>
      <c r="M8" s="13">
        <v>3.3123204279667862E-2</v>
      </c>
      <c r="N8" s="13">
        <v>5.1764101743652945E-2</v>
      </c>
      <c r="O8" s="13">
        <v>1.601544440721029E-2</v>
      </c>
      <c r="P8" s="13">
        <v>-2.1476216316642628E-2</v>
      </c>
      <c r="Q8" s="13">
        <v>-1.2909153641423712E-2</v>
      </c>
      <c r="R8" s="13">
        <v>3.8042025641531835E-2</v>
      </c>
      <c r="S8" s="14" t="s">
        <v>60</v>
      </c>
      <c r="T8" s="13">
        <v>-7.9319828654915974E-3</v>
      </c>
      <c r="U8" s="13">
        <v>-2.5944422875591521E-2</v>
      </c>
      <c r="V8" s="13">
        <v>8.7907063365231103E-3</v>
      </c>
      <c r="W8" s="13">
        <v>-2.1089060886605802E-2</v>
      </c>
      <c r="X8" s="13">
        <v>1.4647544708571981E-2</v>
      </c>
      <c r="Y8" s="13">
        <v>3.9535831569741621E-3</v>
      </c>
      <c r="Z8" s="13">
        <v>8.5685159047718569E-3</v>
      </c>
      <c r="AA8" s="13">
        <v>3.0560751701993901E-2</v>
      </c>
      <c r="AB8" s="13">
        <v>-1.0400907738584094E-2</v>
      </c>
      <c r="AC8" s="13">
        <v>-1.2222387732910485E-2</v>
      </c>
      <c r="AD8" s="13">
        <v>3.0329953292060837E-2</v>
      </c>
      <c r="AE8" s="13">
        <v>3.01184661300694E-2</v>
      </c>
      <c r="AF8" s="13">
        <v>1.5240542304236099E-2</v>
      </c>
      <c r="AG8" s="13">
        <v>2.1416673730563215E-2</v>
      </c>
      <c r="AH8" s="13">
        <v>3.9623864820903042E-2</v>
      </c>
      <c r="AI8" s="13">
        <v>2.734297594677605E-3</v>
      </c>
      <c r="AJ8" s="13">
        <v>1.5237059768424519E-2</v>
      </c>
      <c r="AK8" s="13">
        <v>2.1178959990683002E-2</v>
      </c>
      <c r="AL8" s="13">
        <v>-1.8730988114423339E-2</v>
      </c>
      <c r="AM8" s="15">
        <v>1.0668781709337277E-2</v>
      </c>
    </row>
    <row r="9" spans="1:39" ht="24">
      <c r="A9" s="10" t="s">
        <v>44</v>
      </c>
      <c r="B9" s="11" t="s">
        <v>40</v>
      </c>
      <c r="C9" s="12">
        <v>-5.3674484114340053E-2</v>
      </c>
      <c r="D9" s="13">
        <v>7.0423604014997671E-2</v>
      </c>
      <c r="E9" s="13">
        <v>6.1546465953034347E-2</v>
      </c>
      <c r="F9" s="13">
        <v>-1.3905901639836264E-2</v>
      </c>
      <c r="G9" s="13">
        <v>6.0831334686204414E-2</v>
      </c>
      <c r="H9" s="13">
        <v>2.8713846646158322E-3</v>
      </c>
      <c r="I9" s="13">
        <v>2.6483493475566243E-2</v>
      </c>
      <c r="J9" s="13">
        <v>-3.1070524353712527E-2</v>
      </c>
      <c r="K9" s="13">
        <v>-6.7521590546110845E-3</v>
      </c>
      <c r="L9" s="13">
        <v>4.7190354139341499E-3</v>
      </c>
      <c r="M9" s="13">
        <v>1.1436380144375063E-2</v>
      </c>
      <c r="N9" s="13">
        <v>3.2813278012118668E-2</v>
      </c>
      <c r="O9" s="13">
        <v>1.2792935408888238E-2</v>
      </c>
      <c r="P9" s="13">
        <v>-4.8889563170197055E-3</v>
      </c>
      <c r="Q9" s="13">
        <v>-1.145641276618658E-2</v>
      </c>
      <c r="R9" s="13">
        <v>-7.1868343926919645E-3</v>
      </c>
      <c r="S9" s="13">
        <v>-1.0338759018129343E-2</v>
      </c>
      <c r="T9" s="13">
        <v>5.1518650378380833E-2</v>
      </c>
      <c r="U9" s="13">
        <v>-9.110832883888937E-3</v>
      </c>
      <c r="V9" s="13">
        <v>2.2630910054556065E-2</v>
      </c>
      <c r="W9" s="13">
        <v>5.9755831351430309E-3</v>
      </c>
      <c r="X9" s="13">
        <v>-4.3438382465062875E-5</v>
      </c>
      <c r="Y9" s="13">
        <v>1.3127106285616011E-2</v>
      </c>
      <c r="Z9" s="13">
        <v>-2.7639455461947921E-2</v>
      </c>
      <c r="AA9" s="13">
        <v>-1.1056520135957312E-2</v>
      </c>
      <c r="AB9" s="14" t="s">
        <v>58</v>
      </c>
      <c r="AC9" s="13">
        <v>-7.1692295178722235E-3</v>
      </c>
      <c r="AD9" s="13">
        <v>-5.8666856202841768E-2</v>
      </c>
      <c r="AE9" s="13">
        <v>2.3210988748718152E-2</v>
      </c>
      <c r="AF9" s="13">
        <v>-5.5605535904454748E-3</v>
      </c>
      <c r="AG9" s="13">
        <v>-3.280669655311045E-2</v>
      </c>
      <c r="AH9" s="13">
        <v>-6.5007851176690874E-3</v>
      </c>
      <c r="AI9" s="13">
        <v>-3.730146908848507E-2</v>
      </c>
      <c r="AJ9" s="13">
        <v>-2.3611536069826768E-2</v>
      </c>
      <c r="AK9" s="13">
        <v>4.6020194954719838E-2</v>
      </c>
      <c r="AL9" s="13">
        <v>-4.1308445194872659E-2</v>
      </c>
      <c r="AM9" s="15">
        <v>-7.1532347371451813E-3</v>
      </c>
    </row>
    <row r="10" spans="1:39" ht="24">
      <c r="A10" s="10" t="s">
        <v>45</v>
      </c>
      <c r="B10" s="11" t="s">
        <v>40</v>
      </c>
      <c r="C10" s="12">
        <v>3.6725837646948825E-2</v>
      </c>
      <c r="D10" s="13">
        <v>2.1930402888915967E-3</v>
      </c>
      <c r="E10" s="13">
        <v>-4.3152510122372846E-2</v>
      </c>
      <c r="F10" s="13">
        <v>3.6463914236523731E-2</v>
      </c>
      <c r="G10" s="13">
        <v>3.2241205326353023E-2</v>
      </c>
      <c r="H10" s="13">
        <v>-4.2434491954854076E-2</v>
      </c>
      <c r="I10" s="13">
        <v>-1.2077344948496421E-2</v>
      </c>
      <c r="J10" s="13">
        <v>-5.1327216888980058E-2</v>
      </c>
      <c r="K10" s="13">
        <v>-3.0706617726031584E-2</v>
      </c>
      <c r="L10" s="13">
        <v>-2.6168204758633871E-2</v>
      </c>
      <c r="M10" s="13">
        <v>-1.5265553103184504E-2</v>
      </c>
      <c r="N10" s="13">
        <v>8.7427228507672827E-3</v>
      </c>
      <c r="O10" s="13">
        <v>2.9901131907121466E-2</v>
      </c>
      <c r="P10" s="13">
        <v>1.3783215726054022E-3</v>
      </c>
      <c r="Q10" s="13">
        <v>1.3704759242116286E-2</v>
      </c>
      <c r="R10" s="14" t="s">
        <v>52</v>
      </c>
      <c r="S10" s="13">
        <v>3.7876113287366189E-2</v>
      </c>
      <c r="T10" s="13">
        <v>-1.9318226555732392E-2</v>
      </c>
      <c r="U10" s="13">
        <v>-2.2032499606931637E-2</v>
      </c>
      <c r="V10" s="13">
        <v>-2.6502246292818714E-2</v>
      </c>
      <c r="W10" s="13">
        <v>1.3089392305370207E-2</v>
      </c>
      <c r="X10" s="13">
        <v>5.9905827408085977E-2</v>
      </c>
      <c r="Y10" s="13">
        <v>-2.5452104067331172E-3</v>
      </c>
      <c r="Z10" s="13">
        <v>-8.0027088279283325E-3</v>
      </c>
      <c r="AA10" s="13">
        <v>2.5970894576949427E-2</v>
      </c>
      <c r="AB10" s="13">
        <v>-7.2110607515848708E-3</v>
      </c>
      <c r="AC10" s="13">
        <v>2.7142904586385325E-2</v>
      </c>
      <c r="AD10" s="13">
        <v>5.3246809248956958E-2</v>
      </c>
      <c r="AE10" s="13">
        <v>-6.6173786287742195E-3</v>
      </c>
      <c r="AF10" s="13">
        <v>3.1274305475617492E-2</v>
      </c>
      <c r="AG10" s="13">
        <v>3.0768333718113879E-2</v>
      </c>
      <c r="AH10" s="13">
        <v>9.0079011913932715E-3</v>
      </c>
      <c r="AI10" s="13">
        <v>8.0597877729695292E-3</v>
      </c>
      <c r="AJ10" s="13">
        <v>2.2691058926348682E-2</v>
      </c>
      <c r="AK10" s="13">
        <v>4.6922783576016119E-2</v>
      </c>
      <c r="AL10" s="13">
        <v>1.5619118033184571E-2</v>
      </c>
      <c r="AM10" s="15">
        <v>2.3319155202018826E-2</v>
      </c>
    </row>
    <row r="11" spans="1:39" ht="24">
      <c r="A11" s="10" t="s">
        <v>46</v>
      </c>
      <c r="B11" s="11" t="s">
        <v>40</v>
      </c>
      <c r="C11" s="20" t="s">
        <v>61</v>
      </c>
      <c r="D11" s="13">
        <v>-3.1299004784963544E-2</v>
      </c>
      <c r="E11" s="13">
        <v>-5.7067380688365574E-2</v>
      </c>
      <c r="F11" s="13">
        <v>-2.8863820252014491E-2</v>
      </c>
      <c r="G11" s="13">
        <v>-1.5487921527589451E-2</v>
      </c>
      <c r="H11" s="13">
        <v>-5.2267272233173151E-2</v>
      </c>
      <c r="I11" s="13">
        <v>-3.0884658232890751E-2</v>
      </c>
      <c r="J11" s="13">
        <v>4.462561159308525E-3</v>
      </c>
      <c r="K11" s="13">
        <v>-1.4800126114107835E-2</v>
      </c>
      <c r="L11" s="13">
        <v>-6.3379508691495095E-3</v>
      </c>
      <c r="M11" s="13">
        <v>3.9546415304636219E-3</v>
      </c>
      <c r="N11" s="13">
        <v>2.7749036003247754E-2</v>
      </c>
      <c r="O11" s="13">
        <v>-1.0905905928475354E-2</v>
      </c>
      <c r="P11" s="13">
        <v>-7.8225035900036173E-4</v>
      </c>
      <c r="Q11" s="13">
        <v>-1.6270407394532095E-2</v>
      </c>
      <c r="R11" s="13">
        <v>1.3143484504243878E-2</v>
      </c>
      <c r="S11" s="13">
        <v>-2.1076520304913311E-2</v>
      </c>
      <c r="T11" s="13">
        <v>4.2759042393227281E-2</v>
      </c>
      <c r="U11" s="13">
        <v>-2.0743663942424901E-2</v>
      </c>
      <c r="V11" s="13">
        <v>-2.0923020208164594E-2</v>
      </c>
      <c r="W11" s="14" t="s">
        <v>51</v>
      </c>
      <c r="X11" s="13">
        <v>1.2407943472819968E-2</v>
      </c>
      <c r="Y11" s="13">
        <v>6.5032226950773671E-4</v>
      </c>
      <c r="Z11" s="13">
        <v>5.1093166441293331E-2</v>
      </c>
      <c r="AA11" s="13">
        <v>2.559180185883566E-2</v>
      </c>
      <c r="AB11" s="13">
        <v>6.0390497018196669E-3</v>
      </c>
      <c r="AC11" s="13">
        <v>-1.6088848413065494E-2</v>
      </c>
      <c r="AD11" s="13">
        <v>5.2918397226647144E-2</v>
      </c>
      <c r="AE11" s="13">
        <v>2.6348783890889581E-2</v>
      </c>
      <c r="AF11" s="13">
        <v>8.432543472195516E-3</v>
      </c>
      <c r="AG11" s="13">
        <v>1.8307346847583613E-2</v>
      </c>
      <c r="AH11" s="13">
        <v>5.0237756008269678E-2</v>
      </c>
      <c r="AI11" s="13">
        <v>9.8194813061999384E-3</v>
      </c>
      <c r="AJ11" s="13">
        <v>-6.3642418301931695E-4</v>
      </c>
      <c r="AK11" s="13">
        <v>3.5397496988857947E-2</v>
      </c>
      <c r="AL11" s="13">
        <v>2.6703213286630067E-2</v>
      </c>
      <c r="AM11" s="15">
        <v>4.6940569998397278E-3</v>
      </c>
    </row>
    <row r="12" spans="1:39" ht="24">
      <c r="A12" s="10" t="s">
        <v>47</v>
      </c>
      <c r="B12" s="11" t="s">
        <v>40</v>
      </c>
      <c r="C12" s="12">
        <v>8.6618178060528187E-3</v>
      </c>
      <c r="D12" s="13">
        <v>1.3636393476413405E-3</v>
      </c>
      <c r="E12" s="13">
        <v>-6.3823188852354864E-4</v>
      </c>
      <c r="F12" s="13">
        <v>-3.3146006659674132E-3</v>
      </c>
      <c r="G12" s="13">
        <v>-5.5649725773215475E-2</v>
      </c>
      <c r="H12" s="13">
        <v>-1.3891009078392686E-2</v>
      </c>
      <c r="I12" s="13">
        <v>-5.4954459475418868E-2</v>
      </c>
      <c r="J12" s="13">
        <v>-2.6819349989697944E-2</v>
      </c>
      <c r="K12" s="13">
        <v>-1.7652956448285101E-2</v>
      </c>
      <c r="L12" s="13">
        <v>2.7052242418395436E-3</v>
      </c>
      <c r="M12" s="13">
        <v>-1.589006711527783E-2</v>
      </c>
      <c r="N12" s="13">
        <v>5.2836047198022811E-3</v>
      </c>
      <c r="O12" s="13">
        <v>-3.9190672142503595E-2</v>
      </c>
      <c r="P12" s="14" t="s">
        <v>58</v>
      </c>
      <c r="Q12" s="13">
        <v>-3.1107304802313596E-2</v>
      </c>
      <c r="R12" s="13">
        <v>1.384075014088882E-3</v>
      </c>
      <c r="S12" s="13">
        <v>-2.1279423937412067E-2</v>
      </c>
      <c r="T12" s="13">
        <v>-7.7247322360570877E-3</v>
      </c>
      <c r="U12" s="13">
        <v>6.2163433759518365E-3</v>
      </c>
      <c r="V12" s="13">
        <v>3.0181589080470059E-2</v>
      </c>
      <c r="W12" s="13">
        <v>-7.5356758589756464E-4</v>
      </c>
      <c r="X12" s="13">
        <v>8.1348188464857918E-2</v>
      </c>
      <c r="Y12" s="13">
        <v>1.4581259186605805E-2</v>
      </c>
      <c r="Z12" s="13">
        <v>6.4284996791407242E-2</v>
      </c>
      <c r="AA12" s="13">
        <v>3.1646513554055365E-2</v>
      </c>
      <c r="AB12" s="13">
        <v>-4.8989659654265346E-3</v>
      </c>
      <c r="AC12" s="13">
        <v>4.0664389757813856E-2</v>
      </c>
      <c r="AD12" s="13">
        <v>1.0183391159471712E-3</v>
      </c>
      <c r="AE12" s="13">
        <v>-6.2306138103222506E-3</v>
      </c>
      <c r="AF12" s="13">
        <v>1.0046030287568414E-2</v>
      </c>
      <c r="AG12" s="13">
        <v>4.797621591402864E-2</v>
      </c>
      <c r="AH12" s="13">
        <v>-9.773575495824003E-3</v>
      </c>
      <c r="AI12" s="13">
        <v>1.0981850661296833E-2</v>
      </c>
      <c r="AJ12" s="13">
        <v>7.896954734805544E-3</v>
      </c>
      <c r="AK12" s="13">
        <v>4.3620855076964022E-3</v>
      </c>
      <c r="AL12" s="13">
        <v>4.4596414156231744E-2</v>
      </c>
      <c r="AM12" s="15">
        <v>3.7372603104192097E-2</v>
      </c>
    </row>
    <row r="13" spans="1:39" ht="24">
      <c r="A13" s="10" t="s">
        <v>48</v>
      </c>
      <c r="B13" s="11" t="s">
        <v>40</v>
      </c>
      <c r="C13" s="12">
        <v>3.4102685821578646E-2</v>
      </c>
      <c r="D13" s="13">
        <v>-4.7377071469184309E-2</v>
      </c>
      <c r="E13" s="13">
        <v>-5.0709399094996138E-2</v>
      </c>
      <c r="F13" s="13">
        <v>-2.3359211268450066E-2</v>
      </c>
      <c r="G13" s="13">
        <v>-3.2133470089705678E-2</v>
      </c>
      <c r="H13" s="13">
        <v>2.0546967346536698E-2</v>
      </c>
      <c r="I13" s="13">
        <v>-6.9971338754661952E-3</v>
      </c>
      <c r="J13" s="13">
        <v>-5.8065404640283098E-2</v>
      </c>
      <c r="K13" s="13">
        <v>2.7117722103440906E-2</v>
      </c>
      <c r="L13" s="13">
        <v>1.1107758289140601E-2</v>
      </c>
      <c r="M13" s="13">
        <v>-1.7042137841747552E-2</v>
      </c>
      <c r="N13" s="13">
        <v>5.3315229393078043E-3</v>
      </c>
      <c r="O13" s="13">
        <v>-1.9391786154441447E-2</v>
      </c>
      <c r="P13" s="13">
        <v>6.1994384947424395E-3</v>
      </c>
      <c r="Q13" s="13">
        <v>-1.0420032727513228E-2</v>
      </c>
      <c r="R13" s="13">
        <v>-2.1882573077358653E-2</v>
      </c>
      <c r="S13" s="13">
        <v>-2.5650106862988267E-2</v>
      </c>
      <c r="T13" s="13">
        <v>-1.710002007086794E-2</v>
      </c>
      <c r="U13" s="14" t="s">
        <v>62</v>
      </c>
      <c r="V13" s="13">
        <v>1.6574482084191849E-2</v>
      </c>
      <c r="W13" s="13">
        <v>-2.0528240354611281E-2</v>
      </c>
      <c r="X13" s="13">
        <v>2.4908530700579128E-2</v>
      </c>
      <c r="Y13" s="13">
        <v>-3.472775844647669E-4</v>
      </c>
      <c r="Z13" s="13">
        <v>-1.1702764594753183E-2</v>
      </c>
      <c r="AA13" s="13">
        <v>2.361829478085253E-2</v>
      </c>
      <c r="AB13" s="13">
        <v>-9.0789790414960835E-3</v>
      </c>
      <c r="AC13" s="13">
        <v>4.1398820257161677E-2</v>
      </c>
      <c r="AD13" s="13">
        <v>5.3625654165954328E-2</v>
      </c>
      <c r="AE13" s="13">
        <v>-5.1399528374037372E-3</v>
      </c>
      <c r="AF13" s="13">
        <v>3.14274869451214E-3</v>
      </c>
      <c r="AG13" s="13">
        <v>9.8743659151912626E-3</v>
      </c>
      <c r="AH13" s="13">
        <v>3.7658130647700923E-3</v>
      </c>
      <c r="AI13" s="13">
        <v>3.2352803546135227E-2</v>
      </c>
      <c r="AJ13" s="13">
        <v>7.2054506742834368E-2</v>
      </c>
      <c r="AK13" s="13">
        <v>4.5371803500200052E-3</v>
      </c>
      <c r="AL13" s="13">
        <v>6.0384593059895644E-2</v>
      </c>
      <c r="AM13" s="15">
        <v>4.9155849703084037E-2</v>
      </c>
    </row>
    <row r="14" spans="1:39" ht="24">
      <c r="A14" s="10" t="s">
        <v>49</v>
      </c>
      <c r="B14" s="11" t="s">
        <v>40</v>
      </c>
      <c r="C14" s="12">
        <v>-5.6178400218684166E-3</v>
      </c>
      <c r="D14" s="13">
        <v>-1.0655029050070139E-2</v>
      </c>
      <c r="E14" s="13">
        <v>-5.0368608491382057E-3</v>
      </c>
      <c r="F14" s="14" t="s">
        <v>60</v>
      </c>
      <c r="G14" s="13">
        <v>-1.8398538599782577E-2</v>
      </c>
      <c r="H14" s="13">
        <v>-2.7179662375564E-2</v>
      </c>
      <c r="I14" s="13">
        <v>-2.8842084777460687E-2</v>
      </c>
      <c r="J14" s="13">
        <v>-1.6282071462478409E-4</v>
      </c>
      <c r="K14" s="13">
        <v>3.5143239283014119E-2</v>
      </c>
      <c r="L14" s="13">
        <v>1.2911966635107587E-4</v>
      </c>
      <c r="M14" s="13">
        <v>-3.0152794201298498E-3</v>
      </c>
      <c r="N14" s="13">
        <v>2.3200256231611068E-3</v>
      </c>
      <c r="O14" s="13">
        <v>-2.294271316106156E-2</v>
      </c>
      <c r="P14" s="13">
        <v>-3.3524508900797923E-3</v>
      </c>
      <c r="Q14" s="13">
        <v>-6.9421318963114103E-3</v>
      </c>
      <c r="R14" s="13">
        <v>3.6621816700372005E-2</v>
      </c>
      <c r="S14" s="13">
        <v>-3.5360911144021345E-2</v>
      </c>
      <c r="T14" s="13">
        <v>2.7035382841895219E-3</v>
      </c>
      <c r="U14" s="13">
        <v>-2.3630920853208334E-2</v>
      </c>
      <c r="V14" s="13">
        <v>7.2861451536419342E-3</v>
      </c>
      <c r="W14" s="13">
        <v>-2.8874220984252262E-2</v>
      </c>
      <c r="X14" s="13">
        <v>8.7140485451211031E-3</v>
      </c>
      <c r="Y14" s="13">
        <v>3.2590116338614437E-2</v>
      </c>
      <c r="Z14" s="13">
        <v>7.2740763495483793E-2</v>
      </c>
      <c r="AA14" s="13">
        <v>2.7953350975551582E-2</v>
      </c>
      <c r="AB14" s="13">
        <v>-1.4028580664164294E-2</v>
      </c>
      <c r="AC14" s="13">
        <v>5.2816609676258279E-2</v>
      </c>
      <c r="AD14" s="13">
        <v>1.2661287998002495E-2</v>
      </c>
      <c r="AE14" s="13">
        <v>2.6502111665512817E-2</v>
      </c>
      <c r="AF14" s="13">
        <v>1.8633965135368104E-2</v>
      </c>
      <c r="AG14" s="13">
        <v>3.2440144950197432E-2</v>
      </c>
      <c r="AH14" s="13">
        <v>-4.0393981418157553E-2</v>
      </c>
      <c r="AI14" s="13">
        <v>6.123850657558493E-3</v>
      </c>
      <c r="AJ14" s="13">
        <v>4.6156453007233686E-2</v>
      </c>
      <c r="AK14" s="13">
        <v>1.6823001657704732E-2</v>
      </c>
      <c r="AL14" s="13">
        <v>2.5015598212497128E-2</v>
      </c>
      <c r="AM14" s="15">
        <v>2.1994665583396345E-2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1.6288624225921519E-6</v>
      </c>
      <c r="E21" s="7">
        <f t="shared" ref="E21:AM21" si="0">$C5^2*E5^2</f>
        <v>1.2256567285650355E-6</v>
      </c>
      <c r="F21" s="7">
        <f t="shared" si="0"/>
        <v>1.3702522571985926E-6</v>
      </c>
      <c r="G21" s="7">
        <f t="shared" si="0"/>
        <v>1.4227914909384289E-5</v>
      </c>
      <c r="H21" s="7">
        <f t="shared" si="0"/>
        <v>6.7412960306290242E-7</v>
      </c>
      <c r="I21" s="7">
        <f t="shared" si="0"/>
        <v>5.1926032722488982E-6</v>
      </c>
      <c r="J21" s="7">
        <f t="shared" si="0"/>
        <v>2.8058704824482286E-6</v>
      </c>
      <c r="K21" s="7">
        <f t="shared" si="0"/>
        <v>3.0689568865256763E-7</v>
      </c>
      <c r="L21" s="7">
        <f t="shared" si="0"/>
        <v>7.5062006352971587E-6</v>
      </c>
      <c r="M21" s="7">
        <f t="shared" si="0"/>
        <v>1.9236863177229326E-6</v>
      </c>
      <c r="N21" s="7">
        <f t="shared" si="0"/>
        <v>1.1081453242816119E-6</v>
      </c>
      <c r="O21" s="7">
        <f t="shared" si="0"/>
        <v>8.2298776056416238E-9</v>
      </c>
      <c r="P21" s="7">
        <f t="shared" si="0"/>
        <v>4.0775771404397786E-7</v>
      </c>
      <c r="Q21" s="7">
        <f t="shared" si="0"/>
        <v>5.5210567263878448E-6</v>
      </c>
      <c r="R21" s="7">
        <f t="shared" si="0"/>
        <v>3.896610481035192E-6</v>
      </c>
      <c r="S21" s="7">
        <f t="shared" si="0"/>
        <v>9.1643234511204376E-7</v>
      </c>
      <c r="T21" s="7">
        <f t="shared" si="0"/>
        <v>8.8293621110685925E-7</v>
      </c>
      <c r="U21" s="7">
        <f t="shared" si="0"/>
        <v>3.995110517857479E-8</v>
      </c>
      <c r="V21" s="7">
        <f t="shared" si="0"/>
        <v>1.1495648995504042E-5</v>
      </c>
      <c r="W21" s="7">
        <f t="shared" si="0"/>
        <v>2.8068415398301654E-7</v>
      </c>
      <c r="X21" s="7">
        <f t="shared" si="0"/>
        <v>8.1837978722492109E-6</v>
      </c>
      <c r="Y21" s="7">
        <f t="shared" si="0"/>
        <v>4.312452678866904E-8</v>
      </c>
      <c r="Z21" s="7">
        <f t="shared" si="0"/>
        <v>3.0968105211981086E-7</v>
      </c>
      <c r="AA21" s="7">
        <f t="shared" si="0"/>
        <v>7.2284668192950905E-6</v>
      </c>
      <c r="AB21" s="7">
        <f t="shared" si="0"/>
        <v>1.2452968304086887E-7</v>
      </c>
      <c r="AC21" s="7">
        <f t="shared" si="0"/>
        <v>3.9782151129405778E-7</v>
      </c>
      <c r="AD21" s="7">
        <f t="shared" si="0"/>
        <v>2.9631257176525847E-7</v>
      </c>
      <c r="AE21" s="7">
        <f t="shared" si="0"/>
        <v>2.2934995338800893E-6</v>
      </c>
      <c r="AF21" s="8">
        <f t="shared" si="0"/>
        <v>3.8255169796946389E-3</v>
      </c>
      <c r="AG21" s="7">
        <f t="shared" si="0"/>
        <v>5.6258035804049307E-10</v>
      </c>
      <c r="AH21" s="7">
        <f t="shared" si="0"/>
        <v>8.1256630102017824E-7</v>
      </c>
      <c r="AI21" s="7">
        <f t="shared" si="0"/>
        <v>4.6310687993438972E-8</v>
      </c>
      <c r="AJ21" s="7">
        <f t="shared" si="0"/>
        <v>4.8075963031008934E-7</v>
      </c>
      <c r="AK21" s="7">
        <f t="shared" si="0"/>
        <v>3.4569576938846029E-6</v>
      </c>
      <c r="AL21" s="7">
        <f t="shared" si="0"/>
        <v>7.5888946264932132E-7</v>
      </c>
      <c r="AM21" s="9">
        <f t="shared" si="0"/>
        <v>4.049941388743139E-6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5.4528875257174243E-7</v>
      </c>
      <c r="E22" s="13">
        <f t="shared" si="1"/>
        <v>6.8218843475637893E-10</v>
      </c>
      <c r="F22" s="13">
        <f t="shared" si="1"/>
        <v>5.9841039240001227E-9</v>
      </c>
      <c r="G22" s="13">
        <f t="shared" si="1"/>
        <v>7.6700276246401893E-7</v>
      </c>
      <c r="H22" s="13">
        <f t="shared" si="1"/>
        <v>3.2783096814133045E-6</v>
      </c>
      <c r="I22" s="13">
        <f t="shared" si="1"/>
        <v>1.0630002367623012E-8</v>
      </c>
      <c r="J22" s="13">
        <f t="shared" si="1"/>
        <v>1.6765612727803648E-6</v>
      </c>
      <c r="K22" s="13">
        <f t="shared" si="1"/>
        <v>4.1711487976531222E-6</v>
      </c>
      <c r="L22" s="13">
        <f t="shared" si="1"/>
        <v>1.4429037970321487E-10</v>
      </c>
      <c r="M22" s="14">
        <f t="shared" si="1"/>
        <v>6.4570863549421079E-4</v>
      </c>
      <c r="N22" s="13">
        <f t="shared" si="1"/>
        <v>3.8818111209995305E-7</v>
      </c>
      <c r="O22" s="13">
        <f t="shared" si="1"/>
        <v>3.9626037649641225E-7</v>
      </c>
      <c r="P22" s="13">
        <f t="shared" si="1"/>
        <v>1.6738065453315065E-7</v>
      </c>
      <c r="Q22" s="13">
        <f t="shared" si="1"/>
        <v>4.0486891361274107E-7</v>
      </c>
      <c r="R22" s="13">
        <f t="shared" si="1"/>
        <v>1.5319574162119303E-7</v>
      </c>
      <c r="S22" s="13">
        <f t="shared" si="1"/>
        <v>7.1893669184161291E-7</v>
      </c>
      <c r="T22" s="13">
        <f t="shared" si="1"/>
        <v>1.051883845025748E-7</v>
      </c>
      <c r="U22" s="13">
        <f t="shared" si="1"/>
        <v>1.9453702663488516E-7</v>
      </c>
      <c r="V22" s="13">
        <f t="shared" si="1"/>
        <v>6.9303340488251465E-7</v>
      </c>
      <c r="W22" s="13">
        <f t="shared" si="1"/>
        <v>1.0339863254616949E-8</v>
      </c>
      <c r="X22" s="13">
        <f t="shared" si="1"/>
        <v>4.5379388384780019E-7</v>
      </c>
      <c r="Y22" s="13">
        <f t="shared" si="1"/>
        <v>3.1332981105694318E-7</v>
      </c>
      <c r="Z22" s="13">
        <f t="shared" si="1"/>
        <v>3.9027219915089367E-7</v>
      </c>
      <c r="AA22" s="13">
        <f t="shared" si="1"/>
        <v>3.3622254382915855E-6</v>
      </c>
      <c r="AB22" s="13">
        <f t="shared" si="1"/>
        <v>8.6941354166612054E-8</v>
      </c>
      <c r="AC22" s="13">
        <f t="shared" si="1"/>
        <v>9.8260676941363775E-7</v>
      </c>
      <c r="AD22" s="13">
        <f t="shared" si="1"/>
        <v>5.8912090540097706E-7</v>
      </c>
      <c r="AE22" s="13">
        <f t="shared" si="1"/>
        <v>3.2794451139693683E-8</v>
      </c>
      <c r="AF22" s="13">
        <f t="shared" si="1"/>
        <v>3.1890341517354565E-7</v>
      </c>
      <c r="AG22" s="13">
        <f t="shared" si="1"/>
        <v>2.4371646509608811E-7</v>
      </c>
      <c r="AH22" s="13">
        <f t="shared" si="1"/>
        <v>4.2672733703667471E-8</v>
      </c>
      <c r="AI22" s="13">
        <f t="shared" si="1"/>
        <v>3.8641438309618871E-10</v>
      </c>
      <c r="AJ22" s="13">
        <f t="shared" si="1"/>
        <v>5.9788269393643834E-8</v>
      </c>
      <c r="AK22" s="13">
        <f t="shared" si="1"/>
        <v>3.5530553908741391E-8</v>
      </c>
      <c r="AL22" s="13">
        <f t="shared" si="1"/>
        <v>1.3421388223282234E-7</v>
      </c>
      <c r="AM22" s="15">
        <f t="shared" si="1"/>
        <v>7.5269026261574401E-8</v>
      </c>
    </row>
    <row r="23" spans="1:39" ht="24">
      <c r="A23" s="10" t="s">
        <v>42</v>
      </c>
      <c r="B23" s="11" t="s">
        <v>40</v>
      </c>
      <c r="C23" s="20"/>
      <c r="D23" s="13">
        <f t="shared" ref="D23:AM23" si="2">$C7^2*D7^2</f>
        <v>2.6289024497323974E-5</v>
      </c>
      <c r="E23" s="13">
        <f t="shared" si="2"/>
        <v>4.0931567723423846E-5</v>
      </c>
      <c r="F23" s="13">
        <f t="shared" si="2"/>
        <v>2.4646298623347039E-5</v>
      </c>
      <c r="G23" s="13">
        <f t="shared" si="2"/>
        <v>9.7927231581240647E-6</v>
      </c>
      <c r="H23" s="13">
        <f t="shared" si="2"/>
        <v>3.7637008419182051E-5</v>
      </c>
      <c r="I23" s="13">
        <f t="shared" si="2"/>
        <v>3.1728372614182085E-8</v>
      </c>
      <c r="J23" s="13">
        <f t="shared" si="2"/>
        <v>2.5593525603826041E-5</v>
      </c>
      <c r="K23" s="13">
        <f t="shared" si="2"/>
        <v>2.3332234288090442E-7</v>
      </c>
      <c r="L23" s="13">
        <f t="shared" si="2"/>
        <v>2.8443499749336174E-5</v>
      </c>
      <c r="M23" s="13">
        <f t="shared" si="2"/>
        <v>1.7639250067607648E-6</v>
      </c>
      <c r="N23" s="13">
        <f t="shared" si="2"/>
        <v>7.0830094841866597E-6</v>
      </c>
      <c r="O23" s="13">
        <f t="shared" si="2"/>
        <v>9.8381467718512391E-7</v>
      </c>
      <c r="P23" s="13">
        <f t="shared" si="2"/>
        <v>1.3747729256126307E-6</v>
      </c>
      <c r="Q23" s="13">
        <f t="shared" si="2"/>
        <v>1.8269666063661274E-5</v>
      </c>
      <c r="R23" s="13">
        <f t="shared" si="2"/>
        <v>1.5482833918592788E-6</v>
      </c>
      <c r="S23" s="13">
        <f t="shared" si="2"/>
        <v>3.1809048425383149E-5</v>
      </c>
      <c r="T23" s="13">
        <f t="shared" si="2"/>
        <v>3.662975293743523E-5</v>
      </c>
      <c r="U23" s="13">
        <f t="shared" si="2"/>
        <v>9.4220951098896246E-7</v>
      </c>
      <c r="V23" s="13">
        <f t="shared" si="2"/>
        <v>1.4582615585771009E-6</v>
      </c>
      <c r="W23" s="13">
        <f t="shared" si="2"/>
        <v>2.4365060374325349E-5</v>
      </c>
      <c r="X23" s="13">
        <f t="shared" si="2"/>
        <v>4.506851717504004E-5</v>
      </c>
      <c r="Y23" s="13">
        <f t="shared" si="2"/>
        <v>2.325706570291831E-5</v>
      </c>
      <c r="Z23" s="13">
        <f t="shared" si="2"/>
        <v>2.159072412965232E-5</v>
      </c>
      <c r="AA23" s="13">
        <f t="shared" si="2"/>
        <v>6.3347890472244536E-8</v>
      </c>
      <c r="AB23" s="13">
        <f t="shared" si="2"/>
        <v>1.9227593821611658E-5</v>
      </c>
      <c r="AC23" s="13">
        <f t="shared" si="2"/>
        <v>3.8544810446924261E-5</v>
      </c>
      <c r="AD23" s="13">
        <f t="shared" si="2"/>
        <v>7.8153222868694374E-5</v>
      </c>
      <c r="AE23" s="14">
        <f t="shared" si="2"/>
        <v>3.3907539600000002E-2</v>
      </c>
      <c r="AF23" s="13">
        <f t="shared" si="2"/>
        <v>2.0376598402694139E-5</v>
      </c>
      <c r="AG23" s="13">
        <f t="shared" si="2"/>
        <v>4.3215621082256593E-6</v>
      </c>
      <c r="AH23" s="13">
        <f t="shared" si="2"/>
        <v>6.0689080948833541E-5</v>
      </c>
      <c r="AI23" s="13">
        <f t="shared" si="2"/>
        <v>5.6802661162931843E-6</v>
      </c>
      <c r="AJ23" s="13">
        <f t="shared" si="2"/>
        <v>2.6878402351593204E-6</v>
      </c>
      <c r="AK23" s="13">
        <f t="shared" si="2"/>
        <v>3.4572254197247829E-6</v>
      </c>
      <c r="AL23" s="13">
        <f t="shared" si="2"/>
        <v>9.5225281513813993E-5</v>
      </c>
      <c r="AM23" s="15">
        <f t="shared" si="2"/>
        <v>3.9263724364407593E-6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6.0181243599851857E-6</v>
      </c>
      <c r="E24" s="13">
        <f t="shared" si="3"/>
        <v>9.8753051348944324E-6</v>
      </c>
      <c r="F24" s="13">
        <f t="shared" si="3"/>
        <v>8.5965526080936861E-6</v>
      </c>
      <c r="G24" s="13">
        <f t="shared" si="3"/>
        <v>5.2597510166855421E-6</v>
      </c>
      <c r="H24" s="13">
        <f t="shared" si="3"/>
        <v>8.9431003456423306E-8</v>
      </c>
      <c r="I24" s="13">
        <f t="shared" si="3"/>
        <v>4.0807542296221134E-6</v>
      </c>
      <c r="J24" s="13">
        <f t="shared" si="3"/>
        <v>1.090880140524412E-5</v>
      </c>
      <c r="K24" s="13">
        <f t="shared" si="3"/>
        <v>2.4608891353918534E-5</v>
      </c>
      <c r="L24" s="13">
        <f t="shared" si="3"/>
        <v>1.0337197178981519E-5</v>
      </c>
      <c r="M24" s="13">
        <f t="shared" si="3"/>
        <v>7.5398157556363232E-6</v>
      </c>
      <c r="N24" s="13">
        <f t="shared" si="3"/>
        <v>1.8414223573342958E-5</v>
      </c>
      <c r="O24" s="13">
        <f t="shared" si="3"/>
        <v>1.7626822692400712E-6</v>
      </c>
      <c r="P24" s="13">
        <f t="shared" si="3"/>
        <v>3.169652027282569E-6</v>
      </c>
      <c r="Q24" s="13">
        <f t="shared" si="3"/>
        <v>1.1452270221600378E-6</v>
      </c>
      <c r="R24" s="13">
        <f t="shared" si="3"/>
        <v>9.9454242838825641E-6</v>
      </c>
      <c r="S24" s="14">
        <f t="shared" si="3"/>
        <v>6.7082607709099858E-3</v>
      </c>
      <c r="T24" s="13">
        <f t="shared" si="3"/>
        <v>4.3237401158790968E-7</v>
      </c>
      <c r="U24" s="13">
        <f t="shared" si="3"/>
        <v>4.6257704374202021E-6</v>
      </c>
      <c r="V24" s="13">
        <f t="shared" si="3"/>
        <v>5.3106000088866869E-7</v>
      </c>
      <c r="W24" s="13">
        <f t="shared" si="3"/>
        <v>3.0564023773233461E-6</v>
      </c>
      <c r="X24" s="13">
        <f t="shared" si="3"/>
        <v>1.4744352730792471E-6</v>
      </c>
      <c r="Y24" s="13">
        <f t="shared" si="3"/>
        <v>1.0741818332271269E-7</v>
      </c>
      <c r="Z24" s="13">
        <f t="shared" si="3"/>
        <v>5.0455354497731005E-7</v>
      </c>
      <c r="AA24" s="13">
        <f t="shared" si="3"/>
        <v>6.4183605847049665E-6</v>
      </c>
      <c r="AB24" s="13">
        <f t="shared" si="3"/>
        <v>7.4342735183491874E-7</v>
      </c>
      <c r="AC24" s="13">
        <f t="shared" si="3"/>
        <v>1.0266163132735667E-6</v>
      </c>
      <c r="AD24" s="13">
        <f t="shared" si="3"/>
        <v>6.3217822167183018E-6</v>
      </c>
      <c r="AE24" s="13">
        <f t="shared" si="3"/>
        <v>6.2339275154430945E-6</v>
      </c>
      <c r="AF24" s="13">
        <f t="shared" si="3"/>
        <v>1.596235219953512E-6</v>
      </c>
      <c r="AG24" s="13">
        <f t="shared" si="3"/>
        <v>3.1521007369698171E-6</v>
      </c>
      <c r="AH24" s="13">
        <f t="shared" si="3"/>
        <v>1.0789708560683456E-5</v>
      </c>
      <c r="AI24" s="13">
        <f t="shared" si="3"/>
        <v>5.1379232001545174E-8</v>
      </c>
      <c r="AJ24" s="13">
        <f t="shared" si="3"/>
        <v>1.5955058087444476E-6</v>
      </c>
      <c r="AK24" s="13">
        <f t="shared" si="3"/>
        <v>3.0825157714981636E-6</v>
      </c>
      <c r="AL24" s="13">
        <f t="shared" si="3"/>
        <v>2.4111122193586359E-6</v>
      </c>
      <c r="AM24" s="15">
        <f t="shared" si="3"/>
        <v>7.8221421850598584E-7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1.4288026651669288E-5</v>
      </c>
      <c r="E25" s="13">
        <f t="shared" si="4"/>
        <v>1.0912945814291637E-5</v>
      </c>
      <c r="F25" s="13">
        <f t="shared" si="4"/>
        <v>5.5710116196093962E-7</v>
      </c>
      <c r="G25" s="13">
        <f t="shared" si="4"/>
        <v>1.0660816020656711E-5</v>
      </c>
      <c r="H25" s="13">
        <f t="shared" si="4"/>
        <v>2.3753002316405599E-8</v>
      </c>
      <c r="I25" s="13">
        <f t="shared" si="4"/>
        <v>2.0206277072612508E-6</v>
      </c>
      <c r="J25" s="13">
        <f t="shared" si="4"/>
        <v>2.7812044978796914E-6</v>
      </c>
      <c r="K25" s="13">
        <f t="shared" si="4"/>
        <v>1.3134728070499518E-7</v>
      </c>
      <c r="L25" s="13">
        <f t="shared" si="4"/>
        <v>6.4156731570467532E-8</v>
      </c>
      <c r="M25" s="13">
        <f t="shared" si="4"/>
        <v>3.768017608104035E-7</v>
      </c>
      <c r="N25" s="13">
        <f t="shared" si="4"/>
        <v>3.1019514354171356E-6</v>
      </c>
      <c r="O25" s="13">
        <f t="shared" si="4"/>
        <v>4.7149400188617058E-7</v>
      </c>
      <c r="P25" s="13">
        <f t="shared" si="4"/>
        <v>6.8860166998532522E-8</v>
      </c>
      <c r="Q25" s="13">
        <f t="shared" si="4"/>
        <v>3.7812297226351283E-7</v>
      </c>
      <c r="R25" s="13">
        <f t="shared" si="4"/>
        <v>1.4880277584386443E-7</v>
      </c>
      <c r="S25" s="13">
        <f t="shared" si="4"/>
        <v>3.0794459316347103E-7</v>
      </c>
      <c r="T25" s="13">
        <f t="shared" si="4"/>
        <v>7.6465355628964747E-6</v>
      </c>
      <c r="U25" s="13">
        <f t="shared" si="4"/>
        <v>2.391398316577712E-7</v>
      </c>
      <c r="V25" s="13">
        <f t="shared" si="4"/>
        <v>1.4755019745382145E-6</v>
      </c>
      <c r="W25" s="13">
        <f t="shared" si="4"/>
        <v>1.0287180111876891E-7</v>
      </c>
      <c r="X25" s="13">
        <f t="shared" si="4"/>
        <v>5.43604505559575E-12</v>
      </c>
      <c r="Y25" s="13">
        <f t="shared" si="4"/>
        <v>4.9644799505135683E-7</v>
      </c>
      <c r="Z25" s="13">
        <f t="shared" si="4"/>
        <v>2.2008716845541249E-6</v>
      </c>
      <c r="AA25" s="13">
        <f t="shared" si="4"/>
        <v>3.5218648029726766E-7</v>
      </c>
      <c r="AB25" s="14">
        <f t="shared" si="4"/>
        <v>2.7951699513974384E-3</v>
      </c>
      <c r="AC25" s="13">
        <f t="shared" si="4"/>
        <v>1.4807465396290321E-7</v>
      </c>
      <c r="AD25" s="13">
        <f t="shared" si="4"/>
        <v>9.9156546012200047E-6</v>
      </c>
      <c r="AE25" s="13">
        <f t="shared" si="4"/>
        <v>1.552111940696663E-6</v>
      </c>
      <c r="AF25" s="13">
        <f t="shared" si="4"/>
        <v>8.9078279290704743E-8</v>
      </c>
      <c r="AG25" s="13">
        <f t="shared" si="4"/>
        <v>3.1007072245324997E-6</v>
      </c>
      <c r="AH25" s="13">
        <f t="shared" si="4"/>
        <v>1.217495541288176E-7</v>
      </c>
      <c r="AI25" s="13">
        <f t="shared" si="4"/>
        <v>4.0085530073650402E-6</v>
      </c>
      <c r="AJ25" s="13">
        <f t="shared" si="4"/>
        <v>1.6061431164202697E-6</v>
      </c>
      <c r="AK25" s="13">
        <f t="shared" si="4"/>
        <v>6.1014445139466725E-6</v>
      </c>
      <c r="AL25" s="13">
        <f t="shared" si="4"/>
        <v>4.9160179021489719E-6</v>
      </c>
      <c r="AM25" s="15">
        <f t="shared" si="4"/>
        <v>1.474146724116875E-7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6.4868915989609576E-9</v>
      </c>
      <c r="E26" s="13">
        <f t="shared" si="5"/>
        <v>2.5116293314895025E-6</v>
      </c>
      <c r="F26" s="13">
        <f t="shared" si="5"/>
        <v>1.7933703810836573E-6</v>
      </c>
      <c r="G26" s="13">
        <f t="shared" si="5"/>
        <v>1.4020579322141312E-6</v>
      </c>
      <c r="H26" s="13">
        <f t="shared" si="5"/>
        <v>2.4287422845011113E-6</v>
      </c>
      <c r="I26" s="13">
        <f t="shared" si="5"/>
        <v>1.9673714344035884E-7</v>
      </c>
      <c r="J26" s="13">
        <f t="shared" si="5"/>
        <v>3.5533570806681352E-6</v>
      </c>
      <c r="K26" s="13">
        <f t="shared" si="5"/>
        <v>1.2717665113884315E-6</v>
      </c>
      <c r="L26" s="13">
        <f t="shared" si="5"/>
        <v>9.236156407006679E-7</v>
      </c>
      <c r="M26" s="13">
        <f t="shared" si="5"/>
        <v>3.1431746172931085E-7</v>
      </c>
      <c r="N26" s="13">
        <f t="shared" si="5"/>
        <v>1.0309481947192436E-7</v>
      </c>
      <c r="O26" s="13">
        <f t="shared" si="5"/>
        <v>1.2059204992439407E-6</v>
      </c>
      <c r="P26" s="13">
        <f t="shared" si="5"/>
        <v>2.5623858478125066E-9</v>
      </c>
      <c r="Q26" s="13">
        <f t="shared" si="5"/>
        <v>2.5332977710377995E-7</v>
      </c>
      <c r="R26" s="14">
        <f t="shared" si="5"/>
        <v>1.3112854729272528E-3</v>
      </c>
      <c r="S26" s="13">
        <f t="shared" si="5"/>
        <v>1.9349699896618855E-6</v>
      </c>
      <c r="T26" s="13">
        <f t="shared" si="5"/>
        <v>5.0335910642977744E-7</v>
      </c>
      <c r="U26" s="13">
        <f t="shared" si="5"/>
        <v>6.5474314794152835E-7</v>
      </c>
      <c r="V26" s="13">
        <f t="shared" si="5"/>
        <v>9.4734636136146237E-7</v>
      </c>
      <c r="W26" s="13">
        <f t="shared" si="5"/>
        <v>2.310906576485489E-7</v>
      </c>
      <c r="X26" s="13">
        <f t="shared" si="5"/>
        <v>4.840403450987542E-6</v>
      </c>
      <c r="Y26" s="13">
        <f t="shared" si="5"/>
        <v>8.737572666517444E-9</v>
      </c>
      <c r="Z26" s="13">
        <f t="shared" si="5"/>
        <v>8.6380845669602472E-8</v>
      </c>
      <c r="AA26" s="13">
        <f t="shared" si="5"/>
        <v>9.097398915075177E-7</v>
      </c>
      <c r="AB26" s="13">
        <f t="shared" si="5"/>
        <v>7.0136118746507016E-8</v>
      </c>
      <c r="AC26" s="13">
        <f t="shared" si="5"/>
        <v>9.9370176251440284E-7</v>
      </c>
      <c r="AD26" s="13">
        <f t="shared" si="5"/>
        <v>3.8241119411338917E-6</v>
      </c>
      <c r="AE26" s="13">
        <f t="shared" si="5"/>
        <v>5.9062984587908137E-8</v>
      </c>
      <c r="AF26" s="13">
        <f t="shared" si="5"/>
        <v>1.3192246809013658E-6</v>
      </c>
      <c r="AG26" s="13">
        <f t="shared" si="5"/>
        <v>1.2768837931362431E-6</v>
      </c>
      <c r="AH26" s="13">
        <f t="shared" si="5"/>
        <v>1.094436698813717E-7</v>
      </c>
      <c r="AI26" s="13">
        <f t="shared" si="5"/>
        <v>8.7617454679651682E-8</v>
      </c>
      <c r="AJ26" s="13">
        <f t="shared" si="5"/>
        <v>6.944691327190266E-7</v>
      </c>
      <c r="AK26" s="13">
        <f t="shared" si="5"/>
        <v>2.9696888973207171E-6</v>
      </c>
      <c r="AL26" s="13">
        <f t="shared" si="5"/>
        <v>3.2904586213063754E-7</v>
      </c>
      <c r="AM26" s="15">
        <f t="shared" si="5"/>
        <v>7.3344752236575672E-7</v>
      </c>
    </row>
    <row r="27" spans="1:39" ht="24">
      <c r="A27" s="10" t="s">
        <v>46</v>
      </c>
      <c r="B27" s="11" t="s">
        <v>40</v>
      </c>
      <c r="C27" s="20"/>
      <c r="D27" s="13">
        <f t="shared" ref="D27:AM27" si="6">$C11^2*D11^2</f>
        <v>1.2731241596077104E-5</v>
      </c>
      <c r="E27" s="13">
        <f t="shared" si="6"/>
        <v>4.23238904584464E-5</v>
      </c>
      <c r="F27" s="13">
        <f t="shared" si="6"/>
        <v>1.0827229073549661E-5</v>
      </c>
      <c r="G27" s="13">
        <f t="shared" si="6"/>
        <v>3.1174247693290151E-6</v>
      </c>
      <c r="H27" s="13">
        <f t="shared" si="6"/>
        <v>3.5503353236069445E-5</v>
      </c>
      <c r="I27" s="13">
        <f t="shared" si="6"/>
        <v>1.2396392035655415E-5</v>
      </c>
      <c r="J27" s="13">
        <f t="shared" si="6"/>
        <v>2.5880821949899534E-7</v>
      </c>
      <c r="K27" s="13">
        <f t="shared" si="6"/>
        <v>2.8466923539834826E-6</v>
      </c>
      <c r="L27" s="13">
        <f t="shared" si="6"/>
        <v>5.220443973719103E-7</v>
      </c>
      <c r="M27" s="13">
        <f t="shared" si="6"/>
        <v>2.0324690848954169E-7</v>
      </c>
      <c r="N27" s="13">
        <f t="shared" si="6"/>
        <v>1.0007036952427584E-5</v>
      </c>
      <c r="O27" s="13">
        <f t="shared" si="6"/>
        <v>1.5457284384333174E-6</v>
      </c>
      <c r="P27" s="13">
        <f t="shared" si="6"/>
        <v>7.9524554515339083E-9</v>
      </c>
      <c r="Q27" s="13">
        <f t="shared" si="6"/>
        <v>3.4403811335654451E-6</v>
      </c>
      <c r="R27" s="13">
        <f t="shared" si="6"/>
        <v>2.2450743991332331E-6</v>
      </c>
      <c r="S27" s="13">
        <f t="shared" si="6"/>
        <v>5.7730793272918468E-6</v>
      </c>
      <c r="T27" s="13">
        <f t="shared" si="6"/>
        <v>2.376105084018996E-5</v>
      </c>
      <c r="U27" s="13">
        <f t="shared" si="6"/>
        <v>5.5921735204563416E-6</v>
      </c>
      <c r="V27" s="13">
        <f t="shared" si="6"/>
        <v>5.6892949791079073E-6</v>
      </c>
      <c r="W27" s="14">
        <f t="shared" si="6"/>
        <v>1.2660300324E-2</v>
      </c>
      <c r="X27" s="13">
        <f t="shared" si="6"/>
        <v>2.0008259676761447E-6</v>
      </c>
      <c r="Y27" s="13">
        <f t="shared" si="6"/>
        <v>5.4962560286131425E-9</v>
      </c>
      <c r="Z27" s="13">
        <f t="shared" si="6"/>
        <v>3.3926209494342148E-5</v>
      </c>
      <c r="AA27" s="13">
        <f t="shared" si="6"/>
        <v>8.5116044296752291E-6</v>
      </c>
      <c r="AB27" s="13">
        <f t="shared" si="6"/>
        <v>4.7396569642842255E-7</v>
      </c>
      <c r="AC27" s="13">
        <f t="shared" si="6"/>
        <v>3.364028158188767E-6</v>
      </c>
      <c r="AD27" s="13">
        <f t="shared" si="6"/>
        <v>3.6393436518423664E-5</v>
      </c>
      <c r="AE27" s="13">
        <f t="shared" si="6"/>
        <v>9.0225823292243151E-6</v>
      </c>
      <c r="AF27" s="13">
        <f t="shared" si="6"/>
        <v>9.2411683117843187E-7</v>
      </c>
      <c r="AG27" s="13">
        <f t="shared" si="6"/>
        <v>4.3557256959760947E-6</v>
      </c>
      <c r="AH27" s="13">
        <f t="shared" si="6"/>
        <v>3.2799722345188685E-5</v>
      </c>
      <c r="AI27" s="13">
        <f t="shared" si="6"/>
        <v>1.2531030817440394E-6</v>
      </c>
      <c r="AJ27" s="13">
        <f t="shared" si="6"/>
        <v>5.2638444865505388E-9</v>
      </c>
      <c r="AK27" s="13">
        <f t="shared" si="6"/>
        <v>1.6283764378818392E-5</v>
      </c>
      <c r="AL27" s="13">
        <f t="shared" si="6"/>
        <v>9.266948551407011E-6</v>
      </c>
      <c r="AM27" s="15">
        <f t="shared" si="6"/>
        <v>2.8635608784620553E-7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1.3951379020297469E-10</v>
      </c>
      <c r="E28" s="13">
        <f t="shared" si="7"/>
        <v>3.0561529668953498E-11</v>
      </c>
      <c r="F28" s="13">
        <f t="shared" si="7"/>
        <v>8.2429091928746498E-10</v>
      </c>
      <c r="G28" s="13">
        <f t="shared" si="7"/>
        <v>2.3235078609467587E-7</v>
      </c>
      <c r="H28" s="13">
        <f t="shared" si="7"/>
        <v>1.4477236838413363E-8</v>
      </c>
      <c r="I28" s="13">
        <f t="shared" si="7"/>
        <v>2.2658125088751592E-7</v>
      </c>
      <c r="J28" s="13">
        <f t="shared" si="7"/>
        <v>5.3965298618076384E-8</v>
      </c>
      <c r="K28" s="13">
        <f t="shared" si="7"/>
        <v>2.3380456609219449E-8</v>
      </c>
      <c r="L28" s="13">
        <f t="shared" si="7"/>
        <v>5.4906609917702575E-10</v>
      </c>
      <c r="M28" s="13">
        <f t="shared" si="7"/>
        <v>1.8943906958962343E-8</v>
      </c>
      <c r="N28" s="13">
        <f t="shared" si="7"/>
        <v>2.0944921059841762E-9</v>
      </c>
      <c r="O28" s="13">
        <f t="shared" si="7"/>
        <v>1.1523476296800046E-7</v>
      </c>
      <c r="P28" s="14">
        <f t="shared" si="7"/>
        <v>7.2793156168829732E-5</v>
      </c>
      <c r="Q28" s="13">
        <f t="shared" si="7"/>
        <v>7.2601042713181634E-8</v>
      </c>
      <c r="R28" s="13">
        <f t="shared" si="7"/>
        <v>1.437266642790562E-10</v>
      </c>
      <c r="S28" s="13">
        <f t="shared" si="7"/>
        <v>3.3973306922108324E-8</v>
      </c>
      <c r="T28" s="13">
        <f t="shared" si="7"/>
        <v>4.4769779725906737E-9</v>
      </c>
      <c r="U28" s="13">
        <f t="shared" si="7"/>
        <v>2.8992661207421859E-9</v>
      </c>
      <c r="V28" s="13">
        <f t="shared" si="7"/>
        <v>6.8344298914499944E-8</v>
      </c>
      <c r="W28" s="13">
        <f t="shared" si="7"/>
        <v>4.2605190124202679E-11</v>
      </c>
      <c r="X28" s="13">
        <f t="shared" si="7"/>
        <v>4.9649383613020052E-7</v>
      </c>
      <c r="Y28" s="13">
        <f t="shared" si="7"/>
        <v>1.5951743161536396E-8</v>
      </c>
      <c r="Z28" s="13">
        <f t="shared" si="7"/>
        <v>3.1005400252457397E-7</v>
      </c>
      <c r="AA28" s="13">
        <f t="shared" si="7"/>
        <v>7.5139764895640344E-8</v>
      </c>
      <c r="AB28" s="13">
        <f t="shared" si="7"/>
        <v>1.800640166118356E-9</v>
      </c>
      <c r="AC28" s="13">
        <f t="shared" si="7"/>
        <v>1.2406423660696081E-7</v>
      </c>
      <c r="AD28" s="13">
        <f t="shared" si="7"/>
        <v>7.7804181974716413E-11</v>
      </c>
      <c r="AE28" s="13">
        <f t="shared" si="7"/>
        <v>2.9125926935776669E-9</v>
      </c>
      <c r="AF28" s="13">
        <f t="shared" si="7"/>
        <v>7.5719381054213451E-9</v>
      </c>
      <c r="AG28" s="13">
        <f t="shared" si="7"/>
        <v>1.7269114524683381E-7</v>
      </c>
      <c r="AH28" s="13">
        <f t="shared" si="7"/>
        <v>7.1667958407975876E-9</v>
      </c>
      <c r="AI28" s="13">
        <f t="shared" si="7"/>
        <v>9.0483451015586467E-9</v>
      </c>
      <c r="AJ28" s="13">
        <f t="shared" si="7"/>
        <v>4.6788312968735733E-9</v>
      </c>
      <c r="AK28" s="13">
        <f t="shared" si="7"/>
        <v>1.4275996674006342E-9</v>
      </c>
      <c r="AL28" s="13">
        <f t="shared" si="7"/>
        <v>1.4921688478549241E-7</v>
      </c>
      <c r="AM28" s="15">
        <f t="shared" si="7"/>
        <v>1.0479119341718845E-7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2.6104392583265138E-6</v>
      </c>
      <c r="E29" s="13">
        <f t="shared" si="8"/>
        <v>2.9905708544858676E-6</v>
      </c>
      <c r="F29" s="13">
        <f t="shared" si="8"/>
        <v>6.3459042829287724E-7</v>
      </c>
      <c r="G29" s="13">
        <f t="shared" si="8"/>
        <v>1.2008601219017592E-6</v>
      </c>
      <c r="H29" s="13">
        <f t="shared" si="8"/>
        <v>4.9098998033391438E-7</v>
      </c>
      <c r="I29" s="13">
        <f t="shared" si="8"/>
        <v>5.6940009419613086E-8</v>
      </c>
      <c r="J29" s="13">
        <f t="shared" si="8"/>
        <v>3.9211375908292612E-6</v>
      </c>
      <c r="K29" s="13">
        <f t="shared" si="8"/>
        <v>8.5523128591957356E-7</v>
      </c>
      <c r="L29" s="13">
        <f t="shared" si="8"/>
        <v>1.4349276672921646E-7</v>
      </c>
      <c r="M29" s="13">
        <f t="shared" si="8"/>
        <v>3.3777329886672671E-7</v>
      </c>
      <c r="N29" s="13">
        <f t="shared" si="8"/>
        <v>3.3058240306840267E-8</v>
      </c>
      <c r="O29" s="13">
        <f t="shared" si="8"/>
        <v>4.3733354910199798E-7</v>
      </c>
      <c r="P29" s="13">
        <f t="shared" si="8"/>
        <v>4.4697360683170693E-8</v>
      </c>
      <c r="Q29" s="13">
        <f t="shared" si="8"/>
        <v>1.2627440594630015E-7</v>
      </c>
      <c r="R29" s="13">
        <f t="shared" si="8"/>
        <v>5.568958005980415E-7</v>
      </c>
      <c r="S29" s="13">
        <f t="shared" si="8"/>
        <v>7.651657562547535E-7</v>
      </c>
      <c r="T29" s="13">
        <f t="shared" si="8"/>
        <v>3.4007163414205981E-7</v>
      </c>
      <c r="U29" s="14">
        <f t="shared" si="8"/>
        <v>1.1260751247315944E-3</v>
      </c>
      <c r="V29" s="13">
        <f t="shared" si="8"/>
        <v>3.194898762673608E-7</v>
      </c>
      <c r="W29" s="13">
        <f t="shared" si="8"/>
        <v>4.9009538843829685E-7</v>
      </c>
      <c r="X29" s="13">
        <f t="shared" si="8"/>
        <v>7.2156155941871295E-7</v>
      </c>
      <c r="Y29" s="13">
        <f t="shared" si="8"/>
        <v>1.4025897866701645E-10</v>
      </c>
      <c r="Z29" s="13">
        <f t="shared" si="8"/>
        <v>1.5927738112586953E-7</v>
      </c>
      <c r="AA29" s="13">
        <f t="shared" si="8"/>
        <v>6.487453314153401E-7</v>
      </c>
      <c r="AB29" s="13">
        <f t="shared" si="8"/>
        <v>9.5863039549192432E-8</v>
      </c>
      <c r="AC29" s="13">
        <f t="shared" si="8"/>
        <v>1.9932101885097981E-6</v>
      </c>
      <c r="AD29" s="13">
        <f t="shared" si="8"/>
        <v>3.3444320309948237E-6</v>
      </c>
      <c r="AE29" s="13">
        <f t="shared" si="8"/>
        <v>3.0725250771679671E-8</v>
      </c>
      <c r="AF29" s="13">
        <f t="shared" si="8"/>
        <v>1.1486731704199369E-8</v>
      </c>
      <c r="AG29" s="13">
        <f t="shared" si="8"/>
        <v>1.1339544294286727E-7</v>
      </c>
      <c r="AH29" s="13">
        <f t="shared" si="8"/>
        <v>1.6492811055801472E-8</v>
      </c>
      <c r="AI29" s="13">
        <f t="shared" si="8"/>
        <v>1.2173094942900538E-6</v>
      </c>
      <c r="AJ29" s="13">
        <f t="shared" si="8"/>
        <v>6.038088401334852E-6</v>
      </c>
      <c r="AK29" s="13">
        <f t="shared" si="8"/>
        <v>2.3941384038262774E-8</v>
      </c>
      <c r="AL29" s="13">
        <f t="shared" si="8"/>
        <v>4.2406209620224194E-6</v>
      </c>
      <c r="AM29" s="15">
        <f t="shared" si="8"/>
        <v>2.8101375837607949E-6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3.5830099292489853E-9</v>
      </c>
      <c r="E30" s="13">
        <f t="shared" si="9"/>
        <v>8.0067937484832307E-10</v>
      </c>
      <c r="F30" s="14">
        <f t="shared" si="9"/>
        <v>3.0807228133252806E-5</v>
      </c>
      <c r="G30" s="13">
        <f t="shared" si="9"/>
        <v>1.068329921036317E-8</v>
      </c>
      <c r="H30" s="13">
        <f t="shared" si="9"/>
        <v>2.3314539976784378E-8</v>
      </c>
      <c r="I30" s="13">
        <f t="shared" si="9"/>
        <v>2.6253791602466932E-8</v>
      </c>
      <c r="J30" s="13">
        <f t="shared" si="9"/>
        <v>8.3667741998956433E-13</v>
      </c>
      <c r="K30" s="13">
        <f t="shared" si="9"/>
        <v>3.8978248003531988E-8</v>
      </c>
      <c r="L30" s="13">
        <f t="shared" si="9"/>
        <v>5.2616690199299465E-13</v>
      </c>
      <c r="M30" s="13">
        <f t="shared" si="9"/>
        <v>2.8694182924424419E-10</v>
      </c>
      <c r="N30" s="13">
        <f t="shared" si="9"/>
        <v>1.698729771849335E-10</v>
      </c>
      <c r="O30" s="13">
        <f t="shared" si="9"/>
        <v>1.6612243423254411E-8</v>
      </c>
      <c r="P30" s="13">
        <f t="shared" si="9"/>
        <v>3.5470195703705783E-10</v>
      </c>
      <c r="Q30" s="13">
        <f t="shared" si="9"/>
        <v>1.5209833395722503E-9</v>
      </c>
      <c r="R30" s="13">
        <f t="shared" si="9"/>
        <v>4.232709905981132E-8</v>
      </c>
      <c r="S30" s="13">
        <f t="shared" si="9"/>
        <v>3.9462593994663663E-8</v>
      </c>
      <c r="T30" s="13">
        <f t="shared" si="9"/>
        <v>2.306767283449415E-10</v>
      </c>
      <c r="U30" s="13">
        <f t="shared" si="9"/>
        <v>1.7623819113393003E-8</v>
      </c>
      <c r="V30" s="13">
        <f t="shared" si="9"/>
        <v>1.6754611936911085E-9</v>
      </c>
      <c r="W30" s="13">
        <f t="shared" si="9"/>
        <v>2.6312328792928132E-8</v>
      </c>
      <c r="X30" s="13">
        <f t="shared" si="9"/>
        <v>2.3965069095854871E-9</v>
      </c>
      <c r="Y30" s="13">
        <f t="shared" si="9"/>
        <v>3.3520505323999953E-8</v>
      </c>
      <c r="Z30" s="13">
        <f t="shared" si="9"/>
        <v>1.6699153074745804E-7</v>
      </c>
      <c r="AA30" s="13">
        <f t="shared" si="9"/>
        <v>2.4660761913508819E-8</v>
      </c>
      <c r="AB30" s="13">
        <f t="shared" si="9"/>
        <v>6.2110668387936159E-9</v>
      </c>
      <c r="AC30" s="13">
        <f t="shared" si="9"/>
        <v>8.803994768804381E-8</v>
      </c>
      <c r="AD30" s="13">
        <f t="shared" si="9"/>
        <v>5.0593475073310775E-9</v>
      </c>
      <c r="AE30" s="13">
        <f t="shared" si="9"/>
        <v>2.2166631138124664E-8</v>
      </c>
      <c r="AF30" s="13">
        <f t="shared" si="9"/>
        <v>1.0958454092227535E-8</v>
      </c>
      <c r="AG30" s="13">
        <f t="shared" si="9"/>
        <v>3.321270955436135E-8</v>
      </c>
      <c r="AH30" s="13">
        <f t="shared" si="9"/>
        <v>5.1495829495794068E-8</v>
      </c>
      <c r="AI30" s="13">
        <f t="shared" si="9"/>
        <v>1.1835535637787642E-9</v>
      </c>
      <c r="AJ30" s="13">
        <f t="shared" si="9"/>
        <v>6.7236266468819282E-8</v>
      </c>
      <c r="AK30" s="13">
        <f t="shared" si="9"/>
        <v>8.931938227896372E-9</v>
      </c>
      <c r="AL30" s="13">
        <f t="shared" si="9"/>
        <v>1.974970082626694E-8</v>
      </c>
      <c r="AM30" s="15">
        <f t="shared" si="9"/>
        <v>1.5267694515580822E-8</v>
      </c>
    </row>
    <row r="31" spans="1:39">
      <c r="A31" t="s">
        <v>55</v>
      </c>
      <c r="D31" s="16">
        <f>SUM($D$21:$D$30)</f>
        <v>6.412121695386437E-5</v>
      </c>
      <c r="E31" s="16">
        <f>SUM($E$21:$E$30)</f>
        <v>1.1077307947493598E-4</v>
      </c>
      <c r="F31" s="16">
        <f>SUM($F$21:$F$30)</f>
        <v>7.9239431061622559E-5</v>
      </c>
      <c r="G31" s="16">
        <f>SUM($G$21:$G$30)</f>
        <v>4.6671584776064568E-5</v>
      </c>
      <c r="H31" s="16">
        <f>SUM($H$21:$H$30)</f>
        <v>8.0163508987150765E-5</v>
      </c>
      <c r="I31" s="16">
        <f>SUM($I$21:$I$30)</f>
        <v>2.4239247815119438E-5</v>
      </c>
      <c r="J31" s="16">
        <f>SUM($J$21:$J$30)</f>
        <v>5.1553232288470325E-5</v>
      </c>
      <c r="K31" s="16">
        <f>SUM($K$21:$K$30)</f>
        <v>3.4487654319714367E-5</v>
      </c>
      <c r="L31" s="16">
        <f>SUM($L$21:$L$30)</f>
        <v>4.7940900982632894E-5</v>
      </c>
      <c r="M31" s="16">
        <f>SUM($M$21:$M$30)</f>
        <v>6.5818743285301501E-4</v>
      </c>
      <c r="N31" s="16">
        <f>SUM($N$21:$N$30)</f>
        <v>4.0240965306617837E-5</v>
      </c>
      <c r="O31" s="16">
        <f>SUM($O$21:$O$30)</f>
        <v>6.9433106955839306E-6</v>
      </c>
      <c r="P31" s="16">
        <f>SUM($P$21:$P$30)</f>
        <v>7.8037146561240153E-5</v>
      </c>
      <c r="Q31" s="16">
        <f>SUM($Q$21:$Q$30)</f>
        <v>2.9613049040753686E-5</v>
      </c>
      <c r="R31" s="16">
        <f>SUM($R$21:$R$30)</f>
        <v>1.3298222306269503E-3</v>
      </c>
      <c r="S31" s="16">
        <f>SUM($S$21:$S$30)</f>
        <v>6.7505597839396117E-3</v>
      </c>
      <c r="T31" s="16">
        <f>SUM($T$21:$T$30)</f>
        <v>7.0305976342991777E-5</v>
      </c>
      <c r="U31" s="16">
        <f>SUM($U$21:$U$30)</f>
        <v>1.1383841723971069E-3</v>
      </c>
      <c r="V31" s="16">
        <f>SUM($V$21:$V$30)</f>
        <v>2.2679656911235462E-5</v>
      </c>
      <c r="W31" s="16">
        <f>SUM($W$21:$W$30)</f>
        <v>1.2688863223550076E-2</v>
      </c>
      <c r="X31" s="16">
        <f>SUM($X$21:$X$30)</f>
        <v>6.3242230961383525E-5</v>
      </c>
      <c r="Y31" s="16">
        <f>SUM($Y$21:$Y$30)</f>
        <v>2.4281232555297329E-5</v>
      </c>
      <c r="Z31" s="16">
        <f>SUM($Z$21:$Z$30)</f>
        <v>5.9645015864864112E-5</v>
      </c>
      <c r="AA31" s="16">
        <f>SUM($AA$21:$AA$30)</f>
        <v>2.7594477392468395E-5</v>
      </c>
      <c r="AB31" s="16">
        <f>SUM($AB$21:$AB$30)</f>
        <v>2.8160004201698212E-3</v>
      </c>
      <c r="AC31" s="16">
        <f>SUM($AC$21:$AC$30)</f>
        <v>4.76629739883764E-5</v>
      </c>
      <c r="AD31" s="16">
        <f>SUM($AD$21:$AD$30)</f>
        <v>1.388432108060406E-4</v>
      </c>
      <c r="AE31" s="16">
        <f>SUM($AE$21:$AE$30)</f>
        <v>3.3926789383229572E-2</v>
      </c>
      <c r="AF31">
        <f>SUM($AF$21:$AF$30)</f>
        <v>3.850171153647732E-3</v>
      </c>
      <c r="AG31" s="16">
        <f>SUM($AG$21:$AG$30)</f>
        <v>1.6770557902038505E-5</v>
      </c>
      <c r="AH31" s="16">
        <f>SUM($AH$21:$AH$30)</f>
        <v>1.054400995498321E-4</v>
      </c>
      <c r="AI31" s="16">
        <f>SUM($AI$21:$AI$30)</f>
        <v>1.2355157387415386E-5</v>
      </c>
      <c r="AJ31" s="16">
        <f>SUM($AJ$21:$AJ$30)</f>
        <v>1.3239773536333894E-5</v>
      </c>
      <c r="AK31" s="16">
        <f>SUM($AK$21:$AK$30)</f>
        <v>3.5421428151035627E-5</v>
      </c>
      <c r="AL31" s="16">
        <f>SUM($AL$21:$AL$30)</f>
        <v>1.1745109694137555E-4</v>
      </c>
      <c r="AM31" s="16">
        <f>SUM($AM$21:$AM$30)</f>
        <v>1.2931211824268675E-5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6.4620666228792631E-2</v>
      </c>
      <c r="D33" s="17">
        <f>$D$31/$C$33</f>
        <v>9.9227105964584238E-4</v>
      </c>
      <c r="E33" s="17">
        <f>$E$31/$C$33</f>
        <v>1.7142051597354084E-3</v>
      </c>
      <c r="F33" s="17">
        <f>$F$31/$C$33</f>
        <v>1.226224297673928E-3</v>
      </c>
      <c r="G33" s="17">
        <f>$G$31/$C$33</f>
        <v>7.2223930051760121E-4</v>
      </c>
      <c r="H33" s="17">
        <f>$H$31/$C$33</f>
        <v>1.2405243347898634E-3</v>
      </c>
      <c r="I33" s="17">
        <f>$I$31/$C$33</f>
        <v>3.7510055574634891E-4</v>
      </c>
      <c r="J33" s="17">
        <f>$J$31/$C$33</f>
        <v>7.9778243241788289E-4</v>
      </c>
      <c r="K33" s="17">
        <f>$K$31/$C$33</f>
        <v>5.3369388358840406E-4</v>
      </c>
      <c r="L33" s="17">
        <f>$L$31/$C$33</f>
        <v>7.4188187433561563E-4</v>
      </c>
      <c r="M33" s="17">
        <f>$M$31/$C$33</f>
        <v>1.0185401532733665E-2</v>
      </c>
      <c r="N33" s="17">
        <f>$N$31/$C$33</f>
        <v>6.2272594287627323E-4</v>
      </c>
      <c r="O33" s="17">
        <f>$O$31/$C$33</f>
        <v>1.0744721620480977E-4</v>
      </c>
      <c r="P33" s="17">
        <f>$P$31/$C$33</f>
        <v>1.2076190345197899E-3</v>
      </c>
      <c r="Q33" s="17">
        <f>$Q$31/$C$33</f>
        <v>4.5825972972651254E-4</v>
      </c>
      <c r="R33" s="17">
        <f>$R$31/$C$33</f>
        <v>2.0578900036694912E-2</v>
      </c>
      <c r="S33" s="17">
        <f>$S$31/$C$33</f>
        <v>0.10446441019408442</v>
      </c>
      <c r="T33" s="17">
        <f>$T$31/$C$33</f>
        <v>1.0879797508442583E-3</v>
      </c>
      <c r="U33" s="17">
        <f>$U$31/$C$33</f>
        <v>1.7616410334839353E-2</v>
      </c>
      <c r="V33" s="17">
        <f>$V$31/$C$33</f>
        <v>3.5096600259330391E-4</v>
      </c>
      <c r="W33" s="17">
        <f>$W$31/$C$33</f>
        <v>0.19635921391810687</v>
      </c>
      <c r="X33" s="17">
        <f>$X$31/$C$33</f>
        <v>9.7866881683750066E-4</v>
      </c>
      <c r="Y33" s="17">
        <f>$Y$31/$C$33</f>
        <v>3.7575026647556427E-4</v>
      </c>
      <c r="Z33" s="17">
        <f>$Z$31/$C$33</f>
        <v>9.2300218096928949E-4</v>
      </c>
      <c r="AA33" s="17">
        <f>$AA$31/$C$33</f>
        <v>4.2702248371703251E-4</v>
      </c>
      <c r="AB33" s="17">
        <f>$AB$31/$C$33</f>
        <v>4.3577396899617746E-2</v>
      </c>
      <c r="AC33" s="17">
        <f>$AC$31/$C$33</f>
        <v>7.3758097478635249E-4</v>
      </c>
      <c r="AD33" s="17">
        <f>$AD$31/$C$33</f>
        <v>2.1485883527486305E-3</v>
      </c>
      <c r="AE33" s="17">
        <f>$AE$31/$C$33</f>
        <v>0.52501454044299256</v>
      </c>
      <c r="AF33" s="17">
        <f>$AF$31/$C$33</f>
        <v>5.9581112024070015E-2</v>
      </c>
      <c r="AG33" s="17">
        <f>$AG$31/$C$33</f>
        <v>2.5952313525616597E-4</v>
      </c>
      <c r="AH33" s="17">
        <f>$AH$31/$C$33</f>
        <v>1.6316776923425127E-3</v>
      </c>
      <c r="AI33" s="17">
        <f>$AI$31/$C$33</f>
        <v>1.9119514094254842E-4</v>
      </c>
      <c r="AJ33" s="17">
        <f>$AJ$31/$C$33</f>
        <v>2.0488451000269523E-4</v>
      </c>
      <c r="AK33" s="17">
        <f>$AK$31/$C$33</f>
        <v>5.481439641247945E-4</v>
      </c>
      <c r="AL33" s="17">
        <f>$AL$31/$C$33</f>
        <v>1.8175469829657001E-3</v>
      </c>
      <c r="AM33" s="17">
        <f>$AM$31/$C$33</f>
        <v>2.0010954047556685E-4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ADE1-7CDE-498B-95B1-7EBB8E0F944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2.2899140660285769E-2</v>
      </c>
      <c r="D5" s="7">
        <v>8.51002344576628E-3</v>
      </c>
      <c r="E5" s="7">
        <v>2.5215484243349774E-2</v>
      </c>
      <c r="F5" s="7">
        <v>2.8299820066688096E-2</v>
      </c>
      <c r="G5" s="7">
        <v>7.6259408913972121E-2</v>
      </c>
      <c r="H5" s="7">
        <v>-1.2118420551652839E-2</v>
      </c>
      <c r="I5" s="7">
        <v>-1.5387315082717703E-2</v>
      </c>
      <c r="J5" s="7">
        <v>3.2284466910017122E-2</v>
      </c>
      <c r="K5" s="7">
        <v>-3.3471821595914296E-2</v>
      </c>
      <c r="L5" s="7">
        <v>-2.1152022224413848E-3</v>
      </c>
      <c r="M5" s="7">
        <v>-4.1221429440081829E-3</v>
      </c>
      <c r="N5" s="7">
        <v>-4.3932782714089678E-3</v>
      </c>
      <c r="O5" s="7">
        <v>-1.5761729455036736E-2</v>
      </c>
      <c r="P5" s="7">
        <v>-1.1982987630234539E-2</v>
      </c>
      <c r="Q5" s="7">
        <v>7.5311976963127808E-3</v>
      </c>
      <c r="R5" s="7">
        <v>2.7773832219204552E-2</v>
      </c>
      <c r="S5" s="7">
        <v>2.8799866486336097E-2</v>
      </c>
      <c r="T5" s="7">
        <v>-8.2838475858925266E-4</v>
      </c>
      <c r="U5" s="7">
        <v>8.5235495404606867E-3</v>
      </c>
      <c r="V5" s="7">
        <v>2.1410576608931663E-2</v>
      </c>
      <c r="W5" s="7">
        <v>9.6194418153817435E-2</v>
      </c>
      <c r="X5" s="7">
        <v>-4.2960275639780415E-2</v>
      </c>
      <c r="Y5" s="7">
        <v>-1.5394939087183767E-2</v>
      </c>
      <c r="Z5" s="7">
        <v>1.1735826752172966E-2</v>
      </c>
      <c r="AA5" s="7">
        <v>-1.0879333206014493E-2</v>
      </c>
      <c r="AB5" s="7">
        <v>-5.1922641505102535E-2</v>
      </c>
      <c r="AC5" s="7">
        <v>1.1673015895106704E-2</v>
      </c>
      <c r="AD5" s="7">
        <v>-2.0336301391990401E-3</v>
      </c>
      <c r="AE5" s="7">
        <v>-3.8988011043613329E-3</v>
      </c>
      <c r="AF5" s="8" t="s">
        <v>52</v>
      </c>
      <c r="AG5" s="7">
        <v>-3.0611308407764451E-2</v>
      </c>
      <c r="AH5" s="7">
        <v>4.1047098551572105E-3</v>
      </c>
      <c r="AI5" s="7">
        <v>-3.9923798958180948E-2</v>
      </c>
      <c r="AJ5" s="7">
        <v>8.8103356856623696E-3</v>
      </c>
      <c r="AK5" s="7">
        <v>9.093200985783827E-3</v>
      </c>
      <c r="AL5" s="7">
        <v>-8.9855952489138764E-3</v>
      </c>
      <c r="AM5" s="9">
        <v>-1.0919471194317075E-2</v>
      </c>
    </row>
    <row r="6" spans="1:39" ht="24">
      <c r="A6" s="10" t="s">
        <v>41</v>
      </c>
      <c r="B6" s="11" t="s">
        <v>40</v>
      </c>
      <c r="C6" s="12">
        <v>-4.8674253414448409E-4</v>
      </c>
      <c r="D6" s="13">
        <v>-4.4165378466220977E-2</v>
      </c>
      <c r="E6" s="13">
        <v>1.7533755089913349E-2</v>
      </c>
      <c r="F6" s="13">
        <v>1.8483111041814663E-2</v>
      </c>
      <c r="G6" s="13">
        <v>-2.1392332143589824E-2</v>
      </c>
      <c r="H6" s="13">
        <v>-9.6296432986402551E-3</v>
      </c>
      <c r="I6" s="13">
        <v>-3.9198192980437696E-2</v>
      </c>
      <c r="J6" s="13">
        <v>-6.4535964738128958E-3</v>
      </c>
      <c r="K6" s="13">
        <v>-1.2054401253594638E-2</v>
      </c>
      <c r="L6" s="13">
        <v>-1.819557412679999E-2</v>
      </c>
      <c r="M6" s="13">
        <v>-2.0691625798799261E-2</v>
      </c>
      <c r="N6" s="13">
        <v>1.3833165571815397E-2</v>
      </c>
      <c r="O6" s="13">
        <v>-3.4569953287069424E-2</v>
      </c>
      <c r="P6" s="14" t="s">
        <v>58</v>
      </c>
      <c r="Q6" s="13">
        <v>6.7131801562168442E-3</v>
      </c>
      <c r="R6" s="13">
        <v>1.358228268065512E-3</v>
      </c>
      <c r="S6" s="13">
        <v>2.4878039701097588E-3</v>
      </c>
      <c r="T6" s="13">
        <v>2.0461653702673489E-2</v>
      </c>
      <c r="U6" s="13">
        <v>-2.360904969937172E-2</v>
      </c>
      <c r="V6" s="13">
        <v>4.2547564230137253E-2</v>
      </c>
      <c r="W6" s="13">
        <v>-1.0501966177051058E-2</v>
      </c>
      <c r="X6" s="13">
        <v>-1.9665201189331398E-2</v>
      </c>
      <c r="Y6" s="13">
        <v>1.2145757418304358E-2</v>
      </c>
      <c r="Z6" s="13">
        <v>3.1350573835543794E-2</v>
      </c>
      <c r="AA6" s="13">
        <v>2.8069741218315729E-2</v>
      </c>
      <c r="AB6" s="13">
        <v>3.0183791457856005E-2</v>
      </c>
      <c r="AC6" s="13">
        <v>2.0175895437086096E-2</v>
      </c>
      <c r="AD6" s="13">
        <v>3.6310315868196746E-2</v>
      </c>
      <c r="AE6" s="13">
        <v>3.2264397085692592E-2</v>
      </c>
      <c r="AF6" s="13">
        <v>-1.1939200389626248E-2</v>
      </c>
      <c r="AG6" s="13">
        <v>4.2997178679977092E-2</v>
      </c>
      <c r="AH6" s="13">
        <v>4.469229014536491E-2</v>
      </c>
      <c r="AI6" s="13">
        <v>1.186495404729089E-2</v>
      </c>
      <c r="AJ6" s="13">
        <v>5.3625265239290384E-2</v>
      </c>
      <c r="AK6" s="13">
        <v>4.6410000818159824E-2</v>
      </c>
      <c r="AL6" s="13">
        <v>2.1995266833419066E-2</v>
      </c>
      <c r="AM6" s="15">
        <v>7.2347284808882889E-2</v>
      </c>
    </row>
    <row r="7" spans="1:39" ht="24">
      <c r="A7" s="10" t="s">
        <v>42</v>
      </c>
      <c r="B7" s="11" t="s">
        <v>40</v>
      </c>
      <c r="C7" s="12">
        <v>-3.3412069979656567E-2</v>
      </c>
      <c r="D7" s="13">
        <v>3.3757049524592173E-2</v>
      </c>
      <c r="E7" s="13">
        <v>2.3121289946504631E-2</v>
      </c>
      <c r="F7" s="13">
        <v>1.9835415566528573E-2</v>
      </c>
      <c r="G7" s="13">
        <v>2.8432346274034046E-2</v>
      </c>
      <c r="H7" s="13">
        <v>3.18043405293622E-2</v>
      </c>
      <c r="I7" s="13">
        <v>-1.0717246022474399E-3</v>
      </c>
      <c r="J7" s="13">
        <v>-2.1145134333418997E-2</v>
      </c>
      <c r="K7" s="13">
        <v>3.3955508320936058E-2</v>
      </c>
      <c r="L7" s="13">
        <v>2.143067133361282E-2</v>
      </c>
      <c r="M7" s="13">
        <v>2.2923836824891557E-3</v>
      </c>
      <c r="N7" s="13">
        <v>5.4559951263466275E-3</v>
      </c>
      <c r="O7" s="13">
        <v>-2.6022438160135487E-2</v>
      </c>
      <c r="P7" s="13">
        <v>3.2188682044146391E-2</v>
      </c>
      <c r="Q7" s="13">
        <v>6.5915403451978882E-2</v>
      </c>
      <c r="R7" s="13">
        <v>1.3593247114990575E-2</v>
      </c>
      <c r="S7" s="13">
        <v>-1.2095929761793335E-2</v>
      </c>
      <c r="T7" s="13">
        <v>-4.3453644352526757E-2</v>
      </c>
      <c r="U7" s="13">
        <v>-2.864713292204648E-4</v>
      </c>
      <c r="V7" s="13">
        <v>-1.8496685714451455E-2</v>
      </c>
      <c r="W7" s="13">
        <v>-8.7500874723469672E-3</v>
      </c>
      <c r="X7" s="13">
        <v>-3.3491375016750077E-2</v>
      </c>
      <c r="Y7" s="13">
        <v>2.5307421053358582E-2</v>
      </c>
      <c r="Z7" s="13">
        <v>1.0935974599964839E-2</v>
      </c>
      <c r="AA7" s="13">
        <v>-8.3436250773938399E-3</v>
      </c>
      <c r="AB7" s="13">
        <v>4.1105334170198543E-2</v>
      </c>
      <c r="AC7" s="13">
        <v>-1.5127093412535896E-2</v>
      </c>
      <c r="AD7" s="13">
        <v>9.3126221943832935E-4</v>
      </c>
      <c r="AE7" s="14" t="s">
        <v>58</v>
      </c>
      <c r="AF7" s="13">
        <v>-3.8925658479131609E-3</v>
      </c>
      <c r="AG7" s="13">
        <v>1.5433816820066509E-2</v>
      </c>
      <c r="AH7" s="13">
        <v>-1.2685626527742635E-2</v>
      </c>
      <c r="AI7" s="13">
        <v>-2.6105085525987275E-2</v>
      </c>
      <c r="AJ7" s="13">
        <v>-7.9077226535035919E-2</v>
      </c>
      <c r="AK7" s="13">
        <v>-1.5859498245740487E-2</v>
      </c>
      <c r="AL7" s="13">
        <v>-7.4934437330910666E-2</v>
      </c>
      <c r="AM7" s="15">
        <v>-2.3566070495474243E-2</v>
      </c>
    </row>
    <row r="8" spans="1:39" ht="24">
      <c r="A8" s="10" t="s">
        <v>43</v>
      </c>
      <c r="B8" s="11" t="s">
        <v>40</v>
      </c>
      <c r="C8" s="12">
        <v>-3.7556982720571341E-2</v>
      </c>
      <c r="D8" s="13">
        <v>-5.7199227419989576E-3</v>
      </c>
      <c r="E8" s="13">
        <v>-1.6437757824011353E-2</v>
      </c>
      <c r="F8" s="13">
        <v>-5.2820743089817074E-2</v>
      </c>
      <c r="G8" s="13">
        <v>1.5868630485033862E-2</v>
      </c>
      <c r="H8" s="13">
        <v>-2.7470725200802314E-2</v>
      </c>
      <c r="I8" s="13">
        <v>-2.1179140552724997E-2</v>
      </c>
      <c r="J8" s="13">
        <v>-3.1803444234554439E-2</v>
      </c>
      <c r="K8" s="13">
        <v>-4.0417976226711901E-2</v>
      </c>
      <c r="L8" s="13">
        <v>5.0901639356573727E-3</v>
      </c>
      <c r="M8" s="13">
        <v>-1.0974018896431847E-2</v>
      </c>
      <c r="N8" s="13">
        <v>-3.7255815102147975E-2</v>
      </c>
      <c r="O8" s="14" t="s">
        <v>51</v>
      </c>
      <c r="P8" s="13">
        <v>-3.4715620776836466E-2</v>
      </c>
      <c r="Q8" s="13">
        <v>-1.4953568521890897E-2</v>
      </c>
      <c r="R8" s="13">
        <v>-5.343536299264106E-2</v>
      </c>
      <c r="S8" s="13">
        <v>-8.8886312348223397E-3</v>
      </c>
      <c r="T8" s="13">
        <v>-6.5677509961424877E-3</v>
      </c>
      <c r="U8" s="13">
        <v>-8.3368359646976198E-2</v>
      </c>
      <c r="V8" s="13">
        <v>-5.8656722433349049E-3</v>
      </c>
      <c r="W8" s="13">
        <v>-6.2440091750890596E-3</v>
      </c>
      <c r="X8" s="13">
        <v>1.1487624738206992E-2</v>
      </c>
      <c r="Y8" s="13">
        <v>1.2243895950180776E-2</v>
      </c>
      <c r="Z8" s="13">
        <v>2.3761338884462947E-2</v>
      </c>
      <c r="AA8" s="13">
        <v>3.4070332985535572E-2</v>
      </c>
      <c r="AB8" s="13">
        <v>1.4792818219545034E-3</v>
      </c>
      <c r="AC8" s="13">
        <v>6.6507819778668358E-3</v>
      </c>
      <c r="AD8" s="13">
        <v>-1.0343772839938738E-2</v>
      </c>
      <c r="AE8" s="13">
        <v>-2.6197588513181894E-2</v>
      </c>
      <c r="AF8" s="13">
        <v>-1.5812144994959271E-2</v>
      </c>
      <c r="AG8" s="13">
        <v>2.226703800935979E-2</v>
      </c>
      <c r="AH8" s="13">
        <v>2.9053015152069643E-2</v>
      </c>
      <c r="AI8" s="13">
        <v>1.2107111867491038E-3</v>
      </c>
      <c r="AJ8" s="13">
        <v>4.0052924490303066E-2</v>
      </c>
      <c r="AK8" s="13">
        <v>3.6544262344125084E-2</v>
      </c>
      <c r="AL8" s="13">
        <v>9.5061516894476995E-3</v>
      </c>
      <c r="AM8" s="15">
        <v>-1.5026297357043797E-2</v>
      </c>
    </row>
    <row r="9" spans="1:39" ht="24">
      <c r="A9" s="10" t="s">
        <v>44</v>
      </c>
      <c r="B9" s="11" t="s">
        <v>40</v>
      </c>
      <c r="C9" s="12">
        <v>-5.5777790642001904E-2</v>
      </c>
      <c r="D9" s="13">
        <v>3.9038861330580226E-3</v>
      </c>
      <c r="E9" s="13">
        <v>-3.5541075994439196E-2</v>
      </c>
      <c r="F9" s="13">
        <v>-1.5695289878756485E-2</v>
      </c>
      <c r="G9" s="13">
        <v>-7.7879672871996007E-3</v>
      </c>
      <c r="H9" s="13">
        <v>-4.4168847770016811E-2</v>
      </c>
      <c r="I9" s="13">
        <v>-1.774858805698586E-2</v>
      </c>
      <c r="J9" s="13">
        <v>-2.2534708547063589E-2</v>
      </c>
      <c r="K9" s="13">
        <v>-3.5787942797181442E-2</v>
      </c>
      <c r="L9" s="13">
        <v>-3.0938310379262954E-2</v>
      </c>
      <c r="M9" s="13">
        <v>3.8806851008344511E-3</v>
      </c>
      <c r="N9" s="13">
        <v>-2.3707031532257303E-3</v>
      </c>
      <c r="O9" s="13">
        <v>-8.8302393679707235E-3</v>
      </c>
      <c r="P9" s="13">
        <v>2.4925686834768122E-3</v>
      </c>
      <c r="Q9" s="13">
        <v>5.6653313227885086E-3</v>
      </c>
      <c r="R9" s="13">
        <v>1.8967772674456096E-2</v>
      </c>
      <c r="S9" s="14" t="s">
        <v>58</v>
      </c>
      <c r="T9" s="13">
        <v>1.8519623783779977E-2</v>
      </c>
      <c r="U9" s="13">
        <v>-1.9568583571212633E-2</v>
      </c>
      <c r="V9" s="13">
        <v>3.2783068931598471E-2</v>
      </c>
      <c r="W9" s="13">
        <v>4.6505862572540871E-2</v>
      </c>
      <c r="X9" s="13">
        <v>2.2961339568495085E-2</v>
      </c>
      <c r="Y9" s="13">
        <v>4.1015736946222611E-2</v>
      </c>
      <c r="Z9" s="13">
        <v>6.2338838813063485E-2</v>
      </c>
      <c r="AA9" s="13">
        <v>3.6878423188783156E-2</v>
      </c>
      <c r="AB9" s="13">
        <v>3.6226828740301781E-2</v>
      </c>
      <c r="AC9" s="13">
        <v>-1.8371567932568417E-3</v>
      </c>
      <c r="AD9" s="13">
        <v>8.7223759431246835E-3</v>
      </c>
      <c r="AE9" s="13">
        <v>-1.2120328067887827E-2</v>
      </c>
      <c r="AF9" s="13">
        <v>2.8666085048325306E-2</v>
      </c>
      <c r="AG9" s="13">
        <v>4.5679129675823965E-2</v>
      </c>
      <c r="AH9" s="13">
        <v>-2.8570583086620317E-5</v>
      </c>
      <c r="AI9" s="13">
        <v>6.082872601550942E-2</v>
      </c>
      <c r="AJ9" s="13">
        <v>-3.9976224189157451E-2</v>
      </c>
      <c r="AK9" s="13">
        <v>4.9933611507570981E-2</v>
      </c>
      <c r="AL9" s="13">
        <v>3.0276957966561859E-2</v>
      </c>
      <c r="AM9" s="15">
        <v>1.8186807333431712E-2</v>
      </c>
    </row>
    <row r="10" spans="1:39" ht="24">
      <c r="A10" s="10" t="s">
        <v>45</v>
      </c>
      <c r="B10" s="11" t="s">
        <v>40</v>
      </c>
      <c r="C10" s="12">
        <v>4.30463339637501E-2</v>
      </c>
      <c r="D10" s="13">
        <v>2.2762977586537982E-3</v>
      </c>
      <c r="E10" s="13">
        <v>4.9610982623695454E-2</v>
      </c>
      <c r="F10" s="13">
        <v>1.3002580522901212E-2</v>
      </c>
      <c r="G10" s="13">
        <v>2.4033809675109222E-2</v>
      </c>
      <c r="H10" s="13">
        <v>1.1378242032284967E-2</v>
      </c>
      <c r="I10" s="13">
        <v>-1.1075119940007884E-2</v>
      </c>
      <c r="J10" s="13">
        <v>2.9138122074797618E-2</v>
      </c>
      <c r="K10" s="13">
        <v>4.9684441217837738E-3</v>
      </c>
      <c r="L10" s="13">
        <v>-1.7020181933456356E-2</v>
      </c>
      <c r="M10" s="13">
        <v>6.6370894784007553E-2</v>
      </c>
      <c r="N10" s="13">
        <v>6.2124561657640895E-2</v>
      </c>
      <c r="O10" s="13">
        <v>2.8865701344569838E-2</v>
      </c>
      <c r="P10" s="13">
        <v>4.4618790572891656E-2</v>
      </c>
      <c r="Q10" s="13">
        <v>1.4968900544113975E-2</v>
      </c>
      <c r="R10" s="13">
        <v>6.3069669060155098E-3</v>
      </c>
      <c r="S10" s="13">
        <v>-4.1274432427680237E-5</v>
      </c>
      <c r="T10" s="13">
        <v>2.6239149594574809E-2</v>
      </c>
      <c r="U10" s="13">
        <v>1.065504516118872E-2</v>
      </c>
      <c r="V10" s="13">
        <v>3.5460099707769394E-2</v>
      </c>
      <c r="W10" s="13">
        <v>1.237560274049552E-2</v>
      </c>
      <c r="X10" s="13">
        <v>-5.6101477205514963E-2</v>
      </c>
      <c r="Y10" s="13">
        <v>-2.6219274663031252E-2</v>
      </c>
      <c r="Z10" s="13">
        <v>1.3073746878245012E-2</v>
      </c>
      <c r="AA10" s="13">
        <v>-1.9599470954890525E-2</v>
      </c>
      <c r="AB10" s="13">
        <v>-5.0162061289526258E-2</v>
      </c>
      <c r="AC10" s="13">
        <v>-2.9030614551982609E-2</v>
      </c>
      <c r="AD10" s="13">
        <v>4.0883482744100447E-2</v>
      </c>
      <c r="AE10" s="13">
        <v>-1.2674588793791932E-2</v>
      </c>
      <c r="AF10" s="13">
        <v>4.0741085207429998E-3</v>
      </c>
      <c r="AG10" s="13">
        <v>9.4907514779806364E-3</v>
      </c>
      <c r="AH10" s="14" t="s">
        <v>58</v>
      </c>
      <c r="AI10" s="13">
        <v>2.0572439180143371E-3</v>
      </c>
      <c r="AJ10" s="13">
        <v>2.4860924640138889E-2</v>
      </c>
      <c r="AK10" s="13">
        <v>7.5519613943661659E-3</v>
      </c>
      <c r="AL10" s="13">
        <v>-1.9534464010095249E-2</v>
      </c>
      <c r="AM10" s="15">
        <v>-5.341634994943377E-2</v>
      </c>
    </row>
    <row r="11" spans="1:39" ht="24">
      <c r="A11" s="10" t="s">
        <v>46</v>
      </c>
      <c r="B11" s="11" t="s">
        <v>40</v>
      </c>
      <c r="C11" s="12">
        <v>-6.9637312004167933E-3</v>
      </c>
      <c r="D11" s="13">
        <v>-2.1257776572903241E-2</v>
      </c>
      <c r="E11" s="13">
        <v>-3.2948715260812819E-2</v>
      </c>
      <c r="F11" s="13">
        <v>2.2005892903708676E-2</v>
      </c>
      <c r="G11" s="13">
        <v>1.1455408811860683E-2</v>
      </c>
      <c r="H11" s="13">
        <v>-3.1619434112525664E-2</v>
      </c>
      <c r="I11" s="13">
        <v>-2.2771206030062819E-2</v>
      </c>
      <c r="J11" s="13">
        <v>-5.0790475969013892E-3</v>
      </c>
      <c r="K11" s="13">
        <v>-1.7865363004748634E-2</v>
      </c>
      <c r="L11" s="13">
        <v>-5.8373089728822915E-2</v>
      </c>
      <c r="M11" s="13">
        <v>-1.6650423836413832E-2</v>
      </c>
      <c r="N11" s="13">
        <v>-1.4665896730434875E-2</v>
      </c>
      <c r="O11" s="13">
        <v>-1.5087474196626382E-2</v>
      </c>
      <c r="P11" s="13">
        <v>6.8000062398549102E-3</v>
      </c>
      <c r="Q11" s="14" t="s">
        <v>50</v>
      </c>
      <c r="R11" s="13">
        <v>1.3502956756646907E-2</v>
      </c>
      <c r="S11" s="13">
        <v>5.7291141531309025E-3</v>
      </c>
      <c r="T11" s="13">
        <v>-3.3600114009242109E-3</v>
      </c>
      <c r="U11" s="13">
        <v>-3.9197997865038567E-2</v>
      </c>
      <c r="V11" s="13">
        <v>-2.1172318223325604E-2</v>
      </c>
      <c r="W11" s="13">
        <v>2.5055994805245951E-2</v>
      </c>
      <c r="X11" s="13">
        <v>2.1094743325937908E-2</v>
      </c>
      <c r="Y11" s="13">
        <v>2.8307367799727246E-2</v>
      </c>
      <c r="Z11" s="13">
        <v>4.3561601026504415E-3</v>
      </c>
      <c r="AA11" s="13">
        <v>-2.6599253162751667E-3</v>
      </c>
      <c r="AB11" s="13">
        <v>-6.5014950619733747E-3</v>
      </c>
      <c r="AC11" s="13">
        <v>3.3483146170875213E-4</v>
      </c>
      <c r="AD11" s="13">
        <v>5.1106203841568103E-2</v>
      </c>
      <c r="AE11" s="13">
        <v>6.6853018773202377E-2</v>
      </c>
      <c r="AF11" s="13">
        <v>7.5798239118672374E-3</v>
      </c>
      <c r="AG11" s="13">
        <v>3.9472031797360835E-2</v>
      </c>
      <c r="AH11" s="13">
        <v>1.5188517352410637E-2</v>
      </c>
      <c r="AI11" s="13">
        <v>2.8962287447269985E-2</v>
      </c>
      <c r="AJ11" s="13">
        <v>-1.3027449410130282E-2</v>
      </c>
      <c r="AK11" s="13">
        <v>2.7962695060211606E-2</v>
      </c>
      <c r="AL11" s="13">
        <v>-3.3571007434420529E-4</v>
      </c>
      <c r="AM11" s="15">
        <v>4.0061153253180609E-3</v>
      </c>
    </row>
    <row r="12" spans="1:39" ht="24">
      <c r="A12" s="10" t="s">
        <v>47</v>
      </c>
      <c r="B12" s="11" t="s">
        <v>40</v>
      </c>
      <c r="C12" s="12">
        <v>6.9868315966935296E-2</v>
      </c>
      <c r="D12" s="13">
        <v>-3.3698695799324337E-2</v>
      </c>
      <c r="E12" s="13">
        <v>-1.2520716412545142E-2</v>
      </c>
      <c r="F12" s="13">
        <v>-1.8359956096959562E-2</v>
      </c>
      <c r="G12" s="13">
        <v>-6.0396956389176751E-3</v>
      </c>
      <c r="H12" s="13">
        <v>1.3533073448580635E-3</v>
      </c>
      <c r="I12" s="14" t="s">
        <v>64</v>
      </c>
      <c r="J12" s="13">
        <v>3.3088054230195611E-2</v>
      </c>
      <c r="K12" s="13">
        <v>-4.6159878930904778E-2</v>
      </c>
      <c r="L12" s="13">
        <v>-1.6559433591608821E-4</v>
      </c>
      <c r="M12" s="13">
        <v>1.7731537300930966E-2</v>
      </c>
      <c r="N12" s="13">
        <v>-1.4951421887377546E-2</v>
      </c>
      <c r="O12" s="13">
        <v>-2.0862212404305639E-2</v>
      </c>
      <c r="P12" s="13">
        <v>-3.8788519035571602E-2</v>
      </c>
      <c r="Q12" s="13">
        <v>-2.2239742854169707E-2</v>
      </c>
      <c r="R12" s="13">
        <v>1.3945648943482618E-2</v>
      </c>
      <c r="S12" s="13">
        <v>-1.7580712640482034E-2</v>
      </c>
      <c r="T12" s="13">
        <v>-1.9154827808737816E-2</v>
      </c>
      <c r="U12" s="13">
        <v>-5.9401787779054353E-3</v>
      </c>
      <c r="V12" s="13">
        <v>-4.4176277226964711E-2</v>
      </c>
      <c r="W12" s="13">
        <v>-4.7429540032421093E-2</v>
      </c>
      <c r="X12" s="13">
        <v>5.7548805823204582E-2</v>
      </c>
      <c r="Y12" s="13">
        <v>1.4449556618177962E-2</v>
      </c>
      <c r="Z12" s="13">
        <v>3.7546994378515622E-2</v>
      </c>
      <c r="AA12" s="13">
        <v>4.8753062589294918E-2</v>
      </c>
      <c r="AB12" s="13">
        <v>4.0207565270660502E-2</v>
      </c>
      <c r="AC12" s="13">
        <v>-2.2514088938675746E-2</v>
      </c>
      <c r="AD12" s="13">
        <v>-5.2301343043034271E-2</v>
      </c>
      <c r="AE12" s="13">
        <v>-1.113335070142743E-3</v>
      </c>
      <c r="AF12" s="13">
        <v>-1.5181012786751111E-2</v>
      </c>
      <c r="AG12" s="13">
        <v>-9.278742564283295E-3</v>
      </c>
      <c r="AH12" s="13">
        <v>-1.096585043883261E-2</v>
      </c>
      <c r="AI12" s="13">
        <v>9.0356949188207442E-2</v>
      </c>
      <c r="AJ12" s="13">
        <v>-2.1843371905487036E-2</v>
      </c>
      <c r="AK12" s="13">
        <v>4.2472646392968348E-2</v>
      </c>
      <c r="AL12" s="13">
        <v>-2.062690032438487E-2</v>
      </c>
      <c r="AM12" s="15">
        <v>3.2265253405304437E-2</v>
      </c>
    </row>
    <row r="13" spans="1:39" ht="24">
      <c r="A13" s="10" t="s">
        <v>48</v>
      </c>
      <c r="B13" s="11" t="s">
        <v>40</v>
      </c>
      <c r="C13" s="12">
        <v>5.1941029560143737E-2</v>
      </c>
      <c r="D13" s="13">
        <v>-1.3545969583709676E-2</v>
      </c>
      <c r="E13" s="13">
        <v>1.8092097612722721E-2</v>
      </c>
      <c r="F13" s="13">
        <v>-5.9528632516700861E-2</v>
      </c>
      <c r="G13" s="13">
        <v>-2.2161630995643073E-2</v>
      </c>
      <c r="H13" s="13">
        <v>6.1081202543514226E-3</v>
      </c>
      <c r="I13" s="13">
        <v>1.7763983611234269E-2</v>
      </c>
      <c r="J13" s="13">
        <v>-3.6475436943794216E-2</v>
      </c>
      <c r="K13" s="13">
        <v>-5.2002001863988304E-2</v>
      </c>
      <c r="L13" s="13">
        <v>-5.4486180415299665E-2</v>
      </c>
      <c r="M13" s="14" t="s">
        <v>65</v>
      </c>
      <c r="N13" s="13">
        <v>1.0367365832066617E-2</v>
      </c>
      <c r="O13" s="13">
        <v>-1.0834765041567189E-2</v>
      </c>
      <c r="P13" s="13">
        <v>-2.0517538975151409E-2</v>
      </c>
      <c r="Q13" s="13">
        <v>-1.630738205223161E-2</v>
      </c>
      <c r="R13" s="13">
        <v>7.9115866434947002E-3</v>
      </c>
      <c r="S13" s="13">
        <v>3.8605642409968062E-3</v>
      </c>
      <c r="T13" s="13">
        <v>1.1863616108818897E-2</v>
      </c>
      <c r="U13" s="13">
        <v>-4.5743630213564056E-2</v>
      </c>
      <c r="V13" s="13">
        <v>-4.9200921249875948E-2</v>
      </c>
      <c r="W13" s="13">
        <v>1.1594415797616343E-2</v>
      </c>
      <c r="X13" s="13">
        <v>1.581247484095883E-2</v>
      </c>
      <c r="Y13" s="13">
        <v>7.1161594856768443E-2</v>
      </c>
      <c r="Z13" s="13">
        <v>3.8492183980632838E-2</v>
      </c>
      <c r="AA13" s="13">
        <v>3.5352683400145385E-2</v>
      </c>
      <c r="AB13" s="13">
        <v>2.318054474083734E-2</v>
      </c>
      <c r="AC13" s="13">
        <v>-5.798191128848368E-3</v>
      </c>
      <c r="AD13" s="13">
        <v>1.1389480362400206E-2</v>
      </c>
      <c r="AE13" s="13">
        <v>2.2687451430048748E-3</v>
      </c>
      <c r="AF13" s="13">
        <v>-4.0877786334314724E-3</v>
      </c>
      <c r="AG13" s="13">
        <v>1.053330518312344E-2</v>
      </c>
      <c r="AH13" s="13">
        <v>6.593483652055844E-2</v>
      </c>
      <c r="AI13" s="13">
        <v>4.3051193792242995E-2</v>
      </c>
      <c r="AJ13" s="13">
        <v>-9.6082998749630263E-3</v>
      </c>
      <c r="AK13" s="13">
        <v>3.9545864621860993E-2</v>
      </c>
      <c r="AL13" s="13">
        <v>1.6391647011430557E-2</v>
      </c>
      <c r="AM13" s="15">
        <v>2.9492326471756657E-2</v>
      </c>
    </row>
    <row r="14" spans="1:39" ht="24">
      <c r="A14" s="10" t="s">
        <v>49</v>
      </c>
      <c r="B14" s="11" t="s">
        <v>40</v>
      </c>
      <c r="C14" s="20" t="s">
        <v>66</v>
      </c>
      <c r="D14" s="13">
        <v>2.708482689124268E-2</v>
      </c>
      <c r="E14" s="13">
        <v>3.1030980759607526E-2</v>
      </c>
      <c r="F14" s="13">
        <v>4.2274315299719749E-2</v>
      </c>
      <c r="G14" s="13">
        <v>1.2397656197102423E-2</v>
      </c>
      <c r="H14" s="13">
        <v>3.3822828063416424E-2</v>
      </c>
      <c r="I14" s="13">
        <v>-2.2387991913144296E-2</v>
      </c>
      <c r="J14" s="13">
        <v>5.7271632675494552E-2</v>
      </c>
      <c r="K14" s="13">
        <v>8.5985990044936109E-2</v>
      </c>
      <c r="L14" s="13">
        <v>7.1816205609512906E-2</v>
      </c>
      <c r="M14" s="13">
        <v>-5.7799880187926513E-3</v>
      </c>
      <c r="N14" s="13">
        <v>9.5043648382506785E-3</v>
      </c>
      <c r="O14" s="13">
        <v>6.4716144460469282E-3</v>
      </c>
      <c r="P14" s="13">
        <v>1.9781449349585853E-2</v>
      </c>
      <c r="Q14" s="13">
        <v>3.0310916782898609E-4</v>
      </c>
      <c r="R14" s="13">
        <v>-2.067501304945538E-2</v>
      </c>
      <c r="S14" s="13">
        <v>-1.8557228533760369E-3</v>
      </c>
      <c r="T14" s="13">
        <v>2.5322064691993253E-2</v>
      </c>
      <c r="U14" s="13">
        <v>4.8976918752516488E-2</v>
      </c>
      <c r="V14" s="13">
        <v>2.0491908864082732E-2</v>
      </c>
      <c r="W14" s="13">
        <v>-8.0193884102805063E-3</v>
      </c>
      <c r="X14" s="13">
        <v>-2.732619916549478E-2</v>
      </c>
      <c r="Y14" s="13">
        <v>-3.4551600080817417E-2</v>
      </c>
      <c r="Z14" s="13">
        <v>-6.428152871640487E-2</v>
      </c>
      <c r="AA14" s="13">
        <v>-7.650329558908249E-2</v>
      </c>
      <c r="AB14" s="13">
        <v>-3.5896723525347597E-2</v>
      </c>
      <c r="AC14" s="14" t="s">
        <v>67</v>
      </c>
      <c r="AD14" s="13">
        <v>1.414133465307643E-2</v>
      </c>
      <c r="AE14" s="13">
        <v>-1.48423198968506E-2</v>
      </c>
      <c r="AF14" s="13">
        <v>1.1436948890770649E-2</v>
      </c>
      <c r="AG14" s="13">
        <v>9.7787687911065485E-3</v>
      </c>
      <c r="AH14" s="13">
        <v>-2.8567794666842401E-2</v>
      </c>
      <c r="AI14" s="13">
        <v>-2.0747699439001465E-2</v>
      </c>
      <c r="AJ14" s="13">
        <v>3.6005254877696457E-3</v>
      </c>
      <c r="AK14" s="13">
        <v>-6.4200625734589147E-3</v>
      </c>
      <c r="AL14" s="13">
        <v>2.0769115836364503E-2</v>
      </c>
      <c r="AM14" s="15">
        <v>-2.2695943738337401E-2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3.7975183650433374E-8</v>
      </c>
      <c r="E21" s="7">
        <f t="shared" ref="E21:AM21" si="0">$C5^2*E5^2</f>
        <v>3.3340568076690561E-7</v>
      </c>
      <c r="F21" s="7">
        <f t="shared" si="0"/>
        <v>4.1995786396402179E-7</v>
      </c>
      <c r="G21" s="7">
        <f t="shared" si="0"/>
        <v>3.0494761360056823E-6</v>
      </c>
      <c r="H21" s="7">
        <f t="shared" si="0"/>
        <v>7.7007036322009217E-8</v>
      </c>
      <c r="I21" s="7">
        <f t="shared" si="0"/>
        <v>1.2415495683847515E-7</v>
      </c>
      <c r="J21" s="7">
        <f t="shared" si="0"/>
        <v>5.4654460140638977E-7</v>
      </c>
      <c r="K21" s="7">
        <f t="shared" si="0"/>
        <v>5.8748538327867618E-7</v>
      </c>
      <c r="L21" s="7">
        <f t="shared" si="0"/>
        <v>2.3460764380199063E-9</v>
      </c>
      <c r="M21" s="7">
        <f t="shared" si="0"/>
        <v>8.9101387128938279E-9</v>
      </c>
      <c r="N21" s="7">
        <f t="shared" si="0"/>
        <v>1.0120822181146993E-8</v>
      </c>
      <c r="O21" s="7">
        <f t="shared" si="0"/>
        <v>1.3027050809629047E-7</v>
      </c>
      <c r="P21" s="7">
        <f t="shared" si="0"/>
        <v>7.5295425458246803E-8</v>
      </c>
      <c r="Q21" s="7">
        <f t="shared" si="0"/>
        <v>2.9741746376708223E-8</v>
      </c>
      <c r="R21" s="7">
        <f t="shared" si="0"/>
        <v>4.0449204493267565E-7</v>
      </c>
      <c r="S21" s="7">
        <f t="shared" si="0"/>
        <v>4.3492995350911046E-7</v>
      </c>
      <c r="T21" s="7">
        <f t="shared" si="0"/>
        <v>3.5983430864012594E-10</v>
      </c>
      <c r="U21" s="7">
        <f t="shared" si="0"/>
        <v>3.809599745163783E-8</v>
      </c>
      <c r="V21" s="7">
        <f t="shared" si="0"/>
        <v>2.4037820982353239E-7</v>
      </c>
      <c r="W21" s="7">
        <f t="shared" si="0"/>
        <v>4.8521935231668267E-6</v>
      </c>
      <c r="X21" s="7">
        <f t="shared" si="0"/>
        <v>9.677707415443844E-7</v>
      </c>
      <c r="Y21" s="7">
        <f t="shared" si="0"/>
        <v>1.2427801826114003E-7</v>
      </c>
      <c r="Z21" s="7">
        <f t="shared" si="0"/>
        <v>7.2221374408149525E-8</v>
      </c>
      <c r="AA21" s="7">
        <f t="shared" si="0"/>
        <v>6.2064452150587136E-8</v>
      </c>
      <c r="AB21" s="7">
        <f t="shared" si="0"/>
        <v>1.4136826461614431E-6</v>
      </c>
      <c r="AC21" s="7">
        <f t="shared" si="0"/>
        <v>7.1450376798781023E-8</v>
      </c>
      <c r="AD21" s="7">
        <f t="shared" si="0"/>
        <v>2.1686142587730748E-9</v>
      </c>
      <c r="AE21" s="7">
        <f t="shared" si="0"/>
        <v>7.9707746411436146E-9</v>
      </c>
      <c r="AF21" s="8">
        <f t="shared" si="0"/>
        <v>5.0979104162214941E-4</v>
      </c>
      <c r="AG21" s="7">
        <f t="shared" si="0"/>
        <v>4.9136266589638909E-7</v>
      </c>
      <c r="AH21" s="7">
        <f t="shared" si="0"/>
        <v>8.8349337606340592E-9</v>
      </c>
      <c r="AI21" s="7">
        <f t="shared" si="0"/>
        <v>8.3579946643366814E-7</v>
      </c>
      <c r="AJ21" s="7">
        <f t="shared" si="0"/>
        <v>4.0702705859364489E-8</v>
      </c>
      <c r="AK21" s="7">
        <f t="shared" si="0"/>
        <v>4.3358270482103622E-8</v>
      </c>
      <c r="AL21" s="7">
        <f t="shared" si="0"/>
        <v>4.2338169172000624E-8</v>
      </c>
      <c r="AM21" s="9">
        <f t="shared" si="0"/>
        <v>6.2523255570186471E-8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4.6212824217112769E-10</v>
      </c>
      <c r="E22" s="13">
        <f t="shared" si="1"/>
        <v>7.2836399592383224E-11</v>
      </c>
      <c r="F22" s="13">
        <f t="shared" si="1"/>
        <v>8.0937305668716119E-11</v>
      </c>
      <c r="G22" s="13">
        <f t="shared" si="1"/>
        <v>1.0842136324602343E-10</v>
      </c>
      <c r="H22" s="13">
        <f t="shared" si="1"/>
        <v>2.1969440574732601E-11</v>
      </c>
      <c r="I22" s="13">
        <f t="shared" si="1"/>
        <v>3.6402456461000437E-10</v>
      </c>
      <c r="J22" s="13">
        <f t="shared" si="1"/>
        <v>9.8673881219772536E-12</v>
      </c>
      <c r="K22" s="13">
        <f t="shared" si="1"/>
        <v>3.442626322672139E-11</v>
      </c>
      <c r="L22" s="13">
        <f t="shared" si="1"/>
        <v>7.843865256602841E-11</v>
      </c>
      <c r="M22" s="13">
        <f t="shared" si="1"/>
        <v>1.0143499898346377E-10</v>
      </c>
      <c r="N22" s="13">
        <f t="shared" si="1"/>
        <v>4.5335848460378701E-11</v>
      </c>
      <c r="O22" s="13">
        <f t="shared" si="1"/>
        <v>2.8313671116286797E-10</v>
      </c>
      <c r="P22" s="14">
        <f t="shared" si="1"/>
        <v>2.2986405232530515E-7</v>
      </c>
      <c r="Q22" s="13">
        <f t="shared" si="1"/>
        <v>1.0677146508542575E-11</v>
      </c>
      <c r="R22" s="13">
        <f t="shared" si="1"/>
        <v>4.370630857591497E-13</v>
      </c>
      <c r="S22" s="13">
        <f t="shared" si="1"/>
        <v>1.4663272678718695E-12</v>
      </c>
      <c r="T22" s="13">
        <f t="shared" si="1"/>
        <v>9.919277914253417E-11</v>
      </c>
      <c r="U22" s="13">
        <f t="shared" si="1"/>
        <v>1.3205523138982347E-10</v>
      </c>
      <c r="V22" s="13">
        <f t="shared" si="1"/>
        <v>4.2889205660040683E-10</v>
      </c>
      <c r="W22" s="13">
        <f t="shared" si="1"/>
        <v>2.6130025179108752E-11</v>
      </c>
      <c r="X22" s="13">
        <f t="shared" si="1"/>
        <v>9.1621075517935272E-11</v>
      </c>
      <c r="Y22" s="13">
        <f t="shared" si="1"/>
        <v>3.495005017209701E-11</v>
      </c>
      <c r="Z22" s="13">
        <f t="shared" si="1"/>
        <v>2.3285715481793166E-10</v>
      </c>
      <c r="AA22" s="13">
        <f t="shared" si="1"/>
        <v>1.8667038160384347E-10</v>
      </c>
      <c r="AB22" s="13">
        <f t="shared" si="1"/>
        <v>2.1584708154983261E-10</v>
      </c>
      <c r="AC22" s="13">
        <f t="shared" si="1"/>
        <v>9.6441561760700774E-11</v>
      </c>
      <c r="AD22" s="13">
        <f t="shared" si="1"/>
        <v>3.123623284512219E-10</v>
      </c>
      <c r="AE22" s="13">
        <f t="shared" si="1"/>
        <v>2.4662988800588559E-10</v>
      </c>
      <c r="AF22" s="13">
        <f t="shared" si="1"/>
        <v>3.3771401244985744E-11</v>
      </c>
      <c r="AG22" s="13">
        <f t="shared" si="1"/>
        <v>4.3800444418004263E-10</v>
      </c>
      <c r="AH22" s="13">
        <f t="shared" si="1"/>
        <v>4.7322079068941683E-10</v>
      </c>
      <c r="AI22" s="13">
        <f t="shared" si="1"/>
        <v>3.3352678627228868E-11</v>
      </c>
      <c r="AJ22" s="13">
        <f t="shared" si="1"/>
        <v>6.8129861221144413E-10</v>
      </c>
      <c r="AK22" s="13">
        <f t="shared" si="1"/>
        <v>5.1029551328557291E-10</v>
      </c>
      <c r="AL22" s="13">
        <f t="shared" si="1"/>
        <v>1.1461911942243681E-10</v>
      </c>
      <c r="AM22" s="15">
        <f t="shared" si="1"/>
        <v>1.2400610628145717E-9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1.2721423961767393E-6</v>
      </c>
      <c r="E23" s="13">
        <f t="shared" si="2"/>
        <v>5.9680284457536586E-7</v>
      </c>
      <c r="F23" s="13">
        <f t="shared" si="2"/>
        <v>4.392273469102493E-7</v>
      </c>
      <c r="G23" s="13">
        <f t="shared" si="2"/>
        <v>9.0246873271914083E-7</v>
      </c>
      <c r="H23" s="13">
        <f t="shared" si="2"/>
        <v>1.1292225814324857E-6</v>
      </c>
      <c r="I23" s="13">
        <f t="shared" si="2"/>
        <v>1.282251351386868E-9</v>
      </c>
      <c r="J23" s="13">
        <f t="shared" si="2"/>
        <v>4.9914607652074821E-7</v>
      </c>
      <c r="K23" s="13">
        <f t="shared" si="2"/>
        <v>1.2871442986328015E-6</v>
      </c>
      <c r="L23" s="13">
        <f t="shared" si="2"/>
        <v>5.1271770718025289E-7</v>
      </c>
      <c r="M23" s="13">
        <f t="shared" si="2"/>
        <v>5.8665311568995283E-9</v>
      </c>
      <c r="N23" s="13">
        <f t="shared" si="2"/>
        <v>3.3231864783000372E-8</v>
      </c>
      <c r="O23" s="13">
        <f t="shared" si="2"/>
        <v>7.5596682104064315E-7</v>
      </c>
      <c r="P23" s="13">
        <f t="shared" si="2"/>
        <v>1.1566798091629768E-6</v>
      </c>
      <c r="Q23" s="13">
        <f t="shared" si="2"/>
        <v>4.8504339378946158E-6</v>
      </c>
      <c r="R23" s="13">
        <f t="shared" si="2"/>
        <v>2.0627813153276894E-7</v>
      </c>
      <c r="S23" s="13">
        <f t="shared" si="2"/>
        <v>1.6333726426490366E-7</v>
      </c>
      <c r="T23" s="13">
        <f t="shared" si="2"/>
        <v>2.1079445174842947E-6</v>
      </c>
      <c r="U23" s="13">
        <f t="shared" si="2"/>
        <v>9.1615528456696878E-11</v>
      </c>
      <c r="V23" s="13">
        <f t="shared" si="2"/>
        <v>3.8193952120663623E-7</v>
      </c>
      <c r="W23" s="13">
        <f t="shared" si="2"/>
        <v>8.5473512960550455E-8</v>
      </c>
      <c r="X23" s="13">
        <f t="shared" si="2"/>
        <v>1.2521971792648315E-6</v>
      </c>
      <c r="Y23" s="13">
        <f t="shared" si="2"/>
        <v>7.1499424497420882E-7</v>
      </c>
      <c r="Z23" s="13">
        <f t="shared" si="2"/>
        <v>1.3351244538025751E-7</v>
      </c>
      <c r="AA23" s="13">
        <f t="shared" si="2"/>
        <v>7.7717053392724034E-8</v>
      </c>
      <c r="AB23" s="13">
        <f t="shared" si="2"/>
        <v>1.886266844476246E-6</v>
      </c>
      <c r="AC23" s="13">
        <f t="shared" si="2"/>
        <v>2.5545696148473935E-7</v>
      </c>
      <c r="AD23" s="13">
        <f t="shared" si="2"/>
        <v>9.6816802040876644E-10</v>
      </c>
      <c r="AE23" s="14">
        <f t="shared" si="2"/>
        <v>1.0831266101602767E-3</v>
      </c>
      <c r="AF23" s="13">
        <f t="shared" si="2"/>
        <v>1.6915260896469975E-8</v>
      </c>
      <c r="AG23" s="13">
        <f t="shared" si="2"/>
        <v>2.6592149733653103E-7</v>
      </c>
      <c r="AH23" s="13">
        <f t="shared" si="2"/>
        <v>1.7965140060291969E-7</v>
      </c>
      <c r="AI23" s="13">
        <f t="shared" si="2"/>
        <v>7.6077635366708786E-7</v>
      </c>
      <c r="AJ23" s="13">
        <f t="shared" si="2"/>
        <v>6.9808711586456442E-6</v>
      </c>
      <c r="AK23" s="13">
        <f t="shared" si="2"/>
        <v>2.8079259541139284E-7</v>
      </c>
      <c r="AL23" s="13">
        <f t="shared" si="2"/>
        <v>6.2685871186614163E-6</v>
      </c>
      <c r="AM23" s="15">
        <f t="shared" si="2"/>
        <v>6.1998489638917368E-7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4.6148938336219635E-8</v>
      </c>
      <c r="E24" s="13">
        <f t="shared" si="3"/>
        <v>3.8112421613396542E-7</v>
      </c>
      <c r="F24" s="13">
        <f t="shared" si="3"/>
        <v>3.935413779567821E-6</v>
      </c>
      <c r="G24" s="13">
        <f t="shared" si="3"/>
        <v>3.5518963455250714E-7</v>
      </c>
      <c r="H24" s="13">
        <f t="shared" si="3"/>
        <v>1.0644411064612795E-6</v>
      </c>
      <c r="I24" s="13">
        <f t="shared" si="3"/>
        <v>6.3270031938119541E-7</v>
      </c>
      <c r="J24" s="13">
        <f t="shared" si="3"/>
        <v>1.4266902713443737E-6</v>
      </c>
      <c r="K24" s="13">
        <f t="shared" si="3"/>
        <v>2.3042548852103982E-6</v>
      </c>
      <c r="L24" s="13">
        <f t="shared" si="3"/>
        <v>3.6546427318058783E-8</v>
      </c>
      <c r="M24" s="13">
        <f t="shared" si="3"/>
        <v>1.6986847818095391E-7</v>
      </c>
      <c r="N24" s="13">
        <f t="shared" si="3"/>
        <v>1.9578054259397604E-6</v>
      </c>
      <c r="O24" s="14">
        <f t="shared" si="3"/>
        <v>1.3740916294001202E-3</v>
      </c>
      <c r="P24" s="13">
        <f t="shared" si="3"/>
        <v>1.6999308674533298E-6</v>
      </c>
      <c r="Q24" s="13">
        <f t="shared" si="3"/>
        <v>3.1540681938384864E-7</v>
      </c>
      <c r="R24" s="13">
        <f t="shared" si="3"/>
        <v>4.0275312290322775E-6</v>
      </c>
      <c r="S24" s="13">
        <f t="shared" si="3"/>
        <v>1.1144258219909546E-7</v>
      </c>
      <c r="T24" s="13">
        <f t="shared" si="3"/>
        <v>6.0843578158374121E-8</v>
      </c>
      <c r="U24" s="13">
        <f t="shared" si="3"/>
        <v>9.8035620395130534E-6</v>
      </c>
      <c r="V24" s="13">
        <f t="shared" si="3"/>
        <v>4.853074665843249E-8</v>
      </c>
      <c r="W24" s="13">
        <f t="shared" si="3"/>
        <v>5.4993131900138479E-8</v>
      </c>
      <c r="X24" s="13">
        <f t="shared" si="3"/>
        <v>1.8614092557099213E-7</v>
      </c>
      <c r="Y24" s="13">
        <f t="shared" si="3"/>
        <v>2.1145630994473083E-7</v>
      </c>
      <c r="Z24" s="13">
        <f t="shared" si="3"/>
        <v>7.9638524529283407E-7</v>
      </c>
      <c r="AA24" s="13">
        <f t="shared" si="3"/>
        <v>1.6373221798071183E-6</v>
      </c>
      <c r="AB24" s="13">
        <f t="shared" si="3"/>
        <v>3.0866204530651463E-9</v>
      </c>
      <c r="AC24" s="13">
        <f t="shared" si="3"/>
        <v>6.2391698867749994E-8</v>
      </c>
      <c r="AD24" s="13">
        <f t="shared" si="3"/>
        <v>1.5091740796722176E-7</v>
      </c>
      <c r="AE24" s="13">
        <f t="shared" si="3"/>
        <v>9.6806389161873288E-7</v>
      </c>
      <c r="AF24" s="13">
        <f t="shared" si="3"/>
        <v>3.5266549074959376E-7</v>
      </c>
      <c r="AG24" s="13">
        <f t="shared" si="3"/>
        <v>6.9936885760995989E-7</v>
      </c>
      <c r="AH24" s="13">
        <f t="shared" si="3"/>
        <v>1.1905943297355947E-6</v>
      </c>
      <c r="AI24" s="13">
        <f t="shared" si="3"/>
        <v>2.0675808408380242E-9</v>
      </c>
      <c r="AJ24" s="13">
        <f t="shared" si="3"/>
        <v>2.2628191862011653E-6</v>
      </c>
      <c r="AK24" s="13">
        <f t="shared" si="3"/>
        <v>1.8837349197478229E-6</v>
      </c>
      <c r="AL24" s="13">
        <f t="shared" si="3"/>
        <v>1.2746497606478714E-7</v>
      </c>
      <c r="AM24" s="15">
        <f t="shared" si="3"/>
        <v>3.1848233336836528E-7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4.7415124959397808E-8</v>
      </c>
      <c r="E25" s="13">
        <f t="shared" si="4"/>
        <v>3.9299204491449767E-6</v>
      </c>
      <c r="F25" s="13">
        <f t="shared" si="4"/>
        <v>7.6641023885052914E-7</v>
      </c>
      <c r="G25" s="13">
        <f t="shared" si="4"/>
        <v>1.8869954500743097E-7</v>
      </c>
      <c r="H25" s="13">
        <f t="shared" si="4"/>
        <v>6.069525714582618E-6</v>
      </c>
      <c r="I25" s="13">
        <f t="shared" si="4"/>
        <v>9.8005451761838595E-7</v>
      </c>
      <c r="J25" s="13">
        <f t="shared" si="4"/>
        <v>1.5798887504322017E-6</v>
      </c>
      <c r="K25" s="13">
        <f t="shared" si="4"/>
        <v>3.9847041740648703E-6</v>
      </c>
      <c r="L25" s="13">
        <f t="shared" si="4"/>
        <v>2.9779390167769448E-6</v>
      </c>
      <c r="M25" s="13">
        <f t="shared" si="4"/>
        <v>4.685321772949879E-8</v>
      </c>
      <c r="N25" s="13">
        <f t="shared" si="4"/>
        <v>1.7485456312298196E-8</v>
      </c>
      <c r="O25" s="13">
        <f t="shared" si="4"/>
        <v>2.4258702511976433E-7</v>
      </c>
      <c r="P25" s="13">
        <f t="shared" si="4"/>
        <v>1.9329333722654756E-8</v>
      </c>
      <c r="Q25" s="13">
        <f t="shared" si="4"/>
        <v>9.9855787926238825E-8</v>
      </c>
      <c r="R25" s="13">
        <f t="shared" si="4"/>
        <v>1.1193226393128555E-6</v>
      </c>
      <c r="S25" s="14">
        <f t="shared" si="4"/>
        <v>3.0185270824699085E-3</v>
      </c>
      <c r="T25" s="13">
        <f t="shared" si="4"/>
        <v>1.0670553207062879E-6</v>
      </c>
      <c r="U25" s="13">
        <f t="shared" si="4"/>
        <v>1.1913555666896365E-6</v>
      </c>
      <c r="V25" s="13">
        <f t="shared" si="4"/>
        <v>3.3436578420600504E-6</v>
      </c>
      <c r="W25" s="13">
        <f t="shared" si="4"/>
        <v>6.7288062530623768E-6</v>
      </c>
      <c r="X25" s="13">
        <f t="shared" si="4"/>
        <v>1.6402764827403752E-6</v>
      </c>
      <c r="Y25" s="13">
        <f t="shared" si="4"/>
        <v>5.2338787083829083E-6</v>
      </c>
      <c r="Z25" s="13">
        <f t="shared" si="4"/>
        <v>1.2090382272110931E-5</v>
      </c>
      <c r="AA25" s="13">
        <f t="shared" si="4"/>
        <v>4.231236525666319E-6</v>
      </c>
      <c r="AB25" s="13">
        <f t="shared" si="4"/>
        <v>4.0830364008807758E-6</v>
      </c>
      <c r="AC25" s="13">
        <f t="shared" si="4"/>
        <v>1.050062288678411E-8</v>
      </c>
      <c r="AD25" s="13">
        <f t="shared" si="4"/>
        <v>2.3669670827731606E-7</v>
      </c>
      <c r="AE25" s="13">
        <f t="shared" si="4"/>
        <v>4.5703700628100028E-7</v>
      </c>
      <c r="AF25" s="13">
        <f t="shared" si="4"/>
        <v>2.5565799921196329E-6</v>
      </c>
      <c r="AG25" s="13">
        <f t="shared" si="4"/>
        <v>6.4916972424617007E-6</v>
      </c>
      <c r="AH25" s="13">
        <f t="shared" si="4"/>
        <v>2.5395737149527415E-12</v>
      </c>
      <c r="AI25" s="13">
        <f t="shared" si="4"/>
        <v>1.1511715748496864E-5</v>
      </c>
      <c r="AJ25" s="13">
        <f t="shared" si="4"/>
        <v>4.9719432131492012E-6</v>
      </c>
      <c r="AK25" s="13">
        <f t="shared" si="4"/>
        <v>7.7572639994756605E-6</v>
      </c>
      <c r="AL25" s="13">
        <f t="shared" si="4"/>
        <v>2.8519840448021047E-6</v>
      </c>
      <c r="AM25" s="15">
        <f t="shared" si="4"/>
        <v>1.0290477982168868E-6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9.6013097983259094E-9</v>
      </c>
      <c r="E26" s="13">
        <f t="shared" si="5"/>
        <v>4.5606631812125557E-6</v>
      </c>
      <c r="F26" s="13">
        <f t="shared" si="5"/>
        <v>3.132791165349258E-7</v>
      </c>
      <c r="G26" s="13">
        <f t="shared" si="5"/>
        <v>1.0703297003753903E-6</v>
      </c>
      <c r="H26" s="13">
        <f t="shared" si="5"/>
        <v>2.3989581774114996E-7</v>
      </c>
      <c r="I26" s="13">
        <f t="shared" si="5"/>
        <v>2.272841851802849E-7</v>
      </c>
      <c r="J26" s="13">
        <f t="shared" si="5"/>
        <v>1.5732417331560196E-6</v>
      </c>
      <c r="K26" s="13">
        <f t="shared" si="5"/>
        <v>4.5741790568753719E-8</v>
      </c>
      <c r="L26" s="13">
        <f t="shared" si="5"/>
        <v>5.3678545267203186E-7</v>
      </c>
      <c r="M26" s="13">
        <f t="shared" si="5"/>
        <v>8.1625844357628946E-6</v>
      </c>
      <c r="N26" s="13">
        <f t="shared" si="5"/>
        <v>7.1515308480887946E-6</v>
      </c>
      <c r="O26" s="13">
        <f t="shared" si="5"/>
        <v>1.5439618650592021E-6</v>
      </c>
      <c r="P26" s="13">
        <f t="shared" si="5"/>
        <v>3.6889938387389939E-6</v>
      </c>
      <c r="Q26" s="13">
        <f t="shared" si="5"/>
        <v>4.1519503090092519E-7</v>
      </c>
      <c r="R26" s="13">
        <f t="shared" si="5"/>
        <v>7.3707799495100948E-8</v>
      </c>
      <c r="S26" s="13">
        <f t="shared" si="5"/>
        <v>3.1567090930612496E-12</v>
      </c>
      <c r="T26" s="13">
        <f t="shared" si="5"/>
        <v>1.2757684346069484E-6</v>
      </c>
      <c r="U26" s="13">
        <f t="shared" si="5"/>
        <v>2.1036957572032782E-7</v>
      </c>
      <c r="V26" s="13">
        <f t="shared" si="5"/>
        <v>2.3299802851153105E-6</v>
      </c>
      <c r="W26" s="13">
        <f t="shared" si="5"/>
        <v>2.8379521025043305E-7</v>
      </c>
      <c r="X26" s="13">
        <f t="shared" si="5"/>
        <v>5.8320459225959967E-6</v>
      </c>
      <c r="Y26" s="13">
        <f t="shared" si="5"/>
        <v>1.2738364964326365E-6</v>
      </c>
      <c r="Z26" s="13">
        <f t="shared" si="5"/>
        <v>3.1671781022264493E-7</v>
      </c>
      <c r="AA26" s="13">
        <f t="shared" si="5"/>
        <v>7.1180500732674864E-7</v>
      </c>
      <c r="AB26" s="13">
        <f t="shared" si="5"/>
        <v>4.6625455800131066E-6</v>
      </c>
      <c r="AC26" s="13">
        <f t="shared" si="5"/>
        <v>1.5616539375063647E-6</v>
      </c>
      <c r="AD26" s="13">
        <f t="shared" si="5"/>
        <v>3.0971918757932269E-6</v>
      </c>
      <c r="AE26" s="13">
        <f t="shared" si="5"/>
        <v>2.9767344798498036E-7</v>
      </c>
      <c r="AF26" s="13">
        <f t="shared" si="5"/>
        <v>3.0756543548143507E-8</v>
      </c>
      <c r="AG26" s="13">
        <f t="shared" si="5"/>
        <v>1.6690661290003444E-7</v>
      </c>
      <c r="AH26" s="14">
        <f t="shared" si="5"/>
        <v>1.7978141837323809E-3</v>
      </c>
      <c r="AI26" s="13">
        <f t="shared" si="5"/>
        <v>7.8423083741666936E-9</v>
      </c>
      <c r="AJ26" s="13">
        <f t="shared" si="5"/>
        <v>1.1452673919418422E-6</v>
      </c>
      <c r="AK26" s="13">
        <f t="shared" si="5"/>
        <v>1.0567977106954586E-7</v>
      </c>
      <c r="AL26" s="13">
        <f t="shared" si="5"/>
        <v>7.0709105033502992E-7</v>
      </c>
      <c r="AM26" s="15">
        <f t="shared" si="5"/>
        <v>5.2871393664556356E-6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2.1913899942141288E-8</v>
      </c>
      <c r="E27" s="13">
        <f t="shared" si="6"/>
        <v>5.2645465298576042E-8</v>
      </c>
      <c r="F27" s="13">
        <f t="shared" si="6"/>
        <v>2.3483454748811839E-8</v>
      </c>
      <c r="G27" s="13">
        <f t="shared" si="6"/>
        <v>6.3636338484027017E-9</v>
      </c>
      <c r="H27" s="13">
        <f t="shared" si="6"/>
        <v>4.8483301354051928E-8</v>
      </c>
      <c r="I27" s="13">
        <f t="shared" si="6"/>
        <v>2.5145256119794831E-8</v>
      </c>
      <c r="J27" s="13">
        <f t="shared" si="6"/>
        <v>1.2509748065386081E-9</v>
      </c>
      <c r="K27" s="13">
        <f t="shared" si="6"/>
        <v>1.5477745029706318E-8</v>
      </c>
      <c r="L27" s="13">
        <f t="shared" si="6"/>
        <v>1.652377835783696E-7</v>
      </c>
      <c r="M27" s="13">
        <f t="shared" si="6"/>
        <v>1.3444188218250099E-8</v>
      </c>
      <c r="N27" s="13">
        <f t="shared" si="6"/>
        <v>1.0430406714032893E-8</v>
      </c>
      <c r="O27" s="13">
        <f t="shared" si="6"/>
        <v>1.1038678347628379E-8</v>
      </c>
      <c r="P27" s="13">
        <f t="shared" si="6"/>
        <v>2.2423459704548967E-9</v>
      </c>
      <c r="Q27" s="14">
        <f t="shared" si="6"/>
        <v>4.7432561802381867E-5</v>
      </c>
      <c r="R27" s="13">
        <f t="shared" si="6"/>
        <v>8.8418216762583515E-9</v>
      </c>
      <c r="S27" s="13">
        <f t="shared" si="6"/>
        <v>1.5916916920290759E-9</v>
      </c>
      <c r="T27" s="13">
        <f t="shared" si="6"/>
        <v>5.4747652257606104E-10</v>
      </c>
      <c r="U27" s="13">
        <f t="shared" si="6"/>
        <v>7.4509520389755953E-8</v>
      </c>
      <c r="V27" s="13">
        <f t="shared" si="6"/>
        <v>2.1738062036912309E-8</v>
      </c>
      <c r="W27" s="13">
        <f t="shared" si="6"/>
        <v>3.04443915429982E-8</v>
      </c>
      <c r="X27" s="13">
        <f t="shared" si="6"/>
        <v>2.1579058324576781E-8</v>
      </c>
      <c r="Y27" s="13">
        <f t="shared" si="6"/>
        <v>3.8858226337459007E-8</v>
      </c>
      <c r="Z27" s="13">
        <f t="shared" si="6"/>
        <v>9.2021999204061271E-10</v>
      </c>
      <c r="AA27" s="13">
        <f t="shared" si="6"/>
        <v>3.4310171110793119E-10</v>
      </c>
      <c r="AB27" s="13">
        <f t="shared" si="6"/>
        <v>2.0497952014374916E-9</v>
      </c>
      <c r="AC27" s="13">
        <f t="shared" si="6"/>
        <v>5.4367143529768779E-12</v>
      </c>
      <c r="AD27" s="13">
        <f t="shared" si="6"/>
        <v>1.2665759688263661E-7</v>
      </c>
      <c r="AE27" s="13">
        <f t="shared" si="6"/>
        <v>2.1673349959641291E-7</v>
      </c>
      <c r="AF27" s="13">
        <f t="shared" si="6"/>
        <v>2.7861354825984913E-9</v>
      </c>
      <c r="AG27" s="13">
        <f t="shared" si="6"/>
        <v>7.5554956879943582E-8</v>
      </c>
      <c r="AH27" s="13">
        <f t="shared" si="6"/>
        <v>1.1187028936667953E-8</v>
      </c>
      <c r="AI27" s="13">
        <f t="shared" si="6"/>
        <v>4.0677075088686184E-8</v>
      </c>
      <c r="AJ27" s="13">
        <f t="shared" si="6"/>
        <v>8.2300559700936121E-9</v>
      </c>
      <c r="AK27" s="13">
        <f t="shared" si="6"/>
        <v>3.791770568950273E-8</v>
      </c>
      <c r="AL27" s="13">
        <f t="shared" si="6"/>
        <v>5.4652841482075908E-12</v>
      </c>
      <c r="AM27" s="15">
        <f t="shared" si="6"/>
        <v>7.78271080011586E-10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5.5435342821356396E-6</v>
      </c>
      <c r="E28" s="13">
        <f t="shared" si="7"/>
        <v>7.6527743773086947E-7</v>
      </c>
      <c r="F28" s="13">
        <f t="shared" si="7"/>
        <v>1.6455225111557723E-6</v>
      </c>
      <c r="G28" s="13">
        <f t="shared" si="7"/>
        <v>1.7806995885473559E-7</v>
      </c>
      <c r="H28" s="13">
        <f t="shared" si="7"/>
        <v>8.9403275187446451E-9</v>
      </c>
      <c r="I28" s="14">
        <f t="shared" si="7"/>
        <v>4.707426271748149E-3</v>
      </c>
      <c r="J28" s="13">
        <f t="shared" si="7"/>
        <v>5.3444498838147515E-6</v>
      </c>
      <c r="K28" s="13">
        <f t="shared" si="7"/>
        <v>1.0401353902372965E-5</v>
      </c>
      <c r="L28" s="13">
        <f t="shared" si="7"/>
        <v>1.3386021150959169E-10</v>
      </c>
      <c r="M28" s="13">
        <f t="shared" si="7"/>
        <v>1.5348054447043375E-6</v>
      </c>
      <c r="N28" s="13">
        <f t="shared" si="7"/>
        <v>1.0912532337425911E-6</v>
      </c>
      <c r="O28" s="13">
        <f t="shared" si="7"/>
        <v>2.1246200556052948E-6</v>
      </c>
      <c r="P28" s="13">
        <f t="shared" si="7"/>
        <v>7.3445796987909956E-6</v>
      </c>
      <c r="Q28" s="13">
        <f t="shared" si="7"/>
        <v>2.4144603288946836E-6</v>
      </c>
      <c r="R28" s="13">
        <f t="shared" si="7"/>
        <v>9.4937547402939198E-7</v>
      </c>
      <c r="S28" s="13">
        <f t="shared" si="7"/>
        <v>1.5088063457338675E-6</v>
      </c>
      <c r="T28" s="13">
        <f t="shared" si="7"/>
        <v>1.7910885425094071E-6</v>
      </c>
      <c r="U28" s="13">
        <f t="shared" si="7"/>
        <v>1.7225013975381591E-7</v>
      </c>
      <c r="V28" s="13">
        <f t="shared" si="7"/>
        <v>9.5266186462350174E-6</v>
      </c>
      <c r="W28" s="13">
        <f t="shared" si="7"/>
        <v>1.0981416838549097E-5</v>
      </c>
      <c r="X28" s="13">
        <f t="shared" si="7"/>
        <v>1.6167139418648097E-5</v>
      </c>
      <c r="Y28" s="13">
        <f t="shared" si="7"/>
        <v>1.0192238867029659E-6</v>
      </c>
      <c r="Z28" s="13">
        <f t="shared" si="7"/>
        <v>6.8819403890878907E-6</v>
      </c>
      <c r="AA28" s="13">
        <f t="shared" si="7"/>
        <v>1.1602841412379997E-5</v>
      </c>
      <c r="AB28" s="13">
        <f t="shared" si="7"/>
        <v>7.8918005806221452E-6</v>
      </c>
      <c r="AC28" s="13">
        <f t="shared" si="7"/>
        <v>2.4743965755191782E-6</v>
      </c>
      <c r="AD28" s="13">
        <f t="shared" si="7"/>
        <v>1.335322705378829E-5</v>
      </c>
      <c r="AE28" s="13">
        <f t="shared" si="7"/>
        <v>6.0507934818498552E-9</v>
      </c>
      <c r="AF28" s="13">
        <f t="shared" si="7"/>
        <v>1.1250246632482245E-6</v>
      </c>
      <c r="AG28" s="13">
        <f t="shared" si="7"/>
        <v>4.2028007613334979E-7</v>
      </c>
      <c r="AH28" s="13">
        <f t="shared" si="7"/>
        <v>5.8700957845692215E-7</v>
      </c>
      <c r="AI28" s="13">
        <f t="shared" si="7"/>
        <v>3.9855078526184013E-5</v>
      </c>
      <c r="AJ28" s="13">
        <f t="shared" si="7"/>
        <v>2.3291631554268575E-6</v>
      </c>
      <c r="AK28" s="13">
        <f t="shared" si="7"/>
        <v>8.8060104207957622E-6</v>
      </c>
      <c r="AL28" s="13">
        <f t="shared" si="7"/>
        <v>2.0769617145311244E-6</v>
      </c>
      <c r="AM28" s="15">
        <f t="shared" si="7"/>
        <v>5.0819537916048633E-6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4.9504114883332245E-7</v>
      </c>
      <c r="E29" s="13">
        <f t="shared" si="8"/>
        <v>8.8307776977165188E-7</v>
      </c>
      <c r="F29" s="13">
        <f t="shared" si="8"/>
        <v>9.5603308046786582E-6</v>
      </c>
      <c r="G29" s="13">
        <f t="shared" si="8"/>
        <v>1.3250264459368001E-6</v>
      </c>
      <c r="H29" s="13">
        <f t="shared" si="8"/>
        <v>1.0065521134496566E-7</v>
      </c>
      <c r="I29" s="13">
        <f t="shared" si="8"/>
        <v>8.5133764030160701E-7</v>
      </c>
      <c r="J29" s="13">
        <f t="shared" si="8"/>
        <v>3.5894021102779074E-6</v>
      </c>
      <c r="K29" s="13">
        <f t="shared" si="8"/>
        <v>7.2956036628614164E-6</v>
      </c>
      <c r="L29" s="13">
        <f t="shared" si="8"/>
        <v>8.0092866255144156E-6</v>
      </c>
      <c r="M29" s="14">
        <f t="shared" si="8"/>
        <v>2.6069226375970834E-3</v>
      </c>
      <c r="N29" s="13">
        <f t="shared" si="8"/>
        <v>2.8997326265993604E-7</v>
      </c>
      <c r="O29" s="13">
        <f t="shared" si="8"/>
        <v>3.1670877999493221E-7</v>
      </c>
      <c r="P29" s="13">
        <f t="shared" si="8"/>
        <v>1.1357209625549243E-6</v>
      </c>
      <c r="Q29" s="13">
        <f t="shared" si="8"/>
        <v>7.1744662969406924E-7</v>
      </c>
      <c r="R29" s="13">
        <f t="shared" si="8"/>
        <v>1.6886835970137013E-7</v>
      </c>
      <c r="S29" s="13">
        <f t="shared" si="8"/>
        <v>4.0208944695621429E-8</v>
      </c>
      <c r="T29" s="13">
        <f t="shared" si="8"/>
        <v>3.7971283536312775E-7</v>
      </c>
      <c r="U29" s="13">
        <f t="shared" si="8"/>
        <v>5.645239376602156E-6</v>
      </c>
      <c r="V29" s="13">
        <f t="shared" si="8"/>
        <v>6.5308179393511699E-6</v>
      </c>
      <c r="W29" s="13">
        <f t="shared" si="8"/>
        <v>3.6267602701456505E-7</v>
      </c>
      <c r="X29" s="13">
        <f t="shared" si="8"/>
        <v>6.7456033838190215E-7</v>
      </c>
      <c r="Y29" s="13">
        <f t="shared" si="8"/>
        <v>1.3661942505444685E-5</v>
      </c>
      <c r="Z29" s="13">
        <f t="shared" si="8"/>
        <v>3.9972951213178824E-6</v>
      </c>
      <c r="AA29" s="13">
        <f t="shared" si="8"/>
        <v>3.3718315932652697E-6</v>
      </c>
      <c r="AB29" s="13">
        <f t="shared" si="8"/>
        <v>1.4496674343828255E-6</v>
      </c>
      <c r="AC29" s="13">
        <f t="shared" si="8"/>
        <v>9.0699765026480387E-8</v>
      </c>
      <c r="AD29" s="13">
        <f t="shared" si="8"/>
        <v>3.4996847731427287E-7</v>
      </c>
      <c r="AE29" s="13">
        <f t="shared" si="8"/>
        <v>1.3886491508977575E-8</v>
      </c>
      <c r="AF29" s="13">
        <f t="shared" si="8"/>
        <v>4.5081239281285181E-8</v>
      </c>
      <c r="AG29" s="13">
        <f t="shared" si="8"/>
        <v>2.9933013543360366E-7</v>
      </c>
      <c r="AH29" s="13">
        <f t="shared" si="8"/>
        <v>1.1728729631956257E-5</v>
      </c>
      <c r="AI29" s="13">
        <f t="shared" si="8"/>
        <v>5.0002475441186495E-6</v>
      </c>
      <c r="AJ29" s="13">
        <f t="shared" si="8"/>
        <v>2.4906586207594134E-7</v>
      </c>
      <c r="AK29" s="13">
        <f t="shared" si="8"/>
        <v>4.2191334117399698E-6</v>
      </c>
      <c r="AL29" s="13">
        <f t="shared" si="8"/>
        <v>7.2488029459471075E-7</v>
      </c>
      <c r="AM29" s="15">
        <f t="shared" si="8"/>
        <v>2.3466005775679949E-6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9.2021259619073417E-6</v>
      </c>
      <c r="E30" s="13">
        <f t="shared" si="9"/>
        <v>1.2078890644032895E-5</v>
      </c>
      <c r="F30" s="13">
        <f t="shared" si="9"/>
        <v>2.2417604856050139E-5</v>
      </c>
      <c r="G30" s="13">
        <f t="shared" si="9"/>
        <v>1.9280363724533899E-6</v>
      </c>
      <c r="H30" s="13">
        <f t="shared" si="9"/>
        <v>1.4350131510314E-5</v>
      </c>
      <c r="I30" s="13">
        <f t="shared" si="9"/>
        <v>6.2873310497914136E-6</v>
      </c>
      <c r="J30" s="13">
        <f t="shared" si="9"/>
        <v>4.1144820622469633E-5</v>
      </c>
      <c r="K30" s="13">
        <f t="shared" si="9"/>
        <v>9.2745199031394495E-5</v>
      </c>
      <c r="L30" s="13">
        <f t="shared" si="9"/>
        <v>6.4696525316926425E-5</v>
      </c>
      <c r="M30" s="13">
        <f t="shared" si="9"/>
        <v>4.1907323222321756E-7</v>
      </c>
      <c r="N30" s="13">
        <f t="shared" si="9"/>
        <v>1.1331365370752556E-6</v>
      </c>
      <c r="O30" s="13">
        <f t="shared" si="9"/>
        <v>5.2536521814422559E-7</v>
      </c>
      <c r="P30" s="13">
        <f t="shared" si="9"/>
        <v>4.9085391821161728E-6</v>
      </c>
      <c r="Q30" s="13">
        <f t="shared" si="9"/>
        <v>1.1524821026501229E-9</v>
      </c>
      <c r="R30" s="13">
        <f t="shared" si="9"/>
        <v>5.362010128681565E-6</v>
      </c>
      <c r="S30" s="13">
        <f t="shared" si="9"/>
        <v>4.3197864478352113E-8</v>
      </c>
      <c r="T30" s="13">
        <f t="shared" si="9"/>
        <v>8.0433001095703234E-6</v>
      </c>
      <c r="U30" s="13">
        <f t="shared" si="9"/>
        <v>3.0089776628234104E-5</v>
      </c>
      <c r="V30" s="13">
        <f t="shared" si="9"/>
        <v>5.2674555176447363E-6</v>
      </c>
      <c r="W30" s="13">
        <f t="shared" si="9"/>
        <v>8.0671204691766386E-7</v>
      </c>
      <c r="X30" s="13">
        <f t="shared" si="9"/>
        <v>9.366870241480216E-6</v>
      </c>
      <c r="Y30" s="13">
        <f t="shared" si="9"/>
        <v>1.4975191126807648E-5</v>
      </c>
      <c r="Z30" s="13">
        <f t="shared" si="9"/>
        <v>5.1833249733575992E-5</v>
      </c>
      <c r="AA30" s="13">
        <f t="shared" si="9"/>
        <v>7.3416949136265191E-5</v>
      </c>
      <c r="AB30" s="13">
        <f t="shared" si="9"/>
        <v>1.6163881787624178E-5</v>
      </c>
      <c r="AC30" s="14">
        <f t="shared" si="9"/>
        <v>1.2022683904000001E-2</v>
      </c>
      <c r="AD30" s="13">
        <f t="shared" si="9"/>
        <v>2.5085158253426468E-6</v>
      </c>
      <c r="AE30" s="13">
        <f t="shared" si="9"/>
        <v>2.76337370524209E-6</v>
      </c>
      <c r="AF30" s="13">
        <f t="shared" si="9"/>
        <v>1.6408028663231742E-6</v>
      </c>
      <c r="AG30" s="13">
        <f t="shared" si="9"/>
        <v>1.1995114584130693E-6</v>
      </c>
      <c r="AH30" s="13">
        <f t="shared" si="9"/>
        <v>1.0237395382839447E-5</v>
      </c>
      <c r="AI30" s="13">
        <f t="shared" si="9"/>
        <v>5.3997784495477623E-6</v>
      </c>
      <c r="AJ30" s="13">
        <f t="shared" si="9"/>
        <v>1.6261770383766105E-7</v>
      </c>
      <c r="AK30" s="13">
        <f t="shared" si="9"/>
        <v>5.1702860004077243E-7</v>
      </c>
      <c r="AL30" s="13">
        <f t="shared" si="9"/>
        <v>5.4109318293995559E-6</v>
      </c>
      <c r="AM30" s="15">
        <f t="shared" si="9"/>
        <v>6.4614879351078551E-6</v>
      </c>
    </row>
    <row r="31" spans="1:39">
      <c r="A31" t="s">
        <v>55</v>
      </c>
      <c r="D31" s="16">
        <f>SUM($D$21:$D$30)</f>
        <v>1.6676360373981732E-5</v>
      </c>
      <c r="E31" s="16">
        <f>SUM($E$21:$E$30)</f>
        <v>2.3581880525067356E-5</v>
      </c>
      <c r="F31" s="16">
        <f>SUM($F$21:$F$30)</f>
        <v>3.9521310909766597E-5</v>
      </c>
      <c r="G31" s="16">
        <f>SUM($G$21:$G$30)</f>
        <v>9.003768581116724E-6</v>
      </c>
      <c r="H31" s="16">
        <f>SUM($H$21:$H$30)</f>
        <v>2.3088324576511877E-5</v>
      </c>
      <c r="I31" s="16">
        <f>SUM($I$21:$I$30)</f>
        <v>4.7165559259492963E-3</v>
      </c>
      <c r="J31" s="16">
        <f>SUM($J$21:$J$30)</f>
        <v>5.5705444891616686E-5</v>
      </c>
      <c r="K31" s="16">
        <f>SUM($K$21:$K$30)</f>
        <v>1.1866699929967731E-4</v>
      </c>
      <c r="L31" s="16">
        <f>SUM($L$21:$L$30)</f>
        <v>7.6937596705268596E-5</v>
      </c>
      <c r="M31" s="16">
        <f>SUM($M$21:$M$30)</f>
        <v>2.6172841446987713E-3</v>
      </c>
      <c r="N31" s="16">
        <f>SUM($N$21:$N$30)</f>
        <v>1.1695013193345277E-5</v>
      </c>
      <c r="O31" s="16">
        <f>SUM($O$21:$O$30)</f>
        <v>1.3797424314882394E-3</v>
      </c>
      <c r="P31" s="16">
        <f>SUM($P$21:$P$30)</f>
        <v>2.0261175516294056E-5</v>
      </c>
      <c r="Q31" s="16">
        <f>SUM($Q$21:$Q$30)</f>
        <v>5.6276265242702118E-5</v>
      </c>
      <c r="R31" s="16">
        <f>SUM($R$21:$R$30)</f>
        <v>1.2320428065457349E-5</v>
      </c>
      <c r="S31" s="16">
        <f>SUM($S$21:$S$30)</f>
        <v>3.020830601739518E-3</v>
      </c>
      <c r="T31" s="16">
        <f>SUM($T$21:$T$30)</f>
        <v>1.4726719842009121E-5</v>
      </c>
      <c r="U31" s="16">
        <f>SUM($U$21:$U$30)</f>
        <v>4.7225382515114333E-5</v>
      </c>
      <c r="V31" s="16">
        <f>SUM($V$21:$V$30)</f>
        <v>2.7691545662188404E-5</v>
      </c>
      <c r="W31" s="16">
        <f>SUM($W$21:$W$30)</f>
        <v>2.418653706538983E-5</v>
      </c>
      <c r="X31" s="16">
        <f>SUM($X$21:$X$30)</f>
        <v>3.6108671929626889E-5</v>
      </c>
      <c r="Y31" s="16">
        <f>SUM($Y$21:$Y$30)</f>
        <v>3.7253694473338554E-5</v>
      </c>
      <c r="Z31" s="16">
        <f>SUM($Z$21:$Z$30)</f>
        <v>7.6122857468543436E-5</v>
      </c>
      <c r="AA31" s="16">
        <f>SUM($AA$21:$AA$30)</f>
        <v>9.5112297132346675E-5</v>
      </c>
      <c r="AB31" s="16">
        <f>SUM($AB$21:$AB$30)</f>
        <v>3.7556233536896775E-5</v>
      </c>
      <c r="AC31" s="16">
        <f>SUM($AC$21:$AC$30)</f>
        <v>1.2027210555816367E-2</v>
      </c>
      <c r="AD31" s="16">
        <f>SUM($AD$21:$AD$30)</f>
        <v>1.9826624089973246E-5</v>
      </c>
      <c r="AE31" s="16">
        <f>SUM($AE$21:$AE$30)</f>
        <v>1.0878576464005201E-3</v>
      </c>
      <c r="AF31">
        <f>SUM($AF$21:$AF$30)</f>
        <v>5.1556168758519982E-4</v>
      </c>
      <c r="AG31" s="16">
        <f>SUM($AG$21:$AG$30)</f>
        <v>1.0110371507508762E-5</v>
      </c>
      <c r="AH31" s="16">
        <f>SUM($AH$21:$AH$30)</f>
        <v>1.8217580617790339E-3</v>
      </c>
      <c r="AI31" s="16">
        <f>SUM($AI$21:$AI$30)</f>
        <v>6.3414016405430359E-5</v>
      </c>
      <c r="AJ31" s="16">
        <f>SUM($AJ$21:$AJ$30)</f>
        <v>1.8151361731719983E-5</v>
      </c>
      <c r="AK31" s="16">
        <f>SUM($AK$21:$AK$30)</f>
        <v>2.3651429989965818E-5</v>
      </c>
      <c r="AL31" s="16">
        <f>SUM($AL$21:$AL$30)</f>
        <v>1.8210359281964301E-5</v>
      </c>
      <c r="AM31" s="16">
        <f>SUM($AM$21:$AM$30)</f>
        <v>2.1209238286423789E-5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2.8221092964256192E-2</v>
      </c>
      <c r="D33" s="17">
        <f>$D$31/$C$33</f>
        <v>5.909183033805034E-4</v>
      </c>
      <c r="E33" s="17">
        <f>$E$31/$C$33</f>
        <v>8.3561187920451225E-4</v>
      </c>
      <c r="F33" s="17">
        <f>$F$31/$C$33</f>
        <v>1.4004174452003984E-3</v>
      </c>
      <c r="G33" s="17">
        <f>$G$31/$C$33</f>
        <v>3.1904393612680306E-4</v>
      </c>
      <c r="H33" s="17">
        <f>$H$31/$C$33</f>
        <v>8.1812297651812093E-4</v>
      </c>
      <c r="I33" s="17">
        <f>$I$31/$C$33</f>
        <v>0.16712874770382261</v>
      </c>
      <c r="J33" s="17">
        <f>$J$31/$C$33</f>
        <v>1.9738939580465991E-3</v>
      </c>
      <c r="K33" s="17">
        <f>$K$31/$C$33</f>
        <v>4.2049044468255217E-3</v>
      </c>
      <c r="L33" s="17">
        <f>$L$31/$C$33</f>
        <v>2.7262444017570457E-3</v>
      </c>
      <c r="M33" s="17">
        <f>$M$31/$C$33</f>
        <v>9.2742125473798204E-2</v>
      </c>
      <c r="N33" s="17">
        <f>$N$31/$C$33</f>
        <v>4.1440681295220401E-4</v>
      </c>
      <c r="O33" s="17">
        <f>$O$31/$C$33</f>
        <v>4.8890467610016766E-2</v>
      </c>
      <c r="P33" s="17">
        <f>$P$31/$C$33</f>
        <v>7.1794439506492975E-4</v>
      </c>
      <c r="Q33" s="17">
        <f>$Q$31/$C$33</f>
        <v>1.9941206853320522E-3</v>
      </c>
      <c r="R33" s="17">
        <f>$R$31/$C$33</f>
        <v>4.3656806917655367E-4</v>
      </c>
      <c r="S33" s="17">
        <f>$S$31/$C$33</f>
        <v>0.10704158784940015</v>
      </c>
      <c r="T33" s="17">
        <f>$T$31/$C$33</f>
        <v>5.2183378796354378E-4</v>
      </c>
      <c r="U33" s="17">
        <f>$U$31/$C$33</f>
        <v>1.6734072835140822E-3</v>
      </c>
      <c r="V33" s="17">
        <f>$V$31/$C$33</f>
        <v>9.81235762103952E-4</v>
      </c>
      <c r="W33" s="17">
        <f>$W$31/$C$33</f>
        <v>8.5703757455544386E-4</v>
      </c>
      <c r="X33" s="17">
        <f>$X$31/$C$33</f>
        <v>1.2794923277904516E-3</v>
      </c>
      <c r="Y33" s="17">
        <f>$Y$31/$C$33</f>
        <v>1.3200656161872514E-3</v>
      </c>
      <c r="Z33" s="17">
        <f>$Z$31/$C$33</f>
        <v>2.6973745334724587E-3</v>
      </c>
      <c r="AA33" s="17">
        <f>$AA$31/$C$33</f>
        <v>3.3702556188313628E-3</v>
      </c>
      <c r="AB33" s="17">
        <f>$AB$31/$C$33</f>
        <v>1.3307859332189625E-3</v>
      </c>
      <c r="AC33" s="17">
        <f>$AC$31/$C$33</f>
        <v>0.42617805664187397</v>
      </c>
      <c r="AD33" s="17">
        <f>$AD$31/$C$33</f>
        <v>7.0254628745544776E-4</v>
      </c>
      <c r="AE33" s="17">
        <f>$AE$31/$C$33</f>
        <v>3.8547679488472007E-2</v>
      </c>
      <c r="AF33" s="17">
        <f>$AF$31/$C$33</f>
        <v>1.8268664797575045E-2</v>
      </c>
      <c r="AG33" s="17">
        <f>$AG$31/$C$33</f>
        <v>3.5825584502748319E-4</v>
      </c>
      <c r="AH33" s="17">
        <f>$AH$31/$C$33</f>
        <v>6.4553065470795423E-2</v>
      </c>
      <c r="AI33" s="17">
        <f>$AI$31/$C$33</f>
        <v>2.2470432483160112E-3</v>
      </c>
      <c r="AJ33" s="17">
        <f>$AJ$31/$C$33</f>
        <v>6.4318422233716592E-4</v>
      </c>
      <c r="AK33" s="17">
        <f>$AK$31/$C$33</f>
        <v>8.3807632893317973E-4</v>
      </c>
      <c r="AL33" s="17">
        <f>$AL$31/$C$33</f>
        <v>6.452747703651619E-4</v>
      </c>
      <c r="AM33" s="17">
        <f>$AM$31/$C$33</f>
        <v>7.515385145885964E-4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FCD7-6325-4012-87FF-7EE127B48BD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-3.9378328302375629E-2</v>
      </c>
      <c r="D5" s="7">
        <v>4.9078642616729166E-2</v>
      </c>
      <c r="E5" s="7">
        <v>3.8123557499425503E-2</v>
      </c>
      <c r="F5" s="7">
        <v>2.3734109486988345E-2</v>
      </c>
      <c r="G5" s="7">
        <v>2.1691036939328699E-2</v>
      </c>
      <c r="H5" s="7">
        <v>-3.3188989931878903E-2</v>
      </c>
      <c r="I5" s="7">
        <v>-1.8073480486312712E-2</v>
      </c>
      <c r="J5" s="7">
        <v>5.6244872518947615E-2</v>
      </c>
      <c r="K5" s="7">
        <v>-5.6816407697805112E-2</v>
      </c>
      <c r="L5" s="7">
        <v>2.10223011316519E-3</v>
      </c>
      <c r="M5" s="7">
        <v>4.3581017781200271E-2</v>
      </c>
      <c r="N5" s="7">
        <v>-2.7332322098034923E-2</v>
      </c>
      <c r="O5" s="7">
        <v>3.9667418559461626E-2</v>
      </c>
      <c r="P5" s="7">
        <v>2.5091345100239595E-2</v>
      </c>
      <c r="Q5" s="7">
        <v>2.2279787291131298E-2</v>
      </c>
      <c r="R5" s="7">
        <v>2.4199993273980133E-2</v>
      </c>
      <c r="S5" s="7">
        <v>-3.0746620593189219E-3</v>
      </c>
      <c r="T5" s="7">
        <v>3.3723360118435692E-3</v>
      </c>
      <c r="U5" s="7">
        <v>-9.3824355383250301E-3</v>
      </c>
      <c r="V5" s="7">
        <v>1.6239133582054099E-2</v>
      </c>
      <c r="W5" s="7">
        <v>5.2524810516177108E-3</v>
      </c>
      <c r="X5" s="7">
        <v>-2.1457787307776758E-2</v>
      </c>
      <c r="Y5" s="7">
        <v>2.4734225674749241E-2</v>
      </c>
      <c r="Z5" s="7">
        <v>-5.2403782618807446E-2</v>
      </c>
      <c r="AA5" s="8" t="s">
        <v>62</v>
      </c>
      <c r="AB5" s="7">
        <v>2.1873464698852922E-2</v>
      </c>
      <c r="AC5" s="7">
        <v>-4.4742080397466771E-2</v>
      </c>
      <c r="AD5" s="7">
        <v>-4.5853013677720704E-2</v>
      </c>
      <c r="AE5" s="7">
        <v>-2.7711763924192253E-3</v>
      </c>
      <c r="AF5" s="7">
        <v>-2.062281710819211E-2</v>
      </c>
      <c r="AG5" s="7">
        <v>-1.0854738027826237E-2</v>
      </c>
      <c r="AH5" s="7">
        <v>-4.431345044559587E-2</v>
      </c>
      <c r="AI5" s="7">
        <v>-4.7605849676159849E-2</v>
      </c>
      <c r="AJ5" s="7">
        <v>-1.4867759958181855E-2</v>
      </c>
      <c r="AK5" s="7">
        <v>-2.6781603716110316E-3</v>
      </c>
      <c r="AL5" s="7">
        <v>-4.5920636045729997E-2</v>
      </c>
      <c r="AM5" s="9">
        <v>3.0083177415645496E-2</v>
      </c>
    </row>
    <row r="6" spans="1:39" ht="24">
      <c r="A6" s="10" t="s">
        <v>41</v>
      </c>
      <c r="B6" s="11" t="s">
        <v>40</v>
      </c>
      <c r="C6" s="12">
        <v>-5.9058479886658452E-2</v>
      </c>
      <c r="D6" s="13">
        <v>-3.3449192252075731E-2</v>
      </c>
      <c r="E6" s="13">
        <v>-1.4240280745218584E-2</v>
      </c>
      <c r="F6" s="13">
        <v>-2.8298182830522337E-2</v>
      </c>
      <c r="G6" s="13">
        <v>-2.2665163554521483E-2</v>
      </c>
      <c r="H6" s="13">
        <v>-3.6568610309857655E-2</v>
      </c>
      <c r="I6" s="13">
        <v>-3.1135774133132506E-2</v>
      </c>
      <c r="J6" s="13">
        <v>1.1191019487664919E-2</v>
      </c>
      <c r="K6" s="13">
        <v>-3.8695569039683561E-2</v>
      </c>
      <c r="L6" s="13">
        <v>-4.4344972119160428E-2</v>
      </c>
      <c r="M6" s="13">
        <v>6.7883034702903577E-3</v>
      </c>
      <c r="N6" s="13">
        <v>2.9037056331052179E-4</v>
      </c>
      <c r="O6" s="13">
        <v>4.7420540904174836E-2</v>
      </c>
      <c r="P6" s="13">
        <v>1.2026877177406099E-2</v>
      </c>
      <c r="Q6" s="14" t="s">
        <v>69</v>
      </c>
      <c r="R6" s="13">
        <v>-8.0584064549760082E-2</v>
      </c>
      <c r="S6" s="13">
        <v>1.4018991363366892E-2</v>
      </c>
      <c r="T6" s="13">
        <v>2.6173824102384616E-2</v>
      </c>
      <c r="U6" s="13">
        <v>-4.2393028477606357E-2</v>
      </c>
      <c r="V6" s="13">
        <v>-1.6421271083146477E-2</v>
      </c>
      <c r="W6" s="13">
        <v>1.3827898838865715E-2</v>
      </c>
      <c r="X6" s="13">
        <v>2.1414141594719268E-2</v>
      </c>
      <c r="Y6" s="13">
        <v>2.4613432736859068E-2</v>
      </c>
      <c r="Z6" s="13">
        <v>-2.0315893964354535E-2</v>
      </c>
      <c r="AA6" s="13">
        <v>2.2037447689239431E-2</v>
      </c>
      <c r="AB6" s="13">
        <v>6.0634211656003766E-2</v>
      </c>
      <c r="AC6" s="13">
        <v>-3.0238721997476598E-2</v>
      </c>
      <c r="AD6" s="13">
        <v>1.2479494664167552E-2</v>
      </c>
      <c r="AE6" s="13">
        <v>1.9141213278948813E-2</v>
      </c>
      <c r="AF6" s="13">
        <v>2.1882959971264649E-2</v>
      </c>
      <c r="AG6" s="13">
        <v>2.0129651924775886E-2</v>
      </c>
      <c r="AH6" s="13">
        <v>7.8501434946694704E-2</v>
      </c>
      <c r="AI6" s="13">
        <v>-9.2200370985955123E-3</v>
      </c>
      <c r="AJ6" s="13">
        <v>1.0771553860177285E-2</v>
      </c>
      <c r="AK6" s="13">
        <v>5.4468879676051088E-2</v>
      </c>
      <c r="AL6" s="13">
        <v>4.9925612756145897E-2</v>
      </c>
      <c r="AM6" s="15">
        <v>-3.1019449804704297E-2</v>
      </c>
    </row>
    <row r="7" spans="1:39" ht="24">
      <c r="A7" s="10" t="s">
        <v>42</v>
      </c>
      <c r="B7" s="11" t="s">
        <v>40</v>
      </c>
      <c r="C7" s="12">
        <v>5.6122987248886383E-2</v>
      </c>
      <c r="D7" s="13">
        <v>-1.0981308744226877E-2</v>
      </c>
      <c r="E7" s="13">
        <v>2.2778214510138582E-2</v>
      </c>
      <c r="F7" s="13">
        <v>2.8879691760667136E-2</v>
      </c>
      <c r="G7" s="13">
        <v>-1.9330518118752256E-2</v>
      </c>
      <c r="H7" s="13">
        <v>-3.8677027242602427E-3</v>
      </c>
      <c r="I7" s="13">
        <v>-1.9798687646645829E-2</v>
      </c>
      <c r="J7" s="13">
        <v>-3.2384912343595043E-2</v>
      </c>
      <c r="K7" s="13">
        <v>-5.5765037743657486E-2</v>
      </c>
      <c r="L7" s="13">
        <v>-7.4036106191782691E-2</v>
      </c>
      <c r="M7" s="13">
        <v>-2.9818210752019524E-2</v>
      </c>
      <c r="N7" s="13">
        <v>1.0414228594987116E-2</v>
      </c>
      <c r="O7" s="13">
        <v>-2.9984030182968521E-2</v>
      </c>
      <c r="P7" s="14" t="s">
        <v>70</v>
      </c>
      <c r="Q7" s="13">
        <v>1.1993038873121838E-2</v>
      </c>
      <c r="R7" s="13">
        <v>6.8418359960499386E-2</v>
      </c>
      <c r="S7" s="13">
        <v>-2.6169836841085305E-3</v>
      </c>
      <c r="T7" s="13">
        <v>-3.6086219765929427E-2</v>
      </c>
      <c r="U7" s="13">
        <v>-5.2072965609794861E-3</v>
      </c>
      <c r="V7" s="13">
        <v>-2.8881977476572743E-2</v>
      </c>
      <c r="W7" s="13">
        <v>-3.7929841679505139E-2</v>
      </c>
      <c r="X7" s="13">
        <v>-6.3297015813007524E-3</v>
      </c>
      <c r="Y7" s="13">
        <v>5.9911087136103741E-2</v>
      </c>
      <c r="Z7" s="13">
        <v>5.3754183911693398E-3</v>
      </c>
      <c r="AA7" s="13">
        <v>2.4612173552896934E-2</v>
      </c>
      <c r="AB7" s="13">
        <v>6.7775137704248964E-3</v>
      </c>
      <c r="AC7" s="13">
        <v>4.624745524062826E-2</v>
      </c>
      <c r="AD7" s="13">
        <v>-2.9645653959786473E-2</v>
      </c>
      <c r="AE7" s="13">
        <v>-1.5834413954562945E-2</v>
      </c>
      <c r="AF7" s="13">
        <v>4.0862492578814261E-2</v>
      </c>
      <c r="AG7" s="13">
        <v>-8.9959019819982281E-3</v>
      </c>
      <c r="AH7" s="13">
        <v>1.3440784812648033E-2</v>
      </c>
      <c r="AI7" s="13">
        <v>-4.7007543718201213E-2</v>
      </c>
      <c r="AJ7" s="13">
        <v>-1.8921560858302017E-2</v>
      </c>
      <c r="AK7" s="13">
        <v>1.825637815006519E-3</v>
      </c>
      <c r="AL7" s="13">
        <v>0.10319009856130204</v>
      </c>
      <c r="AM7" s="15">
        <v>4.3861904163838124E-2</v>
      </c>
    </row>
    <row r="8" spans="1:39" ht="24">
      <c r="A8" s="10" t="s">
        <v>43</v>
      </c>
      <c r="B8" s="11" t="s">
        <v>40</v>
      </c>
      <c r="C8" s="12">
        <v>-0.12315176092428354</v>
      </c>
      <c r="D8" s="13">
        <v>-2.6017314381496415E-3</v>
      </c>
      <c r="E8" s="13">
        <v>2.6714618040509846E-3</v>
      </c>
      <c r="F8" s="13">
        <v>-2.0376032665120957E-2</v>
      </c>
      <c r="G8" s="13">
        <v>1.336576998514412E-2</v>
      </c>
      <c r="H8" s="13">
        <v>4.4987396353602833E-3</v>
      </c>
      <c r="I8" s="13">
        <v>9.4677776036265864E-3</v>
      </c>
      <c r="J8" s="13">
        <v>-4.3160331307652948E-2</v>
      </c>
      <c r="K8" s="13">
        <v>-4.6622055308584605E-2</v>
      </c>
      <c r="L8" s="13">
        <v>-2.8849708057055155E-3</v>
      </c>
      <c r="M8" s="13">
        <v>2.7552458972331856E-2</v>
      </c>
      <c r="N8" s="13">
        <v>1.3203512044419576E-2</v>
      </c>
      <c r="O8" s="13">
        <v>4.3476777470143863E-2</v>
      </c>
      <c r="P8" s="13">
        <v>1.831461785897894E-3</v>
      </c>
      <c r="Q8" s="13">
        <v>5.3418493402065378E-2</v>
      </c>
      <c r="R8" s="13">
        <v>7.7908614406221224E-2</v>
      </c>
      <c r="S8" s="13">
        <v>0.10301030958040865</v>
      </c>
      <c r="T8" s="13">
        <v>2.1819587466506103E-2</v>
      </c>
      <c r="U8" s="13">
        <v>4.6318531041211336E-2</v>
      </c>
      <c r="V8" s="13">
        <v>3.6516455561828046E-2</v>
      </c>
      <c r="W8" s="13">
        <v>-3.9923213223701176E-3</v>
      </c>
      <c r="X8" s="13">
        <v>-4.5823378620930486E-3</v>
      </c>
      <c r="Y8" s="13">
        <v>6.0644835792104414E-4</v>
      </c>
      <c r="Z8" s="13">
        <v>-3.1736262780531613E-2</v>
      </c>
      <c r="AA8" s="13">
        <v>-2.5597225856603522E-3</v>
      </c>
      <c r="AB8" s="13">
        <v>-1.8130672105574286E-2</v>
      </c>
      <c r="AC8" s="13">
        <v>-8.7494879094236713E-2</v>
      </c>
      <c r="AD8" s="13">
        <v>1.0221545944692056E-2</v>
      </c>
      <c r="AE8" s="13">
        <v>3.1878879952722941E-2</v>
      </c>
      <c r="AF8" s="13">
        <v>-5.7697676188899913E-2</v>
      </c>
      <c r="AG8" s="13">
        <v>1.7477289391284619E-3</v>
      </c>
      <c r="AH8" s="13">
        <v>6.0030169259642566E-2</v>
      </c>
      <c r="AI8" s="13">
        <v>1.0041300641346906E-2</v>
      </c>
      <c r="AJ8" s="13">
        <v>-2.2300741540912491E-2</v>
      </c>
      <c r="AK8" s="14" t="s">
        <v>71</v>
      </c>
      <c r="AL8" s="13">
        <v>-6.8836111731919933E-2</v>
      </c>
      <c r="AM8" s="15">
        <v>2.3269243864763906E-3</v>
      </c>
    </row>
    <row r="9" spans="1:39" ht="24">
      <c r="A9" s="10" t="s">
        <v>44</v>
      </c>
      <c r="B9" s="11" t="s">
        <v>40</v>
      </c>
      <c r="C9" s="12">
        <v>-5.1451831091327488E-4</v>
      </c>
      <c r="D9" s="13">
        <v>-2.0856389573417119E-2</v>
      </c>
      <c r="E9" s="13">
        <v>-3.9319642090297501E-2</v>
      </c>
      <c r="F9" s="13">
        <v>2.9549517812204589E-2</v>
      </c>
      <c r="G9" s="13">
        <v>-1.0705241308775022E-3</v>
      </c>
      <c r="H9" s="14" t="s">
        <v>72</v>
      </c>
      <c r="I9" s="13">
        <v>-1.5863101105843259E-2</v>
      </c>
      <c r="J9" s="13">
        <v>-2.7048642781873466E-2</v>
      </c>
      <c r="K9" s="13">
        <v>2.2178766149438593E-2</v>
      </c>
      <c r="L9" s="13">
        <v>6.1155556007633375E-3</v>
      </c>
      <c r="M9" s="13">
        <v>-6.0667429989935386E-2</v>
      </c>
      <c r="N9" s="13">
        <v>-2.7064123888630841E-2</v>
      </c>
      <c r="O9" s="13">
        <v>-3.5257177334107027E-2</v>
      </c>
      <c r="P9" s="13">
        <v>-3.7106638728511411E-3</v>
      </c>
      <c r="Q9" s="13">
        <v>-3.5548519514842579E-2</v>
      </c>
      <c r="R9" s="13">
        <v>-3.1396276309062367E-2</v>
      </c>
      <c r="S9" s="13">
        <v>1.0840384210559428E-3</v>
      </c>
      <c r="T9" s="13">
        <v>-4.8998644983817875E-2</v>
      </c>
      <c r="U9" s="13">
        <v>2.2590595880984058E-3</v>
      </c>
      <c r="V9" s="13">
        <v>-5.2187612157699979E-2</v>
      </c>
      <c r="W9" s="13">
        <v>-1.1010067615868703E-2</v>
      </c>
      <c r="X9" s="13">
        <v>5.671549686908893E-2</v>
      </c>
      <c r="Y9" s="13">
        <v>3.1150595447621526E-2</v>
      </c>
      <c r="Z9" s="13">
        <v>2.6357031676329964E-2</v>
      </c>
      <c r="AA9" s="13">
        <v>-3.1970133358067629E-2</v>
      </c>
      <c r="AB9" s="13">
        <v>-3.2897630737426013E-2</v>
      </c>
      <c r="AC9" s="13">
        <v>0.1221448772720088</v>
      </c>
      <c r="AD9" s="13">
        <v>-2.0490784466561513E-2</v>
      </c>
      <c r="AE9" s="13">
        <v>6.0781145794349012E-2</v>
      </c>
      <c r="AF9" s="13">
        <v>-2.0408285155378778E-2</v>
      </c>
      <c r="AG9" s="13">
        <v>3.1591427924293522E-2</v>
      </c>
      <c r="AH9" s="13">
        <v>-8.4377610042865436E-3</v>
      </c>
      <c r="AI9" s="13">
        <v>-1.9560453801381363E-2</v>
      </c>
      <c r="AJ9" s="13">
        <v>1.7712236081686546E-2</v>
      </c>
      <c r="AK9" s="13">
        <v>4.3757330431976691E-3</v>
      </c>
      <c r="AL9" s="13">
        <v>7.2279730561005395E-2</v>
      </c>
      <c r="AM9" s="15">
        <v>9.5102637602344733E-2</v>
      </c>
    </row>
    <row r="10" spans="1:39" ht="24">
      <c r="A10" s="10" t="s">
        <v>45</v>
      </c>
      <c r="B10" s="11" t="s">
        <v>40</v>
      </c>
      <c r="C10" s="12">
        <v>-5.4324505223768048E-2</v>
      </c>
      <c r="D10" s="13">
        <v>-5.5883639698988734E-2</v>
      </c>
      <c r="E10" s="13">
        <v>-1.0558526739623214E-2</v>
      </c>
      <c r="F10" s="13">
        <v>5.8812940757204446E-2</v>
      </c>
      <c r="G10" s="13">
        <v>-1.917249840604149E-3</v>
      </c>
      <c r="H10" s="13">
        <v>-2.0715586312265059E-2</v>
      </c>
      <c r="I10" s="13">
        <v>-3.3896925358978744E-2</v>
      </c>
      <c r="J10" s="13">
        <v>5.0340182762683421E-2</v>
      </c>
      <c r="K10" s="13">
        <v>-2.2297441936599934E-2</v>
      </c>
      <c r="L10" s="13">
        <v>-1.3558137800443777E-2</v>
      </c>
      <c r="M10" s="13">
        <v>4.0005980849274356E-2</v>
      </c>
      <c r="N10" s="13">
        <v>1.6114777198381204E-2</v>
      </c>
      <c r="O10" s="13">
        <v>-1.2477545645185889E-2</v>
      </c>
      <c r="P10" s="13">
        <v>-2.954076217200256E-2</v>
      </c>
      <c r="Q10" s="13">
        <v>1.234880760171366E-2</v>
      </c>
      <c r="R10" s="13">
        <v>-3.8285707154403141E-3</v>
      </c>
      <c r="S10" s="13">
        <v>4.7190580119121521E-2</v>
      </c>
      <c r="T10" s="13">
        <v>1.0295430973604393E-2</v>
      </c>
      <c r="U10" s="13">
        <v>4.5271364166245255E-2</v>
      </c>
      <c r="V10" s="13">
        <v>4.5151856129822907E-2</v>
      </c>
      <c r="W10" s="13">
        <v>2.4630668704126998E-2</v>
      </c>
      <c r="X10" s="13">
        <v>-4.7623149088893771E-2</v>
      </c>
      <c r="Y10" s="13">
        <v>-2.5535576307365724E-2</v>
      </c>
      <c r="Z10" s="13">
        <v>3.7856546082910059E-2</v>
      </c>
      <c r="AA10" s="13">
        <v>-4.4866021979397507E-2</v>
      </c>
      <c r="AB10" s="13">
        <v>-6.0406499428914566E-2</v>
      </c>
      <c r="AC10" s="13">
        <v>-9.0958393822588829E-2</v>
      </c>
      <c r="AD10" s="14" t="s">
        <v>73</v>
      </c>
      <c r="AE10" s="13">
        <v>-3.1411960811387342E-2</v>
      </c>
      <c r="AF10" s="13">
        <v>2.7176498035868388E-2</v>
      </c>
      <c r="AG10" s="13">
        <v>-1.2969625587772367E-2</v>
      </c>
      <c r="AH10" s="13">
        <v>9.6811158028859047E-5</v>
      </c>
      <c r="AI10" s="13">
        <v>-3.5238740800173862E-2</v>
      </c>
      <c r="AJ10" s="13">
        <v>-2.7406297845940848E-2</v>
      </c>
      <c r="AK10" s="13">
        <v>1.0260711401163775E-2</v>
      </c>
      <c r="AL10" s="13">
        <v>-5.5058526609134739E-2</v>
      </c>
      <c r="AM10" s="15">
        <v>-3.9476452536110089E-2</v>
      </c>
    </row>
    <row r="11" spans="1:39" ht="24">
      <c r="A11" s="10" t="s">
        <v>46</v>
      </c>
      <c r="B11" s="11" t="s">
        <v>40</v>
      </c>
      <c r="C11" s="12">
        <v>-6.3325164316644006E-2</v>
      </c>
      <c r="D11" s="13">
        <v>6.7526125661546338E-2</v>
      </c>
      <c r="E11" s="13">
        <v>-4.1034054328088826E-3</v>
      </c>
      <c r="F11" s="13">
        <v>2.2769969280849692E-2</v>
      </c>
      <c r="G11" s="13">
        <v>4.7199746256497567E-2</v>
      </c>
      <c r="H11" s="13">
        <v>-2.0102865715922409E-2</v>
      </c>
      <c r="I11" s="13">
        <v>6.8991704655030753E-2</v>
      </c>
      <c r="J11" s="13">
        <v>-1.3215631886697974E-2</v>
      </c>
      <c r="K11" s="13">
        <v>-3.3941181341084023E-2</v>
      </c>
      <c r="L11" s="13">
        <v>4.1874074162600609E-3</v>
      </c>
      <c r="M11" s="13">
        <v>3.6227757993767415E-2</v>
      </c>
      <c r="N11" s="13">
        <v>2.8880796089552116E-2</v>
      </c>
      <c r="O11" s="13">
        <v>1.4766117119407483E-2</v>
      </c>
      <c r="P11" s="13">
        <v>-4.7506210805958987E-2</v>
      </c>
      <c r="Q11" s="13">
        <v>-9.2466907318257928E-3</v>
      </c>
      <c r="R11" s="13">
        <v>2.4596151400193118E-2</v>
      </c>
      <c r="S11" s="13">
        <v>-7.2646453537064844E-3</v>
      </c>
      <c r="T11" s="13">
        <v>2.083590285184515E-2</v>
      </c>
      <c r="U11" s="13">
        <v>1.5767199221227331E-2</v>
      </c>
      <c r="V11" s="13">
        <v>-1.2200321281189109E-2</v>
      </c>
      <c r="W11" s="13">
        <v>4.3241710187183931E-2</v>
      </c>
      <c r="X11" s="13">
        <v>-8.3501246843237752E-3</v>
      </c>
      <c r="Y11" s="13">
        <v>-1.5277724132579978E-2</v>
      </c>
      <c r="Z11" s="13">
        <v>-2.7824380152463653E-3</v>
      </c>
      <c r="AA11" s="13">
        <v>-4.7283469884186149E-2</v>
      </c>
      <c r="AB11" s="13">
        <v>-6.2261261204074575E-2</v>
      </c>
      <c r="AC11" s="13">
        <v>-4.6371638730685817E-2</v>
      </c>
      <c r="AD11" s="13">
        <v>-3.5784812094979544E-2</v>
      </c>
      <c r="AE11" s="13">
        <v>-1.0962543864112965E-2</v>
      </c>
      <c r="AF11" s="13">
        <v>4.5749303737325185E-2</v>
      </c>
      <c r="AG11" s="13">
        <v>-2.1717431199223043E-2</v>
      </c>
      <c r="AH11" s="13">
        <v>-1.4753133391251198E-5</v>
      </c>
      <c r="AI11" s="14" t="s">
        <v>74</v>
      </c>
      <c r="AJ11" s="13">
        <v>-3.1498184758081589E-2</v>
      </c>
      <c r="AK11" s="13">
        <v>1.0239909578840281E-2</v>
      </c>
      <c r="AL11" s="13">
        <v>-6.1415889703343891E-2</v>
      </c>
      <c r="AM11" s="15">
        <v>-4.7954036414407965E-3</v>
      </c>
    </row>
    <row r="12" spans="1:39" ht="24">
      <c r="A12" s="10" t="s">
        <v>47</v>
      </c>
      <c r="B12" s="11" t="s">
        <v>40</v>
      </c>
      <c r="C12" s="12">
        <v>1.9746084035417583E-3</v>
      </c>
      <c r="D12" s="13">
        <v>1.1333108765228823E-3</v>
      </c>
      <c r="E12" s="13">
        <v>7.646587262449117E-3</v>
      </c>
      <c r="F12" s="13">
        <v>3.4313809352032845E-3</v>
      </c>
      <c r="G12" s="13">
        <v>-2.3478925960237911E-2</v>
      </c>
      <c r="H12" s="13">
        <v>6.1813112297964302E-3</v>
      </c>
      <c r="I12" s="13">
        <v>-7.9243761067053275E-2</v>
      </c>
      <c r="J12" s="13">
        <v>4.0429328449283694E-3</v>
      </c>
      <c r="K12" s="13">
        <v>7.5333589252901093E-4</v>
      </c>
      <c r="L12" s="14" t="s">
        <v>70</v>
      </c>
      <c r="M12" s="13">
        <v>-4.3230006469491516E-2</v>
      </c>
      <c r="N12" s="13">
        <v>1.3215135163174734E-2</v>
      </c>
      <c r="O12" s="13">
        <v>-3.6746991123120666E-2</v>
      </c>
      <c r="P12" s="13">
        <v>-7.4253961425360893E-2</v>
      </c>
      <c r="Q12" s="13">
        <v>-4.4028957258762234E-2</v>
      </c>
      <c r="R12" s="13">
        <v>-4.2717204642319893E-2</v>
      </c>
      <c r="S12" s="13">
        <v>-1.7252219601989655E-2</v>
      </c>
      <c r="T12" s="13">
        <v>-2.2053297431760467E-2</v>
      </c>
      <c r="U12" s="13">
        <v>4.4325981641755934E-2</v>
      </c>
      <c r="V12" s="13">
        <v>-1.4263411175661036E-2</v>
      </c>
      <c r="W12" s="13">
        <v>-3.1635346931120613E-2</v>
      </c>
      <c r="X12" s="13">
        <v>5.7126459413275842E-2</v>
      </c>
      <c r="Y12" s="13">
        <v>9.6056239099731999E-3</v>
      </c>
      <c r="Z12" s="13">
        <v>-2.0372274080150557E-3</v>
      </c>
      <c r="AA12" s="13">
        <v>2.0277974125572041E-3</v>
      </c>
      <c r="AB12" s="13">
        <v>-1.0909076129410462E-2</v>
      </c>
      <c r="AC12" s="13">
        <v>3.8274740323935151E-2</v>
      </c>
      <c r="AD12" s="13">
        <v>-1.3601777781947521E-2</v>
      </c>
      <c r="AE12" s="13">
        <v>2.3435670756770603E-2</v>
      </c>
      <c r="AF12" s="13">
        <v>6.5328063054790941E-2</v>
      </c>
      <c r="AG12" s="13">
        <v>1.8901123868635499E-2</v>
      </c>
      <c r="AH12" s="13">
        <v>-4.6945583206506901E-2</v>
      </c>
      <c r="AI12" s="13">
        <v>4.1192023707102062E-3</v>
      </c>
      <c r="AJ12" s="13">
        <v>4.196387883089351E-2</v>
      </c>
      <c r="AK12" s="13">
        <v>-2.8869196294352396E-3</v>
      </c>
      <c r="AL12" s="13">
        <v>8.2510081665034429E-2</v>
      </c>
      <c r="AM12" s="15">
        <v>1.0966007678850788E-2</v>
      </c>
    </row>
    <row r="13" spans="1:39" ht="24">
      <c r="A13" s="10" t="s">
        <v>48</v>
      </c>
      <c r="B13" s="11" t="s">
        <v>40</v>
      </c>
      <c r="C13" s="12">
        <v>3.5498826158109949E-3</v>
      </c>
      <c r="D13" s="13">
        <v>6.6668792358596823E-2</v>
      </c>
      <c r="E13" s="14" t="s">
        <v>67</v>
      </c>
      <c r="F13" s="13">
        <v>-2.5103337449228536E-2</v>
      </c>
      <c r="G13" s="13">
        <v>4.2673551756863604E-2</v>
      </c>
      <c r="H13" s="13">
        <v>-4.0420259124269171E-2</v>
      </c>
      <c r="I13" s="13">
        <v>9.7698874362399709E-3</v>
      </c>
      <c r="J13" s="13">
        <v>3.6008799108160302E-3</v>
      </c>
      <c r="K13" s="13">
        <v>3.1144312376277739E-2</v>
      </c>
      <c r="L13" s="13">
        <v>7.6539379471793024E-3</v>
      </c>
      <c r="M13" s="13">
        <v>3.3344247448861282E-2</v>
      </c>
      <c r="N13" s="13">
        <v>-3.5682466334519082E-2</v>
      </c>
      <c r="O13" s="13">
        <v>-2.0624851226329222E-2</v>
      </c>
      <c r="P13" s="13">
        <v>2.2858495149689469E-2</v>
      </c>
      <c r="Q13" s="13">
        <v>-1.4146004589834543E-2</v>
      </c>
      <c r="R13" s="13">
        <v>1.6604383492845601E-2</v>
      </c>
      <c r="S13" s="13">
        <v>-2.4547413911745971E-2</v>
      </c>
      <c r="T13" s="13">
        <v>-3.5406421303325213E-2</v>
      </c>
      <c r="U13" s="13">
        <v>-7.9617270697391634E-2</v>
      </c>
      <c r="V13" s="13">
        <v>-4.9010851549724316E-2</v>
      </c>
      <c r="W13" s="13">
        <v>-4.0686037972458428E-2</v>
      </c>
      <c r="X13" s="13">
        <v>4.6752361988004525E-2</v>
      </c>
      <c r="Y13" s="13">
        <v>1.900193658369698E-2</v>
      </c>
      <c r="Z13" s="13">
        <v>7.7097793391097028E-2</v>
      </c>
      <c r="AA13" s="13">
        <v>3.7547864003682575E-2</v>
      </c>
      <c r="AB13" s="13">
        <v>-7.33876120843525E-3</v>
      </c>
      <c r="AC13" s="13">
        <v>6.6212976079961891E-2</v>
      </c>
      <c r="AD13" s="13">
        <v>-1.06045830115874E-2</v>
      </c>
      <c r="AE13" s="13">
        <v>9.3813957246718475E-3</v>
      </c>
      <c r="AF13" s="13">
        <v>1.4157878884611915E-2</v>
      </c>
      <c r="AG13" s="13">
        <v>4.2457642662244215E-2</v>
      </c>
      <c r="AH13" s="13">
        <v>-1.7598256383281465E-2</v>
      </c>
      <c r="AI13" s="13">
        <v>-4.0950851806994598E-3</v>
      </c>
      <c r="AJ13" s="13">
        <v>-1.6392710506995006E-2</v>
      </c>
      <c r="AK13" s="13">
        <v>2.7280594756994166E-3</v>
      </c>
      <c r="AL13" s="13">
        <v>-1.6398288047134466E-3</v>
      </c>
      <c r="AM13" s="15">
        <v>3.80961089196818E-2</v>
      </c>
    </row>
    <row r="14" spans="1:39" ht="24">
      <c r="A14" s="10" t="s">
        <v>49</v>
      </c>
      <c r="B14" s="11" t="s">
        <v>40</v>
      </c>
      <c r="C14" s="12">
        <v>-0.11228720174084765</v>
      </c>
      <c r="D14" s="13">
        <v>-4.6320911464927943E-2</v>
      </c>
      <c r="E14" s="13">
        <v>-4.1142752187173164E-2</v>
      </c>
      <c r="F14" s="13">
        <v>-5.5543576721298935E-2</v>
      </c>
      <c r="G14" s="13">
        <v>-2.3811611592609323E-2</v>
      </c>
      <c r="H14" s="13">
        <v>-1.1446957775636573E-2</v>
      </c>
      <c r="I14" s="13">
        <v>-5.7855189686105778E-2</v>
      </c>
      <c r="J14" s="13">
        <v>-6.1060893575865381E-2</v>
      </c>
      <c r="K14" s="13">
        <v>-3.676733219538127E-3</v>
      </c>
      <c r="L14" s="13">
        <v>-3.2071309533679211E-2</v>
      </c>
      <c r="M14" s="13">
        <v>-1.6437739203363447E-2</v>
      </c>
      <c r="N14" s="13">
        <v>3.2036741495640085E-2</v>
      </c>
      <c r="O14" s="13">
        <v>-1.0038936407778474E-2</v>
      </c>
      <c r="P14" s="13">
        <v>-3.8526651941490665E-2</v>
      </c>
      <c r="Q14" s="13">
        <v>1.3913955870009698E-2</v>
      </c>
      <c r="R14" s="13">
        <v>-2.1181867540759198E-2</v>
      </c>
      <c r="S14" s="13">
        <v>5.46010523964977E-2</v>
      </c>
      <c r="T14" s="13">
        <v>2.4013123669225762E-3</v>
      </c>
      <c r="U14" s="13">
        <v>3.0339719911566167E-2</v>
      </c>
      <c r="V14" s="13">
        <v>6.3549596285713564E-2</v>
      </c>
      <c r="W14" s="14" t="s">
        <v>64</v>
      </c>
      <c r="X14" s="13">
        <v>1.8002817095218511E-2</v>
      </c>
      <c r="Y14" s="13">
        <v>-9.7170241627713965E-3</v>
      </c>
      <c r="Z14" s="13">
        <v>3.9144585957963246E-2</v>
      </c>
      <c r="AA14" s="13">
        <v>5.2340093675264238E-3</v>
      </c>
      <c r="AB14" s="13">
        <v>-8.8771857193622131E-3</v>
      </c>
      <c r="AC14" s="13">
        <v>1.9528361120603771E-2</v>
      </c>
      <c r="AD14" s="13">
        <v>2.5078375810379066E-2</v>
      </c>
      <c r="AE14" s="13">
        <v>-2.0761035174276878E-2</v>
      </c>
      <c r="AF14" s="13">
        <v>-1.0990804815291778E-2</v>
      </c>
      <c r="AG14" s="13">
        <v>-1.3142280274630738E-2</v>
      </c>
      <c r="AH14" s="13">
        <v>-2.9861549922445437E-2</v>
      </c>
      <c r="AI14" s="13">
        <v>4.3378757252489547E-2</v>
      </c>
      <c r="AJ14" s="13">
        <v>6.17185214187273E-3</v>
      </c>
      <c r="AK14" s="13">
        <v>-4.0958894552475689E-3</v>
      </c>
      <c r="AL14" s="13">
        <v>5.7719373466508114E-2</v>
      </c>
      <c r="AM14" s="15">
        <v>-1.0009600599040533E-2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3.7350776628690093E-6</v>
      </c>
      <c r="E21" s="7">
        <f t="shared" ref="E21:AM21" si="0">$C5^2*E5^2</f>
        <v>2.2537274322733724E-6</v>
      </c>
      <c r="F21" s="7">
        <f t="shared" si="0"/>
        <v>8.7349502093873E-7</v>
      </c>
      <c r="G21" s="7">
        <f t="shared" si="0"/>
        <v>7.2958379425548837E-7</v>
      </c>
      <c r="H21" s="7">
        <f t="shared" si="0"/>
        <v>1.708058030579994E-6</v>
      </c>
      <c r="I21" s="7">
        <f t="shared" si="0"/>
        <v>5.0652179811799637E-7</v>
      </c>
      <c r="J21" s="7">
        <f t="shared" si="0"/>
        <v>4.9054677445394462E-6</v>
      </c>
      <c r="K21" s="7">
        <f t="shared" si="0"/>
        <v>5.0056685970776972E-6</v>
      </c>
      <c r="L21" s="7">
        <f t="shared" si="0"/>
        <v>6.8529104455145848E-9</v>
      </c>
      <c r="M21" s="7">
        <f t="shared" si="0"/>
        <v>2.9451626740187229E-6</v>
      </c>
      <c r="N21" s="7">
        <f t="shared" si="0"/>
        <v>1.1584241716105154E-6</v>
      </c>
      <c r="O21" s="7">
        <f t="shared" si="0"/>
        <v>2.4399584364053467E-6</v>
      </c>
      <c r="P21" s="7">
        <f t="shared" si="0"/>
        <v>9.7625312746293758E-7</v>
      </c>
      <c r="Q21" s="7">
        <f t="shared" si="0"/>
        <v>7.6972684154399884E-7</v>
      </c>
      <c r="R21" s="7">
        <f t="shared" si="0"/>
        <v>9.0812376579055793E-7</v>
      </c>
      <c r="S21" s="7">
        <f t="shared" si="0"/>
        <v>1.4659168214555272E-8</v>
      </c>
      <c r="T21" s="7">
        <f t="shared" si="0"/>
        <v>1.7635031156426063E-8</v>
      </c>
      <c r="U21" s="7">
        <f t="shared" si="0"/>
        <v>1.3650411053334109E-7</v>
      </c>
      <c r="V21" s="7">
        <f t="shared" si="0"/>
        <v>4.0892179590198388E-7</v>
      </c>
      <c r="W21" s="7">
        <f t="shared" si="0"/>
        <v>4.2780271808066322E-8</v>
      </c>
      <c r="X21" s="7">
        <f t="shared" si="0"/>
        <v>7.1397733138504858E-7</v>
      </c>
      <c r="Y21" s="7">
        <f t="shared" si="0"/>
        <v>9.4866131004339907E-7</v>
      </c>
      <c r="Z21" s="7">
        <f t="shared" si="0"/>
        <v>4.2583349966237558E-6</v>
      </c>
      <c r="AA21" s="8">
        <f t="shared" si="0"/>
        <v>1.5014288193146196E-3</v>
      </c>
      <c r="AB21" s="7">
        <f t="shared" si="0"/>
        <v>7.4190741218819255E-7</v>
      </c>
      <c r="AC21" s="7">
        <f t="shared" si="0"/>
        <v>3.1041800151560784E-6</v>
      </c>
      <c r="AD21" s="7">
        <f t="shared" si="0"/>
        <v>3.2602456230364213E-6</v>
      </c>
      <c r="AE21" s="7">
        <f t="shared" si="0"/>
        <v>1.1908111489595911E-8</v>
      </c>
      <c r="AF21" s="7">
        <f t="shared" si="0"/>
        <v>6.5949351814805351E-7</v>
      </c>
      <c r="AG21" s="7">
        <f t="shared" si="0"/>
        <v>1.8270618265964305E-7</v>
      </c>
      <c r="AH21" s="7">
        <f t="shared" si="0"/>
        <v>3.0449887036116334E-6</v>
      </c>
      <c r="AI21" s="7">
        <f t="shared" si="0"/>
        <v>3.5142705467116966E-6</v>
      </c>
      <c r="AJ21" s="7">
        <f t="shared" si="0"/>
        <v>3.427722319092898E-7</v>
      </c>
      <c r="AK21" s="7">
        <f t="shared" si="0"/>
        <v>1.1122123417815902E-8</v>
      </c>
      <c r="AL21" s="7">
        <f t="shared" si="0"/>
        <v>3.2698688987570195E-6</v>
      </c>
      <c r="AM21" s="9">
        <f t="shared" si="0"/>
        <v>1.4033369513125711E-6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3.9024360791589612E-6</v>
      </c>
      <c r="E22" s="13">
        <f t="shared" si="1"/>
        <v>7.0729669982779384E-7</v>
      </c>
      <c r="F22" s="13">
        <f t="shared" si="1"/>
        <v>2.7930687461540744E-6</v>
      </c>
      <c r="G22" s="13">
        <f t="shared" si="1"/>
        <v>1.7917699284426852E-6</v>
      </c>
      <c r="H22" s="13">
        <f t="shared" si="1"/>
        <v>4.6642459358001925E-6</v>
      </c>
      <c r="I22" s="13">
        <f t="shared" si="1"/>
        <v>3.3813012500761917E-6</v>
      </c>
      <c r="J22" s="13">
        <f t="shared" si="1"/>
        <v>4.3682132599087799E-7</v>
      </c>
      <c r="K22" s="13">
        <f t="shared" si="1"/>
        <v>5.2226028811503123E-6</v>
      </c>
      <c r="L22" s="13">
        <f t="shared" si="1"/>
        <v>6.858881523981976E-6</v>
      </c>
      <c r="M22" s="13">
        <f t="shared" si="1"/>
        <v>1.6072632961026689E-7</v>
      </c>
      <c r="N22" s="13">
        <f t="shared" si="1"/>
        <v>2.9408285303842563E-10</v>
      </c>
      <c r="O22" s="13">
        <f t="shared" si="1"/>
        <v>7.8432766850371872E-6</v>
      </c>
      <c r="P22" s="13">
        <f t="shared" si="1"/>
        <v>5.0451058268072285E-7</v>
      </c>
      <c r="Q22" s="14">
        <f t="shared" si="1"/>
        <v>3.3497830462805365E-3</v>
      </c>
      <c r="R22" s="13">
        <f t="shared" si="1"/>
        <v>2.2649721508376861E-5</v>
      </c>
      <c r="S22" s="13">
        <f t="shared" si="1"/>
        <v>6.8548517259521369E-7</v>
      </c>
      <c r="T22" s="13">
        <f t="shared" si="1"/>
        <v>2.3894551749221016E-6</v>
      </c>
      <c r="U22" s="13">
        <f t="shared" si="1"/>
        <v>6.2683525512974698E-6</v>
      </c>
      <c r="V22" s="13">
        <f t="shared" si="1"/>
        <v>9.4054173158724541E-7</v>
      </c>
      <c r="W22" s="13">
        <f t="shared" si="1"/>
        <v>6.6692487526727282E-7</v>
      </c>
      <c r="X22" s="13">
        <f t="shared" si="1"/>
        <v>1.5994323243621214E-6</v>
      </c>
      <c r="Y22" s="13">
        <f t="shared" si="1"/>
        <v>2.1130457653301898E-6</v>
      </c>
      <c r="Z22" s="13">
        <f t="shared" si="1"/>
        <v>1.4395819865163524E-6</v>
      </c>
      <c r="AA22" s="13">
        <f t="shared" si="1"/>
        <v>1.6938974633681167E-6</v>
      </c>
      <c r="AB22" s="13">
        <f t="shared" si="1"/>
        <v>1.2823305815839738E-5</v>
      </c>
      <c r="AC22" s="13">
        <f t="shared" si="1"/>
        <v>3.1892707764758728E-6</v>
      </c>
      <c r="AD22" s="13">
        <f t="shared" si="1"/>
        <v>5.431984577283818E-7</v>
      </c>
      <c r="AE22" s="13">
        <f t="shared" si="1"/>
        <v>1.2779193717011636E-6</v>
      </c>
      <c r="AF22" s="13">
        <f t="shared" si="1"/>
        <v>1.6702314639587994E-6</v>
      </c>
      <c r="AG22" s="13">
        <f t="shared" si="1"/>
        <v>1.4133087878789406E-6</v>
      </c>
      <c r="AH22" s="13">
        <f t="shared" si="1"/>
        <v>2.1494122496019355E-5</v>
      </c>
      <c r="AI22" s="13">
        <f t="shared" si="1"/>
        <v>2.9650352842176828E-7</v>
      </c>
      <c r="AJ22" s="13">
        <f t="shared" si="1"/>
        <v>4.0468885436480865E-7</v>
      </c>
      <c r="AK22" s="13">
        <f t="shared" si="1"/>
        <v>1.0348118999413288E-5</v>
      </c>
      <c r="AL22" s="13">
        <f t="shared" si="1"/>
        <v>8.6938338596069311E-6</v>
      </c>
      <c r="AM22" s="15">
        <f t="shared" si="1"/>
        <v>3.3560831294217699E-6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3.7983043629930632E-7</v>
      </c>
      <c r="E23" s="13">
        <f t="shared" si="2"/>
        <v>1.6342591125409253E-6</v>
      </c>
      <c r="F23" s="13">
        <f t="shared" si="2"/>
        <v>2.6270398782198911E-6</v>
      </c>
      <c r="G23" s="13">
        <f t="shared" si="2"/>
        <v>1.1769785484080135E-6</v>
      </c>
      <c r="H23" s="13">
        <f t="shared" si="2"/>
        <v>4.7118095806556617E-8</v>
      </c>
      <c r="I23" s="13">
        <f t="shared" si="2"/>
        <v>1.2346798664980975E-6</v>
      </c>
      <c r="J23" s="13">
        <f t="shared" si="2"/>
        <v>3.3034444632909635E-6</v>
      </c>
      <c r="K23" s="13">
        <f t="shared" si="2"/>
        <v>9.7950252336021089E-6</v>
      </c>
      <c r="L23" s="13">
        <f t="shared" si="2"/>
        <v>1.7265084073876026E-5</v>
      </c>
      <c r="M23" s="13">
        <f t="shared" si="2"/>
        <v>2.8005589460796011E-6</v>
      </c>
      <c r="N23" s="13">
        <f t="shared" si="2"/>
        <v>3.4161408669511801E-7</v>
      </c>
      <c r="O23" s="13">
        <f t="shared" si="2"/>
        <v>2.8317934373619575E-6</v>
      </c>
      <c r="P23" s="14">
        <f t="shared" si="2"/>
        <v>3.0127234492518676E-3</v>
      </c>
      <c r="Q23" s="13">
        <f t="shared" si="2"/>
        <v>4.5304364304722052E-7</v>
      </c>
      <c r="R23" s="13">
        <f t="shared" si="2"/>
        <v>1.474439229598326E-5</v>
      </c>
      <c r="S23" s="13">
        <f t="shared" si="2"/>
        <v>2.1571661072279625E-8</v>
      </c>
      <c r="T23" s="13">
        <f t="shared" si="2"/>
        <v>4.1017042007208175E-6</v>
      </c>
      <c r="U23" s="13">
        <f t="shared" si="2"/>
        <v>8.5409500500095619E-8</v>
      </c>
      <c r="V23" s="13">
        <f t="shared" si="2"/>
        <v>2.62745573476761E-6</v>
      </c>
      <c r="W23" s="13">
        <f t="shared" si="2"/>
        <v>4.5315170468097694E-6</v>
      </c>
      <c r="X23" s="13">
        <f t="shared" si="2"/>
        <v>1.2619670885543181E-7</v>
      </c>
      <c r="Y23" s="13">
        <f t="shared" si="2"/>
        <v>1.1305660993789723E-5</v>
      </c>
      <c r="Z23" s="13">
        <f t="shared" si="2"/>
        <v>9.1013560362699669E-8</v>
      </c>
      <c r="AA23" s="13">
        <f t="shared" si="2"/>
        <v>1.9080137315376247E-6</v>
      </c>
      <c r="AB23" s="13">
        <f t="shared" si="2"/>
        <v>1.4468462249134974E-7</v>
      </c>
      <c r="AC23" s="13">
        <f t="shared" si="2"/>
        <v>6.7368556159576778E-6</v>
      </c>
      <c r="AD23" s="13">
        <f t="shared" si="2"/>
        <v>2.7682392886611442E-6</v>
      </c>
      <c r="AE23" s="13">
        <f t="shared" si="2"/>
        <v>7.8974256684075058E-7</v>
      </c>
      <c r="AF23" s="13">
        <f t="shared" si="2"/>
        <v>5.2593402434322089E-6</v>
      </c>
      <c r="AG23" s="13">
        <f t="shared" si="2"/>
        <v>2.5490067630572103E-7</v>
      </c>
      <c r="AH23" s="13">
        <f t="shared" si="2"/>
        <v>5.6902430150554678E-7</v>
      </c>
      <c r="AI23" s="13">
        <f t="shared" si="2"/>
        <v>6.9601191673839908E-6</v>
      </c>
      <c r="AJ23" s="13">
        <f t="shared" si="2"/>
        <v>1.1277049221754731E-6</v>
      </c>
      <c r="AK23" s="13">
        <f t="shared" si="2"/>
        <v>1.0498102381839007E-8</v>
      </c>
      <c r="AL23" s="13">
        <f t="shared" si="2"/>
        <v>3.3539579449646656E-5</v>
      </c>
      <c r="AM23" s="15">
        <f t="shared" si="2"/>
        <v>6.0597753126605724E-6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1.0266116346594007E-7</v>
      </c>
      <c r="E24" s="13">
        <f t="shared" si="3"/>
        <v>1.0823785834313078E-7</v>
      </c>
      <c r="F24" s="13">
        <f t="shared" si="3"/>
        <v>6.2968088328071312E-6</v>
      </c>
      <c r="G24" s="13">
        <f t="shared" si="3"/>
        <v>2.7093756177218591E-6</v>
      </c>
      <c r="H24" s="13">
        <f t="shared" si="3"/>
        <v>3.0694670126994805E-7</v>
      </c>
      <c r="I24" s="13">
        <f t="shared" si="3"/>
        <v>1.3594941652187848E-6</v>
      </c>
      <c r="J24" s="13">
        <f t="shared" si="3"/>
        <v>2.8252103705109668E-5</v>
      </c>
      <c r="K24" s="13">
        <f t="shared" si="3"/>
        <v>3.2965835163582768E-5</v>
      </c>
      <c r="L24" s="13">
        <f t="shared" si="3"/>
        <v>1.2623044046267538E-7</v>
      </c>
      <c r="M24" s="13">
        <f t="shared" si="3"/>
        <v>1.1513357257759752E-5</v>
      </c>
      <c r="N24" s="13">
        <f t="shared" si="3"/>
        <v>2.6439922884255803E-6</v>
      </c>
      <c r="O24" s="13">
        <f t="shared" si="3"/>
        <v>2.8667904233006629E-5</v>
      </c>
      <c r="P24" s="13">
        <f t="shared" si="3"/>
        <v>5.0871784822974748E-8</v>
      </c>
      <c r="Q24" s="13">
        <f t="shared" si="3"/>
        <v>4.327773492562902E-5</v>
      </c>
      <c r="R24" s="13">
        <f t="shared" si="3"/>
        <v>9.2056024004995163E-5</v>
      </c>
      <c r="S24" s="13">
        <f t="shared" si="3"/>
        <v>1.6093208464313443E-4</v>
      </c>
      <c r="T24" s="13">
        <f t="shared" si="3"/>
        <v>7.2206172218162218E-6</v>
      </c>
      <c r="U24" s="13">
        <f t="shared" si="3"/>
        <v>3.2537996449953105E-5</v>
      </c>
      <c r="V24" s="13">
        <f t="shared" si="3"/>
        <v>2.0223600855871645E-5</v>
      </c>
      <c r="W24" s="13">
        <f t="shared" si="3"/>
        <v>2.4173093325830268E-7</v>
      </c>
      <c r="X24" s="13">
        <f t="shared" si="3"/>
        <v>3.1846042221977943E-7</v>
      </c>
      <c r="Y24" s="13">
        <f t="shared" si="3"/>
        <v>5.5778765877678731E-9</v>
      </c>
      <c r="Z24" s="13">
        <f t="shared" si="3"/>
        <v>1.5275408011518382E-5</v>
      </c>
      <c r="AA24" s="13">
        <f t="shared" si="3"/>
        <v>9.9372691575155809E-8</v>
      </c>
      <c r="AB24" s="13">
        <f t="shared" si="3"/>
        <v>4.9855038926645923E-6</v>
      </c>
      <c r="AC24" s="13">
        <f t="shared" si="3"/>
        <v>1.1610382373836725E-4</v>
      </c>
      <c r="AD24" s="13">
        <f t="shared" si="3"/>
        <v>1.5845809204763996E-6</v>
      </c>
      <c r="AE24" s="13">
        <f t="shared" si="3"/>
        <v>1.5413006473383305E-5</v>
      </c>
      <c r="AF24" s="13">
        <f t="shared" si="3"/>
        <v>5.0489131049032686E-5</v>
      </c>
      <c r="AG24" s="13">
        <f t="shared" si="3"/>
        <v>4.632649113010552E-8</v>
      </c>
      <c r="AH24" s="13">
        <f t="shared" si="3"/>
        <v>5.4653803120316446E-5</v>
      </c>
      <c r="AI24" s="13">
        <f t="shared" si="3"/>
        <v>1.5291890965553772E-6</v>
      </c>
      <c r="AJ24" s="13">
        <f t="shared" si="3"/>
        <v>7.5425788850867285E-6</v>
      </c>
      <c r="AK24" s="14">
        <f t="shared" si="3"/>
        <v>1.4387958152180668E-2</v>
      </c>
      <c r="AL24" s="13">
        <f t="shared" si="3"/>
        <v>7.1864418192345094E-5</v>
      </c>
      <c r="AM24" s="15">
        <f t="shared" si="3"/>
        <v>8.2119405078237438E-8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1.1515423941917168E-10</v>
      </c>
      <c r="E25" s="13">
        <f t="shared" si="4"/>
        <v>4.0928024470097345E-10</v>
      </c>
      <c r="F25" s="13">
        <f t="shared" si="4"/>
        <v>2.311545611861035E-10</v>
      </c>
      <c r="G25" s="13">
        <f t="shared" si="4"/>
        <v>3.0338534121848353E-13</v>
      </c>
      <c r="H25" s="14">
        <f t="shared" si="4"/>
        <v>2.4959744208027146E-7</v>
      </c>
      <c r="I25" s="13">
        <f t="shared" si="4"/>
        <v>6.6615893149670719E-11</v>
      </c>
      <c r="J25" s="13">
        <f t="shared" si="4"/>
        <v>1.9368350125457419E-10</v>
      </c>
      <c r="K25" s="13">
        <f t="shared" si="4"/>
        <v>1.3021962311350168E-10</v>
      </c>
      <c r="L25" s="13">
        <f t="shared" si="4"/>
        <v>9.9008734263091607E-12</v>
      </c>
      <c r="M25" s="13">
        <f t="shared" si="4"/>
        <v>9.7434523536092829E-10</v>
      </c>
      <c r="N25" s="13">
        <f t="shared" si="4"/>
        <v>1.9390527157045888E-10</v>
      </c>
      <c r="O25" s="13">
        <f t="shared" si="4"/>
        <v>3.2907640980946205E-10</v>
      </c>
      <c r="P25" s="13">
        <f t="shared" si="4"/>
        <v>3.6450618542315524E-12</v>
      </c>
      <c r="Q25" s="13">
        <f t="shared" si="4"/>
        <v>3.3453742316287345E-10</v>
      </c>
      <c r="R25" s="13">
        <f t="shared" si="4"/>
        <v>2.6095039316693971E-10</v>
      </c>
      <c r="S25" s="13">
        <f t="shared" si="4"/>
        <v>3.1109355973068653E-13</v>
      </c>
      <c r="T25" s="13">
        <f t="shared" si="4"/>
        <v>6.355793972184624E-10</v>
      </c>
      <c r="U25" s="13">
        <f t="shared" si="4"/>
        <v>1.3510052719340662E-12</v>
      </c>
      <c r="V25" s="13">
        <f t="shared" si="4"/>
        <v>7.2100208870985456E-10</v>
      </c>
      <c r="W25" s="13">
        <f t="shared" si="4"/>
        <v>3.2090881194012564E-11</v>
      </c>
      <c r="X25" s="13">
        <f t="shared" si="4"/>
        <v>8.5154019534210792E-10</v>
      </c>
      <c r="Y25" s="13">
        <f t="shared" si="4"/>
        <v>2.5688241521602463E-10</v>
      </c>
      <c r="Z25" s="13">
        <f t="shared" si="4"/>
        <v>1.8390547873927481E-10</v>
      </c>
      <c r="AA25" s="13">
        <f t="shared" si="4"/>
        <v>2.7057680620557929E-10</v>
      </c>
      <c r="AB25" s="13">
        <f t="shared" si="4"/>
        <v>2.8650414764697367E-10</v>
      </c>
      <c r="AC25" s="13">
        <f t="shared" si="4"/>
        <v>3.9495915535890733E-9</v>
      </c>
      <c r="AD25" s="13">
        <f t="shared" si="4"/>
        <v>1.1115239909490663E-10</v>
      </c>
      <c r="AE25" s="13">
        <f t="shared" si="4"/>
        <v>9.7800130891637394E-10</v>
      </c>
      <c r="AF25" s="13">
        <f t="shared" si="4"/>
        <v>1.1025916473287185E-10</v>
      </c>
      <c r="AG25" s="13">
        <f t="shared" si="4"/>
        <v>2.6420448346634686E-10</v>
      </c>
      <c r="AH25" s="13">
        <f t="shared" si="4"/>
        <v>1.8847602357014106E-11</v>
      </c>
      <c r="AI25" s="13">
        <f t="shared" si="4"/>
        <v>1.0128835614774843E-10</v>
      </c>
      <c r="AJ25" s="13">
        <f t="shared" si="4"/>
        <v>8.3051686288046472E-11</v>
      </c>
      <c r="AK25" s="13">
        <f t="shared" si="4"/>
        <v>5.0687784301662188E-12</v>
      </c>
      <c r="AL25" s="13">
        <f t="shared" si="4"/>
        <v>1.3830399348572979E-9</v>
      </c>
      <c r="AM25" s="15">
        <f t="shared" si="4"/>
        <v>2.3943453667419014E-9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9.2163917602095078E-6</v>
      </c>
      <c r="E26" s="13">
        <f t="shared" si="5"/>
        <v>3.290017494761883E-7</v>
      </c>
      <c r="F26" s="13">
        <f t="shared" si="5"/>
        <v>1.0207922168480519E-5</v>
      </c>
      <c r="G26" s="13">
        <f t="shared" si="5"/>
        <v>1.0847982596092473E-8</v>
      </c>
      <c r="H26" s="13">
        <f t="shared" si="5"/>
        <v>1.2664440803557732E-6</v>
      </c>
      <c r="I26" s="13">
        <f t="shared" si="5"/>
        <v>3.3908780668313987E-6</v>
      </c>
      <c r="J26" s="13">
        <f t="shared" si="5"/>
        <v>7.4786142890864934E-6</v>
      </c>
      <c r="K26" s="13">
        <f t="shared" si="5"/>
        <v>1.4672416358355458E-6</v>
      </c>
      <c r="L26" s="13">
        <f t="shared" si="5"/>
        <v>5.424898867284956E-7</v>
      </c>
      <c r="M26" s="13">
        <f t="shared" si="5"/>
        <v>4.7232551256164391E-6</v>
      </c>
      <c r="N26" s="13">
        <f t="shared" si="5"/>
        <v>7.6637295424696698E-7</v>
      </c>
      <c r="O26" s="13">
        <f t="shared" si="5"/>
        <v>4.5946231203114088E-7</v>
      </c>
      <c r="P26" s="13">
        <f t="shared" si="5"/>
        <v>2.5753422427018073E-6</v>
      </c>
      <c r="Q26" s="13">
        <f t="shared" si="5"/>
        <v>4.5003014692739341E-7</v>
      </c>
      <c r="R26" s="13">
        <f t="shared" si="5"/>
        <v>4.3257847508238248E-8</v>
      </c>
      <c r="S26" s="13">
        <f t="shared" si="5"/>
        <v>6.572070166333336E-6</v>
      </c>
      <c r="T26" s="13">
        <f t="shared" si="5"/>
        <v>3.1280999511382094E-7</v>
      </c>
      <c r="U26" s="13">
        <f t="shared" si="5"/>
        <v>6.048375168684401E-6</v>
      </c>
      <c r="V26" s="13">
        <f t="shared" si="5"/>
        <v>6.0164841318151049E-6</v>
      </c>
      <c r="W26" s="13">
        <f t="shared" si="5"/>
        <v>1.7903748338559924E-6</v>
      </c>
      <c r="X26" s="13">
        <f t="shared" si="5"/>
        <v>6.6931071660704828E-6</v>
      </c>
      <c r="Y26" s="13">
        <f t="shared" si="5"/>
        <v>1.9243447826193106E-6</v>
      </c>
      <c r="Z26" s="13">
        <f t="shared" si="5"/>
        <v>4.2293491024979037E-6</v>
      </c>
      <c r="AA26" s="13">
        <f t="shared" si="5"/>
        <v>5.9405504520930972E-6</v>
      </c>
      <c r="AB26" s="13">
        <f t="shared" si="5"/>
        <v>1.0768591363578912E-5</v>
      </c>
      <c r="AC26" s="13">
        <f t="shared" si="5"/>
        <v>2.4416146647005071E-5</v>
      </c>
      <c r="AD26" s="14">
        <f t="shared" si="5"/>
        <v>2.8169600412261404E-3</v>
      </c>
      <c r="AE26" s="13">
        <f t="shared" si="5"/>
        <v>2.911934842908353E-6</v>
      </c>
      <c r="AF26" s="13">
        <f t="shared" si="5"/>
        <v>2.1796087600498223E-6</v>
      </c>
      <c r="AG26" s="13">
        <f t="shared" si="5"/>
        <v>4.9641676131878736E-7</v>
      </c>
      <c r="AH26" s="13">
        <f t="shared" si="5"/>
        <v>2.7659376706925263E-11</v>
      </c>
      <c r="AI26" s="13">
        <f t="shared" si="5"/>
        <v>3.6646484704523883E-6</v>
      </c>
      <c r="AJ26" s="13">
        <f t="shared" si="5"/>
        <v>2.2166254006357388E-6</v>
      </c>
      <c r="AK26" s="13">
        <f t="shared" si="5"/>
        <v>3.1070375662609337E-7</v>
      </c>
      <c r="AL26" s="13">
        <f t="shared" si="5"/>
        <v>8.9462438091911677E-6</v>
      </c>
      <c r="AM26" s="15">
        <f t="shared" si="5"/>
        <v>4.5990464588886664E-6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1.8285056893837283E-5</v>
      </c>
      <c r="E27" s="13">
        <f t="shared" si="6"/>
        <v>6.7521410965422257E-8</v>
      </c>
      <c r="F27" s="13">
        <f t="shared" si="6"/>
        <v>2.0791103489615111E-6</v>
      </c>
      <c r="G27" s="13">
        <f t="shared" si="6"/>
        <v>8.9337126319235517E-6</v>
      </c>
      <c r="H27" s="13">
        <f t="shared" si="6"/>
        <v>1.6205729816749806E-6</v>
      </c>
      <c r="I27" s="13">
        <f t="shared" si="6"/>
        <v>1.9087383620955269E-5</v>
      </c>
      <c r="J27" s="13">
        <f t="shared" si="6"/>
        <v>7.0037158364438173E-7</v>
      </c>
      <c r="K27" s="13">
        <f t="shared" si="6"/>
        <v>4.6196232554723564E-6</v>
      </c>
      <c r="L27" s="13">
        <f t="shared" si="6"/>
        <v>7.0314207540897757E-8</v>
      </c>
      <c r="M27" s="13">
        <f t="shared" si="6"/>
        <v>5.2630266196205943E-6</v>
      </c>
      <c r="N27" s="13">
        <f t="shared" si="6"/>
        <v>3.3448062899644372E-6</v>
      </c>
      <c r="O27" s="13">
        <f t="shared" si="6"/>
        <v>8.7434990719418243E-7</v>
      </c>
      <c r="P27" s="13">
        <f t="shared" si="6"/>
        <v>9.0501011644300483E-6</v>
      </c>
      <c r="Q27" s="13">
        <f t="shared" si="6"/>
        <v>3.4286670620850734E-7</v>
      </c>
      <c r="R27" s="13">
        <f t="shared" si="6"/>
        <v>2.4259786028161864E-6</v>
      </c>
      <c r="S27" s="13">
        <f t="shared" si="6"/>
        <v>2.116320730828291E-7</v>
      </c>
      <c r="T27" s="13">
        <f t="shared" si="6"/>
        <v>1.7409139224966133E-6</v>
      </c>
      <c r="U27" s="13">
        <f t="shared" si="6"/>
        <v>9.9692333311218377E-7</v>
      </c>
      <c r="V27" s="13">
        <f t="shared" si="6"/>
        <v>5.9689121314384096E-7</v>
      </c>
      <c r="W27" s="13">
        <f t="shared" si="6"/>
        <v>7.4982233776544541E-6</v>
      </c>
      <c r="X27" s="13">
        <f t="shared" si="6"/>
        <v>2.7960090424679061E-7</v>
      </c>
      <c r="Y27" s="13">
        <f t="shared" si="6"/>
        <v>9.3598734800776535E-7</v>
      </c>
      <c r="Z27" s="13">
        <f t="shared" si="6"/>
        <v>3.1045856610303391E-8</v>
      </c>
      <c r="AA27" s="13">
        <f t="shared" si="6"/>
        <v>8.9654342517867238E-6</v>
      </c>
      <c r="AB27" s="13">
        <f t="shared" si="6"/>
        <v>1.5544919533760176E-5</v>
      </c>
      <c r="AC27" s="13">
        <f t="shared" si="6"/>
        <v>8.6229831650201502E-6</v>
      </c>
      <c r="AD27" s="13">
        <f t="shared" si="6"/>
        <v>5.1351145144449482E-6</v>
      </c>
      <c r="AE27" s="13">
        <f t="shared" si="6"/>
        <v>4.819204314149753E-7</v>
      </c>
      <c r="AF27" s="13">
        <f t="shared" si="6"/>
        <v>8.3930851376151576E-6</v>
      </c>
      <c r="AG27" s="13">
        <f t="shared" si="6"/>
        <v>1.8913397904196859E-6</v>
      </c>
      <c r="AH27" s="13">
        <f t="shared" si="6"/>
        <v>8.7281296550339525E-13</v>
      </c>
      <c r="AI27" s="14">
        <f t="shared" si="6"/>
        <v>3.8591411687655228E-3</v>
      </c>
      <c r="AJ27" s="13">
        <f t="shared" si="6"/>
        <v>3.9785397632596152E-6</v>
      </c>
      <c r="AK27" s="13">
        <f t="shared" si="6"/>
        <v>4.204795649387812E-7</v>
      </c>
      <c r="AL27" s="13">
        <f t="shared" si="6"/>
        <v>1.5125653456103216E-5</v>
      </c>
      <c r="AM27" s="15">
        <f t="shared" si="6"/>
        <v>9.2215301006321396E-8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5.0079510523675845E-12</v>
      </c>
      <c r="E28" s="13">
        <f t="shared" si="7"/>
        <v>2.2798026806809687E-10</v>
      </c>
      <c r="F28" s="13">
        <f t="shared" si="7"/>
        <v>4.590921109348044E-11</v>
      </c>
      <c r="G28" s="13">
        <f t="shared" si="7"/>
        <v>2.1494057903470519E-9</v>
      </c>
      <c r="H28" s="13">
        <f t="shared" si="7"/>
        <v>1.4897835816070541E-10</v>
      </c>
      <c r="I28" s="13">
        <f t="shared" si="7"/>
        <v>2.4484549719614617E-8</v>
      </c>
      <c r="J28" s="13">
        <f t="shared" si="7"/>
        <v>6.3731628660762348E-11</v>
      </c>
      <c r="K28" s="13">
        <f t="shared" si="7"/>
        <v>2.2127853195124907E-12</v>
      </c>
      <c r="L28" s="14">
        <f t="shared" si="7"/>
        <v>3.7294060539749828E-6</v>
      </c>
      <c r="M28" s="13">
        <f t="shared" si="7"/>
        <v>7.2867280761407366E-9</v>
      </c>
      <c r="N28" s="13">
        <f t="shared" si="7"/>
        <v>6.8093425255161722E-10</v>
      </c>
      <c r="O28" s="13">
        <f t="shared" si="7"/>
        <v>5.2650867450442814E-9</v>
      </c>
      <c r="P28" s="13">
        <f t="shared" si="7"/>
        <v>2.1498156399773047E-8</v>
      </c>
      <c r="Q28" s="13">
        <f t="shared" si="7"/>
        <v>7.5585547325282295E-9</v>
      </c>
      <c r="R28" s="13">
        <f t="shared" si="7"/>
        <v>7.1148805380520092E-9</v>
      </c>
      <c r="S28" s="13">
        <f t="shared" si="7"/>
        <v>1.1605180968099979E-9</v>
      </c>
      <c r="T28" s="13">
        <f t="shared" si="7"/>
        <v>1.8963086738311281E-9</v>
      </c>
      <c r="U28" s="13">
        <f t="shared" si="7"/>
        <v>7.6608804727953083E-9</v>
      </c>
      <c r="V28" s="13">
        <f t="shared" si="7"/>
        <v>7.9324759809508741E-10</v>
      </c>
      <c r="W28" s="13">
        <f t="shared" si="7"/>
        <v>3.9021787987263717E-9</v>
      </c>
      <c r="X28" s="13">
        <f t="shared" si="7"/>
        <v>1.2724378472749518E-8</v>
      </c>
      <c r="Y28" s="13">
        <f t="shared" si="7"/>
        <v>3.5976020267170665E-10</v>
      </c>
      <c r="Z28" s="13">
        <f t="shared" si="7"/>
        <v>1.6182327365766389E-11</v>
      </c>
      <c r="AA28" s="13">
        <f t="shared" si="7"/>
        <v>1.6032863349813715E-11</v>
      </c>
      <c r="AB28" s="13">
        <f t="shared" si="7"/>
        <v>4.6402128980279236E-10</v>
      </c>
      <c r="AC28" s="13">
        <f t="shared" si="7"/>
        <v>5.7119772324080003E-9</v>
      </c>
      <c r="AD28" s="13">
        <f t="shared" si="7"/>
        <v>7.2136208598851967E-10</v>
      </c>
      <c r="AE28" s="13">
        <f t="shared" si="7"/>
        <v>2.141493388993527E-9</v>
      </c>
      <c r="AF28" s="13">
        <f t="shared" si="7"/>
        <v>1.6640314319198178E-8</v>
      </c>
      <c r="AG28" s="13">
        <f t="shared" si="7"/>
        <v>1.3929554229377425E-9</v>
      </c>
      <c r="AH28" s="13">
        <f t="shared" si="7"/>
        <v>8.5931311330941712E-9</v>
      </c>
      <c r="AI28" s="13">
        <f t="shared" si="7"/>
        <v>6.6158891422365291E-11</v>
      </c>
      <c r="AJ28" s="13">
        <f t="shared" si="7"/>
        <v>6.8661487934419214E-9</v>
      </c>
      <c r="AK28" s="13">
        <f t="shared" si="7"/>
        <v>3.2496107958249758E-11</v>
      </c>
      <c r="AL28" s="13">
        <f t="shared" si="7"/>
        <v>2.6544588416173381E-8</v>
      </c>
      <c r="AM28" s="15">
        <f t="shared" si="7"/>
        <v>4.6887713341260483E-10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5.6010978740791098E-8</v>
      </c>
      <c r="E29" s="14">
        <f t="shared" si="8"/>
        <v>1.2077953924387996E-5</v>
      </c>
      <c r="F29" s="13">
        <f t="shared" si="8"/>
        <v>7.9412873888395307E-9</v>
      </c>
      <c r="G29" s="13">
        <f t="shared" si="8"/>
        <v>2.2948038352812943E-8</v>
      </c>
      <c r="H29" s="13">
        <f t="shared" si="8"/>
        <v>2.0588569444527726E-8</v>
      </c>
      <c r="I29" s="13">
        <f t="shared" si="8"/>
        <v>1.2028379033163893E-9</v>
      </c>
      <c r="J29" s="13">
        <f t="shared" si="8"/>
        <v>1.6339744477944291E-10</v>
      </c>
      <c r="K29" s="13">
        <f t="shared" si="8"/>
        <v>1.2223215772176249E-8</v>
      </c>
      <c r="L29" s="13">
        <f t="shared" si="8"/>
        <v>7.3824048607081499E-10</v>
      </c>
      <c r="M29" s="13">
        <f t="shared" si="8"/>
        <v>1.4011022333012056E-8</v>
      </c>
      <c r="N29" s="13">
        <f t="shared" si="8"/>
        <v>1.6044925848143048E-8</v>
      </c>
      <c r="O29" s="13">
        <f t="shared" si="8"/>
        <v>5.3605534900117816E-9</v>
      </c>
      <c r="P29" s="13">
        <f t="shared" si="8"/>
        <v>6.5845068956099175E-9</v>
      </c>
      <c r="Q29" s="13">
        <f t="shared" si="8"/>
        <v>2.5217125173891686E-9</v>
      </c>
      <c r="R29" s="13">
        <f t="shared" si="8"/>
        <v>3.4743494318582388E-9</v>
      </c>
      <c r="S29" s="13">
        <f t="shared" si="8"/>
        <v>7.5934559188718977E-9</v>
      </c>
      <c r="T29" s="13">
        <f t="shared" si="8"/>
        <v>1.5797634092511995E-8</v>
      </c>
      <c r="U29" s="13">
        <f t="shared" si="8"/>
        <v>7.9880827734153916E-8</v>
      </c>
      <c r="V29" s="13">
        <f t="shared" si="8"/>
        <v>3.0270004222932243E-8</v>
      </c>
      <c r="W29" s="13">
        <f t="shared" si="8"/>
        <v>2.0860215231633145E-8</v>
      </c>
      <c r="X29" s="13">
        <f t="shared" si="8"/>
        <v>2.7544513024377062E-8</v>
      </c>
      <c r="Y29" s="13">
        <f t="shared" si="8"/>
        <v>4.5501290437386208E-9</v>
      </c>
      <c r="Z29" s="13">
        <f t="shared" si="8"/>
        <v>7.4905185100423119E-8</v>
      </c>
      <c r="AA29" s="13">
        <f t="shared" si="8"/>
        <v>1.7766359972755715E-8</v>
      </c>
      <c r="AB29" s="13">
        <f t="shared" si="8"/>
        <v>6.7869320055549319E-10</v>
      </c>
      <c r="AC29" s="13">
        <f t="shared" si="8"/>
        <v>5.5247699914049519E-8</v>
      </c>
      <c r="AD29" s="13">
        <f t="shared" si="8"/>
        <v>1.417147898272943E-9</v>
      </c>
      <c r="AE29" s="13">
        <f t="shared" si="8"/>
        <v>1.1090800575737466E-9</v>
      </c>
      <c r="AF29" s="13">
        <f t="shared" si="8"/>
        <v>2.5259477945719015E-9</v>
      </c>
      <c r="AG29" s="13">
        <f t="shared" si="8"/>
        <v>2.2716412171165809E-8</v>
      </c>
      <c r="AH29" s="13">
        <f t="shared" si="8"/>
        <v>3.9027188488281969E-9</v>
      </c>
      <c r="AI29" s="13">
        <f t="shared" si="8"/>
        <v>2.1132645341411587E-10</v>
      </c>
      <c r="AJ29" s="13">
        <f t="shared" si="8"/>
        <v>3.3863319144495127E-9</v>
      </c>
      <c r="AK29" s="13">
        <f t="shared" si="8"/>
        <v>9.3785490384647438E-11</v>
      </c>
      <c r="AL29" s="13">
        <f t="shared" si="8"/>
        <v>3.3886366724507899E-11</v>
      </c>
      <c r="AM29" s="15">
        <f t="shared" si="8"/>
        <v>1.8288969025574538E-8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2.7052955068362173E-5</v>
      </c>
      <c r="E30" s="13">
        <f t="shared" si="9"/>
        <v>2.134259375695126E-5</v>
      </c>
      <c r="F30" s="13">
        <f t="shared" si="9"/>
        <v>3.8898083433941016E-5</v>
      </c>
      <c r="G30" s="13">
        <f t="shared" si="9"/>
        <v>7.1488814950352651E-6</v>
      </c>
      <c r="H30" s="13">
        <f t="shared" si="9"/>
        <v>1.6521165429845304E-6</v>
      </c>
      <c r="I30" s="13">
        <f t="shared" si="9"/>
        <v>4.2203178607547489E-5</v>
      </c>
      <c r="J30" s="13">
        <f t="shared" si="9"/>
        <v>4.7009629603251075E-5</v>
      </c>
      <c r="K30" s="13">
        <f t="shared" si="9"/>
        <v>1.7044519249422787E-7</v>
      </c>
      <c r="L30" s="13">
        <f t="shared" si="9"/>
        <v>1.2968624180904762E-5</v>
      </c>
      <c r="M30" s="13">
        <f t="shared" si="9"/>
        <v>3.4067847126699317E-6</v>
      </c>
      <c r="N30" s="13">
        <f t="shared" si="9"/>
        <v>1.2940682802728728E-5</v>
      </c>
      <c r="O30" s="13">
        <f t="shared" si="9"/>
        <v>1.270679210673115E-6</v>
      </c>
      <c r="P30" s="13">
        <f t="shared" si="9"/>
        <v>1.8714708074320291E-5</v>
      </c>
      <c r="Q30" s="13">
        <f t="shared" si="9"/>
        <v>2.4409661754238682E-6</v>
      </c>
      <c r="R30" s="13">
        <f t="shared" si="9"/>
        <v>5.6570369312165546E-6</v>
      </c>
      <c r="S30" s="13">
        <f t="shared" si="9"/>
        <v>3.7589153467553466E-5</v>
      </c>
      <c r="T30" s="13">
        <f t="shared" si="9"/>
        <v>7.2703920967204067E-8</v>
      </c>
      <c r="U30" s="13">
        <f t="shared" si="9"/>
        <v>1.1606029031233159E-5</v>
      </c>
      <c r="V30" s="13">
        <f t="shared" si="9"/>
        <v>5.0919732103193354E-5</v>
      </c>
      <c r="W30" s="14">
        <f t="shared" si="9"/>
        <v>1.2158597837176016E-2</v>
      </c>
      <c r="X30" s="13">
        <f t="shared" si="9"/>
        <v>4.086405466562986E-6</v>
      </c>
      <c r="Y30" s="13">
        <f t="shared" si="9"/>
        <v>1.1904936508210093E-6</v>
      </c>
      <c r="Z30" s="13">
        <f t="shared" si="9"/>
        <v>1.9319857810517845E-5</v>
      </c>
      <c r="AA30" s="13">
        <f t="shared" si="9"/>
        <v>3.4540570733054297E-7</v>
      </c>
      <c r="AB30" s="13">
        <f t="shared" si="9"/>
        <v>9.9359896375391592E-7</v>
      </c>
      <c r="AC30" s="13">
        <f t="shared" si="9"/>
        <v>4.8083061650632755E-6</v>
      </c>
      <c r="AD30" s="13">
        <f t="shared" si="9"/>
        <v>7.9297469871169828E-6</v>
      </c>
      <c r="AE30" s="13">
        <f t="shared" si="9"/>
        <v>5.4344866560369646E-6</v>
      </c>
      <c r="AF30" s="13">
        <f t="shared" si="9"/>
        <v>1.5230687550668702E-6</v>
      </c>
      <c r="AG30" s="13">
        <f t="shared" si="9"/>
        <v>2.1777196396947526E-6</v>
      </c>
      <c r="AH30" s="13">
        <f t="shared" si="9"/>
        <v>1.1243077623087254E-5</v>
      </c>
      <c r="AI30" s="13">
        <f t="shared" si="9"/>
        <v>2.3725464832497598E-5</v>
      </c>
      <c r="AJ30" s="13">
        <f t="shared" si="9"/>
        <v>4.8027672950509904E-7</v>
      </c>
      <c r="AK30" s="13">
        <f t="shared" si="9"/>
        <v>2.115226953858123E-7</v>
      </c>
      <c r="AL30" s="13">
        <f t="shared" si="9"/>
        <v>4.2005265564401892E-5</v>
      </c>
      <c r="AM30" s="15">
        <f t="shared" si="9"/>
        <v>1.2632636964841923E-6</v>
      </c>
    </row>
    <row r="31" spans="1:39">
      <c r="A31" t="s">
        <v>55</v>
      </c>
      <c r="D31" s="16">
        <f>SUM($D$21:$D$30)</f>
        <v>6.2730540205133438E-5</v>
      </c>
      <c r="E31" s="16">
        <f>SUM($E$21:$E$30)</f>
        <v>3.8521229205278854E-5</v>
      </c>
      <c r="F31" s="16">
        <f>SUM($F$21:$F$30)</f>
        <v>6.3783746780663995E-5</v>
      </c>
      <c r="G31" s="16">
        <f>SUM($G$21:$G$30)</f>
        <v>2.2526247745911453E-5</v>
      </c>
      <c r="H31" s="16">
        <f>SUM($H$21:$H$30)</f>
        <v>1.1535837358354936E-5</v>
      </c>
      <c r="I31" s="16">
        <f>SUM($I$21:$I$30)</f>
        <v>7.1189191378761307E-5</v>
      </c>
      <c r="J31" s="16">
        <f>SUM($J$21:$J$30)</f>
        <v>9.2086873527487607E-5</v>
      </c>
      <c r="K31" s="16">
        <f>SUM($K$21:$K$30)</f>
        <v>5.9258797607395625E-5</v>
      </c>
      <c r="L31" s="16">
        <f>SUM($L$21:$L$30)</f>
        <v>4.1568631419274823E-5</v>
      </c>
      <c r="M31" s="16">
        <f>SUM($M$21:$M$30)</f>
        <v>3.0835143761019824E-5</v>
      </c>
      <c r="N31" s="16">
        <f>SUM($N$21:$N$30)</f>
        <v>2.121310644189665E-5</v>
      </c>
      <c r="O31" s="16">
        <f>SUM($O$21:$O$30)</f>
        <v>4.4398378938354427E-5</v>
      </c>
      <c r="P31" s="16">
        <f>SUM($P$21:$P$30)</f>
        <v>3.0446233225366434E-3</v>
      </c>
      <c r="Q31" s="16">
        <f>SUM($Q$21:$Q$30)</f>
        <v>3.3975278295239894E-3</v>
      </c>
      <c r="R31" s="16">
        <f>SUM($R$21:$R$30)</f>
        <v>1.3849538513704986E-4</v>
      </c>
      <c r="S31" s="16">
        <f>SUM($S$21:$S$30)</f>
        <v>2.0603541063709537E-4</v>
      </c>
      <c r="T31" s="16">
        <f>SUM($T$21:$T$30)</f>
        <v>1.587416898935677E-5</v>
      </c>
      <c r="U31" s="16">
        <f>SUM($U$21:$U$30)</f>
        <v>5.7767133204525973E-5</v>
      </c>
      <c r="V31" s="16">
        <f>SUM($V$21:$V$30)</f>
        <v>8.1765411820190526E-5</v>
      </c>
      <c r="W31" s="16">
        <f>SUM($W$21:$W$30)</f>
        <v>1.2173394182999581E-2</v>
      </c>
      <c r="X31" s="16">
        <f>SUM($X$21:$X$30)</f>
        <v>1.3858300755395111E-5</v>
      </c>
      <c r="Y31" s="16">
        <f>SUM($Y$21:$Y$30)</f>
        <v>1.8428938498860789E-5</v>
      </c>
      <c r="Z31" s="16">
        <f>SUM($Z$21:$Z$30)</f>
        <v>4.4719696597553772E-5</v>
      </c>
      <c r="AA31">
        <f>SUM($AA$21:$AA$30)</f>
        <v>1.5203995465819533E-3</v>
      </c>
      <c r="AB31" s="16">
        <f>SUM($AB$21:$AB$30)</f>
        <v>4.6003940822914881E-5</v>
      </c>
      <c r="AC31" s="16">
        <f>SUM($AC$21:$AC$30)</f>
        <v>1.6704647539174538E-4</v>
      </c>
      <c r="AD31" s="16">
        <f>SUM($AD$21:$AD$30)</f>
        <v>2.838183416679988E-3</v>
      </c>
      <c r="AE31" s="16">
        <f>SUM($AE$21:$AE$30)</f>
        <v>2.6325147028530589E-5</v>
      </c>
      <c r="AF31" s="16">
        <f>SUM($AF$21:$AF$30)</f>
        <v>7.0193235448582096E-5</v>
      </c>
      <c r="AG31" s="16">
        <f>SUM($AG$21:$AG$30)</f>
        <v>6.4870919014852053E-6</v>
      </c>
      <c r="AH31" s="16">
        <f>SUM($AH$21:$AH$30)</f>
        <v>9.101755947431418E-5</v>
      </c>
      <c r="AI31" s="16">
        <f>SUM($AI$21:$AI$30)</f>
        <v>3.8988317431812463E-3</v>
      </c>
      <c r="AJ31" s="16">
        <f>SUM($AJ$21:$AJ$30)</f>
        <v>1.6103522319330933E-5</v>
      </c>
      <c r="AK31" s="16">
        <f>SUM($AK$21:$AK$30)</f>
        <v>1.4399270728773209E-2</v>
      </c>
      <c r="AL31" s="16">
        <f>SUM($AL$21:$AL$30)</f>
        <v>1.8347282474476972E-4</v>
      </c>
      <c r="AM31" s="16">
        <f>SUM($AM$21:$AM$30)</f>
        <v>1.6876992446378058E-5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4.3032349729864215E-2</v>
      </c>
      <c r="D33" s="17">
        <f>$D$31/$C$33</f>
        <v>1.4577530764395788E-3</v>
      </c>
      <c r="E33" s="17">
        <f>$E$31/$C$33</f>
        <v>8.9516908667772166E-4</v>
      </c>
      <c r="F33" s="17">
        <f>$F$31/$C$33</f>
        <v>1.4822278397779061E-3</v>
      </c>
      <c r="G33" s="17">
        <f>$G$31/$C$33</f>
        <v>5.234724082537924E-4</v>
      </c>
      <c r="H33" s="17">
        <f>$H$31/$C$33</f>
        <v>2.6807361045286189E-4</v>
      </c>
      <c r="I33" s="17">
        <f>$I$31/$C$33</f>
        <v>1.6543180148342305E-3</v>
      </c>
      <c r="J33" s="17">
        <f>$J$31/$C$33</f>
        <v>2.1399452761832298E-3</v>
      </c>
      <c r="K33" s="17">
        <f>$K$31/$C$33</f>
        <v>1.3770755717359851E-3</v>
      </c>
      <c r="L33" s="17">
        <f>$L$31/$C$33</f>
        <v>9.6598562895640393E-4</v>
      </c>
      <c r="M33" s="17">
        <f>$M$31/$C$33</f>
        <v>7.1655728665963141E-4</v>
      </c>
      <c r="N33" s="17">
        <f>$N$31/$C$33</f>
        <v>4.9295719557639842E-4</v>
      </c>
      <c r="O33" s="17">
        <f>$O$31/$C$33</f>
        <v>1.0317442393237986E-3</v>
      </c>
      <c r="P33" s="17">
        <f>$P$31/$C$33</f>
        <v>7.0751965478280443E-2</v>
      </c>
      <c r="Q33" s="17">
        <f>$Q$31/$C$33</f>
        <v>7.8952877331867469E-2</v>
      </c>
      <c r="R33" s="17">
        <f>$R$31/$C$33</f>
        <v>3.2184016444943239E-3</v>
      </c>
      <c r="S33" s="17">
        <f>$S$31/$C$33</f>
        <v>4.7879191336397771E-3</v>
      </c>
      <c r="T33" s="17">
        <f>$T$31/$C$33</f>
        <v>3.6888919821964042E-4</v>
      </c>
      <c r="U33" s="17">
        <f>$U$31/$C$33</f>
        <v>1.3424117801412061E-3</v>
      </c>
      <c r="V33" s="17">
        <f>$V$31/$C$33</f>
        <v>1.9000917294424613E-3</v>
      </c>
      <c r="W33" s="17">
        <f>$W$31/$C$33</f>
        <v>0.28288936717186308</v>
      </c>
      <c r="X33" s="17">
        <f>$X$31/$C$33</f>
        <v>3.2204378432483147E-4</v>
      </c>
      <c r="Y33" s="17">
        <f>$Y$31/$C$33</f>
        <v>4.2825777849800302E-4</v>
      </c>
      <c r="Z33" s="17">
        <f>$Z$31/$C$33</f>
        <v>1.0392111255435013E-3</v>
      </c>
      <c r="AA33" s="17">
        <f>$AA$31/$C$33</f>
        <v>3.5331548384558799E-2</v>
      </c>
      <c r="AB33" s="17">
        <f>$AB$31/$C$33</f>
        <v>1.0690548183332968E-3</v>
      </c>
      <c r="AC33" s="17">
        <f>$AC$31/$C$33</f>
        <v>3.8818813390479592E-3</v>
      </c>
      <c r="AD33" s="17">
        <f>$AD$31/$C$33</f>
        <v>6.5954646550715867E-2</v>
      </c>
      <c r="AE33" s="17">
        <f>$AE$31/$C$33</f>
        <v>6.1175248839040464E-4</v>
      </c>
      <c r="AF33" s="17">
        <f>$AF$31/$C$33</f>
        <v>1.6311736609601955E-3</v>
      </c>
      <c r="AG33" s="17">
        <f>$AG$31/$C$33</f>
        <v>1.507491908345223E-4</v>
      </c>
      <c r="AH33" s="17">
        <f>$AH$31/$C$33</f>
        <v>2.1150962019428955E-3</v>
      </c>
      <c r="AI33" s="17">
        <f>$AI$31/$C$33</f>
        <v>9.0602343763614618E-2</v>
      </c>
      <c r="AJ33" s="17">
        <f>$AJ$31/$C$33</f>
        <v>3.7421898688825666E-4</v>
      </c>
      <c r="AK33" s="17">
        <f>$AK$31/$C$33</f>
        <v>0.33461502379406888</v>
      </c>
      <c r="AL33" s="17">
        <f>$AL$31/$C$33</f>
        <v>4.26360228750048E-3</v>
      </c>
      <c r="AM33" s="17">
        <f>$AM$31/$C$33</f>
        <v>3.9219314195770068E-4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770C-4468-44A6-A608-DB6861EE8F6E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-3.6072866063048901E-2</v>
      </c>
      <c r="D5" s="7">
        <v>-8.5644364884238641E-2</v>
      </c>
      <c r="E5" s="7">
        <v>-2.5748179299485627E-2</v>
      </c>
      <c r="F5" s="7">
        <v>1.2113163143936807E-2</v>
      </c>
      <c r="G5" s="7">
        <v>-6.6671452852059429E-2</v>
      </c>
      <c r="H5" s="7">
        <v>-2.1167866982037896E-2</v>
      </c>
      <c r="I5" s="7">
        <v>5.6880799634264978E-3</v>
      </c>
      <c r="J5" s="7">
        <v>-2.3340990189734349E-2</v>
      </c>
      <c r="K5" s="7">
        <v>9.7470416597067358E-4</v>
      </c>
      <c r="L5" s="7">
        <v>1.8325579682826814E-2</v>
      </c>
      <c r="M5" s="7">
        <v>-5.1013954124563103E-2</v>
      </c>
      <c r="N5" s="7">
        <v>2.0444812025134335E-2</v>
      </c>
      <c r="O5" s="7">
        <v>6.223805357269901E-3</v>
      </c>
      <c r="P5" s="7">
        <v>-4.6053515357765348E-2</v>
      </c>
      <c r="Q5" s="7">
        <v>2.1205380214862887E-2</v>
      </c>
      <c r="R5" s="7">
        <v>1.1518649256223737E-2</v>
      </c>
      <c r="S5" s="7">
        <v>1.223995682923512E-2</v>
      </c>
      <c r="T5" s="8" t="s">
        <v>58</v>
      </c>
      <c r="U5" s="7">
        <v>-3.9820100172757306E-2</v>
      </c>
      <c r="V5" s="7">
        <v>-2.506480862627523E-3</v>
      </c>
      <c r="W5" s="7">
        <v>4.8447850826912726E-2</v>
      </c>
      <c r="X5" s="7">
        <v>4.2325074743615992E-2</v>
      </c>
      <c r="Y5" s="7">
        <v>3.0507742881272525E-2</v>
      </c>
      <c r="Z5" s="7">
        <v>4.0727466126579005E-3</v>
      </c>
      <c r="AA5" s="7">
        <v>2.5421829712107664E-2</v>
      </c>
      <c r="AB5" s="7">
        <v>2.8391793513248238E-2</v>
      </c>
      <c r="AC5" s="7">
        <v>1.2685735023190896E-3</v>
      </c>
      <c r="AD5" s="7">
        <v>3.1463629592474479E-2</v>
      </c>
      <c r="AE5" s="7">
        <v>1.9134254609493199E-2</v>
      </c>
      <c r="AF5" s="7">
        <v>-1.4339802430773483E-2</v>
      </c>
      <c r="AG5" s="7">
        <v>1.5405168551059122E-2</v>
      </c>
      <c r="AH5" s="7">
        <v>-1.5403207241317819E-2</v>
      </c>
      <c r="AI5" s="7">
        <v>3.8228503408906066E-3</v>
      </c>
      <c r="AJ5" s="7">
        <v>2.2864417435137101E-2</v>
      </c>
      <c r="AK5" s="7">
        <v>-2.0846429980152206E-3</v>
      </c>
      <c r="AL5" s="7">
        <v>4.5298049682152071E-2</v>
      </c>
      <c r="AM5" s="9">
        <v>2.5227766052004445E-2</v>
      </c>
    </row>
    <row r="6" spans="1:39" ht="24">
      <c r="A6" s="10" t="s">
        <v>41</v>
      </c>
      <c r="B6" s="11" t="s">
        <v>40</v>
      </c>
      <c r="C6" s="12">
        <v>-4.6218943915963026E-2</v>
      </c>
      <c r="D6" s="13">
        <v>4.5329768138034902E-2</v>
      </c>
      <c r="E6" s="13">
        <v>2.2964238963730902E-2</v>
      </c>
      <c r="F6" s="13">
        <v>1.4722092832517937E-2</v>
      </c>
      <c r="G6" s="13">
        <v>-2.4204620990823364E-2</v>
      </c>
      <c r="H6" s="13">
        <v>-1.724599353185377E-2</v>
      </c>
      <c r="I6" s="14" t="s">
        <v>62</v>
      </c>
      <c r="J6" s="13">
        <v>-3.7953696631017587E-2</v>
      </c>
      <c r="K6" s="13">
        <v>-5.9924702551303291E-2</v>
      </c>
      <c r="L6" s="13">
        <v>-1.5824206092541506E-2</v>
      </c>
      <c r="M6" s="13">
        <v>2.3653186314058789E-2</v>
      </c>
      <c r="N6" s="13">
        <v>3.8358568381008054E-2</v>
      </c>
      <c r="O6" s="13">
        <v>9.8215840375581436E-3</v>
      </c>
      <c r="P6" s="13">
        <v>-6.501741684384546E-2</v>
      </c>
      <c r="Q6" s="13">
        <v>-2.9777611868792804E-2</v>
      </c>
      <c r="R6" s="13">
        <v>-4.0859189909501548E-2</v>
      </c>
      <c r="S6" s="13">
        <v>-2.4494463227272202E-2</v>
      </c>
      <c r="T6" s="13">
        <v>5.698753990025401E-3</v>
      </c>
      <c r="U6" s="13">
        <v>-2.4416640835737208E-2</v>
      </c>
      <c r="V6" s="13">
        <v>-4.6458934555689878E-3</v>
      </c>
      <c r="W6" s="13">
        <v>-5.6511598139404727E-2</v>
      </c>
      <c r="X6" s="13">
        <v>7.3293577438892907E-2</v>
      </c>
      <c r="Y6" s="13">
        <v>-7.2054736081622276E-3</v>
      </c>
      <c r="Z6" s="13">
        <v>3.7877398832491106E-3</v>
      </c>
      <c r="AA6" s="13">
        <v>-8.2683198288384472E-3</v>
      </c>
      <c r="AB6" s="13">
        <v>-1.6646660720655321E-2</v>
      </c>
      <c r="AC6" s="13">
        <v>2.5913055148520839E-2</v>
      </c>
      <c r="AD6" s="13">
        <v>3.2139042598783918E-2</v>
      </c>
      <c r="AE6" s="13">
        <v>3.300538747078869E-2</v>
      </c>
      <c r="AF6" s="13">
        <v>1.3934950478320466E-2</v>
      </c>
      <c r="AG6" s="13">
        <v>8.0496117380164656E-3</v>
      </c>
      <c r="AH6" s="13">
        <v>1.9882916308200968E-3</v>
      </c>
      <c r="AI6" s="13">
        <v>2.4960558444499129E-2</v>
      </c>
      <c r="AJ6" s="13">
        <v>1.5608369668816773E-2</v>
      </c>
      <c r="AK6" s="13">
        <v>2.4090678388617521E-2</v>
      </c>
      <c r="AL6" s="13">
        <v>2.0834796141573624E-2</v>
      </c>
      <c r="AM6" s="15">
        <v>5.0395569981606644E-2</v>
      </c>
    </row>
    <row r="7" spans="1:39" ht="24">
      <c r="A7" s="10" t="s">
        <v>42</v>
      </c>
      <c r="B7" s="11" t="s">
        <v>40</v>
      </c>
      <c r="C7" s="12">
        <v>5.5906190290556754E-2</v>
      </c>
      <c r="D7" s="13">
        <v>-1.6043524974140647E-2</v>
      </c>
      <c r="E7" s="13">
        <v>-3.6991538940402552E-2</v>
      </c>
      <c r="F7" s="13">
        <v>-2.5633003343831777E-2</v>
      </c>
      <c r="G7" s="13">
        <v>-7.1145779771031694E-4</v>
      </c>
      <c r="H7" s="14" t="s">
        <v>62</v>
      </c>
      <c r="I7" s="13">
        <v>-1.7228417134577352E-2</v>
      </c>
      <c r="J7" s="13">
        <v>-2.1125722352960542E-2</v>
      </c>
      <c r="K7" s="13">
        <v>-3.8337867533637701E-2</v>
      </c>
      <c r="L7" s="13">
        <v>-2.6152723071954813E-2</v>
      </c>
      <c r="M7" s="13">
        <v>8.7611210935496318E-3</v>
      </c>
      <c r="N7" s="13">
        <v>-2.0540662195056625E-2</v>
      </c>
      <c r="O7" s="13">
        <v>3.8967209040358239E-3</v>
      </c>
      <c r="P7" s="13">
        <v>3.1751893104478173E-3</v>
      </c>
      <c r="Q7" s="13">
        <v>4.3835651545850569E-2</v>
      </c>
      <c r="R7" s="13">
        <v>-2.5599273302706345E-2</v>
      </c>
      <c r="S7" s="13">
        <v>-9.1152196349215016E-3</v>
      </c>
      <c r="T7" s="13">
        <v>-2.1040517292092737E-2</v>
      </c>
      <c r="U7" s="13">
        <v>-4.0634962864039441E-2</v>
      </c>
      <c r="V7" s="13">
        <v>-1.4054336294962189E-2</v>
      </c>
      <c r="W7" s="13">
        <v>9.1628993615104938E-3</v>
      </c>
      <c r="X7" s="13">
        <v>2.541442308371036E-2</v>
      </c>
      <c r="Y7" s="13">
        <v>1.4796753219606698E-2</v>
      </c>
      <c r="Z7" s="13">
        <v>1.2332531279481966E-2</v>
      </c>
      <c r="AA7" s="13">
        <v>2.3502735165305905E-2</v>
      </c>
      <c r="AB7" s="13">
        <v>8.1264806234344927E-2</v>
      </c>
      <c r="AC7" s="13">
        <v>3.7283697471018173E-2</v>
      </c>
      <c r="AD7" s="13">
        <v>-4.019302896561671E-2</v>
      </c>
      <c r="AE7" s="13">
        <v>-3.2975583287822532E-2</v>
      </c>
      <c r="AF7" s="13">
        <v>2.1081628574263028E-2</v>
      </c>
      <c r="AG7" s="13">
        <v>-1.3308124916205472E-2</v>
      </c>
      <c r="AH7" s="13">
        <v>1.9711299980284459E-2</v>
      </c>
      <c r="AI7" s="13">
        <v>3.3917815271497946E-2</v>
      </c>
      <c r="AJ7" s="13">
        <v>7.6368593464412526E-3</v>
      </c>
      <c r="AK7" s="13">
        <v>-2.2661178264286068E-3</v>
      </c>
      <c r="AL7" s="13">
        <v>1.2350790447310963E-2</v>
      </c>
      <c r="AM7" s="15">
        <v>9.9345662984974686E-2</v>
      </c>
    </row>
    <row r="8" spans="1:39" ht="24">
      <c r="A8" s="10" t="s">
        <v>43</v>
      </c>
      <c r="B8" s="11" t="s">
        <v>40</v>
      </c>
      <c r="C8" s="12">
        <v>8.1181454764780975E-2</v>
      </c>
      <c r="D8" s="13">
        <v>1.4450708375864934E-2</v>
      </c>
      <c r="E8" s="13">
        <v>1.8010750021169728E-2</v>
      </c>
      <c r="F8" s="13">
        <v>-6.1615770619114921E-3</v>
      </c>
      <c r="G8" s="13">
        <v>3.1792909710432131E-2</v>
      </c>
      <c r="H8" s="13">
        <v>2.1133574663782833E-2</v>
      </c>
      <c r="I8" s="13">
        <v>1.3977696688876096E-2</v>
      </c>
      <c r="J8" s="13">
        <v>-1.0322469606709257E-2</v>
      </c>
      <c r="K8" s="13">
        <v>-8.9038128235179627E-3</v>
      </c>
      <c r="L8" s="13">
        <v>1.4041896748248919E-2</v>
      </c>
      <c r="M8" s="13">
        <v>9.4600862721331141E-2</v>
      </c>
      <c r="N8" s="13">
        <v>3.1621325282470587E-2</v>
      </c>
      <c r="O8" s="13">
        <v>4.2914900399103895E-2</v>
      </c>
      <c r="P8" s="13">
        <v>3.559078126239032E-2</v>
      </c>
      <c r="Q8" s="13">
        <v>3.1913249917238137E-2</v>
      </c>
      <c r="R8" s="13">
        <v>-2.0183406243661363E-2</v>
      </c>
      <c r="S8" s="13">
        <v>1.2043271858857695E-2</v>
      </c>
      <c r="T8" s="13">
        <v>-1.4302425320684556E-2</v>
      </c>
      <c r="U8" s="13">
        <v>1.373194383600968E-2</v>
      </c>
      <c r="V8" s="13">
        <v>-2.4618146992180737E-2</v>
      </c>
      <c r="W8" s="13">
        <v>5.5977565551717449E-4</v>
      </c>
      <c r="X8" s="13">
        <v>-2.0953206599612296E-2</v>
      </c>
      <c r="Y8" s="13">
        <v>-2.962209239741237E-2</v>
      </c>
      <c r="Z8" s="13">
        <v>1.2233679413505873E-2</v>
      </c>
      <c r="AA8" s="13">
        <v>-8.1105512611081652E-3</v>
      </c>
      <c r="AB8" s="13">
        <v>-5.2926198158823323E-2</v>
      </c>
      <c r="AC8" s="13">
        <v>8.8939345203245344E-3</v>
      </c>
      <c r="AD8" s="13">
        <v>2.5198022316479326E-2</v>
      </c>
      <c r="AE8" s="13">
        <v>-5.9847849542401597E-2</v>
      </c>
      <c r="AF8" s="14" t="s">
        <v>62</v>
      </c>
      <c r="AG8" s="13">
        <v>5.9597668116605107E-2</v>
      </c>
      <c r="AH8" s="13">
        <v>-1.4020810525259083E-2</v>
      </c>
      <c r="AI8" s="13">
        <v>-4.1062505641327594E-2</v>
      </c>
      <c r="AJ8" s="13">
        <v>-4.5019864227363093E-2</v>
      </c>
      <c r="AK8" s="13">
        <v>-1.3969339581584752E-3</v>
      </c>
      <c r="AL8" s="13">
        <v>1.6368304331538405E-2</v>
      </c>
      <c r="AM8" s="15">
        <v>1.6532304992147543E-3</v>
      </c>
    </row>
    <row r="9" spans="1:39" ht="24">
      <c r="A9" s="10" t="s">
        <v>44</v>
      </c>
      <c r="B9" s="11" t="s">
        <v>40</v>
      </c>
      <c r="C9" s="12">
        <v>-4.0603778276083712E-2</v>
      </c>
      <c r="D9" s="13">
        <v>-5.760199528025399E-2</v>
      </c>
      <c r="E9" s="13">
        <v>-2.9844313049721152E-2</v>
      </c>
      <c r="F9" s="13">
        <v>-1.2786565928028647E-3</v>
      </c>
      <c r="G9" s="13">
        <v>-6.7671911918122607E-2</v>
      </c>
      <c r="H9" s="13">
        <v>-1.3643683961788122E-2</v>
      </c>
      <c r="I9" s="13">
        <v>-4.4892093617523365E-3</v>
      </c>
      <c r="J9" s="13">
        <v>-1.7052583533296382E-2</v>
      </c>
      <c r="K9" s="13">
        <v>-2.7684405603212968E-2</v>
      </c>
      <c r="L9" s="13">
        <v>-4.0021607480642735E-2</v>
      </c>
      <c r="M9" s="13">
        <v>-1.7435454100550644E-2</v>
      </c>
      <c r="N9" s="13">
        <v>5.0060151188412477E-2</v>
      </c>
      <c r="O9" s="13">
        <v>-2.0594599718858738E-2</v>
      </c>
      <c r="P9" s="13">
        <v>-1.1942685761180882E-2</v>
      </c>
      <c r="Q9" s="13">
        <v>-5.2107434088581733E-2</v>
      </c>
      <c r="R9" s="13">
        <v>6.8030765574345897E-3</v>
      </c>
      <c r="S9" s="13">
        <v>9.8570592483080893E-2</v>
      </c>
      <c r="T9" s="13">
        <v>-2.3925531527405732E-3</v>
      </c>
      <c r="U9" s="13">
        <v>-1.9618288498099688E-2</v>
      </c>
      <c r="V9" s="14" t="s">
        <v>71</v>
      </c>
      <c r="W9" s="13">
        <v>-4.1082349205793537E-3</v>
      </c>
      <c r="X9" s="13">
        <v>0.10481921290233609</v>
      </c>
      <c r="Y9" s="13">
        <v>-1.5013398843049974E-2</v>
      </c>
      <c r="Z9" s="13">
        <v>-3.2554288797722264E-2</v>
      </c>
      <c r="AA9" s="13">
        <v>1.3810610758650857E-2</v>
      </c>
      <c r="AB9" s="13">
        <v>2.44887062032207E-2</v>
      </c>
      <c r="AC9" s="13">
        <v>-2.3183657800112438E-2</v>
      </c>
      <c r="AD9" s="13">
        <v>5.2551567107970154E-2</v>
      </c>
      <c r="AE9" s="13">
        <v>-2.5170948057866793E-2</v>
      </c>
      <c r="AF9" s="13">
        <v>-2.3899138293470155E-2</v>
      </c>
      <c r="AG9" s="13">
        <v>8.6543036476276966E-3</v>
      </c>
      <c r="AH9" s="13">
        <v>-2.8378584490171957E-2</v>
      </c>
      <c r="AI9" s="13">
        <v>1.3949620154448438E-2</v>
      </c>
      <c r="AJ9" s="13">
        <v>5.3778909697008721E-2</v>
      </c>
      <c r="AK9" s="13">
        <v>2.9941348928842502E-2</v>
      </c>
      <c r="AL9" s="13">
        <v>5.3808682558612264E-2</v>
      </c>
      <c r="AM9" s="15">
        <v>-1.6785363755742778E-2</v>
      </c>
    </row>
    <row r="10" spans="1:39" ht="24">
      <c r="A10" s="10" t="s">
        <v>45</v>
      </c>
      <c r="B10" s="11" t="s">
        <v>40</v>
      </c>
      <c r="C10" s="12">
        <v>-0.12534381106022274</v>
      </c>
      <c r="D10" s="13">
        <v>-4.8312263542445319E-2</v>
      </c>
      <c r="E10" s="13">
        <v>9.4107055433488209E-3</v>
      </c>
      <c r="F10" s="13">
        <v>1.676955686294054E-2</v>
      </c>
      <c r="G10" s="13">
        <v>-1.4735225709755898E-2</v>
      </c>
      <c r="H10" s="13">
        <v>-2.5307845613562068E-2</v>
      </c>
      <c r="I10" s="13">
        <v>-4.039931394253627E-2</v>
      </c>
      <c r="J10" s="13">
        <v>-4.1389850137636644E-2</v>
      </c>
      <c r="K10" s="13">
        <v>-7.0143642143205745E-2</v>
      </c>
      <c r="L10" s="13">
        <v>-6.0102123546634162E-2</v>
      </c>
      <c r="M10" s="13">
        <v>2.9493795591324364E-2</v>
      </c>
      <c r="N10" s="13">
        <v>2.1006020637369945E-2</v>
      </c>
      <c r="O10" s="13">
        <v>-4.0986276892159022E-2</v>
      </c>
      <c r="P10" s="13">
        <v>-2.9023252321857131E-2</v>
      </c>
      <c r="Q10" s="13">
        <v>5.9142682696496626E-2</v>
      </c>
      <c r="R10" s="14" t="s">
        <v>69</v>
      </c>
      <c r="S10" s="13">
        <v>4.0690123602419772E-3</v>
      </c>
      <c r="T10" s="13">
        <v>1.1323091953130877E-2</v>
      </c>
      <c r="U10" s="13">
        <v>1.0660023823508396E-2</v>
      </c>
      <c r="V10" s="13">
        <v>6.9845385413839708E-3</v>
      </c>
      <c r="W10" s="13">
        <v>3.9489425238670252E-2</v>
      </c>
      <c r="X10" s="13">
        <v>-4.2873162858780824E-2</v>
      </c>
      <c r="Y10" s="13">
        <v>9.7629170754340929E-4</v>
      </c>
      <c r="Z10" s="13">
        <v>3.2658034339206124E-2</v>
      </c>
      <c r="AA10" s="13">
        <v>3.1836088435749893E-2</v>
      </c>
      <c r="AB10" s="13">
        <v>3.8218066012219798E-4</v>
      </c>
      <c r="AC10" s="13">
        <v>1.1717753360259257E-2</v>
      </c>
      <c r="AD10" s="13">
        <v>-2.3673813898761234E-2</v>
      </c>
      <c r="AE10" s="13">
        <v>4.6490913733259247E-2</v>
      </c>
      <c r="AF10" s="13">
        <v>-1.9974244375522306E-2</v>
      </c>
      <c r="AG10" s="13">
        <v>-9.9698711641808477E-3</v>
      </c>
      <c r="AH10" s="13">
        <v>4.5783605468662204E-2</v>
      </c>
      <c r="AI10" s="13">
        <v>4.5977435044549327E-2</v>
      </c>
      <c r="AJ10" s="13">
        <v>-7.5105843232790345E-3</v>
      </c>
      <c r="AK10" s="13">
        <v>5.2279420443468533E-2</v>
      </c>
      <c r="AL10" s="13">
        <v>-5.5370043019788012E-2</v>
      </c>
      <c r="AM10" s="15">
        <v>1.2080832659888786E-2</v>
      </c>
    </row>
    <row r="11" spans="1:39" ht="24">
      <c r="A11" s="10" t="s">
        <v>46</v>
      </c>
      <c r="B11" s="11" t="s">
        <v>40</v>
      </c>
      <c r="C11" s="12">
        <v>-2.9822701495997948E-2</v>
      </c>
      <c r="D11" s="13">
        <v>1.3696607554387702E-2</v>
      </c>
      <c r="E11" s="13">
        <v>1.9342790258833908E-2</v>
      </c>
      <c r="F11" s="13">
        <v>1.2334830987487975E-2</v>
      </c>
      <c r="G11" s="13">
        <v>-8.1270154707491372E-3</v>
      </c>
      <c r="H11" s="13">
        <v>1.9480810118541518E-2</v>
      </c>
      <c r="I11" s="13">
        <v>1.9269326329938224E-3</v>
      </c>
      <c r="J11" s="13">
        <v>2.5331398933970819E-2</v>
      </c>
      <c r="K11" s="13">
        <v>4.6067404664112376E-2</v>
      </c>
      <c r="L11" s="13">
        <v>-1.7078279072440413E-3</v>
      </c>
      <c r="M11" s="13">
        <v>3.5037474789787061E-2</v>
      </c>
      <c r="N11" s="13">
        <v>-5.6157886467591341E-3</v>
      </c>
      <c r="O11" s="13">
        <v>6.4580235726059698E-2</v>
      </c>
      <c r="P11" s="13">
        <v>9.1673863267560024E-2</v>
      </c>
      <c r="Q11" s="13">
        <v>4.5983229541769137E-2</v>
      </c>
      <c r="R11" s="13">
        <v>4.5655102432775804E-2</v>
      </c>
      <c r="S11" s="13">
        <v>8.8724793306972916E-2</v>
      </c>
      <c r="T11" s="13">
        <v>-1.5140108696175856E-2</v>
      </c>
      <c r="U11" s="13">
        <v>2.7046857496725259E-2</v>
      </c>
      <c r="V11" s="13">
        <v>-2.8829624131670558E-2</v>
      </c>
      <c r="W11" s="13">
        <v>-4.5213494607164992E-2</v>
      </c>
      <c r="X11" s="13">
        <v>-2.5617828950692822E-2</v>
      </c>
      <c r="Y11" s="13">
        <v>-1.3038736474492553E-2</v>
      </c>
      <c r="Z11" s="13">
        <v>-4.2174893033181504E-2</v>
      </c>
      <c r="AA11" s="13">
        <v>2.6517963324797804E-3</v>
      </c>
      <c r="AB11" s="13">
        <v>-3.3014025349363692E-3</v>
      </c>
      <c r="AC11" s="13">
        <v>2.5410006236864326E-2</v>
      </c>
      <c r="AD11" s="13">
        <v>-1.5578620954977376E-2</v>
      </c>
      <c r="AE11" s="13">
        <v>-2.8035441310500009E-2</v>
      </c>
      <c r="AF11" s="13">
        <v>-1.3807561636611303E-2</v>
      </c>
      <c r="AG11" s="13">
        <v>3.6987802655486356E-3</v>
      </c>
      <c r="AH11" s="14" t="s">
        <v>67</v>
      </c>
      <c r="AI11" s="13">
        <v>-3.1274671307180237E-2</v>
      </c>
      <c r="AJ11" s="13">
        <v>1.2629248071823978E-2</v>
      </c>
      <c r="AK11" s="13">
        <v>-5.5940352349838291E-3</v>
      </c>
      <c r="AL11" s="13">
        <v>-4.6893106973112331E-2</v>
      </c>
      <c r="AM11" s="15">
        <v>-4.433848667619824E-2</v>
      </c>
    </row>
    <row r="12" spans="1:39" ht="24">
      <c r="A12" s="10" t="s">
        <v>47</v>
      </c>
      <c r="B12" s="11" t="s">
        <v>40</v>
      </c>
      <c r="C12" s="12">
        <v>5.745675619432759E-3</v>
      </c>
      <c r="D12" s="13">
        <v>4.4802290877906874E-2</v>
      </c>
      <c r="E12" s="13">
        <v>2.9610981199993294E-2</v>
      </c>
      <c r="F12" s="13">
        <v>4.4043581665593398E-2</v>
      </c>
      <c r="G12" s="13">
        <v>2.93364734212791E-2</v>
      </c>
      <c r="H12" s="13">
        <v>3.6380213448008923E-2</v>
      </c>
      <c r="I12" s="13">
        <v>2.5280256971931685E-2</v>
      </c>
      <c r="J12" s="13">
        <v>3.7592925781448829E-2</v>
      </c>
      <c r="K12" s="13">
        <v>3.1850417363576022E-2</v>
      </c>
      <c r="L12" s="13">
        <v>4.2376494781488687E-2</v>
      </c>
      <c r="M12" s="13">
        <v>5.9399414110142606E-3</v>
      </c>
      <c r="N12" s="13">
        <v>-4.1416953443803819E-2</v>
      </c>
      <c r="O12" s="13">
        <v>-4.362637617556564E-3</v>
      </c>
      <c r="P12" s="13">
        <v>-1.7954408149584069E-2</v>
      </c>
      <c r="Q12" s="13">
        <v>-6.3892160819260177E-2</v>
      </c>
      <c r="R12" s="13">
        <v>1.1558740914214567E-2</v>
      </c>
      <c r="S12" s="13">
        <v>-4.6750681240959727E-2</v>
      </c>
      <c r="T12" s="13">
        <v>1.2285863453151507E-3</v>
      </c>
      <c r="U12" s="13">
        <v>-1.4634873902106183E-2</v>
      </c>
      <c r="V12" s="13">
        <v>-2.3185335522730138E-2</v>
      </c>
      <c r="W12" s="13">
        <v>5.0675745307443551E-2</v>
      </c>
      <c r="X12" s="13">
        <v>-4.8990512824027943E-2</v>
      </c>
      <c r="Y12" s="13">
        <v>-3.9350676377038152E-2</v>
      </c>
      <c r="Z12" s="13">
        <v>-4.211430739394454E-2</v>
      </c>
      <c r="AA12" s="13">
        <v>-7.0020703483886282E-2</v>
      </c>
      <c r="AB12" s="13">
        <v>1.2479687232815003E-2</v>
      </c>
      <c r="AC12" s="14" t="s">
        <v>76</v>
      </c>
      <c r="AD12" s="13">
        <v>-4.9053588849285387E-2</v>
      </c>
      <c r="AE12" s="13">
        <v>-5.9515430367223364E-2</v>
      </c>
      <c r="AF12" s="13">
        <v>8.6730299709896659E-3</v>
      </c>
      <c r="AG12" s="13">
        <v>-1.4426794827264699E-2</v>
      </c>
      <c r="AH12" s="13">
        <v>2.5149842910071048E-2</v>
      </c>
      <c r="AI12" s="13">
        <v>-3.2038715912943959E-2</v>
      </c>
      <c r="AJ12" s="13">
        <v>2.4767283427176313E-2</v>
      </c>
      <c r="AK12" s="13">
        <v>-6.1800013449796201E-2</v>
      </c>
      <c r="AL12" s="13">
        <v>-3.1349394695372054E-2</v>
      </c>
      <c r="AM12" s="15">
        <v>-5.5429546826921881E-2</v>
      </c>
    </row>
    <row r="13" spans="1:39" ht="24">
      <c r="A13" s="10" t="s">
        <v>48</v>
      </c>
      <c r="B13" s="11" t="s">
        <v>40</v>
      </c>
      <c r="C13" s="12">
        <v>1.3606672785780717E-2</v>
      </c>
      <c r="D13" s="13">
        <v>6.6263194135662545E-3</v>
      </c>
      <c r="E13" s="13">
        <v>9.678022076329321E-3</v>
      </c>
      <c r="F13" s="13">
        <v>-1.360074555450067E-2</v>
      </c>
      <c r="G13" s="13">
        <v>3.0184781208457287E-2</v>
      </c>
      <c r="H13" s="13">
        <v>-2.0774675252886718E-2</v>
      </c>
      <c r="I13" s="13">
        <v>-3.7337128211196426E-2</v>
      </c>
      <c r="J13" s="14" t="s">
        <v>70</v>
      </c>
      <c r="K13" s="13">
        <v>-1.3013361630280244E-3</v>
      </c>
      <c r="L13" s="13">
        <v>5.0561389710377736E-3</v>
      </c>
      <c r="M13" s="13">
        <v>2.2672628561668927E-2</v>
      </c>
      <c r="N13" s="13">
        <v>-6.5495518847341061E-2</v>
      </c>
      <c r="O13" s="13">
        <v>2.5424765501628529E-2</v>
      </c>
      <c r="P13" s="13">
        <v>-2.4540286829632967E-4</v>
      </c>
      <c r="Q13" s="13">
        <v>-1.7336796835234643E-2</v>
      </c>
      <c r="R13" s="13">
        <v>-4.1128713123986964E-2</v>
      </c>
      <c r="S13" s="13">
        <v>-1.415655512650189E-2</v>
      </c>
      <c r="T13" s="13">
        <v>-2.2829713934951104E-2</v>
      </c>
      <c r="U13" s="13">
        <v>-6.6825874781494118E-3</v>
      </c>
      <c r="V13" s="13">
        <v>-1.7361330451961421E-2</v>
      </c>
      <c r="W13" s="13">
        <v>-1.9933017037988509E-2</v>
      </c>
      <c r="X13" s="13">
        <v>3.8702422434893691E-2</v>
      </c>
      <c r="Y13" s="13">
        <v>1.3495794209634324E-2</v>
      </c>
      <c r="Z13" s="13">
        <v>0.11556006477171386</v>
      </c>
      <c r="AA13" s="13">
        <v>-1.1403281527921576E-2</v>
      </c>
      <c r="AB13" s="13">
        <v>4.5192710586914511E-3</v>
      </c>
      <c r="AC13" s="13">
        <v>3.7856542209723586E-2</v>
      </c>
      <c r="AD13" s="13">
        <v>-1.8719159789635405E-2</v>
      </c>
      <c r="AE13" s="13">
        <v>1.4186705418397145E-3</v>
      </c>
      <c r="AF13" s="13">
        <v>-1.0156545597971547E-2</v>
      </c>
      <c r="AG13" s="13">
        <v>1.1207380497098013E-2</v>
      </c>
      <c r="AH13" s="13">
        <v>2.5193443802202849E-2</v>
      </c>
      <c r="AI13" s="13">
        <v>1.1660056700188211E-2</v>
      </c>
      <c r="AJ13" s="13">
        <v>5.8064180664269556E-2</v>
      </c>
      <c r="AK13" s="13">
        <v>-4.1722650094191994E-2</v>
      </c>
      <c r="AL13" s="13">
        <v>9.9098169388065968E-3</v>
      </c>
      <c r="AM13" s="15">
        <v>9.8872626985567688E-2</v>
      </c>
    </row>
    <row r="14" spans="1:39" ht="24">
      <c r="A14" s="10" t="s">
        <v>49</v>
      </c>
      <c r="B14" s="11" t="s">
        <v>40</v>
      </c>
      <c r="C14" s="12">
        <v>2.4731473470221352E-2</v>
      </c>
      <c r="D14" s="13">
        <v>9.9306319541685076E-2</v>
      </c>
      <c r="E14" s="13">
        <v>-6.3514944996575986E-4</v>
      </c>
      <c r="F14" s="13">
        <v>-9.573302645801255E-3</v>
      </c>
      <c r="G14" s="13">
        <v>3.3536847611762337E-2</v>
      </c>
      <c r="H14" s="13">
        <v>1.435013184078273E-2</v>
      </c>
      <c r="I14" s="13">
        <v>-6.946040502984618E-3</v>
      </c>
      <c r="J14" s="13">
        <v>1.3293747866175633E-2</v>
      </c>
      <c r="K14" s="13">
        <v>2.2299716331325665E-2</v>
      </c>
      <c r="L14" s="13">
        <v>-7.2257257233432348E-2</v>
      </c>
      <c r="M14" s="13">
        <v>2.4545626953744806E-2</v>
      </c>
      <c r="N14" s="13">
        <v>-9.5468468940832184E-3</v>
      </c>
      <c r="O14" s="13">
        <v>4.7875723536066297E-2</v>
      </c>
      <c r="P14" s="13">
        <v>1.2670072785387709E-2</v>
      </c>
      <c r="Q14" s="13">
        <v>7.763992513430111E-2</v>
      </c>
      <c r="R14" s="13">
        <v>9.5202525943306206E-4</v>
      </c>
      <c r="S14" s="13">
        <v>5.8506401205574134E-2</v>
      </c>
      <c r="T14" s="13">
        <v>2.9395947576869298E-2</v>
      </c>
      <c r="U14" s="13">
        <v>-1.5030002010606124E-2</v>
      </c>
      <c r="V14" s="13">
        <v>-1.4999775539971076E-2</v>
      </c>
      <c r="W14" s="13">
        <v>-2.9967091198834901E-2</v>
      </c>
      <c r="X14" s="13">
        <v>-2.7131168038183419E-2</v>
      </c>
      <c r="Y14" s="14" t="s">
        <v>77</v>
      </c>
      <c r="Z14" s="13">
        <v>-2.8957566572395655E-3</v>
      </c>
      <c r="AA14" s="13">
        <v>2.5475040501052034E-2</v>
      </c>
      <c r="AB14" s="13">
        <v>6.3935780247806551E-2</v>
      </c>
      <c r="AC14" s="13">
        <v>-3.9063343612807847E-2</v>
      </c>
      <c r="AD14" s="13">
        <v>-2.961477384404471E-2</v>
      </c>
      <c r="AE14" s="13">
        <v>-3.5433081096216471E-2</v>
      </c>
      <c r="AF14" s="13">
        <v>-2.8666811482532181E-2</v>
      </c>
      <c r="AG14" s="13">
        <v>-7.8468717527889295E-2</v>
      </c>
      <c r="AH14" s="13">
        <v>-1.28211252578628E-2</v>
      </c>
      <c r="AI14" s="13">
        <v>4.1211365908013046E-2</v>
      </c>
      <c r="AJ14" s="13">
        <v>-5.9847833034703798E-2</v>
      </c>
      <c r="AK14" s="13">
        <v>-1.1514006555058713E-2</v>
      </c>
      <c r="AL14" s="13">
        <v>-2.7215627585667961E-2</v>
      </c>
      <c r="AM14" s="15">
        <v>-2.7868811905156228E-2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9.5446253239558264E-6</v>
      </c>
      <c r="E21" s="7">
        <f t="shared" ref="E21:AM21" si="0">$C5^2*E5^2</f>
        <v>8.6268917383922947E-7</v>
      </c>
      <c r="F21" s="7">
        <f t="shared" si="0"/>
        <v>1.9093099310924809E-7</v>
      </c>
      <c r="G21" s="7">
        <f t="shared" si="0"/>
        <v>5.7841711718269542E-6</v>
      </c>
      <c r="H21" s="7">
        <f t="shared" si="0"/>
        <v>5.830630150808662E-7</v>
      </c>
      <c r="I21" s="7">
        <f t="shared" si="0"/>
        <v>4.2101026490794947E-8</v>
      </c>
      <c r="J21" s="7">
        <f t="shared" si="0"/>
        <v>7.0892427986854333E-7</v>
      </c>
      <c r="K21" s="7">
        <f t="shared" si="0"/>
        <v>1.2362518175555649E-9</v>
      </c>
      <c r="L21" s="7">
        <f t="shared" si="0"/>
        <v>4.3699527500197657E-7</v>
      </c>
      <c r="M21" s="7">
        <f t="shared" si="0"/>
        <v>3.3864079350887288E-6</v>
      </c>
      <c r="N21" s="7">
        <f t="shared" si="0"/>
        <v>5.4391062466244794E-7</v>
      </c>
      <c r="O21" s="7">
        <f t="shared" si="0"/>
        <v>5.0404963288010391E-8</v>
      </c>
      <c r="P21" s="7">
        <f t="shared" si="0"/>
        <v>2.7598588511651472E-6</v>
      </c>
      <c r="Q21" s="7">
        <f t="shared" si="0"/>
        <v>5.8513142940987543E-7</v>
      </c>
      <c r="R21" s="7">
        <f t="shared" si="0"/>
        <v>1.7264913503916986E-7</v>
      </c>
      <c r="S21" s="7">
        <f t="shared" si="0"/>
        <v>1.9494902640973842E-7</v>
      </c>
      <c r="T21" s="8">
        <f t="shared" si="0"/>
        <v>1.2625068976474358E-3</v>
      </c>
      <c r="U21" s="7">
        <f t="shared" si="0"/>
        <v>2.0633171832522604E-6</v>
      </c>
      <c r="V21" s="7">
        <f t="shared" si="0"/>
        <v>8.1750437335991164E-9</v>
      </c>
      <c r="W21" s="7">
        <f t="shared" si="0"/>
        <v>3.0542904279148839E-6</v>
      </c>
      <c r="X21" s="7">
        <f t="shared" si="0"/>
        <v>2.3310777871056369E-6</v>
      </c>
      <c r="Y21" s="7">
        <f t="shared" si="0"/>
        <v>1.2111040419783803E-6</v>
      </c>
      <c r="Z21" s="7">
        <f t="shared" si="0"/>
        <v>2.1584206177832618E-8</v>
      </c>
      <c r="AA21" s="7">
        <f t="shared" si="0"/>
        <v>8.4095916715379533E-7</v>
      </c>
      <c r="AB21" s="7">
        <f t="shared" si="0"/>
        <v>1.0489310809468762E-6</v>
      </c>
      <c r="AC21" s="7">
        <f t="shared" si="0"/>
        <v>2.0940766294980949E-9</v>
      </c>
      <c r="AD21" s="7">
        <f t="shared" si="0"/>
        <v>1.288187082532059E-6</v>
      </c>
      <c r="AE21" s="7">
        <f t="shared" si="0"/>
        <v>4.7641386887990647E-7</v>
      </c>
      <c r="AF21" s="7">
        <f t="shared" si="0"/>
        <v>2.6757629387691195E-7</v>
      </c>
      <c r="AG21" s="7">
        <f t="shared" si="0"/>
        <v>3.0881202790956131E-7</v>
      </c>
      <c r="AH21" s="7">
        <f t="shared" si="0"/>
        <v>3.087334000801121E-7</v>
      </c>
      <c r="AI21" s="7">
        <f t="shared" si="0"/>
        <v>1.901673222568342E-8</v>
      </c>
      <c r="AJ21" s="7">
        <f t="shared" si="0"/>
        <v>6.8027040797898542E-7</v>
      </c>
      <c r="AK21" s="7">
        <f t="shared" si="0"/>
        <v>5.6548967684709937E-9</v>
      </c>
      <c r="AL21" s="7">
        <f t="shared" si="0"/>
        <v>2.6700556066330256E-6</v>
      </c>
      <c r="AM21" s="9">
        <f t="shared" si="0"/>
        <v>8.2816884450307269E-7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4.3894189161660298E-6</v>
      </c>
      <c r="E22" s="13">
        <f t="shared" si="1"/>
        <v>1.1265336025404052E-6</v>
      </c>
      <c r="F22" s="13">
        <f t="shared" si="1"/>
        <v>4.6299802604754855E-7</v>
      </c>
      <c r="G22" s="13">
        <f t="shared" si="1"/>
        <v>1.2515165838759637E-6</v>
      </c>
      <c r="H22" s="13">
        <f t="shared" si="1"/>
        <v>6.3535503126314743E-7</v>
      </c>
      <c r="I22" s="14">
        <f t="shared" si="1"/>
        <v>2.0683795366911507E-3</v>
      </c>
      <c r="J22" s="13">
        <f t="shared" si="1"/>
        <v>3.0771466865010161E-6</v>
      </c>
      <c r="K22" s="13">
        <f t="shared" si="1"/>
        <v>7.6709969418683067E-6</v>
      </c>
      <c r="L22" s="13">
        <f t="shared" si="1"/>
        <v>5.3491391624530501E-7</v>
      </c>
      <c r="M22" s="13">
        <f t="shared" si="1"/>
        <v>1.1951415383760527E-6</v>
      </c>
      <c r="N22" s="13">
        <f t="shared" si="1"/>
        <v>3.1431478899484825E-6</v>
      </c>
      <c r="O22" s="13">
        <f t="shared" si="1"/>
        <v>2.0606446677391186E-7</v>
      </c>
      <c r="P22" s="13">
        <f t="shared" si="1"/>
        <v>9.0302434207463537E-6</v>
      </c>
      <c r="Q22" s="13">
        <f t="shared" si="1"/>
        <v>1.8941735390305589E-6</v>
      </c>
      <c r="R22" s="13">
        <f t="shared" si="1"/>
        <v>3.5663136791672638E-6</v>
      </c>
      <c r="S22" s="13">
        <f t="shared" si="1"/>
        <v>1.2816690266662287E-6</v>
      </c>
      <c r="T22" s="13">
        <f t="shared" si="1"/>
        <v>6.9374498100555969E-8</v>
      </c>
      <c r="U22" s="13">
        <f t="shared" si="1"/>
        <v>1.2735378747598107E-6</v>
      </c>
      <c r="V22" s="13">
        <f t="shared" si="1"/>
        <v>4.6108238123701136E-8</v>
      </c>
      <c r="W22" s="13">
        <f t="shared" si="1"/>
        <v>6.8220549640381808E-6</v>
      </c>
      <c r="X22" s="13">
        <f t="shared" si="1"/>
        <v>1.1475506825381032E-5</v>
      </c>
      <c r="Y22" s="13">
        <f t="shared" si="1"/>
        <v>1.1090856833189746E-7</v>
      </c>
      <c r="Z22" s="13">
        <f t="shared" si="1"/>
        <v>3.0647872300205354E-8</v>
      </c>
      <c r="AA22" s="13">
        <f t="shared" si="1"/>
        <v>1.4604092339472084E-7</v>
      </c>
      <c r="AB22" s="13">
        <f t="shared" si="1"/>
        <v>5.9196263126920536E-7</v>
      </c>
      <c r="AC22" s="13">
        <f t="shared" si="1"/>
        <v>1.4344231123196031E-6</v>
      </c>
      <c r="AD22" s="13">
        <f t="shared" si="1"/>
        <v>2.2065100310853941E-6</v>
      </c>
      <c r="AE22" s="13">
        <f t="shared" si="1"/>
        <v>2.327071389753418E-6</v>
      </c>
      <c r="AF22" s="13">
        <f t="shared" si="1"/>
        <v>4.1481160212748945E-7</v>
      </c>
      <c r="AG22" s="13">
        <f t="shared" si="1"/>
        <v>1.3841714976271878E-7</v>
      </c>
      <c r="AH22" s="13">
        <f t="shared" si="1"/>
        <v>8.4450107074722937E-9</v>
      </c>
      <c r="AI22" s="13">
        <f t="shared" si="1"/>
        <v>1.3309098242237547E-6</v>
      </c>
      <c r="AJ22" s="13">
        <f t="shared" si="1"/>
        <v>5.2042136839357178E-7</v>
      </c>
      <c r="AK22" s="13">
        <f t="shared" si="1"/>
        <v>1.2397613565574834E-6</v>
      </c>
      <c r="AL22" s="13">
        <f t="shared" si="1"/>
        <v>9.2729634185582606E-7</v>
      </c>
      <c r="AM22" s="15">
        <f t="shared" si="1"/>
        <v>5.4253124981479697E-6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8.0448765865842952E-7</v>
      </c>
      <c r="E23" s="13">
        <f t="shared" si="2"/>
        <v>4.2768556817678431E-6</v>
      </c>
      <c r="F23" s="13">
        <f t="shared" si="2"/>
        <v>2.0536138524776452E-6</v>
      </c>
      <c r="G23" s="13">
        <f t="shared" si="2"/>
        <v>1.5820422740503714E-9</v>
      </c>
      <c r="H23" s="14">
        <f t="shared" si="2"/>
        <v>3.026286173735094E-3</v>
      </c>
      <c r="I23" s="13">
        <f t="shared" si="2"/>
        <v>9.2770640180684659E-7</v>
      </c>
      <c r="J23" s="13">
        <f t="shared" si="2"/>
        <v>1.3948995439286489E-6</v>
      </c>
      <c r="K23" s="13">
        <f t="shared" si="2"/>
        <v>4.5938382733846285E-6</v>
      </c>
      <c r="L23" s="13">
        <f t="shared" si="2"/>
        <v>2.1377338152906948E-6</v>
      </c>
      <c r="M23" s="13">
        <f t="shared" si="2"/>
        <v>2.3990492459391408E-7</v>
      </c>
      <c r="N23" s="13">
        <f t="shared" si="2"/>
        <v>1.3187081114941309E-6</v>
      </c>
      <c r="O23" s="13">
        <f t="shared" si="2"/>
        <v>4.7458979935976606E-8</v>
      </c>
      <c r="P23" s="13">
        <f t="shared" si="2"/>
        <v>3.1510772080696773E-8</v>
      </c>
      <c r="Q23" s="13">
        <f t="shared" si="2"/>
        <v>6.0058534247157996E-6</v>
      </c>
      <c r="R23" s="13">
        <f t="shared" si="2"/>
        <v>2.0482127760486886E-6</v>
      </c>
      <c r="S23" s="13">
        <f t="shared" si="2"/>
        <v>2.5968930976420414E-7</v>
      </c>
      <c r="T23" s="13">
        <f t="shared" si="2"/>
        <v>1.3836703117757977E-6</v>
      </c>
      <c r="U23" s="13">
        <f t="shared" si="2"/>
        <v>5.1608297355216137E-6</v>
      </c>
      <c r="V23" s="13">
        <f t="shared" si="2"/>
        <v>6.1736283167677177E-7</v>
      </c>
      <c r="W23" s="13">
        <f t="shared" si="2"/>
        <v>2.6241317146683357E-7</v>
      </c>
      <c r="X23" s="13">
        <f t="shared" si="2"/>
        <v>2.0187396257136247E-6</v>
      </c>
      <c r="Y23" s="13">
        <f t="shared" si="2"/>
        <v>6.8430964029453473E-7</v>
      </c>
      <c r="Z23" s="13">
        <f t="shared" si="2"/>
        <v>4.7536176625116506E-7</v>
      </c>
      <c r="AA23" s="13">
        <f t="shared" si="2"/>
        <v>1.7264603571305587E-6</v>
      </c>
      <c r="AB23" s="13">
        <f t="shared" si="2"/>
        <v>2.0640718225712406E-5</v>
      </c>
      <c r="AC23" s="13">
        <f t="shared" si="2"/>
        <v>4.3446795274726097E-6</v>
      </c>
      <c r="AD23" s="13">
        <f t="shared" si="2"/>
        <v>5.0491848324519098E-6</v>
      </c>
      <c r="AE23" s="13">
        <f t="shared" si="2"/>
        <v>3.3986369081494259E-6</v>
      </c>
      <c r="AF23" s="13">
        <f t="shared" si="2"/>
        <v>1.3890827294832737E-6</v>
      </c>
      <c r="AG23" s="13">
        <f t="shared" si="2"/>
        <v>5.5354576723919943E-7</v>
      </c>
      <c r="AH23" s="13">
        <f t="shared" si="2"/>
        <v>1.2143680476748508E-6</v>
      </c>
      <c r="AI23" s="13">
        <f t="shared" si="2"/>
        <v>3.5956344921777991E-6</v>
      </c>
      <c r="AJ23" s="13">
        <f t="shared" si="2"/>
        <v>1.8228434864913599E-7</v>
      </c>
      <c r="AK23" s="13">
        <f t="shared" si="2"/>
        <v>1.6050359755042324E-8</v>
      </c>
      <c r="AL23" s="13">
        <f t="shared" si="2"/>
        <v>4.7677042040806452E-7</v>
      </c>
      <c r="AM23" s="15">
        <f t="shared" si="2"/>
        <v>3.084733298883686E-5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1.3762328902499058E-6</v>
      </c>
      <c r="E24" s="13">
        <f t="shared" si="3"/>
        <v>2.1378501281626395E-6</v>
      </c>
      <c r="F24" s="13">
        <f t="shared" si="3"/>
        <v>2.5020583188061106E-7</v>
      </c>
      <c r="G24" s="13">
        <f t="shared" si="3"/>
        <v>6.6615334426822694E-6</v>
      </c>
      <c r="H24" s="13">
        <f t="shared" si="3"/>
        <v>2.9434697992150643E-6</v>
      </c>
      <c r="I24" s="13">
        <f t="shared" si="3"/>
        <v>1.2876116088571511E-6</v>
      </c>
      <c r="J24" s="13">
        <f t="shared" si="3"/>
        <v>7.022324347055281E-7</v>
      </c>
      <c r="K24" s="13">
        <f t="shared" si="3"/>
        <v>5.2247522594754367E-7</v>
      </c>
      <c r="L24" s="13">
        <f t="shared" si="3"/>
        <v>1.2994668643596007E-6</v>
      </c>
      <c r="M24" s="13">
        <f t="shared" si="3"/>
        <v>5.8979875729602928E-5</v>
      </c>
      <c r="N24" s="13">
        <f t="shared" si="3"/>
        <v>6.5898236795508891E-6</v>
      </c>
      <c r="O24" s="13">
        <f t="shared" si="3"/>
        <v>1.2137517720165379E-5</v>
      </c>
      <c r="P24" s="13">
        <f t="shared" si="3"/>
        <v>8.3481203609458198E-6</v>
      </c>
      <c r="Q24" s="13">
        <f t="shared" si="3"/>
        <v>6.7120583863660666E-6</v>
      </c>
      <c r="R24" s="13">
        <f t="shared" si="3"/>
        <v>2.6847421570695836E-6</v>
      </c>
      <c r="S24" s="13">
        <f t="shared" si="3"/>
        <v>9.5587838065165755E-7</v>
      </c>
      <c r="T24" s="13">
        <f t="shared" si="3"/>
        <v>1.3481339223351439E-6</v>
      </c>
      <c r="U24" s="13">
        <f t="shared" si="3"/>
        <v>1.2427326142654785E-6</v>
      </c>
      <c r="V24" s="13">
        <f t="shared" si="3"/>
        <v>3.9941500861624789E-6</v>
      </c>
      <c r="W24" s="13">
        <f t="shared" si="3"/>
        <v>2.0651027904953493E-9</v>
      </c>
      <c r="X24" s="13">
        <f t="shared" si="3"/>
        <v>2.8934411224546013E-6</v>
      </c>
      <c r="Y24" s="13">
        <f t="shared" si="3"/>
        <v>5.7828925601685412E-6</v>
      </c>
      <c r="Z24" s="13">
        <f t="shared" si="3"/>
        <v>9.8634273521393585E-7</v>
      </c>
      <c r="AA24" s="13">
        <f t="shared" si="3"/>
        <v>4.3352525879715048E-7</v>
      </c>
      <c r="AB24" s="13">
        <f t="shared" si="3"/>
        <v>1.8460992936124299E-5</v>
      </c>
      <c r="AC24" s="13">
        <f t="shared" si="3"/>
        <v>5.2131655251737111E-7</v>
      </c>
      <c r="AD24" s="13">
        <f t="shared" si="3"/>
        <v>4.1845288998623213E-6</v>
      </c>
      <c r="AE24" s="13">
        <f t="shared" si="3"/>
        <v>2.3605367111436463E-5</v>
      </c>
      <c r="AF24" s="14">
        <f t="shared" si="3"/>
        <v>6.3812220323199598E-3</v>
      </c>
      <c r="AG24" s="13">
        <f t="shared" si="3"/>
        <v>2.3408425004703011E-5</v>
      </c>
      <c r="AH24" s="13">
        <f t="shared" si="3"/>
        <v>1.2955670671861467E-6</v>
      </c>
      <c r="AI24" s="13">
        <f t="shared" si="3"/>
        <v>1.111231521650919E-5</v>
      </c>
      <c r="AJ24" s="13">
        <f t="shared" si="3"/>
        <v>1.3357402750384141E-5</v>
      </c>
      <c r="AK24" s="13">
        <f t="shared" si="3"/>
        <v>1.286072372207347E-8</v>
      </c>
      <c r="AL24" s="13">
        <f t="shared" si="3"/>
        <v>1.7657167687833004E-6</v>
      </c>
      <c r="AM24" s="15">
        <f t="shared" si="3"/>
        <v>1.8012768871399838E-8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5.4702597595111465E-6</v>
      </c>
      <c r="E25" s="13">
        <f t="shared" si="4"/>
        <v>1.4684395358900821E-6</v>
      </c>
      <c r="F25" s="13">
        <f t="shared" si="4"/>
        <v>2.6955087104062865E-9</v>
      </c>
      <c r="G25" s="13">
        <f t="shared" si="4"/>
        <v>7.5500493175658373E-6</v>
      </c>
      <c r="H25" s="13">
        <f t="shared" si="4"/>
        <v>3.0689951146783234E-7</v>
      </c>
      <c r="I25" s="13">
        <f t="shared" si="4"/>
        <v>3.322558337143143E-8</v>
      </c>
      <c r="J25" s="13">
        <f t="shared" si="4"/>
        <v>4.7941681947249927E-7</v>
      </c>
      <c r="K25" s="13">
        <f t="shared" si="4"/>
        <v>1.2635816257731077E-6</v>
      </c>
      <c r="L25" s="13">
        <f t="shared" si="4"/>
        <v>2.6407175490994353E-6</v>
      </c>
      <c r="M25" s="13">
        <f t="shared" si="4"/>
        <v>5.011865654080246E-7</v>
      </c>
      <c r="N25" s="13">
        <f t="shared" si="4"/>
        <v>4.1315899176762746E-6</v>
      </c>
      <c r="O25" s="13">
        <f t="shared" si="4"/>
        <v>6.9926148120772896E-7</v>
      </c>
      <c r="P25" s="13">
        <f t="shared" si="4"/>
        <v>2.3514562642491424E-7</v>
      </c>
      <c r="Q25" s="13">
        <f t="shared" si="4"/>
        <v>4.4764348777615091E-6</v>
      </c>
      <c r="R25" s="13">
        <f t="shared" si="4"/>
        <v>7.6303351079535938E-8</v>
      </c>
      <c r="S25" s="13">
        <f t="shared" si="4"/>
        <v>1.6018713322298542E-5</v>
      </c>
      <c r="T25" s="13">
        <f t="shared" si="4"/>
        <v>9.4374808793822071E-9</v>
      </c>
      <c r="U25" s="13">
        <f t="shared" si="4"/>
        <v>6.3453433755172885E-7</v>
      </c>
      <c r="V25" s="14">
        <f t="shared" si="4"/>
        <v>1.5640506349218707E-3</v>
      </c>
      <c r="W25" s="13">
        <f t="shared" si="4"/>
        <v>2.7825529333591233E-8</v>
      </c>
      <c r="X25" s="13">
        <f t="shared" si="4"/>
        <v>1.8114013354062634E-5</v>
      </c>
      <c r="Y25" s="13">
        <f t="shared" si="4"/>
        <v>3.7161303513448805E-7</v>
      </c>
      <c r="Z25" s="13">
        <f t="shared" si="4"/>
        <v>1.7472269464778686E-6</v>
      </c>
      <c r="AA25" s="13">
        <f t="shared" si="4"/>
        <v>3.1445511648779986E-7</v>
      </c>
      <c r="AB25" s="13">
        <f t="shared" si="4"/>
        <v>9.8870009747809185E-7</v>
      </c>
      <c r="AC25" s="13">
        <f t="shared" si="4"/>
        <v>8.8612871638275307E-7</v>
      </c>
      <c r="AD25" s="13">
        <f t="shared" si="4"/>
        <v>4.5530690627892385E-6</v>
      </c>
      <c r="AE25" s="13">
        <f t="shared" si="4"/>
        <v>1.0445567552811945E-6</v>
      </c>
      <c r="AF25" s="13">
        <f t="shared" si="4"/>
        <v>9.4166706205137728E-7</v>
      </c>
      <c r="AG25" s="13">
        <f t="shared" si="4"/>
        <v>1.2348015131018554E-7</v>
      </c>
      <c r="AH25" s="13">
        <f t="shared" si="4"/>
        <v>1.3277440187406391E-6</v>
      </c>
      <c r="AI25" s="13">
        <f t="shared" si="4"/>
        <v>3.2081721112675534E-7</v>
      </c>
      <c r="AJ25" s="13">
        <f t="shared" si="4"/>
        <v>4.7682265487504463E-6</v>
      </c>
      <c r="AK25" s="13">
        <f t="shared" si="4"/>
        <v>1.4780040361280401E-6</v>
      </c>
      <c r="AL25" s="13">
        <f t="shared" si="4"/>
        <v>4.7735075426057511E-6</v>
      </c>
      <c r="AM25" s="15">
        <f t="shared" si="4"/>
        <v>4.6450929596551042E-7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3.6670814969689748E-5</v>
      </c>
      <c r="E26" s="13">
        <f t="shared" si="5"/>
        <v>1.3913941079963797E-6</v>
      </c>
      <c r="F26" s="13">
        <f t="shared" si="5"/>
        <v>4.4182365436213753E-6</v>
      </c>
      <c r="G26" s="13">
        <f t="shared" si="5"/>
        <v>3.4112957698413333E-6</v>
      </c>
      <c r="H26" s="13">
        <f t="shared" si="5"/>
        <v>1.0062737492334886E-5</v>
      </c>
      <c r="I26" s="13">
        <f t="shared" si="5"/>
        <v>2.5642110684828483E-5</v>
      </c>
      <c r="J26" s="13">
        <f t="shared" si="5"/>
        <v>2.6914945100960637E-5</v>
      </c>
      <c r="K26" s="13">
        <f t="shared" si="5"/>
        <v>7.7300519992835881E-5</v>
      </c>
      <c r="L26" s="13">
        <f t="shared" si="5"/>
        <v>5.6752555784838109E-5</v>
      </c>
      <c r="M26" s="13">
        <f t="shared" si="5"/>
        <v>1.3666808920996086E-5</v>
      </c>
      <c r="N26" s="13">
        <f t="shared" si="5"/>
        <v>6.9325556755139692E-6</v>
      </c>
      <c r="O26" s="13">
        <f t="shared" si="5"/>
        <v>2.6392633674046155E-5</v>
      </c>
      <c r="P26" s="13">
        <f t="shared" si="5"/>
        <v>1.3234207676186477E-5</v>
      </c>
      <c r="Q26" s="13">
        <f t="shared" si="5"/>
        <v>5.4955078262491958E-5</v>
      </c>
      <c r="R26" s="14">
        <f t="shared" si="5"/>
        <v>1.5088912560645224E-2</v>
      </c>
      <c r="S26" s="13">
        <f t="shared" si="5"/>
        <v>2.6012602746465001E-7</v>
      </c>
      <c r="T26" s="13">
        <f t="shared" si="5"/>
        <v>2.0143542945523419E-6</v>
      </c>
      <c r="U26" s="13">
        <f t="shared" si="5"/>
        <v>1.7853449563757022E-6</v>
      </c>
      <c r="V26" s="13">
        <f t="shared" si="5"/>
        <v>7.6644540838989536E-7</v>
      </c>
      <c r="W26" s="13">
        <f t="shared" si="5"/>
        <v>2.4500075114325054E-5</v>
      </c>
      <c r="X26" s="13">
        <f t="shared" si="5"/>
        <v>2.8878646709777527E-5</v>
      </c>
      <c r="Y26" s="13">
        <f t="shared" si="5"/>
        <v>1.4974936568288651E-8</v>
      </c>
      <c r="Z26" s="13">
        <f t="shared" si="5"/>
        <v>1.6756598861647291E-5</v>
      </c>
      <c r="AA26" s="13">
        <f t="shared" si="5"/>
        <v>1.5923744305754352E-5</v>
      </c>
      <c r="AB26" s="13">
        <f t="shared" si="5"/>
        <v>2.2947913432632497E-9</v>
      </c>
      <c r="AC26" s="13">
        <f t="shared" si="5"/>
        <v>2.1572202857680311E-6</v>
      </c>
      <c r="AD26" s="13">
        <f t="shared" si="5"/>
        <v>8.8052613126820297E-6</v>
      </c>
      <c r="AE26" s="13">
        <f t="shared" si="5"/>
        <v>3.3957988291081337E-5</v>
      </c>
      <c r="AF26" s="13">
        <f t="shared" si="5"/>
        <v>6.2682528726507355E-6</v>
      </c>
      <c r="AG26" s="13">
        <f t="shared" si="5"/>
        <v>1.5616542332270335E-6</v>
      </c>
      <c r="AH26" s="13">
        <f t="shared" si="5"/>
        <v>3.2932581205534549E-5</v>
      </c>
      <c r="AI26" s="13">
        <f t="shared" si="5"/>
        <v>3.3212018369846524E-5</v>
      </c>
      <c r="AJ26" s="13">
        <f t="shared" si="5"/>
        <v>8.8624386801596708E-7</v>
      </c>
      <c r="AK26" s="13">
        <f t="shared" si="5"/>
        <v>4.2940521979527248E-5</v>
      </c>
      <c r="AL26" s="13">
        <f t="shared" si="5"/>
        <v>4.8167655969468829E-5</v>
      </c>
      <c r="AM26" s="15">
        <f t="shared" si="5"/>
        <v>2.2929760984532425E-6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1.6684760904781752E-7</v>
      </c>
      <c r="E27" s="13">
        <f t="shared" si="6"/>
        <v>3.3276083726734206E-7</v>
      </c>
      <c r="F27" s="13">
        <f t="shared" si="6"/>
        <v>1.3531949532092942E-7</v>
      </c>
      <c r="G27" s="13">
        <f t="shared" si="6"/>
        <v>5.8743001887714744E-8</v>
      </c>
      <c r="H27" s="13">
        <f t="shared" si="6"/>
        <v>3.3752658832313221E-7</v>
      </c>
      <c r="I27" s="13">
        <f t="shared" si="6"/>
        <v>3.3023798556339394E-9</v>
      </c>
      <c r="J27" s="13">
        <f t="shared" si="6"/>
        <v>5.7070583398917342E-7</v>
      </c>
      <c r="K27" s="13">
        <f t="shared" si="6"/>
        <v>1.8874760717476987E-6</v>
      </c>
      <c r="L27" s="13">
        <f t="shared" si="6"/>
        <v>2.5940728905014321E-9</v>
      </c>
      <c r="M27" s="13">
        <f t="shared" si="6"/>
        <v>1.0918414050406904E-6</v>
      </c>
      <c r="N27" s="13">
        <f t="shared" si="6"/>
        <v>2.8048876624272645E-8</v>
      </c>
      <c r="O27" s="13">
        <f t="shared" si="6"/>
        <v>3.7093107225341677E-6</v>
      </c>
      <c r="P27" s="13">
        <f t="shared" si="6"/>
        <v>7.4745496348030936E-6</v>
      </c>
      <c r="Q27" s="13">
        <f t="shared" si="6"/>
        <v>1.880584718623691E-6</v>
      </c>
      <c r="R27" s="13">
        <f t="shared" si="6"/>
        <v>1.853841526107656E-6</v>
      </c>
      <c r="S27" s="13">
        <f t="shared" si="6"/>
        <v>7.0013849342272159E-6</v>
      </c>
      <c r="T27" s="13">
        <f t="shared" si="6"/>
        <v>2.0386935522231208E-7</v>
      </c>
      <c r="U27" s="13">
        <f t="shared" si="6"/>
        <v>6.506202688740802E-7</v>
      </c>
      <c r="V27" s="13">
        <f t="shared" si="6"/>
        <v>7.3921696212603381E-7</v>
      </c>
      <c r="W27" s="13">
        <f t="shared" si="6"/>
        <v>1.8181516905636599E-6</v>
      </c>
      <c r="X27" s="13">
        <f t="shared" si="6"/>
        <v>5.8368509895058396E-7</v>
      </c>
      <c r="Y27" s="13">
        <f t="shared" si="6"/>
        <v>1.5120459140060509E-7</v>
      </c>
      <c r="Z27" s="13">
        <f t="shared" si="6"/>
        <v>1.5819834750620205E-6</v>
      </c>
      <c r="AA27" s="13">
        <f t="shared" si="6"/>
        <v>6.2542364221613517E-9</v>
      </c>
      <c r="AB27" s="13">
        <f t="shared" si="6"/>
        <v>9.6937301077821324E-9</v>
      </c>
      <c r="AC27" s="13">
        <f t="shared" si="6"/>
        <v>5.7425330902867702E-7</v>
      </c>
      <c r="AD27" s="13">
        <f t="shared" si="6"/>
        <v>2.1584996584926657E-7</v>
      </c>
      <c r="AE27" s="13">
        <f t="shared" si="6"/>
        <v>6.9905083161371322E-7</v>
      </c>
      <c r="AF27" s="13">
        <f t="shared" si="6"/>
        <v>1.6956177113310425E-7</v>
      </c>
      <c r="AG27" s="13">
        <f t="shared" si="6"/>
        <v>1.2167770976839868E-8</v>
      </c>
      <c r="AH27" s="14">
        <f t="shared" si="6"/>
        <v>8.5243121903389655E-4</v>
      </c>
      <c r="AI27" s="13">
        <f t="shared" si="6"/>
        <v>8.6992031144162415E-7</v>
      </c>
      <c r="AJ27" s="13">
        <f t="shared" si="6"/>
        <v>1.4185640553538831E-7</v>
      </c>
      <c r="AK27" s="13">
        <f t="shared" si="6"/>
        <v>2.7831996310282786E-8</v>
      </c>
      <c r="AL27" s="13">
        <f t="shared" si="6"/>
        <v>1.9557438811823391E-6</v>
      </c>
      <c r="AM27" s="15">
        <f t="shared" si="6"/>
        <v>1.748459975657687E-6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6.6264763143302733E-8</v>
      </c>
      <c r="E28" s="13">
        <f t="shared" si="7"/>
        <v>2.8945949784466945E-8</v>
      </c>
      <c r="F28" s="13">
        <f t="shared" si="7"/>
        <v>6.4039431100480802E-8</v>
      </c>
      <c r="G28" s="13">
        <f t="shared" si="7"/>
        <v>2.8411752200405818E-8</v>
      </c>
      <c r="H28" s="13">
        <f t="shared" si="7"/>
        <v>4.3693083308601932E-8</v>
      </c>
      <c r="I28" s="13">
        <f t="shared" si="7"/>
        <v>2.1098188862337881E-8</v>
      </c>
      <c r="J28" s="13">
        <f t="shared" si="7"/>
        <v>4.6654599088782233E-8</v>
      </c>
      <c r="K28" s="13">
        <f t="shared" si="7"/>
        <v>3.348979294905809E-8</v>
      </c>
      <c r="L28" s="13">
        <f t="shared" si="7"/>
        <v>5.9283286082591517E-8</v>
      </c>
      <c r="M28" s="13">
        <f t="shared" si="7"/>
        <v>1.1647870400858588E-9</v>
      </c>
      <c r="N28" s="13">
        <f t="shared" si="7"/>
        <v>5.6628949705272333E-8</v>
      </c>
      <c r="O28" s="13">
        <f t="shared" si="7"/>
        <v>6.2831942554972726E-10</v>
      </c>
      <c r="P28" s="13">
        <f t="shared" si="7"/>
        <v>1.064202792997581E-8</v>
      </c>
      <c r="Q28" s="13">
        <f t="shared" si="7"/>
        <v>1.3476507566732187E-7</v>
      </c>
      <c r="R28" s="13">
        <f t="shared" si="7"/>
        <v>4.4106567977151844E-9</v>
      </c>
      <c r="S28" s="13">
        <f t="shared" si="7"/>
        <v>7.215361497968036E-8</v>
      </c>
      <c r="T28" s="13">
        <f t="shared" si="7"/>
        <v>4.9830308468524961E-11</v>
      </c>
      <c r="U28" s="13">
        <f t="shared" si="7"/>
        <v>7.0706636235299106E-9</v>
      </c>
      <c r="V28" s="13">
        <f t="shared" si="7"/>
        <v>1.7746347337492503E-8</v>
      </c>
      <c r="W28" s="13">
        <f t="shared" si="7"/>
        <v>8.4777869175231603E-8</v>
      </c>
      <c r="X28" s="13">
        <f t="shared" si="7"/>
        <v>7.9233014319723932E-8</v>
      </c>
      <c r="Y28" s="13">
        <f t="shared" si="7"/>
        <v>5.1119501542864832E-8</v>
      </c>
      <c r="Z28" s="13">
        <f t="shared" si="7"/>
        <v>5.8551972841340149E-8</v>
      </c>
      <c r="AA28" s="13">
        <f t="shared" si="7"/>
        <v>1.6185836409911155E-7</v>
      </c>
      <c r="AB28" s="13">
        <f t="shared" si="7"/>
        <v>5.141497269858733E-9</v>
      </c>
      <c r="AC28" s="14">
        <f t="shared" si="7"/>
        <v>3.1382781900259158E-5</v>
      </c>
      <c r="AD28" s="13">
        <f t="shared" si="7"/>
        <v>7.9437173069392993E-8</v>
      </c>
      <c r="AE28" s="13">
        <f t="shared" si="7"/>
        <v>1.169341502575367E-7</v>
      </c>
      <c r="AF28" s="13">
        <f t="shared" si="7"/>
        <v>2.4832697692043468E-9</v>
      </c>
      <c r="AG28" s="13">
        <f t="shared" si="7"/>
        <v>6.8710311612314798E-9</v>
      </c>
      <c r="AH28" s="13">
        <f t="shared" si="7"/>
        <v>2.0881070548698456E-8</v>
      </c>
      <c r="AI28" s="13">
        <f t="shared" si="7"/>
        <v>3.388694442238765E-8</v>
      </c>
      <c r="AJ28" s="13">
        <f t="shared" si="7"/>
        <v>2.0250649428122329E-8</v>
      </c>
      <c r="AK28" s="13">
        <f t="shared" si="7"/>
        <v>1.2608381655787006E-7</v>
      </c>
      <c r="AL28" s="13">
        <f t="shared" si="7"/>
        <v>3.2444458243252764E-8</v>
      </c>
      <c r="AM28" s="15">
        <f t="shared" si="7"/>
        <v>1.0142963511658436E-7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8.1292151020800071E-9</v>
      </c>
      <c r="E29" s="13">
        <f t="shared" si="8"/>
        <v>1.7341118213340217E-8</v>
      </c>
      <c r="F29" s="13">
        <f t="shared" si="8"/>
        <v>3.4247534637146647E-8</v>
      </c>
      <c r="G29" s="13">
        <f t="shared" si="8"/>
        <v>1.6868635205732826E-7</v>
      </c>
      <c r="H29" s="13">
        <f t="shared" si="8"/>
        <v>7.9904708092806051E-8</v>
      </c>
      <c r="I29" s="13">
        <f t="shared" si="8"/>
        <v>2.5809863287365766E-7</v>
      </c>
      <c r="J29" s="14">
        <f t="shared" si="8"/>
        <v>1.7708492485757698E-4</v>
      </c>
      <c r="K29" s="13">
        <f t="shared" si="8"/>
        <v>3.1353272654963746E-10</v>
      </c>
      <c r="L29" s="13">
        <f t="shared" si="8"/>
        <v>4.7330586545572703E-9</v>
      </c>
      <c r="M29" s="13">
        <f t="shared" si="8"/>
        <v>9.5171656466777473E-8</v>
      </c>
      <c r="N29" s="13">
        <f t="shared" si="8"/>
        <v>7.9419483032229227E-7</v>
      </c>
      <c r="O29" s="13">
        <f t="shared" si="8"/>
        <v>1.196789565324326E-7</v>
      </c>
      <c r="P29" s="13">
        <f t="shared" si="8"/>
        <v>1.1149699198249275E-11</v>
      </c>
      <c r="Q29" s="13">
        <f t="shared" si="8"/>
        <v>5.5646980228664706E-8</v>
      </c>
      <c r="R29" s="13">
        <f t="shared" si="8"/>
        <v>3.1318007523655556E-7</v>
      </c>
      <c r="S29" s="13">
        <f t="shared" si="8"/>
        <v>3.7103856431636197E-8</v>
      </c>
      <c r="T29" s="13">
        <f t="shared" si="8"/>
        <v>9.6495002394805073E-8</v>
      </c>
      <c r="U29" s="13">
        <f t="shared" si="8"/>
        <v>8.2678613898696138E-9</v>
      </c>
      <c r="V29" s="13">
        <f t="shared" si="8"/>
        <v>5.5804585774019256E-8</v>
      </c>
      <c r="W29" s="13">
        <f t="shared" si="8"/>
        <v>7.3561395236331479E-8</v>
      </c>
      <c r="X29" s="13">
        <f t="shared" si="8"/>
        <v>2.7731935395237079E-7</v>
      </c>
      <c r="Y29" s="13">
        <f t="shared" si="8"/>
        <v>3.3721025727327491E-8</v>
      </c>
      <c r="Z29" s="13">
        <f t="shared" si="8"/>
        <v>2.4724039862291835E-6</v>
      </c>
      <c r="AA29" s="13">
        <f t="shared" si="8"/>
        <v>2.4074849165773689E-8</v>
      </c>
      <c r="AB29" s="13">
        <f t="shared" si="8"/>
        <v>3.7812958908596006E-9</v>
      </c>
      <c r="AC29" s="13">
        <f t="shared" si="8"/>
        <v>2.6532964044730357E-7</v>
      </c>
      <c r="AD29" s="13">
        <f t="shared" si="8"/>
        <v>6.4874882602783346E-8</v>
      </c>
      <c r="AE29" s="13">
        <f t="shared" si="8"/>
        <v>3.7262070541447905E-10</v>
      </c>
      <c r="AF29" s="13">
        <f t="shared" si="8"/>
        <v>1.9098353480908756E-8</v>
      </c>
      <c r="AG29" s="13">
        <f t="shared" si="8"/>
        <v>2.3254773582407942E-8</v>
      </c>
      <c r="AH29" s="13">
        <f t="shared" si="8"/>
        <v>1.175111174908263E-7</v>
      </c>
      <c r="AI29" s="13">
        <f t="shared" si="8"/>
        <v>2.5171274543842588E-8</v>
      </c>
      <c r="AJ29" s="13">
        <f t="shared" si="8"/>
        <v>6.2419528849652992E-7</v>
      </c>
      <c r="AK29" s="13">
        <f t="shared" si="8"/>
        <v>3.2229061063218442E-7</v>
      </c>
      <c r="AL29" s="13">
        <f t="shared" si="8"/>
        <v>1.8181727558865793E-8</v>
      </c>
      <c r="AM29" s="15">
        <f t="shared" si="8"/>
        <v>1.8099060361469582E-6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6.0318947744919784E-6</v>
      </c>
      <c r="E30" s="13">
        <f t="shared" si="9"/>
        <v>2.4674697456503578E-10</v>
      </c>
      <c r="F30" s="13">
        <f t="shared" si="9"/>
        <v>5.6056188013874495E-8</v>
      </c>
      <c r="G30" s="13">
        <f t="shared" si="9"/>
        <v>6.8793033205211892E-7</v>
      </c>
      <c r="H30" s="13">
        <f t="shared" si="9"/>
        <v>1.2595394250831886E-7</v>
      </c>
      <c r="I30" s="13">
        <f t="shared" si="9"/>
        <v>2.9510366723995395E-8</v>
      </c>
      <c r="J30" s="13">
        <f t="shared" si="9"/>
        <v>1.0809232510661736E-7</v>
      </c>
      <c r="K30" s="13">
        <f t="shared" si="9"/>
        <v>3.0415759167778485E-7</v>
      </c>
      <c r="L30" s="13">
        <f t="shared" si="9"/>
        <v>3.1934706464395923E-6</v>
      </c>
      <c r="M30" s="13">
        <f t="shared" si="9"/>
        <v>3.6850912193762894E-7</v>
      </c>
      <c r="N30" s="13">
        <f t="shared" si="9"/>
        <v>5.5746794379209719E-8</v>
      </c>
      <c r="O30" s="13">
        <f t="shared" si="9"/>
        <v>1.4019440590145414E-6</v>
      </c>
      <c r="P30" s="13">
        <f t="shared" si="9"/>
        <v>9.8187952365907238E-8</v>
      </c>
      <c r="Q30" s="13">
        <f t="shared" si="9"/>
        <v>3.6869750573901993E-6</v>
      </c>
      <c r="R30" s="13">
        <f t="shared" si="9"/>
        <v>5.5436643386287663E-10</v>
      </c>
      <c r="S30" s="13">
        <f t="shared" si="9"/>
        <v>2.0936628823297641E-6</v>
      </c>
      <c r="T30" s="13">
        <f t="shared" si="9"/>
        <v>5.2853641197907622E-7</v>
      </c>
      <c r="U30" s="13">
        <f t="shared" si="9"/>
        <v>1.3817136915222025E-7</v>
      </c>
      <c r="V30" s="13">
        <f t="shared" si="9"/>
        <v>1.3761618183179104E-7</v>
      </c>
      <c r="W30" s="13">
        <f t="shared" si="9"/>
        <v>5.4927415265174084E-7</v>
      </c>
      <c r="X30" s="13">
        <f t="shared" si="9"/>
        <v>4.502326293842946E-7</v>
      </c>
      <c r="Y30" s="14">
        <f t="shared" si="9"/>
        <v>5.7906279766144241E-4</v>
      </c>
      <c r="Z30" s="13">
        <f t="shared" si="9"/>
        <v>5.1288985715208009E-9</v>
      </c>
      <c r="AA30" s="13">
        <f t="shared" si="9"/>
        <v>3.9694446450903885E-7</v>
      </c>
      <c r="AB30" s="13">
        <f t="shared" si="9"/>
        <v>2.5002758306749855E-6</v>
      </c>
      <c r="AC30" s="13">
        <f t="shared" si="9"/>
        <v>9.3333770613844288E-7</v>
      </c>
      <c r="AD30" s="13">
        <f t="shared" si="9"/>
        <v>5.364346525881786E-7</v>
      </c>
      <c r="AE30" s="13">
        <f t="shared" si="9"/>
        <v>7.6792325606841248E-7</v>
      </c>
      <c r="AF30" s="13">
        <f t="shared" si="9"/>
        <v>5.026419882532526E-7</v>
      </c>
      <c r="AG30" s="13">
        <f t="shared" si="9"/>
        <v>3.7661108010556381E-6</v>
      </c>
      <c r="AH30" s="13">
        <f t="shared" si="9"/>
        <v>1.0054309963518199E-7</v>
      </c>
      <c r="AI30" s="13">
        <f t="shared" si="9"/>
        <v>1.0388049291889755E-6</v>
      </c>
      <c r="AJ30" s="13">
        <f t="shared" si="9"/>
        <v>2.1907702966948674E-6</v>
      </c>
      <c r="AK30" s="13">
        <f t="shared" si="9"/>
        <v>8.1087316557719009E-8</v>
      </c>
      <c r="AL30" s="13">
        <f t="shared" si="9"/>
        <v>4.5304014820563101E-7</v>
      </c>
      <c r="AM30" s="15">
        <f t="shared" si="9"/>
        <v>4.7504734204625483E-7</v>
      </c>
    </row>
    <row r="31" spans="1:39">
      <c r="A31" t="s">
        <v>55</v>
      </c>
      <c r="D31" s="16">
        <f>SUM($D$21:$D$30)</f>
        <v>6.4528975880016271E-5</v>
      </c>
      <c r="E31" s="16">
        <f>SUM($E$21:$E$30)</f>
        <v>1.1643056882436292E-5</v>
      </c>
      <c r="F31" s="16">
        <f>SUM($F$21:$F$30)</f>
        <v>7.6683434049192673E-6</v>
      </c>
      <c r="G31" s="16">
        <f>SUM($G$21:$G$30)</f>
        <v>2.5603919766263978E-5</v>
      </c>
      <c r="H31" s="16">
        <f>SUM($H$21:$H$30)</f>
        <v>3.0414047769066889E-3</v>
      </c>
      <c r="I31" s="16">
        <f>SUM($I$21:$I$30)</f>
        <v>2.0966243015648213E-3</v>
      </c>
      <c r="J31" s="16">
        <f>SUM($J$21:$J$30)</f>
        <v>2.1108794248119844E-4</v>
      </c>
      <c r="K31" s="16">
        <f>SUM($K$21:$K$30)</f>
        <v>9.3578085300728114E-5</v>
      </c>
      <c r="L31" s="16">
        <f>SUM($L$21:$L$30)</f>
        <v>6.7062464268902364E-5</v>
      </c>
      <c r="M31" s="16">
        <f>SUM($M$21:$M$30)</f>
        <v>7.9526012584550912E-5</v>
      </c>
      <c r="N31" s="16">
        <f>SUM($N$21:$N$30)</f>
        <v>2.3594355349877238E-5</v>
      </c>
      <c r="O31" s="16">
        <f>SUM($O$21:$O$30)</f>
        <v>4.4764903342923854E-5</v>
      </c>
      <c r="P31" s="16">
        <f>SUM($P$21:$P$30)</f>
        <v>4.1222477472347582E-5</v>
      </c>
      <c r="Q31" s="16">
        <f>SUM($Q$21:$Q$30)</f>
        <v>8.038670175168565E-5</v>
      </c>
      <c r="R31" s="16">
        <f>SUM($R$21:$R$30)</f>
        <v>1.5099632768368204E-2</v>
      </c>
      <c r="S31" s="16">
        <f>SUM($S$21:$S$30)</f>
        <v>2.8175330381223319E-5</v>
      </c>
      <c r="T31">
        <f>SUM($T$21:$T$30)</f>
        <v>1.2681608187549841E-3</v>
      </c>
      <c r="U31" s="16">
        <f>SUM($U$21:$U$30)</f>
        <v>1.2964426864766294E-5</v>
      </c>
      <c r="V31" s="16">
        <f>SUM($V$21:$V$30)</f>
        <v>1.5704332606070264E-3</v>
      </c>
      <c r="W31" s="16">
        <f>SUM($W$21:$W$30)</f>
        <v>3.7194489417496008E-5</v>
      </c>
      <c r="X31" s="16">
        <f>SUM($X$21:$X$30)</f>
        <v>6.7101895521102023E-5</v>
      </c>
      <c r="Y31" s="16">
        <f>SUM($Y$21:$Y$30)</f>
        <v>5.8747464556258933E-4</v>
      </c>
      <c r="Z31" s="16">
        <f>SUM($Z$21:$Z$30)</f>
        <v>2.4135830720772362E-5</v>
      </c>
      <c r="AA31" s="16">
        <f>SUM($AA$21:$AA$30)</f>
        <v>1.9974317042914463E-5</v>
      </c>
      <c r="AB31" s="16">
        <f>SUM($AB$21:$AB$30)</f>
        <v>4.4252492116817622E-5</v>
      </c>
      <c r="AC31" s="16">
        <f>SUM($AC$21:$AC$30)</f>
        <v>4.2501564826963445E-5</v>
      </c>
      <c r="AD31" s="16">
        <f>SUM($AD$21:$AD$30)</f>
        <v>2.6983337895512577E-5</v>
      </c>
      <c r="AE31" s="16">
        <f>SUM($AE$21:$AE$30)</f>
        <v>6.6394315183226823E-5</v>
      </c>
      <c r="AF31" s="16">
        <f>SUM($AF$21:$AF$30)</f>
        <v>6.3911972082627876E-3</v>
      </c>
      <c r="AG31" s="16">
        <f>SUM($AG$21:$AG$30)</f>
        <v>2.9902738710927826E-5</v>
      </c>
      <c r="AH31" s="16">
        <f>SUM($AH$21:$AH$30)</f>
        <v>8.8975759307149494E-4</v>
      </c>
      <c r="AI31" s="16">
        <f>SUM($AI$21:$AI$30)</f>
        <v>5.1558495305706534E-5</v>
      </c>
      <c r="AJ31" s="16">
        <f>SUM($AJ$21:$AJ$30)</f>
        <v>2.3371921932327159E-5</v>
      </c>
      <c r="AK31" s="16">
        <f>SUM($AK$21:$AK$30)</f>
        <v>4.6250147092516423E-5</v>
      </c>
      <c r="AL31" s="16">
        <f>SUM($AL$21:$AL$30)</f>
        <v>6.1240412864944886E-5</v>
      </c>
      <c r="AM31" s="16">
        <f>SUM($AM$21:$AM$30)</f>
        <v>4.4011155483745537E-5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3.2321365482945418E-2</v>
      </c>
      <c r="D33" s="17">
        <f>$D$31/$C$33</f>
        <v>1.9964804987606544E-3</v>
      </c>
      <c r="E33" s="17">
        <f>$E$31/$C$33</f>
        <v>3.6022787739521179E-4</v>
      </c>
      <c r="F33" s="17">
        <f>$F$31/$C$33</f>
        <v>2.3725307672924645E-4</v>
      </c>
      <c r="G33" s="17">
        <f>$G$31/$C$33</f>
        <v>7.9216701966920472E-4</v>
      </c>
      <c r="H33" s="17">
        <f>$H$31/$C$33</f>
        <v>9.4098895002177621E-2</v>
      </c>
      <c r="I33" s="17">
        <f>$I$31/$C$33</f>
        <v>6.4868060808604106E-2</v>
      </c>
      <c r="J33" s="17">
        <f>$J$31/$C$33</f>
        <v>6.5309104156685577E-3</v>
      </c>
      <c r="K33" s="17">
        <f>$K$31/$C$33</f>
        <v>2.8952392296082048E-3</v>
      </c>
      <c r="L33" s="17">
        <f>$L$31/$C$33</f>
        <v>2.0748648229075694E-3</v>
      </c>
      <c r="M33" s="17">
        <f>$M$31/$C$33</f>
        <v>2.4604781201621366E-3</v>
      </c>
      <c r="N33" s="17">
        <f>$N$31/$C$33</f>
        <v>7.2999252962647739E-4</v>
      </c>
      <c r="O33" s="17">
        <f>$O$31/$C$33</f>
        <v>1.38499418802539E-3</v>
      </c>
      <c r="P33" s="17">
        <f>$P$31/$C$33</f>
        <v>1.2753940576582044E-3</v>
      </c>
      <c r="Q33" s="17">
        <f>$Q$31/$C$33</f>
        <v>2.4871072292444521E-3</v>
      </c>
      <c r="R33" s="17">
        <f>$R$31/$C$33</f>
        <v>0.46717187045626601</v>
      </c>
      <c r="S33" s="17">
        <f>$S$31/$C$33</f>
        <v>8.7172463044886568E-4</v>
      </c>
      <c r="T33" s="17">
        <f>$T$31/$C$33</f>
        <v>3.9235991419488067E-2</v>
      </c>
      <c r="U33" s="17">
        <f>$U$31/$C$33</f>
        <v>4.0111012239278876E-4</v>
      </c>
      <c r="V33" s="17">
        <f>$V$31/$C$33</f>
        <v>4.8588085222936388E-2</v>
      </c>
      <c r="W33" s="17">
        <f>$W$31/$C$33</f>
        <v>1.1507709795590762E-3</v>
      </c>
      <c r="X33" s="17">
        <f>$X$31/$C$33</f>
        <v>2.0760847977325954E-3</v>
      </c>
      <c r="Y33" s="17">
        <f>$Y$31/$C$33</f>
        <v>1.8176046611414799E-2</v>
      </c>
      <c r="Z33" s="17">
        <f>$Z$31/$C$33</f>
        <v>7.4674539148130337E-4</v>
      </c>
      <c r="AA33" s="17">
        <f>$AA$31/$C$33</f>
        <v>6.1799112582214526E-4</v>
      </c>
      <c r="AB33" s="17">
        <f>$AB$31/$C$33</f>
        <v>1.3691405500849815E-3</v>
      </c>
      <c r="AC33" s="17">
        <f>$AC$31/$C$33</f>
        <v>1.3149681083056246E-3</v>
      </c>
      <c r="AD33" s="17">
        <f>$AD$31/$C$33</f>
        <v>8.3484523293889037E-4</v>
      </c>
      <c r="AE33" s="17">
        <f>$AE$31/$C$33</f>
        <v>2.0541927666471956E-3</v>
      </c>
      <c r="AF33" s="17">
        <f>$AF$31/$C$33</f>
        <v>0.19773908412486921</v>
      </c>
      <c r="AG33" s="17">
        <f>$AG$31/$C$33</f>
        <v>9.2516941237232703E-4</v>
      </c>
      <c r="AH33" s="17">
        <f>$AH$31/$C$33</f>
        <v>2.7528465452394991E-2</v>
      </c>
      <c r="AI33" s="17">
        <f>$AI$31/$C$33</f>
        <v>1.5951830789114314E-3</v>
      </c>
      <c r="AJ33" s="17">
        <f>$AJ$31/$C$33</f>
        <v>7.2311059830252244E-4</v>
      </c>
      <c r="AK33" s="17">
        <f>$AK$31/$C$33</f>
        <v>1.4309465705253268E-3</v>
      </c>
      <c r="AL33" s="17">
        <f>$AL$31/$C$33</f>
        <v>1.8947347041157279E-3</v>
      </c>
      <c r="AM33" s="17">
        <f>$AM$31/$C$33</f>
        <v>1.3616737667524696E-3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602FE-DDCD-41F3-87C7-4B01CE3B247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9.3838221296529828E-3</v>
      </c>
      <c r="D5" s="7">
        <v>-1.1481881879727988E-2</v>
      </c>
      <c r="E5" s="7">
        <v>3.6874631269389606E-2</v>
      </c>
      <c r="F5" s="7">
        <v>2.0597366890529874E-2</v>
      </c>
      <c r="G5" s="7">
        <v>1.772936978398543E-2</v>
      </c>
      <c r="H5" s="7">
        <v>1.1767599952165329E-2</v>
      </c>
      <c r="I5" s="7">
        <v>-6.7891556761082725E-3</v>
      </c>
      <c r="J5" s="7">
        <v>0.12123379776069126</v>
      </c>
      <c r="K5" s="7">
        <v>6.026657091282403E-3</v>
      </c>
      <c r="L5" s="7">
        <v>-1.5440680067230926E-2</v>
      </c>
      <c r="M5" s="7">
        <v>-1.7039282314699818E-3</v>
      </c>
      <c r="N5" s="7">
        <v>2.94245011413087E-2</v>
      </c>
      <c r="O5" s="7">
        <v>3.4662124538730348E-2</v>
      </c>
      <c r="P5" s="7">
        <v>2.010650903388642E-2</v>
      </c>
      <c r="Q5" s="7">
        <v>-6.4796073871920771E-3</v>
      </c>
      <c r="R5" s="7">
        <v>5.8121905840018799E-2</v>
      </c>
      <c r="S5" s="7">
        <v>2.0311084529020213E-2</v>
      </c>
      <c r="T5" s="7">
        <v>2.7522939168036342E-2</v>
      </c>
      <c r="U5" s="7">
        <v>3.9559405273403632E-2</v>
      </c>
      <c r="V5" s="7">
        <v>3.4986668519232177E-2</v>
      </c>
      <c r="W5" s="7">
        <v>-5.9418514851591895E-3</v>
      </c>
      <c r="X5" s="7">
        <v>-3.1238252301570402E-2</v>
      </c>
      <c r="Y5" s="7">
        <v>-2.4931072670836062E-2</v>
      </c>
      <c r="Z5" s="7">
        <v>-6.1590411797686873E-2</v>
      </c>
      <c r="AA5" s="7">
        <v>-1.2690414566258345E-2</v>
      </c>
      <c r="AB5" s="7">
        <v>-1.4486009481702113E-2</v>
      </c>
      <c r="AC5" s="7">
        <v>9.1092499208846739E-3</v>
      </c>
      <c r="AD5" s="7">
        <v>2.0995227480903683E-2</v>
      </c>
      <c r="AE5" s="7">
        <v>-3.8029338328311638E-2</v>
      </c>
      <c r="AF5" s="7">
        <v>3.8611855987882946E-3</v>
      </c>
      <c r="AG5" s="7">
        <v>-9.3182542977880527E-3</v>
      </c>
      <c r="AH5" s="8" t="s">
        <v>65</v>
      </c>
      <c r="AI5" s="7">
        <v>-2.5188653014693019E-2</v>
      </c>
      <c r="AJ5" s="7">
        <v>-4.0204876600195331E-2</v>
      </c>
      <c r="AK5" s="7">
        <v>-1.8038525548756318E-2</v>
      </c>
      <c r="AL5" s="7">
        <v>-2.4137523990947853E-2</v>
      </c>
      <c r="AM5" s="9">
        <v>-2.0054360584482013E-3</v>
      </c>
    </row>
    <row r="6" spans="1:39" ht="24">
      <c r="A6" s="10" t="s">
        <v>41</v>
      </c>
      <c r="B6" s="11" t="s">
        <v>40</v>
      </c>
      <c r="C6" s="12">
        <v>-4.7277188854805488E-2</v>
      </c>
      <c r="D6" s="13">
        <v>5.8869961075985302E-3</v>
      </c>
      <c r="E6" s="13">
        <v>5.1634549250202631E-2</v>
      </c>
      <c r="F6" s="13">
        <v>3.0095444826911896E-2</v>
      </c>
      <c r="G6" s="13">
        <v>1.0578110137242965E-2</v>
      </c>
      <c r="H6" s="13">
        <v>-1.5572740966825893E-2</v>
      </c>
      <c r="I6" s="13">
        <v>4.9702712589350904E-2</v>
      </c>
      <c r="J6" s="13">
        <v>8.7947788241358738E-3</v>
      </c>
      <c r="K6" s="13">
        <v>-5.2241466668695821E-2</v>
      </c>
      <c r="L6" s="13">
        <v>-2.7834420469792915E-2</v>
      </c>
      <c r="M6" s="13">
        <v>-4.8033787925947806E-2</v>
      </c>
      <c r="N6" s="13">
        <v>2.5350066924727018E-2</v>
      </c>
      <c r="O6" s="13">
        <v>1.9645995396732055E-3</v>
      </c>
      <c r="P6" s="13">
        <v>-1.1048374450932327E-3</v>
      </c>
      <c r="Q6" s="13">
        <v>5.8512789991897768E-2</v>
      </c>
      <c r="R6" s="13">
        <v>4.5947546404146382E-2</v>
      </c>
      <c r="S6" s="13">
        <v>1.2736387836299393E-2</v>
      </c>
      <c r="T6" s="13">
        <v>-3.0456833857257031E-3</v>
      </c>
      <c r="U6" s="13">
        <v>-2.9731400753985394E-3</v>
      </c>
      <c r="V6" s="13">
        <v>-2.8940596425267593E-5</v>
      </c>
      <c r="W6" s="13">
        <v>3.6334315803804602E-3</v>
      </c>
      <c r="X6" s="13">
        <v>-3.1180336192793846E-2</v>
      </c>
      <c r="Y6" s="13">
        <v>1.8837299914765984E-2</v>
      </c>
      <c r="Z6" s="13">
        <v>-7.8472796257169408E-2</v>
      </c>
      <c r="AA6" s="13">
        <v>-5.9253923178427446E-2</v>
      </c>
      <c r="AB6" s="13">
        <v>-1.8077257911073147E-2</v>
      </c>
      <c r="AC6" s="13">
        <v>2.3227278588120338E-2</v>
      </c>
      <c r="AD6" s="13">
        <v>-1.6148346989634629E-2</v>
      </c>
      <c r="AE6" s="13">
        <v>1.7125373905914076E-2</v>
      </c>
      <c r="AF6" s="13">
        <v>-1.7566662975209632E-2</v>
      </c>
      <c r="AG6" s="13">
        <v>-1.0867164071895892E-2</v>
      </c>
      <c r="AH6" s="13">
        <v>-2.5168129667608237E-2</v>
      </c>
      <c r="AI6" s="14" t="s">
        <v>64</v>
      </c>
      <c r="AJ6" s="13">
        <v>7.600449251142281E-3</v>
      </c>
      <c r="AK6" s="13">
        <v>1.1609509059011423E-2</v>
      </c>
      <c r="AL6" s="13">
        <v>-7.0837533690392959E-2</v>
      </c>
      <c r="AM6" s="15">
        <v>-3.1723214476563739E-2</v>
      </c>
    </row>
    <row r="7" spans="1:39" ht="24">
      <c r="A7" s="10" t="s">
        <v>42</v>
      </c>
      <c r="B7" s="11" t="s">
        <v>40</v>
      </c>
      <c r="C7" s="12">
        <v>-5.2377177105355818E-2</v>
      </c>
      <c r="D7" s="13">
        <v>-2.141745939610977E-2</v>
      </c>
      <c r="E7" s="13">
        <v>1.6291670829994311E-3</v>
      </c>
      <c r="F7" s="13">
        <v>-5.5491580968321373E-2</v>
      </c>
      <c r="G7" s="13">
        <v>-1.6657026439148508E-2</v>
      </c>
      <c r="H7" s="13">
        <v>-3.3218186856969936E-2</v>
      </c>
      <c r="I7" s="13">
        <v>-1.6054388666118906E-2</v>
      </c>
      <c r="J7" s="13">
        <v>-3.7600214142944309E-2</v>
      </c>
      <c r="K7" s="13">
        <v>-2.8405762797757042E-2</v>
      </c>
      <c r="L7" s="13">
        <v>-3.4199322181232159E-2</v>
      </c>
      <c r="M7" s="13">
        <v>3.1925973844168599E-2</v>
      </c>
      <c r="N7" s="13">
        <v>1.3066888157405249E-2</v>
      </c>
      <c r="O7" s="13">
        <v>-2.2828673389175509E-2</v>
      </c>
      <c r="P7" s="14" t="s">
        <v>62</v>
      </c>
      <c r="Q7" s="13">
        <v>-6.1539441507829647E-2</v>
      </c>
      <c r="R7" s="13">
        <v>-2.8976302712996151E-3</v>
      </c>
      <c r="S7" s="13">
        <v>-5.7549496962392621E-3</v>
      </c>
      <c r="T7" s="13">
        <v>-5.8386444806697241E-3</v>
      </c>
      <c r="U7" s="13">
        <v>-5.9189075727797717E-3</v>
      </c>
      <c r="V7" s="13">
        <v>-5.6705626335247636E-3</v>
      </c>
      <c r="W7" s="13">
        <v>-1.9879690788843316E-2</v>
      </c>
      <c r="X7" s="13">
        <v>1.4319138102242498E-2</v>
      </c>
      <c r="Y7" s="13">
        <v>3.2154310064814839E-2</v>
      </c>
      <c r="Z7" s="13">
        <v>-3.3388014666878201E-3</v>
      </c>
      <c r="AA7" s="13">
        <v>2.7912380999466843E-2</v>
      </c>
      <c r="AB7" s="13">
        <v>1.0983179026689964E-2</v>
      </c>
      <c r="AC7" s="13">
        <v>-2.9063992353010982E-2</v>
      </c>
      <c r="AD7" s="13">
        <v>3.0079402974153447E-3</v>
      </c>
      <c r="AE7" s="13">
        <v>8.6211915330481781E-2</v>
      </c>
      <c r="AF7" s="13">
        <v>-5.1557840034327515E-3</v>
      </c>
      <c r="AG7" s="13">
        <v>5.4265572672765328E-3</v>
      </c>
      <c r="AH7" s="13">
        <v>2.0217920577554532E-2</v>
      </c>
      <c r="AI7" s="13">
        <v>-1.1184900959184752E-3</v>
      </c>
      <c r="AJ7" s="13">
        <v>-4.0209959038879896E-2</v>
      </c>
      <c r="AK7" s="13">
        <v>-2.4292675019488463E-3</v>
      </c>
      <c r="AL7" s="13">
        <v>8.7752262310635376E-2</v>
      </c>
      <c r="AM7" s="15">
        <v>1.7799208383801383E-2</v>
      </c>
    </row>
    <row r="8" spans="1:39" ht="24">
      <c r="A8" s="10" t="s">
        <v>43</v>
      </c>
      <c r="B8" s="11" t="s">
        <v>40</v>
      </c>
      <c r="C8" s="12">
        <v>-0.12588947722105415</v>
      </c>
      <c r="D8" s="13">
        <v>-1.7578989265494834E-2</v>
      </c>
      <c r="E8" s="13">
        <v>5.4537585459900539E-3</v>
      </c>
      <c r="F8" s="13">
        <v>5.0363614252102333E-2</v>
      </c>
      <c r="G8" s="13">
        <v>-3.2577361184655484E-2</v>
      </c>
      <c r="H8" s="13">
        <v>3.3829596695082335E-2</v>
      </c>
      <c r="I8" s="13">
        <v>3.3117647557822302E-2</v>
      </c>
      <c r="J8" s="13">
        <v>3.5818756936434507E-2</v>
      </c>
      <c r="K8" s="13">
        <v>-2.9038323102578947E-2</v>
      </c>
      <c r="L8" s="13">
        <v>9.6086092005227136E-3</v>
      </c>
      <c r="M8" s="13">
        <v>3.4441779022718041E-2</v>
      </c>
      <c r="N8" s="13">
        <v>3.587541779906378E-2</v>
      </c>
      <c r="O8" s="13">
        <v>4.9070049280330154E-3</v>
      </c>
      <c r="P8" s="13">
        <v>1.0792193062869559E-2</v>
      </c>
      <c r="Q8" s="13">
        <v>-4.1264151191412329E-2</v>
      </c>
      <c r="R8" s="13">
        <v>3.0037999288214972E-2</v>
      </c>
      <c r="S8" s="13">
        <v>2.5947516869015745E-2</v>
      </c>
      <c r="T8" s="13">
        <v>9.795813819944317E-2</v>
      </c>
      <c r="U8" s="13">
        <v>3.1761250111109661E-2</v>
      </c>
      <c r="V8" s="13">
        <v>-7.0532772316830548E-3</v>
      </c>
      <c r="W8" s="13">
        <v>2.8622542617381765E-2</v>
      </c>
      <c r="X8" s="13">
        <v>-2.3788790764624687E-2</v>
      </c>
      <c r="Y8" s="13">
        <v>-2.8810847779970217E-4</v>
      </c>
      <c r="Z8" s="13">
        <v>-2.0333310747474981E-2</v>
      </c>
      <c r="AA8" s="13">
        <v>-2.6894506243851726E-2</v>
      </c>
      <c r="AB8" s="14" t="s">
        <v>70</v>
      </c>
      <c r="AC8" s="13">
        <v>-6.1060506184353013E-2</v>
      </c>
      <c r="AD8" s="13">
        <v>3.0866075442583588E-2</v>
      </c>
      <c r="AE8" s="13">
        <v>2.0494888597303858E-2</v>
      </c>
      <c r="AF8" s="13">
        <v>-5.2811045700066603E-2</v>
      </c>
      <c r="AG8" s="13">
        <v>-2.7361210120496627E-2</v>
      </c>
      <c r="AH8" s="13">
        <v>-1.4332283308389256E-2</v>
      </c>
      <c r="AI8" s="13">
        <v>-1.7871335889468463E-2</v>
      </c>
      <c r="AJ8" s="13">
        <v>5.1322450659195801E-2</v>
      </c>
      <c r="AK8" s="13">
        <v>-4.7556070944731063E-2</v>
      </c>
      <c r="AL8" s="13">
        <v>-6.8742348087415417E-2</v>
      </c>
      <c r="AM8" s="15">
        <v>1.0403357135342474E-2</v>
      </c>
    </row>
    <row r="9" spans="1:39" ht="24">
      <c r="A9" s="10" t="s">
        <v>44</v>
      </c>
      <c r="B9" s="11" t="s">
        <v>40</v>
      </c>
      <c r="C9" s="12">
        <v>6.206310466089561E-2</v>
      </c>
      <c r="D9" s="13">
        <v>-6.1505000086102504E-2</v>
      </c>
      <c r="E9" s="13">
        <v>-5.9361585374496324E-2</v>
      </c>
      <c r="F9" s="13">
        <v>-2.1009137620587596E-2</v>
      </c>
      <c r="G9" s="13">
        <v>-1.6638406589771976E-2</v>
      </c>
      <c r="H9" s="13">
        <v>-4.0427990868544296E-2</v>
      </c>
      <c r="I9" s="13">
        <v>-1.8749420493414052E-2</v>
      </c>
      <c r="J9" s="13">
        <v>-6.5549608034846704E-2</v>
      </c>
      <c r="K9" s="13">
        <v>-2.6388116252307966E-2</v>
      </c>
      <c r="L9" s="13">
        <v>-5.4025489838292362E-2</v>
      </c>
      <c r="M9" s="13">
        <v>1.7777282608875389E-2</v>
      </c>
      <c r="N9" s="13">
        <v>-6.8092658641394409E-4</v>
      </c>
      <c r="O9" s="13">
        <v>4.4024586832241516E-2</v>
      </c>
      <c r="P9" s="13">
        <v>-1.967564006445105E-2</v>
      </c>
      <c r="Q9" s="13">
        <v>-9.769450633504392E-3</v>
      </c>
      <c r="R9" s="13">
        <v>4.733928604341154E-2</v>
      </c>
      <c r="S9" s="13">
        <v>1.9058006867690633E-2</v>
      </c>
      <c r="T9" s="13">
        <v>-4.2136636476040488E-3</v>
      </c>
      <c r="U9" s="13">
        <v>-1.425119307548766E-2</v>
      </c>
      <c r="V9" s="13">
        <v>-3.5030474186107702E-3</v>
      </c>
      <c r="W9" s="14" t="s">
        <v>74</v>
      </c>
      <c r="X9" s="13">
        <v>2.3181212431726661E-2</v>
      </c>
      <c r="Y9" s="13">
        <v>4.0258727579220721E-2</v>
      </c>
      <c r="Z9" s="13">
        <v>3.9521154457991356E-2</v>
      </c>
      <c r="AA9" s="13">
        <v>-3.6986890589986283E-2</v>
      </c>
      <c r="AB9" s="13">
        <v>2.8872437783367812E-2</v>
      </c>
      <c r="AC9" s="13">
        <v>6.5029301309702551E-3</v>
      </c>
      <c r="AD9" s="13">
        <v>8.8649158177767362E-2</v>
      </c>
      <c r="AE9" s="13">
        <v>1.630854093038607E-2</v>
      </c>
      <c r="AF9" s="13">
        <v>-1.3345569609161305E-3</v>
      </c>
      <c r="AG9" s="13">
        <v>3.6957236760425269E-2</v>
      </c>
      <c r="AH9" s="13">
        <v>-5.8076905175958333E-3</v>
      </c>
      <c r="AI9" s="13">
        <v>3.6084018560799706E-3</v>
      </c>
      <c r="AJ9" s="13">
        <v>1.1982547058099672E-2</v>
      </c>
      <c r="AK9" s="13">
        <v>2.3699251826899814E-2</v>
      </c>
      <c r="AL9" s="13">
        <v>-2.8030849131858059E-2</v>
      </c>
      <c r="AM9" s="15">
        <v>-1.6717919379784753E-2</v>
      </c>
    </row>
    <row r="10" spans="1:39" ht="24">
      <c r="A10" s="10" t="s">
        <v>45</v>
      </c>
      <c r="B10" s="11" t="s">
        <v>40</v>
      </c>
      <c r="C10" s="12">
        <v>-6.1267421634025772E-2</v>
      </c>
      <c r="D10" s="13">
        <v>1.8780851017413815E-2</v>
      </c>
      <c r="E10" s="13">
        <v>-6.6864173032076341E-2</v>
      </c>
      <c r="F10" s="13">
        <v>1.572101533976052E-2</v>
      </c>
      <c r="G10" s="13">
        <v>9.1549595107355466E-3</v>
      </c>
      <c r="H10" s="13">
        <v>2.458797209389179E-2</v>
      </c>
      <c r="I10" s="13">
        <v>5.7662130079998881E-2</v>
      </c>
      <c r="J10" s="13">
        <v>-1.1615426204056574E-2</v>
      </c>
      <c r="K10" s="13">
        <v>-6.8878490999824765E-2</v>
      </c>
      <c r="L10" s="13">
        <v>-5.2428861325167888E-3</v>
      </c>
      <c r="M10" s="13">
        <v>-6.306389906969842E-2</v>
      </c>
      <c r="N10" s="13">
        <v>-2.5765913181004473E-2</v>
      </c>
      <c r="O10" s="13">
        <v>-2.2892467835257183E-3</v>
      </c>
      <c r="P10" s="13">
        <v>-5.7045678250062246E-3</v>
      </c>
      <c r="Q10" s="13">
        <v>9.5906739814228328E-3</v>
      </c>
      <c r="R10" s="13">
        <v>-3.5880822447724815E-2</v>
      </c>
      <c r="S10" s="14" t="s">
        <v>69</v>
      </c>
      <c r="T10" s="13">
        <v>3.7233025705989339E-2</v>
      </c>
      <c r="U10" s="13">
        <v>-8.5361897447373582E-3</v>
      </c>
      <c r="V10" s="13">
        <v>-1.1228242058737925E-3</v>
      </c>
      <c r="W10" s="13">
        <v>1.9019159960551472E-2</v>
      </c>
      <c r="X10" s="13">
        <v>-1.8884589842296722E-2</v>
      </c>
      <c r="Y10" s="13">
        <v>-1.3479809862270205E-2</v>
      </c>
      <c r="Z10" s="13">
        <v>1.3192401400833107E-2</v>
      </c>
      <c r="AA10" s="13">
        <v>6.9409415968013394E-2</v>
      </c>
      <c r="AB10" s="13">
        <v>2.6075651105087517E-2</v>
      </c>
      <c r="AC10" s="13">
        <v>5.6424016181643312E-2</v>
      </c>
      <c r="AD10" s="13">
        <v>2.7204037278702928E-3</v>
      </c>
      <c r="AE10" s="13">
        <v>-6.9310396145951742E-3</v>
      </c>
      <c r="AF10" s="13">
        <v>7.3974548696269918E-2</v>
      </c>
      <c r="AG10" s="13">
        <v>3.3314010193193584E-2</v>
      </c>
      <c r="AH10" s="13">
        <v>2.0195629074845286E-2</v>
      </c>
      <c r="AI10" s="13">
        <v>1.2673518288426004E-2</v>
      </c>
      <c r="AJ10" s="13">
        <v>2.259005320380331E-2</v>
      </c>
      <c r="AK10" s="13">
        <v>-2.5867997383602202E-2</v>
      </c>
      <c r="AL10" s="13">
        <v>3.3019891346376611E-2</v>
      </c>
      <c r="AM10" s="15">
        <v>-2.6025311078802932E-2</v>
      </c>
    </row>
    <row r="11" spans="1:39" ht="24">
      <c r="A11" s="10" t="s">
        <v>46</v>
      </c>
      <c r="B11" s="11" t="s">
        <v>40</v>
      </c>
      <c r="C11" s="12">
        <v>3.16467714496401E-2</v>
      </c>
      <c r="D11" s="13">
        <v>6.0063207558211845E-2</v>
      </c>
      <c r="E11" s="13">
        <v>-8.6684090709902573E-3</v>
      </c>
      <c r="F11" s="13">
        <v>7.2139180437230305E-2</v>
      </c>
      <c r="G11" s="13">
        <v>5.622201507277607E-2</v>
      </c>
      <c r="H11" s="13">
        <v>-1.8400855246624288E-2</v>
      </c>
      <c r="I11" s="13">
        <v>2.8958509237585323E-2</v>
      </c>
      <c r="J11" s="13">
        <v>-3.0555494565258697E-2</v>
      </c>
      <c r="K11" s="13">
        <v>1.0986900042289839E-2</v>
      </c>
      <c r="L11" s="13">
        <v>-1.0025097598228302E-2</v>
      </c>
      <c r="M11" s="13">
        <v>4.6795127895967868E-2</v>
      </c>
      <c r="N11" s="13">
        <v>2.6494849881355947E-2</v>
      </c>
      <c r="O11" s="13">
        <v>1.4594173885186721E-2</v>
      </c>
      <c r="P11" s="13">
        <v>5.3006706694123558E-3</v>
      </c>
      <c r="Q11" s="13">
        <v>5.9865019967471962E-2</v>
      </c>
      <c r="R11" s="13">
        <v>-1.5494250159871657E-2</v>
      </c>
      <c r="S11" s="13">
        <v>3.2785867102111052E-2</v>
      </c>
      <c r="T11" s="13">
        <v>-3.0281845250358708E-2</v>
      </c>
      <c r="U11" s="13">
        <v>7.7383505785871137E-4</v>
      </c>
      <c r="V11" s="13">
        <v>3.1282504546912997E-2</v>
      </c>
      <c r="W11" s="13">
        <v>3.6304447394216378E-2</v>
      </c>
      <c r="X11" s="13">
        <v>-4.0558805695249472E-2</v>
      </c>
      <c r="Y11" s="13">
        <v>-7.373652437648457E-3</v>
      </c>
      <c r="Z11" s="13">
        <v>-4.5849251363328306E-2</v>
      </c>
      <c r="AA11" s="13">
        <v>8.6487334066320427E-3</v>
      </c>
      <c r="AB11" s="13">
        <v>-2.7057587117793064E-2</v>
      </c>
      <c r="AC11" s="13">
        <v>-5.4057628441152583E-2</v>
      </c>
      <c r="AD11" s="13">
        <v>8.071560179427438E-2</v>
      </c>
      <c r="AE11" s="13">
        <v>-3.822894918499653E-2</v>
      </c>
      <c r="AF11" s="13">
        <v>2.9665195953122156E-2</v>
      </c>
      <c r="AG11" s="14" t="s">
        <v>76</v>
      </c>
      <c r="AH11" s="13">
        <v>-9.0307064195000869E-3</v>
      </c>
      <c r="AI11" s="13">
        <v>-1.0632881605652737E-2</v>
      </c>
      <c r="AJ11" s="13">
        <v>-4.386361379174554E-2</v>
      </c>
      <c r="AK11" s="13">
        <v>-8.2789022496883528E-3</v>
      </c>
      <c r="AL11" s="13">
        <v>-8.2446816538909881E-2</v>
      </c>
      <c r="AM11" s="15">
        <v>1.5754485016850551E-2</v>
      </c>
    </row>
    <row r="12" spans="1:39" ht="24">
      <c r="A12" s="10" t="s">
        <v>47</v>
      </c>
      <c r="B12" s="11" t="s">
        <v>40</v>
      </c>
      <c r="C12" s="12">
        <v>4.1410808736995312E-2</v>
      </c>
      <c r="D12" s="13">
        <v>-4.6438969720578975E-2</v>
      </c>
      <c r="E12" s="13">
        <v>-4.722767651989597E-2</v>
      </c>
      <c r="F12" s="13">
        <v>4.84304723823311E-2</v>
      </c>
      <c r="G12" s="13">
        <v>-1.4758452422871018E-2</v>
      </c>
      <c r="H12" s="13">
        <v>-6.3965434280165726E-2</v>
      </c>
      <c r="I12" s="13">
        <v>-1.939304503787518E-2</v>
      </c>
      <c r="J12" s="13">
        <v>-7.3940728896475247E-3</v>
      </c>
      <c r="K12" s="13">
        <v>-5.4391554986444837E-2</v>
      </c>
      <c r="L12" s="13">
        <v>1.6663527595209837E-2</v>
      </c>
      <c r="M12" s="13">
        <v>-2.1721900053864113E-2</v>
      </c>
      <c r="N12" s="13">
        <v>-2.9164146475034403E-2</v>
      </c>
      <c r="O12" s="13">
        <v>-3.9265886691178011E-2</v>
      </c>
      <c r="P12" s="13">
        <v>-5.9317072416414261E-3</v>
      </c>
      <c r="Q12" s="13">
        <v>-4.8835787565002925E-2</v>
      </c>
      <c r="R12" s="13">
        <v>-3.8760270846135418E-2</v>
      </c>
      <c r="S12" s="13">
        <v>-8.5911451871744822E-3</v>
      </c>
      <c r="T12" s="13">
        <v>-6.7701069442652965E-4</v>
      </c>
      <c r="U12" s="14" t="s">
        <v>65</v>
      </c>
      <c r="V12" s="13">
        <v>-1.7799741489299668E-2</v>
      </c>
      <c r="W12" s="13">
        <v>-1.4328359108016175E-2</v>
      </c>
      <c r="X12" s="13">
        <v>-2.6223813874598702E-3</v>
      </c>
      <c r="Y12" s="13">
        <v>-3.683072097507567E-2</v>
      </c>
      <c r="Z12" s="13">
        <v>-1.283996658598806E-2</v>
      </c>
      <c r="AA12" s="13">
        <v>-1.6002695086067952E-2</v>
      </c>
      <c r="AB12" s="13">
        <v>3.2192272961806663E-2</v>
      </c>
      <c r="AC12" s="13">
        <v>6.9484428436057913E-2</v>
      </c>
      <c r="AD12" s="13">
        <v>4.65369175262015E-3</v>
      </c>
      <c r="AE12" s="13">
        <v>2.6815315286410707E-2</v>
      </c>
      <c r="AF12" s="13">
        <v>-2.3329777808841008E-2</v>
      </c>
      <c r="AG12" s="13">
        <v>8.0913066324184559E-4</v>
      </c>
      <c r="AH12" s="13">
        <v>3.9590882685296189E-2</v>
      </c>
      <c r="AI12" s="13">
        <v>-2.9594782308470817E-3</v>
      </c>
      <c r="AJ12" s="13">
        <v>3.0031038411183646E-2</v>
      </c>
      <c r="AK12" s="13">
        <v>-2.858993188524675E-2</v>
      </c>
      <c r="AL12" s="13">
        <v>4.6326309187448636E-2</v>
      </c>
      <c r="AM12" s="15">
        <v>1.8440961071542104E-2</v>
      </c>
    </row>
    <row r="13" spans="1:39" ht="24">
      <c r="A13" s="10" t="s">
        <v>48</v>
      </c>
      <c r="B13" s="11" t="s">
        <v>40</v>
      </c>
      <c r="C13" s="12">
        <v>2.1642888304824678E-2</v>
      </c>
      <c r="D13" s="13">
        <v>2.7820865940806107E-2</v>
      </c>
      <c r="E13" s="13">
        <v>3.6596453913980531E-2</v>
      </c>
      <c r="F13" s="13">
        <v>3.785502358797628E-2</v>
      </c>
      <c r="G13" s="13">
        <v>5.3323735746014518E-2</v>
      </c>
      <c r="H13" s="13">
        <v>-5.5310724037395198E-3</v>
      </c>
      <c r="I13" s="13">
        <v>5.972793715303349E-2</v>
      </c>
      <c r="J13" s="13">
        <v>0.1014659284133541</v>
      </c>
      <c r="K13" s="13">
        <v>5.8663618687321041E-2</v>
      </c>
      <c r="L13" s="13">
        <v>4.5145725832061008E-2</v>
      </c>
      <c r="M13" s="13">
        <v>2.2509886088364045E-2</v>
      </c>
      <c r="N13" s="13">
        <v>4.576813325087848E-3</v>
      </c>
      <c r="O13" s="13">
        <v>2.6496917480439062E-2</v>
      </c>
      <c r="P13" s="13">
        <v>1.7295932870402531E-2</v>
      </c>
      <c r="Q13" s="13">
        <v>-6.2307155583293035E-2</v>
      </c>
      <c r="R13" s="13">
        <v>5.0226892782310593E-2</v>
      </c>
      <c r="S13" s="13">
        <v>-2.5614720689281105E-2</v>
      </c>
      <c r="T13" s="13">
        <v>2.8677713375502865E-2</v>
      </c>
      <c r="U13" s="13">
        <v>1.8038325471429018E-2</v>
      </c>
      <c r="V13" s="13">
        <v>-5.0830565339239922E-2</v>
      </c>
      <c r="W13" s="13">
        <v>-1.6476544218582811E-2</v>
      </c>
      <c r="X13" s="13">
        <v>-2.2051648068179511E-2</v>
      </c>
      <c r="Y13" s="13">
        <v>-2.6867775098286254E-2</v>
      </c>
      <c r="Z13" s="13">
        <v>3.9314008119347488E-2</v>
      </c>
      <c r="AA13" s="13">
        <v>5.887156509969774E-3</v>
      </c>
      <c r="AB13" s="13">
        <v>1.0328779149766789E-2</v>
      </c>
      <c r="AC13" s="13">
        <v>-3.9807072933435481E-2</v>
      </c>
      <c r="AD13" s="13">
        <v>-6.0280364520241261E-3</v>
      </c>
      <c r="AE13" s="13">
        <v>-3.5315127006714075E-2</v>
      </c>
      <c r="AF13" s="13">
        <v>-2.9622127459948973E-2</v>
      </c>
      <c r="AG13" s="13">
        <v>1.572703571956699E-2</v>
      </c>
      <c r="AH13" s="13">
        <v>-2.0174998711251276E-3</v>
      </c>
      <c r="AI13" s="13">
        <v>-3.1023366558423776E-2</v>
      </c>
      <c r="AJ13" s="13">
        <v>-1.806488569959875E-2</v>
      </c>
      <c r="AK13" s="13">
        <v>-5.3953071778842829E-2</v>
      </c>
      <c r="AL13" s="13">
        <v>3.7098413138284485E-2</v>
      </c>
      <c r="AM13" s="21" t="s">
        <v>76</v>
      </c>
    </row>
    <row r="14" spans="1:39" ht="24">
      <c r="A14" s="10" t="s">
        <v>49</v>
      </c>
      <c r="B14" s="11" t="s">
        <v>40</v>
      </c>
      <c r="C14" s="12">
        <v>6.285573266406763E-3</v>
      </c>
      <c r="D14" s="13">
        <v>-4.4098672051953572E-2</v>
      </c>
      <c r="E14" s="13">
        <v>6.2720667944600825E-3</v>
      </c>
      <c r="F14" s="13">
        <v>2.9592400059255579E-3</v>
      </c>
      <c r="G14" s="13">
        <v>-1.4769633410827177E-2</v>
      </c>
      <c r="H14" s="13">
        <v>3.0525878741162306E-3</v>
      </c>
      <c r="I14" s="13">
        <v>-5.4636014595584158E-3</v>
      </c>
      <c r="J14" s="13">
        <v>-5.5624509435513586E-2</v>
      </c>
      <c r="K14" s="13">
        <v>3.4133244860409702E-2</v>
      </c>
      <c r="L14" s="13">
        <v>-7.2584360511165841E-3</v>
      </c>
      <c r="M14" s="13">
        <v>1.6238349680083405E-2</v>
      </c>
      <c r="N14" s="13">
        <v>0.10027240403003211</v>
      </c>
      <c r="O14" s="13">
        <v>2.6202982129290165E-2</v>
      </c>
      <c r="P14" s="13">
        <v>-2.3386805310988256E-3</v>
      </c>
      <c r="Q14" s="13">
        <v>4.9276997294595441E-2</v>
      </c>
      <c r="R14" s="13">
        <v>-4.8698754613046333E-2</v>
      </c>
      <c r="S14" s="13">
        <v>-2.5436003012044371E-2</v>
      </c>
      <c r="T14" s="13">
        <v>0.10387179203093301</v>
      </c>
      <c r="U14" s="13">
        <v>-2.7967823425531304E-2</v>
      </c>
      <c r="V14" s="13">
        <v>1.7572949057225888E-2</v>
      </c>
      <c r="W14" s="13">
        <v>2.3274158309657067E-2</v>
      </c>
      <c r="X14" s="13">
        <v>-1.3616390186535873E-2</v>
      </c>
      <c r="Y14" s="13">
        <v>1.7607540588157802E-2</v>
      </c>
      <c r="Z14" s="13">
        <v>-5.0579221750396336E-2</v>
      </c>
      <c r="AA14" s="13">
        <v>-4.3395350706263554E-2</v>
      </c>
      <c r="AB14" s="13">
        <v>-4.7089015178036722E-2</v>
      </c>
      <c r="AC14" s="13">
        <v>-9.5951009382107093E-3</v>
      </c>
      <c r="AD14" s="13">
        <v>-3.1336948055474736E-3</v>
      </c>
      <c r="AE14" s="13">
        <v>3.584510477597962E-3</v>
      </c>
      <c r="AF14" s="13">
        <v>5.2978391088175029E-2</v>
      </c>
      <c r="AG14" s="13">
        <v>-8.2930105399311761E-3</v>
      </c>
      <c r="AH14" s="13">
        <v>-1.7496291133098661E-2</v>
      </c>
      <c r="AI14" s="13">
        <v>1.1354202887977517E-2</v>
      </c>
      <c r="AJ14" s="13">
        <v>-3.1614907519189342E-2</v>
      </c>
      <c r="AK14" s="14" t="s">
        <v>76</v>
      </c>
      <c r="AL14" s="13">
        <v>-3.4019878532283249E-2</v>
      </c>
      <c r="AM14" s="15">
        <v>-5.3849421021687847E-2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1.1608756019099597E-8</v>
      </c>
      <c r="E21" s="7">
        <f t="shared" ref="E21:AM21" si="0">$C5^2*E5^2</f>
        <v>1.1973328742656326E-7</v>
      </c>
      <c r="F21" s="7">
        <f t="shared" si="0"/>
        <v>3.7357942053979316E-8</v>
      </c>
      <c r="G21" s="7">
        <f t="shared" si="0"/>
        <v>2.7678728185315756E-8</v>
      </c>
      <c r="H21" s="7">
        <f t="shared" si="0"/>
        <v>1.219369494580876E-8</v>
      </c>
      <c r="I21" s="7">
        <f t="shared" si="0"/>
        <v>4.0587384773717625E-9</v>
      </c>
      <c r="J21" s="7">
        <f t="shared" si="0"/>
        <v>1.2942165656100783E-6</v>
      </c>
      <c r="K21" s="7">
        <f t="shared" si="0"/>
        <v>3.1982506517469645E-9</v>
      </c>
      <c r="L21" s="7">
        <f t="shared" si="0"/>
        <v>2.09938641761813E-8</v>
      </c>
      <c r="M21" s="7">
        <f t="shared" si="0"/>
        <v>2.5565961548726502E-10</v>
      </c>
      <c r="N21" s="7">
        <f t="shared" si="0"/>
        <v>7.6239098361077185E-8</v>
      </c>
      <c r="O21" s="7">
        <f t="shared" si="0"/>
        <v>1.0579615662995389E-7</v>
      </c>
      <c r="P21" s="7">
        <f t="shared" si="0"/>
        <v>3.5598596909554392E-8</v>
      </c>
      <c r="Q21" s="7">
        <f t="shared" si="0"/>
        <v>3.6970635682063705E-9</v>
      </c>
      <c r="R21" s="7">
        <f t="shared" si="0"/>
        <v>2.9746729713334704E-7</v>
      </c>
      <c r="S21" s="7">
        <f t="shared" si="0"/>
        <v>3.6326684447352838E-8</v>
      </c>
      <c r="T21" s="7">
        <f t="shared" si="0"/>
        <v>6.6703581766844207E-8</v>
      </c>
      <c r="U21" s="7">
        <f t="shared" si="0"/>
        <v>1.3780311730768298E-7</v>
      </c>
      <c r="V21" s="7">
        <f t="shared" si="0"/>
        <v>1.0778658561642393E-7</v>
      </c>
      <c r="W21" s="7">
        <f t="shared" si="0"/>
        <v>3.1088739894780172E-9</v>
      </c>
      <c r="X21" s="7">
        <f t="shared" si="0"/>
        <v>8.5927661108656898E-8</v>
      </c>
      <c r="Y21" s="7">
        <f t="shared" si="0"/>
        <v>5.4732018302476997E-8</v>
      </c>
      <c r="Z21" s="7">
        <f t="shared" si="0"/>
        <v>3.3403021256213501E-7</v>
      </c>
      <c r="AA21" s="7">
        <f t="shared" si="0"/>
        <v>1.4181140299818136E-8</v>
      </c>
      <c r="AB21" s="7">
        <f t="shared" si="0"/>
        <v>1.8478089423795591E-8</v>
      </c>
      <c r="AC21" s="7">
        <f t="shared" si="0"/>
        <v>7.3067587665913577E-9</v>
      </c>
      <c r="AD21" s="7">
        <f t="shared" si="0"/>
        <v>3.8815099459084772E-8</v>
      </c>
      <c r="AE21" s="7">
        <f t="shared" si="0"/>
        <v>1.2734944970628357E-7</v>
      </c>
      <c r="AF21" s="7">
        <f t="shared" si="0"/>
        <v>1.3128070179956002E-9</v>
      </c>
      <c r="AG21" s="7">
        <f t="shared" si="0"/>
        <v>7.645900655430947E-9</v>
      </c>
      <c r="AH21" s="8">
        <f t="shared" si="0"/>
        <v>8.5087657975125143E-5</v>
      </c>
      <c r="AI21" s="7">
        <f t="shared" si="0"/>
        <v>5.5868810118196335E-8</v>
      </c>
      <c r="AJ21" s="7">
        <f t="shared" si="0"/>
        <v>1.4233673556479096E-7</v>
      </c>
      <c r="AK21" s="7">
        <f t="shared" si="0"/>
        <v>2.865243961831079E-8</v>
      </c>
      <c r="AL21" s="7">
        <f t="shared" si="0"/>
        <v>5.1303261001903515E-8</v>
      </c>
      <c r="AM21" s="9">
        <f t="shared" si="0"/>
        <v>3.5414178597803005E-10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7.7462371283664285E-8</v>
      </c>
      <c r="E22" s="13">
        <f t="shared" si="1"/>
        <v>5.9591466125730402E-6</v>
      </c>
      <c r="F22" s="13">
        <f t="shared" si="1"/>
        <v>2.0244395994002889E-6</v>
      </c>
      <c r="G22" s="13">
        <f t="shared" si="1"/>
        <v>2.501033213584658E-7</v>
      </c>
      <c r="H22" s="13">
        <f t="shared" si="1"/>
        <v>5.4204258729501466E-7</v>
      </c>
      <c r="I22" s="13">
        <f t="shared" si="1"/>
        <v>5.5215813277180912E-6</v>
      </c>
      <c r="J22" s="13">
        <f t="shared" si="1"/>
        <v>1.7288333603459344E-7</v>
      </c>
      <c r="K22" s="13">
        <f t="shared" si="1"/>
        <v>6.1000586766018591E-6</v>
      </c>
      <c r="L22" s="13">
        <f t="shared" si="1"/>
        <v>1.7316800637289602E-6</v>
      </c>
      <c r="M22" s="13">
        <f t="shared" si="1"/>
        <v>5.1569979973074664E-6</v>
      </c>
      <c r="N22" s="13">
        <f t="shared" si="1"/>
        <v>1.4363540742569694E-6</v>
      </c>
      <c r="O22" s="13">
        <f t="shared" si="1"/>
        <v>8.6268325059041435E-9</v>
      </c>
      <c r="P22" s="13">
        <f t="shared" si="1"/>
        <v>2.7283498616880355E-9</v>
      </c>
      <c r="Q22" s="13">
        <f t="shared" si="1"/>
        <v>7.6525275754513557E-6</v>
      </c>
      <c r="R22" s="13">
        <f t="shared" si="1"/>
        <v>4.7187605534980249E-6</v>
      </c>
      <c r="S22" s="13">
        <f t="shared" si="1"/>
        <v>3.6257331790202165E-7</v>
      </c>
      <c r="T22" s="13">
        <f t="shared" si="1"/>
        <v>2.073350847708886E-8</v>
      </c>
      <c r="U22" s="13">
        <f t="shared" si="1"/>
        <v>1.9757592866517309E-8</v>
      </c>
      <c r="V22" s="13">
        <f t="shared" si="1"/>
        <v>1.8720534499331549E-12</v>
      </c>
      <c r="W22" s="13">
        <f t="shared" si="1"/>
        <v>2.9507829362545894E-8</v>
      </c>
      <c r="X22" s="13">
        <f t="shared" si="1"/>
        <v>2.1730257728825868E-6</v>
      </c>
      <c r="Y22" s="13">
        <f t="shared" si="1"/>
        <v>7.9312309248989928E-7</v>
      </c>
      <c r="Z22" s="13">
        <f t="shared" si="1"/>
        <v>1.3763901208640124E-5</v>
      </c>
      <c r="AA22" s="13">
        <f t="shared" si="1"/>
        <v>7.8476117790240834E-6</v>
      </c>
      <c r="AB22" s="13">
        <f t="shared" si="1"/>
        <v>7.3041283917805936E-7</v>
      </c>
      <c r="AC22" s="13">
        <f t="shared" si="1"/>
        <v>1.2058684928255891E-6</v>
      </c>
      <c r="AD22" s="13">
        <f t="shared" si="1"/>
        <v>5.8285353629888931E-7</v>
      </c>
      <c r="AE22" s="13">
        <f t="shared" si="1"/>
        <v>6.5551617883570985E-7</v>
      </c>
      <c r="AF22" s="13">
        <f t="shared" si="1"/>
        <v>6.8973430787498649E-7</v>
      </c>
      <c r="AG22" s="13">
        <f t="shared" si="1"/>
        <v>2.6395855262690701E-7</v>
      </c>
      <c r="AH22" s="13">
        <f t="shared" si="1"/>
        <v>1.415810652996077E-6</v>
      </c>
      <c r="AI22" s="14">
        <f t="shared" si="1"/>
        <v>2.1553919958743465E-3</v>
      </c>
      <c r="AJ22" s="13">
        <f t="shared" si="1"/>
        <v>1.2911652148440156E-7</v>
      </c>
      <c r="AK22" s="13">
        <f t="shared" si="1"/>
        <v>3.0125273585719787E-7</v>
      </c>
      <c r="AL22" s="13">
        <f t="shared" si="1"/>
        <v>1.1215797371622389E-5</v>
      </c>
      <c r="AM22" s="15">
        <f t="shared" si="1"/>
        <v>2.2493532521525551E-6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1.2584039732428374E-6</v>
      </c>
      <c r="E23" s="13">
        <f t="shared" si="2"/>
        <v>7.281409058331381E-9</v>
      </c>
      <c r="F23" s="13">
        <f t="shared" si="2"/>
        <v>8.4476978633503193E-6</v>
      </c>
      <c r="G23" s="13">
        <f t="shared" si="2"/>
        <v>7.6116555432304322E-7</v>
      </c>
      <c r="H23" s="13">
        <f t="shared" si="2"/>
        <v>3.0271645149805734E-6</v>
      </c>
      <c r="I23" s="13">
        <f t="shared" si="2"/>
        <v>7.0708515892791933E-7</v>
      </c>
      <c r="J23" s="13">
        <f t="shared" si="2"/>
        <v>3.8785090852928498E-6</v>
      </c>
      <c r="K23" s="13">
        <f t="shared" si="2"/>
        <v>2.2135895132789341E-6</v>
      </c>
      <c r="L23" s="13">
        <f t="shared" si="2"/>
        <v>3.2086265556565424E-6</v>
      </c>
      <c r="M23" s="13">
        <f t="shared" si="2"/>
        <v>2.7962273767895755E-6</v>
      </c>
      <c r="N23" s="13">
        <f t="shared" si="2"/>
        <v>4.6841255186052987E-7</v>
      </c>
      <c r="O23" s="13">
        <f t="shared" si="2"/>
        <v>1.4297020034115718E-6</v>
      </c>
      <c r="P23" s="14">
        <f t="shared" si="2"/>
        <v>2.6562831860994546E-3</v>
      </c>
      <c r="Q23" s="13">
        <f t="shared" si="2"/>
        <v>1.038941938284642E-5</v>
      </c>
      <c r="R23" s="13">
        <f t="shared" si="2"/>
        <v>2.3034039988229921E-8</v>
      </c>
      <c r="S23" s="13">
        <f t="shared" si="2"/>
        <v>9.0858850923015871E-8</v>
      </c>
      <c r="T23" s="13">
        <f t="shared" si="2"/>
        <v>9.3520805654636204E-8</v>
      </c>
      <c r="U23" s="13">
        <f t="shared" si="2"/>
        <v>9.6109715775580534E-8</v>
      </c>
      <c r="V23" s="13">
        <f t="shared" si="2"/>
        <v>8.8213789690842322E-8</v>
      </c>
      <c r="W23" s="13">
        <f t="shared" si="2"/>
        <v>1.0841850800894312E-6</v>
      </c>
      <c r="X23" s="13">
        <f t="shared" si="2"/>
        <v>5.6249404858154796E-7</v>
      </c>
      <c r="Y23" s="13">
        <f t="shared" si="2"/>
        <v>2.8363679354090999E-6</v>
      </c>
      <c r="Z23" s="13">
        <f t="shared" si="2"/>
        <v>3.05819636391633E-8</v>
      </c>
      <c r="AA23" s="13">
        <f t="shared" si="2"/>
        <v>2.1373613189721826E-6</v>
      </c>
      <c r="AB23" s="13">
        <f t="shared" si="2"/>
        <v>3.3093317179729335E-7</v>
      </c>
      <c r="AC23" s="13">
        <f t="shared" si="2"/>
        <v>2.3173664631084698E-6</v>
      </c>
      <c r="AD23" s="13">
        <f t="shared" si="2"/>
        <v>2.4821190078034689E-8</v>
      </c>
      <c r="AE23" s="13">
        <f t="shared" si="2"/>
        <v>2.0390072211553956E-5</v>
      </c>
      <c r="AF23" s="13">
        <f t="shared" si="2"/>
        <v>7.2924524469206615E-8</v>
      </c>
      <c r="AG23" s="13">
        <f t="shared" si="2"/>
        <v>8.0785414472908789E-8</v>
      </c>
      <c r="AH23" s="13">
        <f t="shared" si="2"/>
        <v>1.121391212983893E-6</v>
      </c>
      <c r="AI23" s="13">
        <f t="shared" si="2"/>
        <v>3.4320093476708763E-9</v>
      </c>
      <c r="AJ23" s="13">
        <f t="shared" si="2"/>
        <v>4.4355904299420525E-6</v>
      </c>
      <c r="AK23" s="13">
        <f t="shared" si="2"/>
        <v>1.6189552970151258E-8</v>
      </c>
      <c r="AL23" s="13">
        <f t="shared" si="2"/>
        <v>2.1125199537133468E-5</v>
      </c>
      <c r="AM23" s="15">
        <f t="shared" si="2"/>
        <v>8.6913162242868677E-7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4.8974122363955634E-6</v>
      </c>
      <c r="E24" s="13">
        <f t="shared" si="3"/>
        <v>4.7137948022613328E-7</v>
      </c>
      <c r="F24" s="13">
        <f t="shared" si="3"/>
        <v>4.0198758258984183E-5</v>
      </c>
      <c r="G24" s="13">
        <f t="shared" si="3"/>
        <v>1.6819406459514845E-5</v>
      </c>
      <c r="H24" s="13">
        <f t="shared" si="3"/>
        <v>1.8137294329979601E-5</v>
      </c>
      <c r="I24" s="13">
        <f t="shared" si="3"/>
        <v>1.738192293763395E-5</v>
      </c>
      <c r="J24" s="13">
        <f t="shared" si="3"/>
        <v>2.033292599331477E-5</v>
      </c>
      <c r="K24" s="13">
        <f t="shared" si="3"/>
        <v>1.3363552574444344E-5</v>
      </c>
      <c r="L24" s="13">
        <f t="shared" si="3"/>
        <v>1.463187291850103E-6</v>
      </c>
      <c r="M24" s="13">
        <f t="shared" si="3"/>
        <v>1.879966074360732E-5</v>
      </c>
      <c r="N24" s="13">
        <f t="shared" si="3"/>
        <v>2.0397305243205547E-5</v>
      </c>
      <c r="O24" s="13">
        <f t="shared" si="3"/>
        <v>3.8160305984928241E-7</v>
      </c>
      <c r="P24" s="13">
        <f t="shared" si="3"/>
        <v>1.8458579309236255E-6</v>
      </c>
      <c r="Q24" s="13">
        <f t="shared" si="3"/>
        <v>2.6985141035992618E-5</v>
      </c>
      <c r="R24" s="13">
        <f t="shared" si="3"/>
        <v>1.4299500440431673E-5</v>
      </c>
      <c r="S24" s="13">
        <f t="shared" si="3"/>
        <v>1.067014855825171E-5</v>
      </c>
      <c r="T24" s="13">
        <f t="shared" si="3"/>
        <v>1.5207572819781997E-4</v>
      </c>
      <c r="U24" s="13">
        <f t="shared" si="3"/>
        <v>1.5987259916097791E-5</v>
      </c>
      <c r="V24" s="13">
        <f t="shared" si="3"/>
        <v>7.8842569334150946E-7</v>
      </c>
      <c r="W24" s="13">
        <f t="shared" si="3"/>
        <v>1.298360461149415E-5</v>
      </c>
      <c r="X24" s="13">
        <f t="shared" si="3"/>
        <v>8.9685780725016384E-6</v>
      </c>
      <c r="Y24" s="13">
        <f t="shared" si="3"/>
        <v>1.315500252910492E-9</v>
      </c>
      <c r="Z24" s="13">
        <f t="shared" si="3"/>
        <v>6.5523193466550127E-6</v>
      </c>
      <c r="AA24" s="13">
        <f t="shared" si="3"/>
        <v>1.1463203732643921E-5</v>
      </c>
      <c r="AB24" s="14">
        <f t="shared" si="3"/>
        <v>1.5158511923760633E-2</v>
      </c>
      <c r="AC24" s="13">
        <f t="shared" si="3"/>
        <v>5.9088050377289641E-5</v>
      </c>
      <c r="AD24" s="13">
        <f t="shared" si="3"/>
        <v>1.509877407729397E-5</v>
      </c>
      <c r="AE24" s="13">
        <f t="shared" si="3"/>
        <v>6.6568685941332425E-6</v>
      </c>
      <c r="AF24" s="13">
        <f t="shared" si="3"/>
        <v>4.4200623337465083E-5</v>
      </c>
      <c r="AG24" s="13">
        <f t="shared" si="3"/>
        <v>1.1864500600926103E-5</v>
      </c>
      <c r="AH24" s="13">
        <f t="shared" si="3"/>
        <v>3.2554395007614753E-6</v>
      </c>
      <c r="AI24" s="13">
        <f t="shared" si="3"/>
        <v>5.0616591305712254E-6</v>
      </c>
      <c r="AJ24" s="13">
        <f t="shared" si="3"/>
        <v>4.1743958677668497E-5</v>
      </c>
      <c r="AK24" s="13">
        <f t="shared" si="3"/>
        <v>3.5841880923892187E-5</v>
      </c>
      <c r="AL24" s="13">
        <f t="shared" si="3"/>
        <v>7.4890647471454282E-5</v>
      </c>
      <c r="AM24" s="15">
        <f t="shared" si="3"/>
        <v>1.7152438675179804E-6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1.4570949096427366E-5</v>
      </c>
      <c r="E25" s="13">
        <f t="shared" si="4"/>
        <v>1.357306648575199E-5</v>
      </c>
      <c r="F25" s="13">
        <f t="shared" si="4"/>
        <v>1.7001351482060266E-6</v>
      </c>
      <c r="G25" s="13">
        <f t="shared" si="4"/>
        <v>1.0663271323707142E-6</v>
      </c>
      <c r="H25" s="13">
        <f t="shared" si="4"/>
        <v>6.2955157093385568E-6</v>
      </c>
      <c r="I25" s="13">
        <f t="shared" si="4"/>
        <v>1.3540749140866455E-6</v>
      </c>
      <c r="J25" s="13">
        <f t="shared" si="4"/>
        <v>1.6550350373617868E-5</v>
      </c>
      <c r="K25" s="13">
        <f t="shared" si="4"/>
        <v>2.6821543802006469E-6</v>
      </c>
      <c r="L25" s="13">
        <f t="shared" si="4"/>
        <v>1.1242539460162283E-5</v>
      </c>
      <c r="M25" s="13">
        <f t="shared" si="4"/>
        <v>1.2173003508058792E-6</v>
      </c>
      <c r="N25" s="13">
        <f t="shared" si="4"/>
        <v>1.7859429294497797E-9</v>
      </c>
      <c r="O25" s="13">
        <f t="shared" si="4"/>
        <v>7.4654771713040961E-6</v>
      </c>
      <c r="P25" s="13">
        <f t="shared" si="4"/>
        <v>1.4911616728190589E-6</v>
      </c>
      <c r="Q25" s="13">
        <f t="shared" si="4"/>
        <v>3.6762689778743638E-7</v>
      </c>
      <c r="R25" s="13">
        <f t="shared" si="4"/>
        <v>8.6319795262666563E-6</v>
      </c>
      <c r="S25" s="13">
        <f t="shared" si="4"/>
        <v>1.3990136514838787E-6</v>
      </c>
      <c r="T25" s="13">
        <f t="shared" si="4"/>
        <v>6.8389074257022468E-8</v>
      </c>
      <c r="U25" s="13">
        <f t="shared" si="4"/>
        <v>7.8229299610049698E-7</v>
      </c>
      <c r="V25" s="13">
        <f t="shared" si="4"/>
        <v>4.7267107479651187E-8</v>
      </c>
      <c r="W25" s="14">
        <f t="shared" si="4"/>
        <v>3.7068499699182238E-3</v>
      </c>
      <c r="X25" s="13">
        <f t="shared" si="4"/>
        <v>2.0698519735214373E-6</v>
      </c>
      <c r="Y25" s="13">
        <f t="shared" si="4"/>
        <v>6.2429101281108667E-6</v>
      </c>
      <c r="Z25" s="13">
        <f t="shared" si="4"/>
        <v>6.0162550437693676E-6</v>
      </c>
      <c r="AA25" s="13">
        <f t="shared" si="4"/>
        <v>5.2694178632262586E-6</v>
      </c>
      <c r="AB25" s="13">
        <f t="shared" si="4"/>
        <v>3.2109526581709933E-6</v>
      </c>
      <c r="AC25" s="13">
        <f t="shared" si="4"/>
        <v>1.6288652936009727E-7</v>
      </c>
      <c r="AD25" s="13">
        <f t="shared" si="4"/>
        <v>3.027026519585573E-5</v>
      </c>
      <c r="AE25" s="13">
        <f t="shared" si="4"/>
        <v>1.0244651988213749E-6</v>
      </c>
      <c r="AF25" s="13">
        <f t="shared" si="4"/>
        <v>6.8602702407871742E-9</v>
      </c>
      <c r="AG25" s="13">
        <f t="shared" si="4"/>
        <v>5.2609718556012564E-6</v>
      </c>
      <c r="AH25" s="13">
        <f t="shared" si="4"/>
        <v>1.2991937570960076E-7</v>
      </c>
      <c r="AI25" s="13">
        <f t="shared" si="4"/>
        <v>5.0152985319196105E-8</v>
      </c>
      <c r="AJ25" s="13">
        <f t="shared" si="4"/>
        <v>5.5305112561931851E-7</v>
      </c>
      <c r="AK25" s="13">
        <f t="shared" si="4"/>
        <v>2.1633972118121543E-6</v>
      </c>
      <c r="AL25" s="13">
        <f t="shared" si="4"/>
        <v>3.026491802874242E-6</v>
      </c>
      <c r="AM25" s="15">
        <f t="shared" si="4"/>
        <v>1.0765431632268763E-6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1.3240053593702955E-6</v>
      </c>
      <c r="E26" s="13">
        <f t="shared" si="5"/>
        <v>1.6782094537953874E-5</v>
      </c>
      <c r="F26" s="13">
        <f t="shared" si="5"/>
        <v>9.2772741572134898E-7</v>
      </c>
      <c r="G26" s="13">
        <f t="shared" si="5"/>
        <v>3.1460966748954957E-7</v>
      </c>
      <c r="H26" s="13">
        <f t="shared" si="5"/>
        <v>2.2693664551049362E-6</v>
      </c>
      <c r="I26" s="13">
        <f t="shared" si="5"/>
        <v>1.2480746749948875E-5</v>
      </c>
      <c r="J26" s="13">
        <f t="shared" si="5"/>
        <v>5.0644175819431793E-7</v>
      </c>
      <c r="K26" s="13">
        <f t="shared" si="5"/>
        <v>1.7808463718695458E-5</v>
      </c>
      <c r="L26" s="13">
        <f t="shared" si="5"/>
        <v>1.0318107757124628E-7</v>
      </c>
      <c r="M26" s="13">
        <f t="shared" si="5"/>
        <v>1.4928660611500509E-5</v>
      </c>
      <c r="N26" s="13">
        <f t="shared" si="5"/>
        <v>2.4920128997381794E-6</v>
      </c>
      <c r="O26" s="13">
        <f t="shared" si="5"/>
        <v>1.9671815077961792E-8</v>
      </c>
      <c r="P26" s="13">
        <f t="shared" si="5"/>
        <v>1.2215315937733676E-7</v>
      </c>
      <c r="Q26" s="13">
        <f t="shared" si="5"/>
        <v>3.4526890241521826E-7</v>
      </c>
      <c r="R26" s="13">
        <f t="shared" si="5"/>
        <v>4.8326349049393101E-6</v>
      </c>
      <c r="S26" s="14">
        <f t="shared" si="5"/>
        <v>3.6050505543157021E-3</v>
      </c>
      <c r="T26" s="13">
        <f t="shared" si="5"/>
        <v>5.2037433423317825E-6</v>
      </c>
      <c r="U26" s="13">
        <f t="shared" si="5"/>
        <v>2.7351889179924687E-7</v>
      </c>
      <c r="V26" s="13">
        <f t="shared" si="5"/>
        <v>4.7324141157924961E-9</v>
      </c>
      <c r="W26" s="13">
        <f t="shared" si="5"/>
        <v>1.357818964327595E-6</v>
      </c>
      <c r="X26" s="13">
        <f t="shared" si="5"/>
        <v>1.3386724368814896E-6</v>
      </c>
      <c r="Y26" s="13">
        <f t="shared" si="5"/>
        <v>6.8206653319246456E-7</v>
      </c>
      <c r="Z26" s="13">
        <f t="shared" si="5"/>
        <v>6.5329137100549152E-7</v>
      </c>
      <c r="AA26" s="13">
        <f t="shared" si="5"/>
        <v>1.8084062035672011E-5</v>
      </c>
      <c r="AB26" s="13">
        <f t="shared" si="5"/>
        <v>2.5522871322139648E-6</v>
      </c>
      <c r="AC26" s="13">
        <f t="shared" si="5"/>
        <v>1.1950530886804804E-5</v>
      </c>
      <c r="AD26" s="13">
        <f t="shared" si="5"/>
        <v>2.7779596322053426E-8</v>
      </c>
      <c r="AE26" s="13">
        <f t="shared" si="5"/>
        <v>1.8032501212605347E-7</v>
      </c>
      <c r="AF26" s="13">
        <f t="shared" si="5"/>
        <v>2.054110755065857E-5</v>
      </c>
      <c r="AG26" s="13">
        <f t="shared" si="5"/>
        <v>4.1659402470636488E-6</v>
      </c>
      <c r="AH26" s="13">
        <f t="shared" si="5"/>
        <v>1.5309957287056293E-6</v>
      </c>
      <c r="AI26" s="13">
        <f t="shared" si="5"/>
        <v>6.0291154432620555E-7</v>
      </c>
      <c r="AJ26" s="13">
        <f t="shared" si="5"/>
        <v>1.9155509833605342E-6</v>
      </c>
      <c r="AK26" s="13">
        <f t="shared" si="5"/>
        <v>2.5117986611065999E-6</v>
      </c>
      <c r="AL26" s="13">
        <f t="shared" si="5"/>
        <v>4.0927054294638284E-6</v>
      </c>
      <c r="AM26" s="15">
        <f t="shared" si="5"/>
        <v>2.5424420717059476E-6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3.6130657386896909E-6</v>
      </c>
      <c r="E27" s="13">
        <f t="shared" si="6"/>
        <v>7.5255391098610103E-8</v>
      </c>
      <c r="F27" s="13">
        <f t="shared" si="6"/>
        <v>5.2119618644383378E-6</v>
      </c>
      <c r="G27" s="13">
        <f t="shared" si="6"/>
        <v>3.1657137003793447E-6</v>
      </c>
      <c r="H27" s="13">
        <f t="shared" si="6"/>
        <v>3.3910550414593601E-7</v>
      </c>
      <c r="I27" s="13">
        <f t="shared" si="6"/>
        <v>8.3986836493873603E-7</v>
      </c>
      <c r="J27" s="13">
        <f t="shared" si="6"/>
        <v>9.3505564467190961E-7</v>
      </c>
      <c r="K27" s="13">
        <f t="shared" si="6"/>
        <v>1.208952305978181E-7</v>
      </c>
      <c r="L27" s="13">
        <f t="shared" si="6"/>
        <v>1.0065515916379538E-7</v>
      </c>
      <c r="M27" s="13">
        <f t="shared" si="6"/>
        <v>2.1931084004499729E-6</v>
      </c>
      <c r="N27" s="13">
        <f t="shared" si="6"/>
        <v>7.0304277194132224E-7</v>
      </c>
      <c r="O27" s="13">
        <f t="shared" si="6"/>
        <v>2.1331326057367915E-7</v>
      </c>
      <c r="P27" s="13">
        <f t="shared" si="6"/>
        <v>2.8139764980964473E-8</v>
      </c>
      <c r="Q27" s="13">
        <f t="shared" si="6"/>
        <v>3.5892613685525218E-6</v>
      </c>
      <c r="R27" s="13">
        <f t="shared" si="6"/>
        <v>2.4043625136575265E-7</v>
      </c>
      <c r="S27" s="13">
        <f t="shared" si="6"/>
        <v>1.0765449536074551E-6</v>
      </c>
      <c r="T27" s="13">
        <f t="shared" si="6"/>
        <v>9.1838227411698207E-7</v>
      </c>
      <c r="U27" s="13">
        <f t="shared" si="6"/>
        <v>5.9972979233148802E-10</v>
      </c>
      <c r="V27" s="13">
        <f t="shared" si="6"/>
        <v>9.8008073819623461E-7</v>
      </c>
      <c r="W27" s="13">
        <f t="shared" si="6"/>
        <v>1.3200138329032078E-6</v>
      </c>
      <c r="X27" s="13">
        <f t="shared" si="6"/>
        <v>1.6475140903480507E-6</v>
      </c>
      <c r="Y27" s="13">
        <f t="shared" si="6"/>
        <v>5.4453292855267747E-8</v>
      </c>
      <c r="Z27" s="13">
        <f t="shared" si="6"/>
        <v>2.1053452211213273E-6</v>
      </c>
      <c r="AA27" s="13">
        <f t="shared" si="6"/>
        <v>7.491414754429225E-8</v>
      </c>
      <c r="AB27" s="13">
        <f t="shared" si="6"/>
        <v>7.3322447303044435E-7</v>
      </c>
      <c r="AC27" s="13">
        <f t="shared" si="6"/>
        <v>2.9266635519815086E-6</v>
      </c>
      <c r="AD27" s="13">
        <f t="shared" si="6"/>
        <v>6.5248990885784999E-6</v>
      </c>
      <c r="AE27" s="13">
        <f t="shared" si="6"/>
        <v>1.4636712500279237E-6</v>
      </c>
      <c r="AF27" s="13">
        <f t="shared" si="6"/>
        <v>8.8135985314973806E-7</v>
      </c>
      <c r="AG27" s="14">
        <f t="shared" si="6"/>
        <v>9.5206818486595905E-4</v>
      </c>
      <c r="AH27" s="13">
        <f t="shared" si="6"/>
        <v>8.1677468566026936E-8</v>
      </c>
      <c r="AI27" s="13">
        <f t="shared" si="6"/>
        <v>1.1322980973209008E-7</v>
      </c>
      <c r="AJ27" s="13">
        <f t="shared" si="6"/>
        <v>1.9269375475845578E-6</v>
      </c>
      <c r="AK27" s="13">
        <f t="shared" si="6"/>
        <v>6.8644276331572554E-8</v>
      </c>
      <c r="AL27" s="13">
        <f t="shared" si="6"/>
        <v>6.8077971016347595E-6</v>
      </c>
      <c r="AM27" s="15">
        <f t="shared" si="6"/>
        <v>2.4858060705100287E-7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3.6982185827086226E-6</v>
      </c>
      <c r="E28" s="13">
        <f t="shared" si="7"/>
        <v>3.8249043947885979E-6</v>
      </c>
      <c r="F28" s="13">
        <f t="shared" si="7"/>
        <v>4.0222108628133244E-6</v>
      </c>
      <c r="G28" s="13">
        <f t="shared" si="7"/>
        <v>3.7351587398136828E-7</v>
      </c>
      <c r="H28" s="13">
        <f t="shared" si="7"/>
        <v>7.0164612319688585E-6</v>
      </c>
      <c r="I28" s="13">
        <f t="shared" si="7"/>
        <v>6.4494018297100567E-7</v>
      </c>
      <c r="J28" s="13">
        <f t="shared" si="7"/>
        <v>9.3755095236123955E-8</v>
      </c>
      <c r="K28" s="13">
        <f t="shared" si="7"/>
        <v>5.0732980137805625E-6</v>
      </c>
      <c r="L28" s="13">
        <f t="shared" si="7"/>
        <v>4.7616921521328826E-7</v>
      </c>
      <c r="M28" s="13">
        <f t="shared" si="7"/>
        <v>8.0913883637395591E-7</v>
      </c>
      <c r="N28" s="13">
        <f t="shared" si="7"/>
        <v>1.4585655978229983E-6</v>
      </c>
      <c r="O28" s="13">
        <f t="shared" si="7"/>
        <v>2.6439804671641757E-6</v>
      </c>
      <c r="P28" s="13">
        <f t="shared" si="7"/>
        <v>6.0337434599741287E-8</v>
      </c>
      <c r="Q28" s="13">
        <f t="shared" si="7"/>
        <v>4.0898164382107959E-6</v>
      </c>
      <c r="R28" s="13">
        <f t="shared" si="7"/>
        <v>2.5763272708236678E-6</v>
      </c>
      <c r="S28" s="13">
        <f t="shared" si="7"/>
        <v>1.2656963899625203E-7</v>
      </c>
      <c r="T28" s="13">
        <f t="shared" si="7"/>
        <v>7.8599264580926563E-10</v>
      </c>
      <c r="U28" s="14">
        <f t="shared" si="7"/>
        <v>1.6570456006416317E-3</v>
      </c>
      <c r="V28" s="13">
        <f t="shared" si="7"/>
        <v>5.4331890196304153E-7</v>
      </c>
      <c r="W28" s="13">
        <f t="shared" si="7"/>
        <v>3.5206296286303508E-7</v>
      </c>
      <c r="X28" s="13">
        <f t="shared" si="7"/>
        <v>1.1792859706005828E-8</v>
      </c>
      <c r="Y28" s="13">
        <f t="shared" si="7"/>
        <v>2.3262043590086678E-6</v>
      </c>
      <c r="Z28" s="13">
        <f t="shared" si="7"/>
        <v>2.8271914025187884E-7</v>
      </c>
      <c r="AA28" s="13">
        <f t="shared" si="7"/>
        <v>4.3915080682547577E-7</v>
      </c>
      <c r="AB28" s="13">
        <f t="shared" si="7"/>
        <v>1.7771770954523943E-6</v>
      </c>
      <c r="AC28" s="13">
        <f t="shared" si="7"/>
        <v>8.2794674535951852E-6</v>
      </c>
      <c r="AD28" s="13">
        <f t="shared" si="7"/>
        <v>3.7138353977415056E-8</v>
      </c>
      <c r="AE28" s="13">
        <f t="shared" si="7"/>
        <v>1.2330856384966665E-6</v>
      </c>
      <c r="AF28" s="13">
        <f t="shared" si="7"/>
        <v>9.3335880671817827E-7</v>
      </c>
      <c r="AG28" s="13">
        <f t="shared" si="7"/>
        <v>1.1227026399278968E-9</v>
      </c>
      <c r="AH28" s="13">
        <f t="shared" si="7"/>
        <v>2.6879290032197529E-6</v>
      </c>
      <c r="AI28" s="13">
        <f t="shared" si="7"/>
        <v>1.5019577767776365E-8</v>
      </c>
      <c r="AJ28" s="13">
        <f t="shared" si="7"/>
        <v>1.5465648069150583E-6</v>
      </c>
      <c r="AK28" s="13">
        <f t="shared" si="7"/>
        <v>1.4016954568101973E-6</v>
      </c>
      <c r="AL28" s="13">
        <f t="shared" si="7"/>
        <v>3.6802966566539839E-6</v>
      </c>
      <c r="AM28" s="15">
        <f t="shared" si="7"/>
        <v>5.8316912986991852E-7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3.6255318384659083E-7</v>
      </c>
      <c r="E29" s="13">
        <f t="shared" si="8"/>
        <v>6.2734789843533323E-7</v>
      </c>
      <c r="F29" s="13">
        <f t="shared" si="8"/>
        <v>6.7123945875439974E-7</v>
      </c>
      <c r="G29" s="13">
        <f t="shared" si="8"/>
        <v>1.3318998541172256E-6</v>
      </c>
      <c r="H29" s="13">
        <f t="shared" si="8"/>
        <v>1.4330096778525747E-8</v>
      </c>
      <c r="I29" s="13">
        <f t="shared" si="8"/>
        <v>1.6710346966144119E-6</v>
      </c>
      <c r="J29" s="13">
        <f t="shared" si="8"/>
        <v>4.8224851979455297E-6</v>
      </c>
      <c r="K29" s="13">
        <f t="shared" si="8"/>
        <v>1.6120114952858051E-6</v>
      </c>
      <c r="L29" s="13">
        <f t="shared" si="8"/>
        <v>9.54692950811869E-7</v>
      </c>
      <c r="M29" s="13">
        <f t="shared" si="8"/>
        <v>2.3734332967853847E-7</v>
      </c>
      <c r="N29" s="13">
        <f t="shared" si="8"/>
        <v>9.8119840739738675E-9</v>
      </c>
      <c r="O29" s="13">
        <f t="shared" si="8"/>
        <v>3.2886764070314356E-7</v>
      </c>
      <c r="P29" s="13">
        <f t="shared" si="8"/>
        <v>1.4012590106300584E-7</v>
      </c>
      <c r="Q29" s="13">
        <f t="shared" si="8"/>
        <v>1.8184706135971892E-6</v>
      </c>
      <c r="R29" s="13">
        <f t="shared" si="8"/>
        <v>1.1816886390874051E-6</v>
      </c>
      <c r="S29" s="13">
        <f t="shared" si="8"/>
        <v>3.0733334681332723E-7</v>
      </c>
      <c r="T29" s="13">
        <f t="shared" si="8"/>
        <v>3.8522944576115155E-7</v>
      </c>
      <c r="U29" s="13">
        <f t="shared" si="8"/>
        <v>1.5241330261253438E-7</v>
      </c>
      <c r="V29" s="13">
        <f t="shared" si="8"/>
        <v>1.2102645602977847E-6</v>
      </c>
      <c r="W29" s="13">
        <f t="shared" si="8"/>
        <v>1.271635644020791E-7</v>
      </c>
      <c r="X29" s="13">
        <f t="shared" si="8"/>
        <v>2.2777840200437304E-7</v>
      </c>
      <c r="Y29" s="13">
        <f t="shared" si="8"/>
        <v>3.3813789510395251E-7</v>
      </c>
      <c r="Z29" s="13">
        <f t="shared" si="8"/>
        <v>7.2397752173772214E-7</v>
      </c>
      <c r="AA29" s="13">
        <f t="shared" si="8"/>
        <v>1.623460026143851E-8</v>
      </c>
      <c r="AB29" s="13">
        <f t="shared" si="8"/>
        <v>4.99721942085924E-8</v>
      </c>
      <c r="AC29" s="13">
        <f t="shared" si="8"/>
        <v>7.422512288757899E-7</v>
      </c>
      <c r="AD29" s="13">
        <f t="shared" si="8"/>
        <v>1.7020886510457772E-8</v>
      </c>
      <c r="AE29" s="13">
        <f t="shared" si="8"/>
        <v>5.8418712496062953E-7</v>
      </c>
      <c r="AF29" s="13">
        <f t="shared" si="8"/>
        <v>4.1101997537932274E-7</v>
      </c>
      <c r="AG29" s="13">
        <f t="shared" si="8"/>
        <v>1.1585750790748799E-7</v>
      </c>
      <c r="AH29" s="13">
        <f t="shared" si="8"/>
        <v>1.9065906880879895E-9</v>
      </c>
      <c r="AI29" s="13">
        <f t="shared" si="8"/>
        <v>4.5082530469663535E-7</v>
      </c>
      <c r="AJ29" s="13">
        <f t="shared" si="8"/>
        <v>1.5286246984835431E-7</v>
      </c>
      <c r="AK29" s="13">
        <f t="shared" si="8"/>
        <v>1.3635240051268604E-6</v>
      </c>
      <c r="AL29" s="13">
        <f t="shared" si="8"/>
        <v>6.4467540673230941E-7</v>
      </c>
      <c r="AM29" s="21">
        <f t="shared" si="8"/>
        <v>4.4528664260022041E-4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7.6831764895942324E-8</v>
      </c>
      <c r="E30" s="13">
        <f t="shared" si="9"/>
        <v>1.5542151409415821E-9</v>
      </c>
      <c r="F30" s="13">
        <f t="shared" si="9"/>
        <v>3.4597933943899224E-10</v>
      </c>
      <c r="G30" s="13">
        <f t="shared" si="9"/>
        <v>8.6184510265520639E-9</v>
      </c>
      <c r="H30" s="13">
        <f t="shared" si="9"/>
        <v>3.6815112800723054E-10</v>
      </c>
      <c r="I30" s="13">
        <f t="shared" si="9"/>
        <v>1.1793638477620994E-9</v>
      </c>
      <c r="J30" s="13">
        <f t="shared" si="9"/>
        <v>1.222424861013173E-7</v>
      </c>
      <c r="K30" s="13">
        <f t="shared" si="9"/>
        <v>4.6030420096512632E-8</v>
      </c>
      <c r="L30" s="13">
        <f t="shared" si="9"/>
        <v>2.081497510852342E-9</v>
      </c>
      <c r="M30" s="13">
        <f t="shared" si="9"/>
        <v>1.0417741208721246E-8</v>
      </c>
      <c r="N30" s="13">
        <f t="shared" si="9"/>
        <v>3.9723969573613916E-7</v>
      </c>
      <c r="O30" s="13">
        <f t="shared" si="9"/>
        <v>2.7126341652960593E-8</v>
      </c>
      <c r="P30" s="13">
        <f t="shared" si="9"/>
        <v>2.1608846605598026E-10</v>
      </c>
      <c r="Q30" s="13">
        <f t="shared" si="9"/>
        <v>9.5935260305049064E-8</v>
      </c>
      <c r="R30" s="13">
        <f t="shared" si="9"/>
        <v>9.3696959061265687E-8</v>
      </c>
      <c r="S30" s="13">
        <f t="shared" si="9"/>
        <v>2.5561569805249989E-8</v>
      </c>
      <c r="T30" s="13">
        <f t="shared" si="9"/>
        <v>4.2627026070227852E-7</v>
      </c>
      <c r="U30" s="13">
        <f t="shared" si="9"/>
        <v>3.0903461258675299E-8</v>
      </c>
      <c r="V30" s="13">
        <f t="shared" si="9"/>
        <v>1.2200540926960488E-8</v>
      </c>
      <c r="W30" s="13">
        <f t="shared" si="9"/>
        <v>2.1401181692488681E-8</v>
      </c>
      <c r="X30" s="13">
        <f t="shared" si="9"/>
        <v>7.3251034395781961E-9</v>
      </c>
      <c r="Y30" s="13">
        <f t="shared" si="9"/>
        <v>1.2248620593723162E-8</v>
      </c>
      <c r="Z30" s="13">
        <f t="shared" si="9"/>
        <v>1.010727474841926E-7</v>
      </c>
      <c r="AA30" s="13">
        <f t="shared" si="9"/>
        <v>7.4400557718621164E-8</v>
      </c>
      <c r="AB30" s="13">
        <f t="shared" si="9"/>
        <v>8.760502167105712E-8</v>
      </c>
      <c r="AC30" s="13">
        <f t="shared" si="9"/>
        <v>3.6373817341533543E-9</v>
      </c>
      <c r="AD30" s="13">
        <f t="shared" si="9"/>
        <v>3.8797449941107671E-10</v>
      </c>
      <c r="AE30" s="13">
        <f t="shared" si="9"/>
        <v>5.0763258808991371E-10</v>
      </c>
      <c r="AF30" s="13">
        <f t="shared" si="9"/>
        <v>1.1088870610843086E-7</v>
      </c>
      <c r="AG30" s="13">
        <f t="shared" si="9"/>
        <v>2.7171537942668776E-9</v>
      </c>
      <c r="AH30" s="13">
        <f t="shared" si="9"/>
        <v>1.2094329022262749E-8</v>
      </c>
      <c r="AI30" s="13">
        <f t="shared" si="9"/>
        <v>5.0933449113010867E-9</v>
      </c>
      <c r="AJ30" s="13">
        <f t="shared" si="9"/>
        <v>3.9488771000920983E-8</v>
      </c>
      <c r="AK30" s="14">
        <f t="shared" si="9"/>
        <v>3.7557702492553623E-5</v>
      </c>
      <c r="AL30" s="13">
        <f t="shared" si="9"/>
        <v>4.5725167314815019E-8</v>
      </c>
      <c r="AM30" s="15">
        <f t="shared" si="9"/>
        <v>1.1456497441372806E-7</v>
      </c>
    </row>
    <row r="31" spans="1:39">
      <c r="A31" t="s">
        <v>55</v>
      </c>
      <c r="D31" s="16">
        <f>SUM($D$21:$D$30)</f>
        <v>2.9890511062879672E-5</v>
      </c>
      <c r="E31" s="16">
        <f>SUM($E$21:$E$30)</f>
        <v>4.1441763712453411E-5</v>
      </c>
      <c r="F31" s="16">
        <f>SUM($F$21:$F$30)</f>
        <v>6.3241874393061645E-5</v>
      </c>
      <c r="G31" s="16">
        <f>SUM($G$21:$G$30)</f>
        <v>2.4119038742746425E-5</v>
      </c>
      <c r="H31" s="16">
        <f>SUM($H$21:$H$30)</f>
        <v>3.7653842275665819E-5</v>
      </c>
      <c r="I31" s="16">
        <f>SUM($I$21:$I$30)</f>
        <v>4.0606492435164772E-5</v>
      </c>
      <c r="J31" s="16">
        <f>SUM($J$21:$J$30)</f>
        <v>4.8708865536019364E-5</v>
      </c>
      <c r="K31" s="16">
        <f>SUM($K$21:$K$30)</f>
        <v>4.9023252273633686E-5</v>
      </c>
      <c r="L31" s="16">
        <f>SUM($L$21:$L$30)</f>
        <v>1.9303807135845124E-5</v>
      </c>
      <c r="M31" s="16">
        <f>SUM($M$21:$M$30)</f>
        <v>4.6149111047337424E-5</v>
      </c>
      <c r="N31" s="16">
        <f>SUM($N$21:$N$30)</f>
        <v>2.7440769859926186E-5</v>
      </c>
      <c r="O31" s="16">
        <f>SUM($O$21:$O$30)</f>
        <v>1.2624164748872728E-5</v>
      </c>
      <c r="P31" s="16">
        <f>SUM($P$21:$P$30)</f>
        <v>2.6600095049984559E-3</v>
      </c>
      <c r="Q31" s="16">
        <f>SUM($Q$21:$Q$30)</f>
        <v>5.5337164538726809E-5</v>
      </c>
      <c r="R31" s="16">
        <f>SUM($R$21:$R$30)</f>
        <v>3.6895525882595329E-5</v>
      </c>
      <c r="S31" s="16">
        <f>SUM($S$21:$S$30)</f>
        <v>3.6191454848879326E-3</v>
      </c>
      <c r="T31" s="16">
        <f>SUM($T$21:$T$30)</f>
        <v>1.5925948648353358E-4</v>
      </c>
      <c r="U31" s="16">
        <f>SUM($U$21:$U$30)</f>
        <v>1.6745262593652428E-3</v>
      </c>
      <c r="V31" s="16">
        <f>SUM($V$21:$V$30)</f>
        <v>3.7822922036816908E-6</v>
      </c>
      <c r="W31" s="16">
        <f>SUM($W$21:$W$30)</f>
        <v>3.7241288368193479E-3</v>
      </c>
      <c r="X31" s="16">
        <f>SUM($X$21:$X$30)</f>
        <v>1.7092960420975366E-5</v>
      </c>
      <c r="Y31" s="16">
        <f>SUM($Y$21:$Y$30)</f>
        <v>1.3341559375319331E-5</v>
      </c>
      <c r="Z31" s="16">
        <f>SUM($Z$21:$Z$30)</f>
        <v>3.0563493776866412E-5</v>
      </c>
      <c r="AA31" s="16">
        <f>SUM($AA$21:$AA$30)</f>
        <v>4.5420537982188097E-5</v>
      </c>
      <c r="AB31" s="16">
        <f>SUM($AB$21:$AB$30)</f>
        <v>1.5168002966435779E-2</v>
      </c>
      <c r="AC31" s="16">
        <f>SUM($AC$21:$AC$30)</f>
        <v>8.6684029124341826E-5</v>
      </c>
      <c r="AD31" s="16">
        <f>SUM($AD$21:$AD$30)</f>
        <v>5.2622754998873545E-5</v>
      </c>
      <c r="AE31" s="16">
        <f>SUM($AE$21:$AE$30)</f>
        <v>3.2316048291249926E-5</v>
      </c>
      <c r="AF31" s="16">
        <f>SUM($AF$21:$AF$30)</f>
        <v>6.7849190139082302E-5</v>
      </c>
      <c r="AG31" s="16">
        <f>SUM($AG$21:$AG$30)</f>
        <v>9.7383168480164712E-4</v>
      </c>
      <c r="AH31">
        <f>SUM($AH$21:$AH$30)</f>
        <v>9.532482183777795E-5</v>
      </c>
      <c r="AI31" s="16">
        <f>SUM($AI$21:$AI$30)</f>
        <v>2.1617501883911361E-3</v>
      </c>
      <c r="AJ31" s="16">
        <f>SUM($AJ$21:$AJ$30)</f>
        <v>5.2585458068988494E-5</v>
      </c>
      <c r="AK31" s="16">
        <f>SUM($AK$21:$AK$30)</f>
        <v>8.1254737756078862E-5</v>
      </c>
      <c r="AL31" s="16">
        <f>SUM($AL$21:$AL$30)</f>
        <v>1.2558063920588598E-4</v>
      </c>
      <c r="AM31" s="16">
        <f>SUM($AM$21:$AM$30)</f>
        <v>4.5468602543037308E-4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3.183219514443969E-2</v>
      </c>
      <c r="D33" s="17">
        <f>$D$31/$C$33</f>
        <v>9.3900250759491898E-4</v>
      </c>
      <c r="E33" s="17">
        <f>$E$31/$C$33</f>
        <v>1.3018820575964043E-3</v>
      </c>
      <c r="F33" s="17">
        <f>$F$31/$C$33</f>
        <v>1.9867267747668499E-3</v>
      </c>
      <c r="G33" s="17">
        <f>$G$31/$C$33</f>
        <v>7.5769322955283012E-4</v>
      </c>
      <c r="H33" s="17">
        <f>$H$31/$C$33</f>
        <v>1.1828855064757616E-3</v>
      </c>
      <c r="I33" s="17">
        <f>$I$31/$C$33</f>
        <v>1.2756422311094601E-3</v>
      </c>
      <c r="J33" s="17">
        <f>$J$31/$C$33</f>
        <v>1.5301761413248818E-3</v>
      </c>
      <c r="K33" s="17">
        <f>$K$31/$C$33</f>
        <v>1.5400525176221425E-3</v>
      </c>
      <c r="L33" s="17">
        <f>$L$31/$C$33</f>
        <v>6.0642400086621199E-4</v>
      </c>
      <c r="M33" s="17">
        <f>$M$31/$C$33</f>
        <v>1.4497621303819681E-3</v>
      </c>
      <c r="N33" s="17">
        <f>$N$31/$C$33</f>
        <v>8.6204453495628377E-4</v>
      </c>
      <c r="O33" s="17">
        <f>$O$31/$C$33</f>
        <v>3.9658480012421836E-4</v>
      </c>
      <c r="P33" s="17">
        <f>$P$31/$C$33</f>
        <v>8.356349579187268E-2</v>
      </c>
      <c r="Q33" s="17">
        <f>$Q$31/$C$33</f>
        <v>1.738402403215754E-3</v>
      </c>
      <c r="R33" s="17">
        <f>$R$31/$C$33</f>
        <v>1.1590631973440915E-3</v>
      </c>
      <c r="S33" s="17">
        <f>$S$31/$C$33</f>
        <v>0.11369449918442427</v>
      </c>
      <c r="T33" s="17">
        <f>$T$31/$C$33</f>
        <v>5.0030946895395726E-3</v>
      </c>
      <c r="U33" s="17">
        <f>$U$31/$C$33</f>
        <v>5.2604800007257486E-2</v>
      </c>
      <c r="V33" s="17">
        <f>$V$31/$C$33</f>
        <v>1.1881971024993435E-4</v>
      </c>
      <c r="W33" s="17">
        <f>$W$31/$C$33</f>
        <v>0.11699252344744006</v>
      </c>
      <c r="X33" s="17">
        <f>$X$31/$C$33</f>
        <v>5.3697083545182686E-4</v>
      </c>
      <c r="Y33" s="17">
        <f>$Y$31/$C$33</f>
        <v>4.1912156276943961E-4</v>
      </c>
      <c r="Z33" s="17">
        <f>$Z$31/$C$33</f>
        <v>9.6014408174439425E-4</v>
      </c>
      <c r="AA33" s="17">
        <f>$AA$31/$C$33</f>
        <v>1.4268742000383835E-3</v>
      </c>
      <c r="AB33" s="17">
        <f>$AB$31/$C$33</f>
        <v>0.47649880561520935</v>
      </c>
      <c r="AC33" s="17">
        <f>$AC$31/$C$33</f>
        <v>2.7231558719406574E-3</v>
      </c>
      <c r="AD33" s="17">
        <f>$AD$31/$C$33</f>
        <v>1.6531299447020845E-3</v>
      </c>
      <c r="AE33" s="17">
        <f>$AE$31/$C$33</f>
        <v>1.0152001187670135E-3</v>
      </c>
      <c r="AF33" s="17">
        <f>$AF$31/$C$33</f>
        <v>2.1314643816178636E-3</v>
      </c>
      <c r="AG33" s="17">
        <f>$AG$31/$C$33</f>
        <v>3.0592665079579088E-2</v>
      </c>
      <c r="AH33" s="17">
        <f>$AH$31/$C$33</f>
        <v>2.9946040920281578E-3</v>
      </c>
      <c r="AI33" s="17">
        <f>$AI$31/$C$33</f>
        <v>6.7910811006973271E-2</v>
      </c>
      <c r="AJ33" s="17">
        <f>$AJ$31/$C$33</f>
        <v>1.6519582715040591E-3</v>
      </c>
      <c r="AK33" s="17">
        <f>$AK$31/$C$33</f>
        <v>2.5525961180931024E-3</v>
      </c>
      <c r="AL33" s="17">
        <f>$AL$31/$C$33</f>
        <v>3.9450826006833476E-3</v>
      </c>
      <c r="AM33" s="17">
        <f>$AM$31/$C$33</f>
        <v>1.4283841355182056E-2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AAEF3-2539-47A7-9366-193D7F8E58A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79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-3.3296841028970126E-2</v>
      </c>
      <c r="D5" s="7">
        <v>2.7296033299976402E-2</v>
      </c>
      <c r="E5" s="7">
        <v>4.6921760365422338E-2</v>
      </c>
      <c r="F5" s="7">
        <v>-6.1018485168486567E-3</v>
      </c>
      <c r="G5" s="7">
        <v>3.2767780512577022E-3</v>
      </c>
      <c r="H5" s="7">
        <v>4.0352543325988144E-2</v>
      </c>
      <c r="I5" s="7">
        <v>8.8592575130830851E-4</v>
      </c>
      <c r="J5" s="7">
        <v>3.7807769785570093E-2</v>
      </c>
      <c r="K5" s="7">
        <v>3.8976511360521202E-2</v>
      </c>
      <c r="L5" s="7">
        <v>1.8776324861293609E-3</v>
      </c>
      <c r="M5" s="7">
        <v>-1.8738545571153828E-2</v>
      </c>
      <c r="N5" s="7">
        <v>4.6145138413496274E-2</v>
      </c>
      <c r="O5" s="7">
        <v>-6.3441395787424016E-3</v>
      </c>
      <c r="P5" s="7">
        <v>3.6166183116932385E-2</v>
      </c>
      <c r="Q5" s="7">
        <v>2.9210936885256968E-2</v>
      </c>
      <c r="R5" s="7">
        <v>1.2225335044874186E-2</v>
      </c>
      <c r="S5" s="7">
        <v>-3.5157145786226189E-2</v>
      </c>
      <c r="T5" s="7">
        <v>-2.6383391087493831E-2</v>
      </c>
      <c r="U5" s="7">
        <v>1.6062862622911789E-2</v>
      </c>
      <c r="V5" s="7">
        <v>3.298590734723402E-3</v>
      </c>
      <c r="W5" s="7">
        <v>2.3214934999114967E-2</v>
      </c>
      <c r="X5" s="7">
        <v>6.98689764483299E-2</v>
      </c>
      <c r="Y5" s="7">
        <v>9.4959378097376722E-3</v>
      </c>
      <c r="Z5" s="7">
        <v>-3.5748846961083304E-2</v>
      </c>
      <c r="AA5" s="7">
        <v>-3.3440821033551712E-3</v>
      </c>
      <c r="AB5" s="7">
        <v>-4.755855193696075E-2</v>
      </c>
      <c r="AC5" s="7">
        <v>-2.0780338283975013E-2</v>
      </c>
      <c r="AD5" s="7">
        <v>-1.2377473851856072E-2</v>
      </c>
      <c r="AE5" s="7">
        <v>2.2553080648013334E-2</v>
      </c>
      <c r="AF5" s="7">
        <v>2.0832023788236544E-2</v>
      </c>
      <c r="AG5" s="7">
        <v>-3.39898245783022E-2</v>
      </c>
      <c r="AH5" s="7">
        <v>4.055256532776056E-2</v>
      </c>
      <c r="AI5" s="8" t="s">
        <v>67</v>
      </c>
      <c r="AJ5" s="7">
        <v>-1.2504939012079636E-2</v>
      </c>
      <c r="AK5" s="7">
        <v>4.3245568805082381E-2</v>
      </c>
      <c r="AL5" s="7">
        <v>-0.10472615301694745</v>
      </c>
      <c r="AM5" s="9">
        <v>4.2309985665612823E-2</v>
      </c>
    </row>
    <row r="6" spans="1:39" ht="24">
      <c r="A6" s="10" t="s">
        <v>41</v>
      </c>
      <c r="B6" s="11" t="s">
        <v>40</v>
      </c>
      <c r="C6" s="12">
        <v>-8.7050689100483691E-2</v>
      </c>
      <c r="D6" s="13">
        <v>2.7469881832841155E-2</v>
      </c>
      <c r="E6" s="13">
        <v>2.741845434751326E-2</v>
      </c>
      <c r="F6" s="13">
        <v>1.1678650671259028E-2</v>
      </c>
      <c r="G6" s="13">
        <v>4.1807596855638875E-2</v>
      </c>
      <c r="H6" s="13">
        <v>2.1160022465312289E-2</v>
      </c>
      <c r="I6" s="13">
        <v>2.500878991420457E-2</v>
      </c>
      <c r="J6" s="13">
        <v>-6.455670558656771E-4</v>
      </c>
      <c r="K6" s="13">
        <v>1.6664984941122254E-2</v>
      </c>
      <c r="L6" s="13">
        <v>-6.3509714902314166E-3</v>
      </c>
      <c r="M6" s="13">
        <v>1.8072958956308737E-2</v>
      </c>
      <c r="N6" s="13">
        <v>5.6811505402900093E-2</v>
      </c>
      <c r="O6" s="13">
        <v>1.766477491692053E-2</v>
      </c>
      <c r="P6" s="13">
        <v>-2.6729763078964349E-2</v>
      </c>
      <c r="Q6" s="13">
        <v>3.7859569999628001E-2</v>
      </c>
      <c r="R6" s="13">
        <v>2.2507383529504379E-3</v>
      </c>
      <c r="S6" s="13">
        <v>-1.1337603378776881E-2</v>
      </c>
      <c r="T6" s="13">
        <v>2.703440963500383E-2</v>
      </c>
      <c r="U6" s="13">
        <v>-2.6030916441351509E-2</v>
      </c>
      <c r="V6" s="13">
        <v>-3.1942919864017268E-2</v>
      </c>
      <c r="W6" s="13">
        <v>8.6204108694972019E-3</v>
      </c>
      <c r="X6" s="13">
        <v>-2.2281291144644694E-2</v>
      </c>
      <c r="Y6" s="13">
        <v>-1.0964316296295549E-2</v>
      </c>
      <c r="Z6" s="13">
        <v>-9.4531168883756327E-3</v>
      </c>
      <c r="AA6" s="13">
        <v>-1.8459030909910513E-2</v>
      </c>
      <c r="AB6" s="13">
        <v>6.1496177475306411E-2</v>
      </c>
      <c r="AC6" s="13">
        <v>-4.1881863870782257E-2</v>
      </c>
      <c r="AD6" s="13">
        <v>-3.5626765212584059E-2</v>
      </c>
      <c r="AE6" s="14" t="s">
        <v>51</v>
      </c>
      <c r="AF6" s="13">
        <v>-2.6426368266403246E-3</v>
      </c>
      <c r="AG6" s="13">
        <v>-3.0656037852937492E-2</v>
      </c>
      <c r="AH6" s="13">
        <v>-5.0749391674621648E-2</v>
      </c>
      <c r="AI6" s="13">
        <v>2.3020788498275702E-2</v>
      </c>
      <c r="AJ6" s="13">
        <v>-4.0230447152864092E-2</v>
      </c>
      <c r="AK6" s="13">
        <v>-3.2575410758444452E-2</v>
      </c>
      <c r="AL6" s="13">
        <v>-2.6123169675287064E-2</v>
      </c>
      <c r="AM6" s="15">
        <v>2.6073959213557935E-3</v>
      </c>
    </row>
    <row r="7" spans="1:39" ht="24">
      <c r="A7" s="10" t="s">
        <v>42</v>
      </c>
      <c r="B7" s="11" t="s">
        <v>40</v>
      </c>
      <c r="C7" s="12">
        <v>4.4003503264198628E-2</v>
      </c>
      <c r="D7" s="13">
        <v>-5.1613820076764405E-2</v>
      </c>
      <c r="E7" s="13">
        <v>-3.7848900302588404E-2</v>
      </c>
      <c r="F7" s="13">
        <v>1.9019998627746178E-2</v>
      </c>
      <c r="G7" s="13">
        <v>-2.6753166368984987E-2</v>
      </c>
      <c r="H7" s="13">
        <v>-1.0760697600280067E-2</v>
      </c>
      <c r="I7" s="13">
        <v>-3.952210596108772E-3</v>
      </c>
      <c r="J7" s="13">
        <v>-2.3372761640294445E-2</v>
      </c>
      <c r="K7" s="13">
        <v>1.5622431755170771E-2</v>
      </c>
      <c r="L7" s="13">
        <v>-9.6412901307956923E-3</v>
      </c>
      <c r="M7" s="13">
        <v>6.2131286113091353E-3</v>
      </c>
      <c r="N7" s="13">
        <v>-3.9188069137761385E-3</v>
      </c>
      <c r="O7" s="13">
        <v>-1.1004052648251278E-3</v>
      </c>
      <c r="P7" s="13">
        <v>5.4557955691151173E-3</v>
      </c>
      <c r="Q7" s="13">
        <v>-5.005665109053461E-3</v>
      </c>
      <c r="R7" s="13">
        <v>-3.0656564282895142E-2</v>
      </c>
      <c r="S7" s="13">
        <v>-1.6831907492900179E-2</v>
      </c>
      <c r="T7" s="13">
        <v>4.7200819717509841E-2</v>
      </c>
      <c r="U7" s="14" t="s">
        <v>52</v>
      </c>
      <c r="V7" s="13">
        <v>9.8663534150817515E-3</v>
      </c>
      <c r="W7" s="13">
        <v>-3.2303796121540336E-2</v>
      </c>
      <c r="X7" s="13">
        <v>3.5743771897353879E-2</v>
      </c>
      <c r="Y7" s="13">
        <v>7.9189742301702393E-2</v>
      </c>
      <c r="Z7" s="13">
        <v>1.7986125632004035E-2</v>
      </c>
      <c r="AA7" s="13">
        <v>-2.3043327317469484E-2</v>
      </c>
      <c r="AB7" s="13">
        <v>4.2778111844612422E-2</v>
      </c>
      <c r="AC7" s="13">
        <v>-7.814129279517391E-4</v>
      </c>
      <c r="AD7" s="13">
        <v>1.6459374102297732E-2</v>
      </c>
      <c r="AE7" s="13">
        <v>-2.6005352806595657E-2</v>
      </c>
      <c r="AF7" s="13">
        <v>-9.305067094338421E-3</v>
      </c>
      <c r="AG7" s="13">
        <v>1.9833282066023212E-2</v>
      </c>
      <c r="AH7" s="13">
        <v>5.7955916406327267E-2</v>
      </c>
      <c r="AI7" s="13">
        <v>1.6420987720489735E-2</v>
      </c>
      <c r="AJ7" s="13">
        <v>3.3326405254918624E-2</v>
      </c>
      <c r="AK7" s="13">
        <v>1.8568246557537957E-2</v>
      </c>
      <c r="AL7" s="13">
        <v>2.1157505477763398E-2</v>
      </c>
      <c r="AM7" s="15">
        <v>3.8002337102893032E-2</v>
      </c>
    </row>
    <row r="8" spans="1:39" ht="24">
      <c r="A8" s="10" t="s">
        <v>43</v>
      </c>
      <c r="B8" s="11" t="s">
        <v>40</v>
      </c>
      <c r="C8" s="12">
        <v>4.3279763117644657E-2</v>
      </c>
      <c r="D8" s="13">
        <v>1.3297527375063622E-2</v>
      </c>
      <c r="E8" s="13">
        <v>-8.2789092430047576E-2</v>
      </c>
      <c r="F8" s="13">
        <v>-2.5138566452946629E-2</v>
      </c>
      <c r="G8" s="13">
        <v>2.2570778137557441E-2</v>
      </c>
      <c r="H8" s="13">
        <v>-3.0413006239874467E-2</v>
      </c>
      <c r="I8" s="13">
        <v>-3.7057681830823579E-2</v>
      </c>
      <c r="J8" s="13">
        <v>-1.8803837373159916E-2</v>
      </c>
      <c r="K8" s="13">
        <v>-4.3182258853300834E-2</v>
      </c>
      <c r="L8" s="13">
        <v>-1.4373078783170758E-2</v>
      </c>
      <c r="M8" s="13">
        <v>1.4418551551582394E-2</v>
      </c>
      <c r="N8" s="13">
        <v>6.1673009202553196E-3</v>
      </c>
      <c r="O8" s="14" t="s">
        <v>50</v>
      </c>
      <c r="P8" s="13">
        <v>2.5786599964951196E-2</v>
      </c>
      <c r="Q8" s="13">
        <v>1.0484229757788743E-2</v>
      </c>
      <c r="R8" s="13">
        <v>-5.4686532769254115E-2</v>
      </c>
      <c r="S8" s="13">
        <v>-2.0247650576313198E-2</v>
      </c>
      <c r="T8" s="13">
        <v>-3.9120246374216308E-2</v>
      </c>
      <c r="U8" s="13">
        <v>-1.0808125267712152E-3</v>
      </c>
      <c r="V8" s="13">
        <v>1.0535586070791232E-2</v>
      </c>
      <c r="W8" s="13">
        <v>1.4190292177705581E-2</v>
      </c>
      <c r="X8" s="13">
        <v>3.2706123886723452E-3</v>
      </c>
      <c r="Y8" s="13">
        <v>-3.4524658236946728E-3</v>
      </c>
      <c r="Z8" s="13">
        <v>-6.5397781194974861E-3</v>
      </c>
      <c r="AA8" s="13">
        <v>2.1972800774723001E-3</v>
      </c>
      <c r="AB8" s="13">
        <v>1.8612120091709115E-2</v>
      </c>
      <c r="AC8" s="13">
        <v>-1.626459551829048E-2</v>
      </c>
      <c r="AD8" s="13">
        <v>-1.0803777474875431E-2</v>
      </c>
      <c r="AE8" s="13">
        <v>1.7742508326932596E-2</v>
      </c>
      <c r="AF8" s="13">
        <v>1.0172779510515146E-2</v>
      </c>
      <c r="AG8" s="13">
        <v>-1.0735328685047271E-2</v>
      </c>
      <c r="AH8" s="13">
        <v>5.6851887798459143E-3</v>
      </c>
      <c r="AI8" s="13">
        <v>-6.5729785519234385E-3</v>
      </c>
      <c r="AJ8" s="13">
        <v>9.495888555747168E-3</v>
      </c>
      <c r="AK8" s="13">
        <v>5.1272118722959538E-2</v>
      </c>
      <c r="AL8" s="13">
        <v>-2.6834351098938301E-2</v>
      </c>
      <c r="AM8" s="15">
        <v>-2.5005950263382259E-2</v>
      </c>
    </row>
    <row r="9" spans="1:39" ht="24">
      <c r="A9" s="10" t="s">
        <v>44</v>
      </c>
      <c r="B9" s="11" t="s">
        <v>40</v>
      </c>
      <c r="C9" s="12">
        <v>-3.7342453237807514E-2</v>
      </c>
      <c r="D9" s="13">
        <v>-8.0855890971308866E-2</v>
      </c>
      <c r="E9" s="13">
        <v>1.4862828734027835E-2</v>
      </c>
      <c r="F9" s="13">
        <v>1.0699520239534006E-2</v>
      </c>
      <c r="G9" s="13">
        <v>-4.5619798080435009E-2</v>
      </c>
      <c r="H9" s="13">
        <v>-1.2821299510971324E-2</v>
      </c>
      <c r="I9" s="13">
        <v>-1.3452048343981898E-2</v>
      </c>
      <c r="J9" s="13">
        <v>-2.5961800315936239E-2</v>
      </c>
      <c r="K9" s="13">
        <v>-6.3152184921474078E-2</v>
      </c>
      <c r="L9" s="13">
        <v>-2.7444657468395162E-3</v>
      </c>
      <c r="M9" s="13">
        <v>1.7041568710497657E-2</v>
      </c>
      <c r="N9" s="13">
        <v>3.4509658461017619E-2</v>
      </c>
      <c r="O9" s="13">
        <v>1.0301095500371697E-2</v>
      </c>
      <c r="P9" s="13">
        <v>-1.9480499046526812E-2</v>
      </c>
      <c r="Q9" s="13">
        <v>3.3174116511567139E-2</v>
      </c>
      <c r="R9" s="13">
        <v>3.2410911148389954E-2</v>
      </c>
      <c r="S9" s="13">
        <v>-2.3138333214132684E-2</v>
      </c>
      <c r="T9" s="13">
        <v>-4.8630292766933314E-2</v>
      </c>
      <c r="U9" s="13">
        <v>9.7490761489053262E-3</v>
      </c>
      <c r="V9" s="14" t="s">
        <v>74</v>
      </c>
      <c r="W9" s="13">
        <v>3.9380975146127289E-3</v>
      </c>
      <c r="X9" s="13">
        <v>1.7413918644105297E-2</v>
      </c>
      <c r="Y9" s="13">
        <v>-1.019171346088605E-2</v>
      </c>
      <c r="Z9" s="13">
        <v>-3.2644392399873691E-2</v>
      </c>
      <c r="AA9" s="13">
        <v>4.4474712286717627E-3</v>
      </c>
      <c r="AB9" s="13">
        <v>6.3228836390538277E-3</v>
      </c>
      <c r="AC9" s="13">
        <v>2.9135868310864607E-2</v>
      </c>
      <c r="AD9" s="13">
        <v>3.4026855225563981E-5</v>
      </c>
      <c r="AE9" s="13">
        <v>-3.14555528321359E-2</v>
      </c>
      <c r="AF9" s="13">
        <v>-2.8023546749993914E-2</v>
      </c>
      <c r="AG9" s="13">
        <v>5.5451255895515902E-2</v>
      </c>
      <c r="AH9" s="13">
        <v>3.4928095256158635E-2</v>
      </c>
      <c r="AI9" s="13">
        <v>3.3451308828016274E-3</v>
      </c>
      <c r="AJ9" s="13">
        <v>-2.7610245105146373E-2</v>
      </c>
      <c r="AK9" s="13">
        <v>4.3526290683692639E-2</v>
      </c>
      <c r="AL9" s="13">
        <v>3.807652226692098E-2</v>
      </c>
      <c r="AM9" s="15">
        <v>7.1926680944518026E-2</v>
      </c>
    </row>
    <row r="10" spans="1:39" ht="24">
      <c r="A10" s="10" t="s">
        <v>45</v>
      </c>
      <c r="B10" s="11" t="s">
        <v>40</v>
      </c>
      <c r="C10" s="12">
        <v>-7.0720277809955032E-2</v>
      </c>
      <c r="D10" s="13">
        <v>6.1795094914272417E-2</v>
      </c>
      <c r="E10" s="13">
        <v>6.2579575180633784E-3</v>
      </c>
      <c r="F10" s="13">
        <v>-2.2090194349610338E-2</v>
      </c>
      <c r="G10" s="13">
        <v>6.1312819494468073E-3</v>
      </c>
      <c r="H10" s="13">
        <v>6.2743207771629034E-2</v>
      </c>
      <c r="I10" s="13">
        <v>2.0320512765464413E-2</v>
      </c>
      <c r="J10" s="13">
        <v>1.3141566117227624E-2</v>
      </c>
      <c r="K10" s="13">
        <v>-5.5671643878761629E-3</v>
      </c>
      <c r="L10" s="13">
        <v>8.5293574077074212E-3</v>
      </c>
      <c r="M10" s="13">
        <v>2.8143688313222517E-2</v>
      </c>
      <c r="N10" s="14" t="s">
        <v>80</v>
      </c>
      <c r="O10" s="13">
        <v>9.9040871605001364E-3</v>
      </c>
      <c r="P10" s="13">
        <v>-1.2774930754373696E-2</v>
      </c>
      <c r="Q10" s="13">
        <v>6.8985093392871469E-2</v>
      </c>
      <c r="R10" s="13">
        <v>-2.2387490092050707E-2</v>
      </c>
      <c r="S10" s="13">
        <v>2.6555362872504113E-2</v>
      </c>
      <c r="T10" s="13">
        <v>3.8289007406067418E-3</v>
      </c>
      <c r="U10" s="13">
        <v>-9.1320770357514128E-3</v>
      </c>
      <c r="V10" s="13">
        <v>-2.7787165045344061E-2</v>
      </c>
      <c r="W10" s="13">
        <v>1.8350222732655914E-2</v>
      </c>
      <c r="X10" s="13">
        <v>-6.8403402570052984E-3</v>
      </c>
      <c r="Y10" s="13">
        <v>-4.2509667276284684E-2</v>
      </c>
      <c r="Z10" s="13">
        <v>2.5521059857540013E-2</v>
      </c>
      <c r="AA10" s="13">
        <v>1.1898319708399715E-2</v>
      </c>
      <c r="AB10" s="13">
        <v>-7.1889631301365609E-2</v>
      </c>
      <c r="AC10" s="13">
        <v>2.936289299700014E-2</v>
      </c>
      <c r="AD10" s="13">
        <v>3.9645053015482162E-3</v>
      </c>
      <c r="AE10" s="13">
        <v>-2.4877311018563315E-3</v>
      </c>
      <c r="AF10" s="14" t="s">
        <v>67</v>
      </c>
      <c r="AG10" s="13">
        <v>2.0384109365350822E-3</v>
      </c>
      <c r="AH10" s="13">
        <v>3.6041330555152589E-3</v>
      </c>
      <c r="AI10" s="13">
        <v>2.0934345956951018E-2</v>
      </c>
      <c r="AJ10" s="13">
        <v>-1.2950943545516942E-2</v>
      </c>
      <c r="AK10" s="13">
        <v>-1.8456854577164516E-2</v>
      </c>
      <c r="AL10" s="13">
        <v>-9.0025620099385192E-3</v>
      </c>
      <c r="AM10" s="15">
        <v>-2.2752107804700848E-2</v>
      </c>
    </row>
    <row r="11" spans="1:39" ht="24">
      <c r="A11" s="10" t="s">
        <v>46</v>
      </c>
      <c r="B11" s="11" t="s">
        <v>40</v>
      </c>
      <c r="C11" s="12">
        <v>-6.5509915409901268E-2</v>
      </c>
      <c r="D11" s="13">
        <v>-4.2813100730991614E-2</v>
      </c>
      <c r="E11" s="13">
        <v>6.2954834365065958E-3</v>
      </c>
      <c r="F11" s="13">
        <v>1.2187561906511652E-2</v>
      </c>
      <c r="G11" s="13">
        <v>-4.0919436569168627E-3</v>
      </c>
      <c r="H11" s="13">
        <v>5.7502954797857837E-2</v>
      </c>
      <c r="I11" s="13">
        <v>-2.4799932118947855E-2</v>
      </c>
      <c r="J11" s="13">
        <v>-1.2853159431629801E-2</v>
      </c>
      <c r="K11" s="13">
        <v>-3.6764554451410886E-2</v>
      </c>
      <c r="L11" s="14" t="s">
        <v>62</v>
      </c>
      <c r="M11" s="13">
        <v>-6.4661210851529261E-2</v>
      </c>
      <c r="N11" s="13">
        <v>-2.8198681680255609E-2</v>
      </c>
      <c r="O11" s="13">
        <v>-1.4176953105527778E-2</v>
      </c>
      <c r="P11" s="13">
        <v>3.5267432721298203E-2</v>
      </c>
      <c r="Q11" s="13">
        <v>-4.7913470029469017E-2</v>
      </c>
      <c r="R11" s="13">
        <v>1.1615588070904047E-3</v>
      </c>
      <c r="S11" s="13">
        <v>7.2203620942332724E-3</v>
      </c>
      <c r="T11" s="13">
        <v>1.5582541165456182E-2</v>
      </c>
      <c r="U11" s="13">
        <v>-9.5840507414827469E-3</v>
      </c>
      <c r="V11" s="13">
        <v>-2.80204037609044E-3</v>
      </c>
      <c r="W11" s="13">
        <v>-4.1181748685807748E-2</v>
      </c>
      <c r="X11" s="13">
        <v>4.1116261553166937E-2</v>
      </c>
      <c r="Y11" s="13">
        <v>2.906995881410075E-3</v>
      </c>
      <c r="Z11" s="13">
        <v>3.6913748317157533E-2</v>
      </c>
      <c r="AA11" s="13">
        <v>2.374926624268019E-2</v>
      </c>
      <c r="AB11" s="13">
        <v>1.0847930995859135E-2</v>
      </c>
      <c r="AC11" s="13">
        <v>5.1707170107226738E-2</v>
      </c>
      <c r="AD11" s="13">
        <v>-2.6155294436996691E-2</v>
      </c>
      <c r="AE11" s="13">
        <v>-6.307768900747514E-3</v>
      </c>
      <c r="AF11" s="13">
        <v>8.7112381872609789E-3</v>
      </c>
      <c r="AG11" s="13">
        <v>4.2641976651839629E-2</v>
      </c>
      <c r="AH11" s="13">
        <v>6.2127540049654789E-2</v>
      </c>
      <c r="AI11" s="13">
        <v>1.8814310061635725E-3</v>
      </c>
      <c r="AJ11" s="13">
        <v>1.9141317100237809E-2</v>
      </c>
      <c r="AK11" s="13">
        <v>-1.060924093620632E-2</v>
      </c>
      <c r="AL11" s="13">
        <v>-2.5787078067954831E-2</v>
      </c>
      <c r="AM11" s="15">
        <v>3.8259491902107326E-2</v>
      </c>
    </row>
    <row r="12" spans="1:39" ht="24">
      <c r="A12" s="10" t="s">
        <v>47</v>
      </c>
      <c r="B12" s="11" t="s">
        <v>40</v>
      </c>
      <c r="C12" s="20" t="s">
        <v>81</v>
      </c>
      <c r="D12" s="13">
        <v>8.974899811892644E-4</v>
      </c>
      <c r="E12" s="13">
        <v>-4.5370872242249559E-3</v>
      </c>
      <c r="F12" s="13">
        <v>-3.678723596724643E-2</v>
      </c>
      <c r="G12" s="13">
        <v>-7.3559202177007977E-3</v>
      </c>
      <c r="H12" s="13">
        <v>-1.3197529962617153E-3</v>
      </c>
      <c r="I12" s="13">
        <v>-2.861387675465777E-2</v>
      </c>
      <c r="J12" s="14" t="s">
        <v>67</v>
      </c>
      <c r="K12" s="13">
        <v>1.9542563071693261E-2</v>
      </c>
      <c r="L12" s="13">
        <v>-1.2633277139816119E-2</v>
      </c>
      <c r="M12" s="13">
        <v>-5.4749219235739145E-2</v>
      </c>
      <c r="N12" s="13">
        <v>3.7635378159283334E-2</v>
      </c>
      <c r="O12" s="13">
        <v>-1.8285355794298061E-2</v>
      </c>
      <c r="P12" s="13">
        <v>1.7184555452004799E-2</v>
      </c>
      <c r="Q12" s="13">
        <v>8.9151930322778523E-3</v>
      </c>
      <c r="R12" s="13">
        <v>5.6499201611654316E-2</v>
      </c>
      <c r="S12" s="13">
        <v>2.1855971647037993E-3</v>
      </c>
      <c r="T12" s="13">
        <v>-2.0064097921240014E-2</v>
      </c>
      <c r="U12" s="13">
        <v>-2.2871690801767149E-2</v>
      </c>
      <c r="V12" s="13">
        <v>-2.5760872831856019E-2</v>
      </c>
      <c r="W12" s="13">
        <v>-2.7062662007969951E-3</v>
      </c>
      <c r="X12" s="13">
        <v>8.8517852762848084E-2</v>
      </c>
      <c r="Y12" s="13">
        <v>3.7990440420974679E-2</v>
      </c>
      <c r="Z12" s="13">
        <v>2.566196537535588E-2</v>
      </c>
      <c r="AA12" s="13">
        <v>5.0143650084967233E-2</v>
      </c>
      <c r="AB12" s="13">
        <v>5.9079035167138669E-3</v>
      </c>
      <c r="AC12" s="13">
        <v>7.8610069074190603E-2</v>
      </c>
      <c r="AD12" s="13">
        <v>-1.9847601556785853E-2</v>
      </c>
      <c r="AE12" s="13">
        <v>-6.7291669452736679E-4</v>
      </c>
      <c r="AF12" s="13">
        <v>1.3056508888475154E-2</v>
      </c>
      <c r="AG12" s="13">
        <v>1.4840866449114344E-2</v>
      </c>
      <c r="AH12" s="13">
        <v>1.7630843820901347E-2</v>
      </c>
      <c r="AI12" s="13">
        <v>3.7791392113592621E-2</v>
      </c>
      <c r="AJ12" s="13">
        <v>7.6822369736503906E-3</v>
      </c>
      <c r="AK12" s="13">
        <v>6.3033594082233316E-2</v>
      </c>
      <c r="AL12" s="13">
        <v>-1.3031136392306453E-2</v>
      </c>
      <c r="AM12" s="15">
        <v>6.9815957978418455E-2</v>
      </c>
    </row>
    <row r="13" spans="1:39" ht="24">
      <c r="A13" s="10" t="s">
        <v>48</v>
      </c>
      <c r="B13" s="11" t="s">
        <v>40</v>
      </c>
      <c r="C13" s="12">
        <v>-8.9432050227618853E-3</v>
      </c>
      <c r="D13" s="13">
        <v>7.7380131551643824E-3</v>
      </c>
      <c r="E13" s="13">
        <v>-5.0188225748852774E-3</v>
      </c>
      <c r="F13" s="13">
        <v>-4.3170336700737728E-2</v>
      </c>
      <c r="G13" s="13">
        <v>-6.0809165713382782E-2</v>
      </c>
      <c r="H13" s="13">
        <v>-4.4185177252076206E-2</v>
      </c>
      <c r="I13" s="14" t="s">
        <v>51</v>
      </c>
      <c r="J13" s="13">
        <v>-2.927577525206717E-2</v>
      </c>
      <c r="K13" s="13">
        <v>1.0546658988516847E-2</v>
      </c>
      <c r="L13" s="13">
        <v>-2.5006627038622012E-2</v>
      </c>
      <c r="M13" s="13">
        <v>-3.847585458171E-3</v>
      </c>
      <c r="N13" s="13">
        <v>1.2584983851597231E-2</v>
      </c>
      <c r="O13" s="13">
        <v>-3.6847187138468823E-2</v>
      </c>
      <c r="P13" s="13">
        <v>-3.8457284497635534E-4</v>
      </c>
      <c r="Q13" s="13">
        <v>-1.1824783880804331E-2</v>
      </c>
      <c r="R13" s="13">
        <v>-1.6942570723661454E-2</v>
      </c>
      <c r="S13" s="13">
        <v>3.2896531407974439E-2</v>
      </c>
      <c r="T13" s="13">
        <v>-8.9169447884162659E-3</v>
      </c>
      <c r="U13" s="13">
        <v>-3.9402659253962961E-3</v>
      </c>
      <c r="V13" s="13">
        <v>-1.3654049722806523E-2</v>
      </c>
      <c r="W13" s="13">
        <v>-1.3615566721567609E-2</v>
      </c>
      <c r="X13" s="13">
        <v>2.7294150220974495E-2</v>
      </c>
      <c r="Y13" s="13">
        <v>-1.8414093205403347E-2</v>
      </c>
      <c r="Z13" s="13">
        <v>-1.6188109775631433E-2</v>
      </c>
      <c r="AA13" s="13">
        <v>4.1699980290510266E-2</v>
      </c>
      <c r="AB13" s="13">
        <v>1.7080964450619782E-2</v>
      </c>
      <c r="AC13" s="13">
        <v>6.7018224891708927E-4</v>
      </c>
      <c r="AD13" s="13">
        <v>-1.5063251045998254E-2</v>
      </c>
      <c r="AE13" s="13">
        <v>2.4989090703048441E-2</v>
      </c>
      <c r="AF13" s="13">
        <v>2.0760074543437777E-2</v>
      </c>
      <c r="AG13" s="13">
        <v>4.8761202531088219E-2</v>
      </c>
      <c r="AH13" s="13">
        <v>5.6211490036357496E-2</v>
      </c>
      <c r="AI13" s="13">
        <v>9.0560255609380114E-4</v>
      </c>
      <c r="AJ13" s="13">
        <v>6.0954591217723612E-2</v>
      </c>
      <c r="AK13" s="13">
        <v>-3.6083140280070867E-3</v>
      </c>
      <c r="AL13" s="13">
        <v>4.5533615265346359E-3</v>
      </c>
      <c r="AM13" s="15">
        <v>-3.9074691898830359E-2</v>
      </c>
    </row>
    <row r="14" spans="1:39" ht="24">
      <c r="A14" s="10" t="s">
        <v>49</v>
      </c>
      <c r="B14" s="11" t="s">
        <v>40</v>
      </c>
      <c r="C14" s="12">
        <v>5.2418219485042133E-2</v>
      </c>
      <c r="D14" s="13">
        <v>-2.2641877105694277E-2</v>
      </c>
      <c r="E14" s="13">
        <v>2.0215114188884178E-2</v>
      </c>
      <c r="F14" s="13">
        <v>6.522849692582415E-2</v>
      </c>
      <c r="G14" s="13">
        <v>2.6273881863447173E-4</v>
      </c>
      <c r="H14" s="13">
        <v>1.5589713273583612E-2</v>
      </c>
      <c r="I14" s="13">
        <v>5.9559440678300851E-2</v>
      </c>
      <c r="J14" s="13">
        <v>7.6629091830399624E-3</v>
      </c>
      <c r="K14" s="13">
        <v>2.7090610129742915E-2</v>
      </c>
      <c r="L14" s="13">
        <v>1.8878626448225942E-2</v>
      </c>
      <c r="M14" s="13">
        <v>-1.3943478337582676E-2</v>
      </c>
      <c r="N14" s="13">
        <v>-5.3444806302067223E-3</v>
      </c>
      <c r="O14" s="13">
        <v>9.2007632729426657E-3</v>
      </c>
      <c r="P14" s="13">
        <v>3.2338024480484381E-2</v>
      </c>
      <c r="Q14" s="13">
        <v>1.7166340182784841E-3</v>
      </c>
      <c r="R14" s="13">
        <v>2.6793808523730207E-2</v>
      </c>
      <c r="S14" s="13">
        <v>-1.4348512586218047E-2</v>
      </c>
      <c r="T14" s="13">
        <v>1.3497974414790424E-2</v>
      </c>
      <c r="U14" s="13">
        <v>3.2616430610639298E-2</v>
      </c>
      <c r="V14" s="13">
        <v>-2.7431605075272793E-2</v>
      </c>
      <c r="W14" s="13">
        <v>-2.0810280940527235E-3</v>
      </c>
      <c r="X14" s="13">
        <v>-9.7225486175900964E-3</v>
      </c>
      <c r="Y14" s="13">
        <v>-1.2565273103387254E-2</v>
      </c>
      <c r="Z14" s="13">
        <v>-5.3224094773654779E-2</v>
      </c>
      <c r="AA14" s="13">
        <v>-3.8912848015003172E-2</v>
      </c>
      <c r="AB14" s="13">
        <v>-7.0644362603975344E-2</v>
      </c>
      <c r="AC14" s="13">
        <v>8.170467307490345E-2</v>
      </c>
      <c r="AD14" s="13">
        <v>-3.0729584902763361E-2</v>
      </c>
      <c r="AE14" s="13">
        <v>-3.9330019792679444E-2</v>
      </c>
      <c r="AF14" s="13">
        <v>-1.291154621169662E-2</v>
      </c>
      <c r="AG14" s="13">
        <v>-1.6800116207906716E-3</v>
      </c>
      <c r="AH14" s="13">
        <v>-2.2367550550077435E-2</v>
      </c>
      <c r="AI14" s="13">
        <v>-1.2462624385365556E-2</v>
      </c>
      <c r="AJ14" s="14" t="s">
        <v>67</v>
      </c>
      <c r="AK14" s="13">
        <v>-7.8630444659418958E-2</v>
      </c>
      <c r="AL14" s="13">
        <v>5.0717215960376393E-2</v>
      </c>
      <c r="AM14" s="15">
        <v>-9.8683921377640278E-3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8.2604773345224926E-7</v>
      </c>
      <c r="E21" s="7">
        <f t="shared" ref="E21:AM21" si="0">$C5^2*E5^2</f>
        <v>2.4409262601158434E-6</v>
      </c>
      <c r="F21" s="7">
        <f t="shared" si="0"/>
        <v>4.1278975380052014E-8</v>
      </c>
      <c r="G21" s="7">
        <f t="shared" si="0"/>
        <v>1.1904197325462651E-8</v>
      </c>
      <c r="H21" s="7">
        <f t="shared" si="0"/>
        <v>1.8052937983784144E-6</v>
      </c>
      <c r="I21" s="7">
        <f t="shared" si="0"/>
        <v>8.7016320754635767E-10</v>
      </c>
      <c r="J21" s="7">
        <f t="shared" si="0"/>
        <v>1.5847770924972881E-6</v>
      </c>
      <c r="K21" s="7">
        <f t="shared" si="0"/>
        <v>1.6842710901877862E-6</v>
      </c>
      <c r="L21" s="7">
        <f t="shared" si="0"/>
        <v>3.9086541699932518E-9</v>
      </c>
      <c r="M21" s="7">
        <f t="shared" si="0"/>
        <v>3.8929410180693638E-7</v>
      </c>
      <c r="N21" s="7">
        <f t="shared" si="0"/>
        <v>2.3607933398773728E-6</v>
      </c>
      <c r="O21" s="7">
        <f t="shared" si="0"/>
        <v>4.4622256069417278E-8</v>
      </c>
      <c r="P21" s="7">
        <f t="shared" si="0"/>
        <v>1.4501449651309079E-6</v>
      </c>
      <c r="Q21" s="7">
        <f t="shared" si="0"/>
        <v>9.4601285525705435E-7</v>
      </c>
      <c r="R21" s="7">
        <f t="shared" si="0"/>
        <v>1.6570194476714789E-7</v>
      </c>
      <c r="S21" s="7">
        <f t="shared" si="0"/>
        <v>1.3703556193590336E-6</v>
      </c>
      <c r="T21" s="7">
        <f t="shared" si="0"/>
        <v>7.7173339830107361E-7</v>
      </c>
      <c r="U21" s="7">
        <f t="shared" si="0"/>
        <v>2.8605658883109048E-7</v>
      </c>
      <c r="V21" s="7">
        <f t="shared" si="0"/>
        <v>1.2063211294600954E-8</v>
      </c>
      <c r="W21" s="7">
        <f t="shared" si="0"/>
        <v>5.9750426450862021E-7</v>
      </c>
      <c r="X21" s="7">
        <f t="shared" si="0"/>
        <v>5.41221234333171E-6</v>
      </c>
      <c r="Y21" s="7">
        <f t="shared" si="0"/>
        <v>9.9972784542382091E-8</v>
      </c>
      <c r="Z21" s="7">
        <f t="shared" si="0"/>
        <v>1.4168704494375791E-6</v>
      </c>
      <c r="AA21" s="7">
        <f t="shared" si="0"/>
        <v>1.2398236846723748E-8</v>
      </c>
      <c r="AB21" s="7">
        <f t="shared" si="0"/>
        <v>2.5076291564435249E-6</v>
      </c>
      <c r="AC21" s="7">
        <f t="shared" si="0"/>
        <v>4.7875276105260215E-7</v>
      </c>
      <c r="AD21" s="7">
        <f t="shared" si="0"/>
        <v>1.6985177915203593E-7</v>
      </c>
      <c r="AE21" s="7">
        <f t="shared" si="0"/>
        <v>5.6392040713704742E-7</v>
      </c>
      <c r="AF21" s="7">
        <f t="shared" si="0"/>
        <v>4.8113726031100868E-7</v>
      </c>
      <c r="AG21" s="7">
        <f t="shared" si="0"/>
        <v>1.280866631188943E-6</v>
      </c>
      <c r="AH21" s="7">
        <f t="shared" si="0"/>
        <v>1.823235340954243E-6</v>
      </c>
      <c r="AI21" s="8">
        <f t="shared" si="0"/>
        <v>1.0626040060766771E-3</v>
      </c>
      <c r="AJ21" s="7">
        <f t="shared" si="0"/>
        <v>1.733681126131085E-7</v>
      </c>
      <c r="AK21" s="7">
        <f t="shared" si="0"/>
        <v>2.0734295930665497E-6</v>
      </c>
      <c r="AL21" s="7">
        <f t="shared" si="0"/>
        <v>1.2159518180790054E-5</v>
      </c>
      <c r="AM21" s="9">
        <f t="shared" si="0"/>
        <v>1.9846860707854815E-6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5.7181824621636712E-6</v>
      </c>
      <c r="E22" s="13">
        <f t="shared" si="1"/>
        <v>5.6967920190147835E-6</v>
      </c>
      <c r="F22" s="13">
        <f t="shared" si="1"/>
        <v>1.0335458869349655E-6</v>
      </c>
      <c r="G22" s="13">
        <f t="shared" si="1"/>
        <v>1.3245087628143531E-5</v>
      </c>
      <c r="H22" s="13">
        <f t="shared" si="1"/>
        <v>3.3929438742905072E-6</v>
      </c>
      <c r="I22" s="13">
        <f t="shared" si="1"/>
        <v>4.7394700514950713E-6</v>
      </c>
      <c r="J22" s="13">
        <f t="shared" si="1"/>
        <v>3.1581092237421827E-9</v>
      </c>
      <c r="K22" s="13">
        <f t="shared" si="1"/>
        <v>2.1045259144188905E-6</v>
      </c>
      <c r="L22" s="13">
        <f t="shared" si="1"/>
        <v>3.0565024842660998E-7</v>
      </c>
      <c r="M22" s="13">
        <f t="shared" si="1"/>
        <v>2.4751581387028019E-6</v>
      </c>
      <c r="N22" s="13">
        <f t="shared" si="1"/>
        <v>2.4457779296292515E-5</v>
      </c>
      <c r="O22" s="13">
        <f t="shared" si="1"/>
        <v>2.3646161034500069E-6</v>
      </c>
      <c r="P22" s="13">
        <f t="shared" si="1"/>
        <v>5.4142043755777392E-6</v>
      </c>
      <c r="Q22" s="13">
        <f t="shared" si="1"/>
        <v>1.0861649415351183E-5</v>
      </c>
      <c r="R22" s="13">
        <f t="shared" si="1"/>
        <v>3.8387908384177176E-8</v>
      </c>
      <c r="S22" s="13">
        <f t="shared" si="1"/>
        <v>9.7406277577821923E-7</v>
      </c>
      <c r="T22" s="13">
        <f t="shared" si="1"/>
        <v>5.5383220607299298E-6</v>
      </c>
      <c r="U22" s="13">
        <f t="shared" si="1"/>
        <v>5.1347977585526942E-6</v>
      </c>
      <c r="V22" s="13">
        <f t="shared" si="1"/>
        <v>7.7320321410579373E-6</v>
      </c>
      <c r="W22" s="13">
        <f t="shared" si="1"/>
        <v>5.6311923010521763E-7</v>
      </c>
      <c r="X22" s="13">
        <f t="shared" si="1"/>
        <v>3.762054941581028E-6</v>
      </c>
      <c r="Y22" s="13">
        <f t="shared" si="1"/>
        <v>9.1097726328028685E-7</v>
      </c>
      <c r="Z22" s="13">
        <f t="shared" si="1"/>
        <v>6.7716496838799321E-7</v>
      </c>
      <c r="AA22" s="13">
        <f t="shared" si="1"/>
        <v>2.5820355702712061E-6</v>
      </c>
      <c r="AB22" s="13">
        <f t="shared" si="1"/>
        <v>2.8657656289870153E-5</v>
      </c>
      <c r="AC22" s="13">
        <f t="shared" si="1"/>
        <v>1.3292186571683562E-5</v>
      </c>
      <c r="AD22" s="13">
        <f t="shared" si="1"/>
        <v>9.6182754462841134E-6</v>
      </c>
      <c r="AE22" s="14">
        <f t="shared" si="1"/>
        <v>7.3820797405723887E-3</v>
      </c>
      <c r="AF22" s="13">
        <f t="shared" si="1"/>
        <v>5.2919946008435849E-8</v>
      </c>
      <c r="AG22" s="13">
        <f t="shared" si="1"/>
        <v>7.1215819148450619E-6</v>
      </c>
      <c r="AH22" s="13">
        <f t="shared" si="1"/>
        <v>1.9516687502738218E-5</v>
      </c>
      <c r="AI22" s="13">
        <f t="shared" si="1"/>
        <v>4.0159178142649786E-6</v>
      </c>
      <c r="AJ22" s="13">
        <f t="shared" si="1"/>
        <v>1.2264621392701766E-5</v>
      </c>
      <c r="AK22" s="13">
        <f t="shared" si="1"/>
        <v>8.0412622874984709E-6</v>
      </c>
      <c r="AL22" s="13">
        <f t="shared" si="1"/>
        <v>5.1712575655881179E-6</v>
      </c>
      <c r="AM22" s="15">
        <f t="shared" si="1"/>
        <v>5.151792831195143E-8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5.1582990205082575E-6</v>
      </c>
      <c r="E23" s="13">
        <f t="shared" si="2"/>
        <v>2.7738376471349517E-6</v>
      </c>
      <c r="F23" s="13">
        <f t="shared" si="2"/>
        <v>7.0047956388219507E-7</v>
      </c>
      <c r="G23" s="13">
        <f t="shared" si="2"/>
        <v>1.3858776390503292E-6</v>
      </c>
      <c r="H23" s="13">
        <f t="shared" si="2"/>
        <v>2.2421019727451771E-7</v>
      </c>
      <c r="I23" s="13">
        <f t="shared" si="2"/>
        <v>3.0245074830702365E-8</v>
      </c>
      <c r="J23" s="13">
        <f t="shared" si="2"/>
        <v>1.0577780899483801E-6</v>
      </c>
      <c r="K23" s="13">
        <f t="shared" si="2"/>
        <v>4.725761276541674E-7</v>
      </c>
      <c r="L23" s="13">
        <f t="shared" si="2"/>
        <v>1.7998852216800226E-7</v>
      </c>
      <c r="M23" s="13">
        <f t="shared" si="2"/>
        <v>7.4747245660663957E-8</v>
      </c>
      <c r="N23" s="13">
        <f t="shared" si="2"/>
        <v>2.9735978777209995E-8</v>
      </c>
      <c r="O23" s="13">
        <f t="shared" si="2"/>
        <v>2.344659739258168E-9</v>
      </c>
      <c r="P23" s="13">
        <f t="shared" si="2"/>
        <v>5.7635582197989425E-8</v>
      </c>
      <c r="Q23" s="13">
        <f t="shared" si="2"/>
        <v>4.8517463607671735E-8</v>
      </c>
      <c r="R23" s="13">
        <f t="shared" si="2"/>
        <v>1.8197908190882833E-6</v>
      </c>
      <c r="S23" s="13">
        <f t="shared" si="2"/>
        <v>5.4858152596516634E-7</v>
      </c>
      <c r="T23" s="13">
        <f t="shared" si="2"/>
        <v>4.313934917426104E-6</v>
      </c>
      <c r="U23" s="14">
        <f t="shared" si="2"/>
        <v>1.8824711835624202E-3</v>
      </c>
      <c r="V23" s="13">
        <f t="shared" si="2"/>
        <v>1.8848979531639993E-7</v>
      </c>
      <c r="W23" s="13">
        <f t="shared" si="2"/>
        <v>2.020605953534145E-6</v>
      </c>
      <c r="X23" s="13">
        <f t="shared" si="2"/>
        <v>2.4738608449968976E-6</v>
      </c>
      <c r="Y23" s="13">
        <f t="shared" si="2"/>
        <v>1.2142618944345422E-5</v>
      </c>
      <c r="Z23" s="13">
        <f t="shared" si="2"/>
        <v>6.2639711984043824E-7</v>
      </c>
      <c r="AA23" s="13">
        <f t="shared" si="2"/>
        <v>1.028169897437502E-6</v>
      </c>
      <c r="AB23" s="13">
        <f t="shared" si="2"/>
        <v>3.5433800052956416E-6</v>
      </c>
      <c r="AC23" s="13">
        <f t="shared" si="2"/>
        <v>1.182321783034822E-9</v>
      </c>
      <c r="AD23" s="13">
        <f t="shared" si="2"/>
        <v>5.2456720967567138E-7</v>
      </c>
      <c r="AE23" s="13">
        <f t="shared" si="2"/>
        <v>1.3094834295167685E-6</v>
      </c>
      <c r="AF23" s="13">
        <f t="shared" si="2"/>
        <v>1.6765384763815266E-7</v>
      </c>
      <c r="AG23" s="13">
        <f t="shared" si="2"/>
        <v>7.6166444647591228E-7</v>
      </c>
      <c r="AH23" s="13">
        <f t="shared" si="2"/>
        <v>6.503843188860554E-6</v>
      </c>
      <c r="AI23" s="13">
        <f t="shared" si="2"/>
        <v>5.2212328242696232E-7</v>
      </c>
      <c r="AJ23" s="13">
        <f t="shared" si="2"/>
        <v>2.1505594326931059E-6</v>
      </c>
      <c r="AK23" s="13">
        <f t="shared" si="2"/>
        <v>6.6759994995041766E-7</v>
      </c>
      <c r="AL23" s="13">
        <f t="shared" si="2"/>
        <v>8.667691208584229E-7</v>
      </c>
      <c r="AM23" s="15">
        <f t="shared" si="2"/>
        <v>2.7963731218178453E-6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3.312161740958671E-7</v>
      </c>
      <c r="E24" s="13">
        <f t="shared" si="3"/>
        <v>1.2838550495511846E-5</v>
      </c>
      <c r="F24" s="13">
        <f t="shared" si="3"/>
        <v>1.1837248538901396E-6</v>
      </c>
      <c r="G24" s="13">
        <f t="shared" si="3"/>
        <v>9.5425141769832654E-7</v>
      </c>
      <c r="H24" s="13">
        <f t="shared" si="3"/>
        <v>1.7325606732193645E-6</v>
      </c>
      <c r="I24" s="13">
        <f t="shared" si="3"/>
        <v>2.5723274169752329E-6</v>
      </c>
      <c r="J24" s="13">
        <f t="shared" si="3"/>
        <v>6.6231215150875459E-7</v>
      </c>
      <c r="K24" s="13">
        <f t="shared" si="3"/>
        <v>3.4928542442349281E-6</v>
      </c>
      <c r="L24" s="13">
        <f t="shared" si="3"/>
        <v>3.8696292961382112E-7</v>
      </c>
      <c r="M24" s="13">
        <f t="shared" si="3"/>
        <v>3.8941530756571438E-7</v>
      </c>
      <c r="N24" s="13">
        <f t="shared" si="3"/>
        <v>7.1245924939466904E-8</v>
      </c>
      <c r="O24" s="14">
        <f t="shared" si="3"/>
        <v>1.8321555115033651E-3</v>
      </c>
      <c r="P24" s="13">
        <f t="shared" si="3"/>
        <v>1.2455406792618743E-6</v>
      </c>
      <c r="Q24" s="13">
        <f t="shared" si="3"/>
        <v>2.0589358222696674E-7</v>
      </c>
      <c r="R24" s="13">
        <f t="shared" si="3"/>
        <v>5.6018377832886373E-6</v>
      </c>
      <c r="S24" s="13">
        <f t="shared" si="3"/>
        <v>7.6792538644188371E-7</v>
      </c>
      <c r="T24" s="13">
        <f t="shared" si="3"/>
        <v>2.866638390289531E-6</v>
      </c>
      <c r="U24" s="13">
        <f t="shared" si="3"/>
        <v>2.1881167433014268E-9</v>
      </c>
      <c r="V24" s="13">
        <f t="shared" si="3"/>
        <v>2.0791563503650735E-7</v>
      </c>
      <c r="W24" s="13">
        <f t="shared" si="3"/>
        <v>3.7718327362948832E-7</v>
      </c>
      <c r="X24" s="13">
        <f t="shared" si="3"/>
        <v>2.00367788637891E-8</v>
      </c>
      <c r="Y24" s="13">
        <f t="shared" si="3"/>
        <v>2.2326905102497632E-8</v>
      </c>
      <c r="Z24" s="13">
        <f t="shared" si="3"/>
        <v>8.0111668689085267E-8</v>
      </c>
      <c r="AA24" s="13">
        <f t="shared" si="3"/>
        <v>9.0435841959261979E-9</v>
      </c>
      <c r="AB24" s="13">
        <f t="shared" si="3"/>
        <v>6.4887559832601858E-7</v>
      </c>
      <c r="AC24" s="13">
        <f t="shared" si="3"/>
        <v>4.9551440566705815E-7</v>
      </c>
      <c r="AD24" s="13">
        <f t="shared" si="3"/>
        <v>2.1863566665869677E-7</v>
      </c>
      <c r="AE24" s="13">
        <f t="shared" si="3"/>
        <v>5.8965744408358547E-7</v>
      </c>
      <c r="AF24" s="13">
        <f t="shared" si="3"/>
        <v>1.9384250486089205E-7</v>
      </c>
      <c r="AG24" s="13">
        <f t="shared" si="3"/>
        <v>2.1587405122485725E-7</v>
      </c>
      <c r="AH24" s="13">
        <f t="shared" si="3"/>
        <v>6.0542385721542707E-8</v>
      </c>
      <c r="AI24" s="13">
        <f t="shared" si="3"/>
        <v>8.092713775800612E-8</v>
      </c>
      <c r="AJ24" s="13">
        <f t="shared" si="3"/>
        <v>1.6890440199543237E-7</v>
      </c>
      <c r="AK24" s="13">
        <f t="shared" si="3"/>
        <v>4.924161390473367E-6</v>
      </c>
      <c r="AL24" s="13">
        <f t="shared" si="3"/>
        <v>1.3488136292781763E-6</v>
      </c>
      <c r="AM24" s="15">
        <f t="shared" si="3"/>
        <v>1.1712685342107637E-6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9.1165186717158965E-6</v>
      </c>
      <c r="E25" s="13">
        <f t="shared" si="4"/>
        <v>3.0804108075986632E-7</v>
      </c>
      <c r="F25" s="13">
        <f t="shared" si="4"/>
        <v>1.5963727318206634E-7</v>
      </c>
      <c r="G25" s="13">
        <f t="shared" si="4"/>
        <v>2.9021002395055502E-6</v>
      </c>
      <c r="H25" s="13">
        <f t="shared" si="4"/>
        <v>2.2922911772346608E-7</v>
      </c>
      <c r="I25" s="13">
        <f t="shared" si="4"/>
        <v>2.5233792672991988E-7</v>
      </c>
      <c r="J25" s="13">
        <f t="shared" si="4"/>
        <v>9.3988626287863726E-7</v>
      </c>
      <c r="K25" s="13">
        <f t="shared" si="4"/>
        <v>5.5613784942982479E-6</v>
      </c>
      <c r="L25" s="13">
        <f t="shared" si="4"/>
        <v>1.0503192404387018E-8</v>
      </c>
      <c r="M25" s="13">
        <f t="shared" si="4"/>
        <v>4.0497184582009516E-7</v>
      </c>
      <c r="N25" s="13">
        <f t="shared" si="4"/>
        <v>1.660684047730469E-6</v>
      </c>
      <c r="O25" s="13">
        <f t="shared" si="4"/>
        <v>1.4796960641252052E-7</v>
      </c>
      <c r="P25" s="13">
        <f t="shared" si="4"/>
        <v>5.2918295646755981E-7</v>
      </c>
      <c r="Q25" s="13">
        <f t="shared" si="4"/>
        <v>1.534632611517645E-6</v>
      </c>
      <c r="R25" s="13">
        <f t="shared" si="4"/>
        <v>1.4648331919364165E-6</v>
      </c>
      <c r="S25" s="13">
        <f t="shared" si="4"/>
        <v>7.4656879558824063E-7</v>
      </c>
      <c r="T25" s="13">
        <f t="shared" si="4"/>
        <v>3.2977631434528711E-6</v>
      </c>
      <c r="U25" s="13">
        <f t="shared" si="4"/>
        <v>1.3253562086884864E-7</v>
      </c>
      <c r="V25" s="14">
        <f t="shared" si="4"/>
        <v>1.3419727785245513E-3</v>
      </c>
      <c r="W25" s="13">
        <f t="shared" si="4"/>
        <v>2.1626120741727948E-8</v>
      </c>
      <c r="X25" s="13">
        <f t="shared" si="4"/>
        <v>4.228620529811443E-7</v>
      </c>
      <c r="Y25" s="13">
        <f t="shared" si="4"/>
        <v>1.4484386389746444E-7</v>
      </c>
      <c r="Z25" s="13">
        <f t="shared" si="4"/>
        <v>1.486013896949578E-6</v>
      </c>
      <c r="AA25" s="13">
        <f t="shared" si="4"/>
        <v>2.7582395797297424E-8</v>
      </c>
      <c r="AB25" s="13">
        <f t="shared" si="4"/>
        <v>5.5748870225390785E-8</v>
      </c>
      <c r="AC25" s="13">
        <f t="shared" si="4"/>
        <v>1.1837544446954809E-6</v>
      </c>
      <c r="AD25" s="13">
        <f t="shared" si="4"/>
        <v>1.6145418928684629E-12</v>
      </c>
      <c r="AE25" s="13">
        <f t="shared" si="4"/>
        <v>1.3797497889013096E-6</v>
      </c>
      <c r="AF25" s="13">
        <f t="shared" si="4"/>
        <v>1.0950952416817727E-6</v>
      </c>
      <c r="AG25" s="13">
        <f t="shared" si="4"/>
        <v>4.2877402217601593E-6</v>
      </c>
      <c r="AH25" s="13">
        <f t="shared" si="4"/>
        <v>1.7012004824200218E-6</v>
      </c>
      <c r="AI25" s="13">
        <f t="shared" si="4"/>
        <v>1.5603855549590166E-8</v>
      </c>
      <c r="AJ25" s="13">
        <f t="shared" si="4"/>
        <v>1.0630317003990904E-6</v>
      </c>
      <c r="AK25" s="13">
        <f t="shared" si="4"/>
        <v>2.6418551852737052E-6</v>
      </c>
      <c r="AL25" s="13">
        <f t="shared" si="4"/>
        <v>2.0217164359926007E-6</v>
      </c>
      <c r="AM25" s="15">
        <f t="shared" si="4"/>
        <v>7.2141593689496581E-6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1.9098353311614109E-5</v>
      </c>
      <c r="E26" s="13">
        <f t="shared" si="5"/>
        <v>1.9586333152680173E-7</v>
      </c>
      <c r="F26" s="13">
        <f t="shared" si="5"/>
        <v>2.4405459548014662E-6</v>
      </c>
      <c r="G26" s="13">
        <f t="shared" si="5"/>
        <v>1.8801413097228159E-7</v>
      </c>
      <c r="H26" s="13">
        <f t="shared" si="5"/>
        <v>1.968889545318014E-5</v>
      </c>
      <c r="I26" s="13">
        <f t="shared" si="5"/>
        <v>2.0651768184617796E-6</v>
      </c>
      <c r="J26" s="13">
        <f t="shared" si="5"/>
        <v>8.6373827476961458E-7</v>
      </c>
      <c r="K26" s="13">
        <f t="shared" si="5"/>
        <v>1.5500867603690289E-7</v>
      </c>
      <c r="L26" s="13">
        <f t="shared" si="5"/>
        <v>3.6384846106098065E-7</v>
      </c>
      <c r="M26" s="13">
        <f t="shared" si="5"/>
        <v>3.9614113438506939E-6</v>
      </c>
      <c r="N26" s="14">
        <f t="shared" si="5"/>
        <v>7.4440207910310278E-5</v>
      </c>
      <c r="O26" s="13">
        <f t="shared" si="5"/>
        <v>4.9058788985062492E-7</v>
      </c>
      <c r="P26" s="13">
        <f t="shared" si="5"/>
        <v>8.1621585292372302E-7</v>
      </c>
      <c r="Q26" s="13">
        <f t="shared" si="5"/>
        <v>2.3801176738325826E-5</v>
      </c>
      <c r="R26" s="13">
        <f t="shared" si="5"/>
        <v>2.5066790387090005E-6</v>
      </c>
      <c r="S26" s="13">
        <f t="shared" si="5"/>
        <v>3.5268939146738052E-6</v>
      </c>
      <c r="T26" s="13">
        <f t="shared" si="5"/>
        <v>7.332230884694629E-8</v>
      </c>
      <c r="U26" s="13">
        <f t="shared" si="5"/>
        <v>4.1708737955589195E-7</v>
      </c>
      <c r="V26" s="13">
        <f t="shared" si="5"/>
        <v>3.8616810174854912E-6</v>
      </c>
      <c r="W26" s="13">
        <f t="shared" si="5"/>
        <v>1.6841105487440067E-6</v>
      </c>
      <c r="X26" s="13">
        <f t="shared" si="5"/>
        <v>2.3401480098369042E-7</v>
      </c>
      <c r="Y26" s="13">
        <f t="shared" si="5"/>
        <v>9.0378125093863644E-6</v>
      </c>
      <c r="Z26" s="13">
        <f t="shared" si="5"/>
        <v>3.2575067803068684E-6</v>
      </c>
      <c r="AA26" s="13">
        <f t="shared" si="5"/>
        <v>7.0804226810383189E-7</v>
      </c>
      <c r="AB26" s="13">
        <f t="shared" si="5"/>
        <v>2.5847612165014296E-5</v>
      </c>
      <c r="AC26" s="13">
        <f t="shared" si="5"/>
        <v>4.3120680012640702E-6</v>
      </c>
      <c r="AD26" s="13">
        <f t="shared" si="5"/>
        <v>7.8607850709441428E-8</v>
      </c>
      <c r="AE26" s="13">
        <f t="shared" si="5"/>
        <v>3.0952432677549817E-8</v>
      </c>
      <c r="AF26" s="14">
        <f t="shared" si="5"/>
        <v>4.7935062691323357E-3</v>
      </c>
      <c r="AG26" s="13">
        <f t="shared" si="5"/>
        <v>2.0781237109257197E-8</v>
      </c>
      <c r="AH26" s="13">
        <f t="shared" si="5"/>
        <v>6.4966511542707537E-8</v>
      </c>
      <c r="AI26" s="13">
        <f t="shared" si="5"/>
        <v>2.1918292081210427E-6</v>
      </c>
      <c r="AJ26" s="13">
        <f t="shared" si="5"/>
        <v>8.3886241537319664E-7</v>
      </c>
      <c r="AK26" s="13">
        <f t="shared" si="5"/>
        <v>1.703739910150993E-6</v>
      </c>
      <c r="AL26" s="13">
        <f t="shared" si="5"/>
        <v>4.0534064950938494E-7</v>
      </c>
      <c r="AM26" s="15">
        <f t="shared" si="5"/>
        <v>2.5889948692504351E-6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7.86624452781926E-6</v>
      </c>
      <c r="E27" s="13">
        <f t="shared" si="6"/>
        <v>1.7008744155439835E-7</v>
      </c>
      <c r="F27" s="13">
        <f t="shared" si="6"/>
        <v>6.37452379636883E-7</v>
      </c>
      <c r="G27" s="13">
        <f t="shared" si="6"/>
        <v>7.1857709149364172E-8</v>
      </c>
      <c r="H27" s="13">
        <f t="shared" si="6"/>
        <v>1.4190392250847961E-5</v>
      </c>
      <c r="I27" s="13">
        <f t="shared" si="6"/>
        <v>2.6394598582259081E-6</v>
      </c>
      <c r="J27" s="13">
        <f t="shared" si="6"/>
        <v>7.0897980799153415E-7</v>
      </c>
      <c r="K27" s="13">
        <f t="shared" si="6"/>
        <v>5.8005969722874343E-6</v>
      </c>
      <c r="L27" s="14">
        <f t="shared" si="6"/>
        <v>4.1553180850163775E-3</v>
      </c>
      <c r="M27" s="13">
        <f t="shared" si="6"/>
        <v>1.7943276241842203E-5</v>
      </c>
      <c r="N27" s="13">
        <f t="shared" si="6"/>
        <v>3.4124923572010289E-6</v>
      </c>
      <c r="O27" s="13">
        <f t="shared" si="6"/>
        <v>8.6254126797093278E-7</v>
      </c>
      <c r="P27" s="13">
        <f t="shared" si="6"/>
        <v>5.3377935227978186E-6</v>
      </c>
      <c r="Q27" s="13">
        <f t="shared" si="6"/>
        <v>9.8521116973368248E-6</v>
      </c>
      <c r="R27" s="13">
        <f t="shared" si="6"/>
        <v>5.7902388823638543E-9</v>
      </c>
      <c r="S27" s="13">
        <f t="shared" si="6"/>
        <v>2.2373402330908332E-7</v>
      </c>
      <c r="T27" s="13">
        <f t="shared" si="6"/>
        <v>1.0420550030312656E-6</v>
      </c>
      <c r="U27" s="13">
        <f t="shared" si="6"/>
        <v>3.9419606621268997E-7</v>
      </c>
      <c r="V27" s="13">
        <f t="shared" si="6"/>
        <v>3.3694797854103009E-8</v>
      </c>
      <c r="W27" s="13">
        <f t="shared" si="6"/>
        <v>7.2781942968562416E-6</v>
      </c>
      <c r="X27" s="13">
        <f t="shared" si="6"/>
        <v>7.2550651620328791E-6</v>
      </c>
      <c r="Y27" s="13">
        <f t="shared" si="6"/>
        <v>3.6266271645930801E-8</v>
      </c>
      <c r="Z27" s="13">
        <f t="shared" si="6"/>
        <v>5.8477711846080187E-6</v>
      </c>
      <c r="AA27" s="13">
        <f t="shared" si="6"/>
        <v>2.4205522943326706E-6</v>
      </c>
      <c r="AB27" s="13">
        <f t="shared" si="6"/>
        <v>5.0501921817710758E-7</v>
      </c>
      <c r="AC27" s="13">
        <f t="shared" si="6"/>
        <v>1.1474020380321327E-5</v>
      </c>
      <c r="AD27" s="13">
        <f t="shared" si="6"/>
        <v>2.9358462238496401E-6</v>
      </c>
      <c r="AE27" s="13">
        <f t="shared" si="6"/>
        <v>1.7075193129659275E-7</v>
      </c>
      <c r="AF27" s="13">
        <f t="shared" si="6"/>
        <v>3.2566707573478071E-7</v>
      </c>
      <c r="AG27" s="13">
        <f t="shared" si="6"/>
        <v>7.8034873979731568E-6</v>
      </c>
      <c r="AH27" s="13">
        <f t="shared" si="6"/>
        <v>1.656465493219046E-5</v>
      </c>
      <c r="AI27" s="13">
        <f t="shared" si="6"/>
        <v>1.5191150670306873E-8</v>
      </c>
      <c r="AJ27" s="13">
        <f t="shared" si="6"/>
        <v>1.5723807315983388E-6</v>
      </c>
      <c r="AK27" s="13">
        <f t="shared" si="6"/>
        <v>4.8303956215860418E-7</v>
      </c>
      <c r="AL27" s="13">
        <f t="shared" si="6"/>
        <v>2.8537659208652989E-6</v>
      </c>
      <c r="AM27" s="15">
        <f t="shared" si="6"/>
        <v>6.281921045036624E-6</v>
      </c>
    </row>
    <row r="28" spans="1:39" ht="24">
      <c r="A28" s="10" t="s">
        <v>47</v>
      </c>
      <c r="B28" s="11" t="s">
        <v>40</v>
      </c>
      <c r="C28" s="20"/>
      <c r="D28" s="13">
        <f t="shared" ref="D28:AM28" si="7">$C12^2*D12^2</f>
        <v>1.6471429558286582E-8</v>
      </c>
      <c r="E28" s="13">
        <f t="shared" si="7"/>
        <v>4.2094594666012732E-7</v>
      </c>
      <c r="F28" s="13">
        <f t="shared" si="7"/>
        <v>2.7673646630016714E-5</v>
      </c>
      <c r="G28" s="13">
        <f t="shared" si="7"/>
        <v>1.1064864384334683E-6</v>
      </c>
      <c r="H28" s="13">
        <f t="shared" si="7"/>
        <v>3.5617004261878144E-8</v>
      </c>
      <c r="I28" s="13">
        <f t="shared" si="7"/>
        <v>1.6742699378990786E-5</v>
      </c>
      <c r="J28" s="14">
        <f t="shared" si="7"/>
        <v>1.9599160008999996E-2</v>
      </c>
      <c r="K28" s="13">
        <f t="shared" si="7"/>
        <v>7.809713813585769E-6</v>
      </c>
      <c r="L28" s="13">
        <f t="shared" si="7"/>
        <v>3.263654087217849E-6</v>
      </c>
      <c r="M28" s="13">
        <f t="shared" si="7"/>
        <v>6.1295407314569011E-5</v>
      </c>
      <c r="N28" s="13">
        <f t="shared" si="7"/>
        <v>2.8964407122292536E-5</v>
      </c>
      <c r="O28" s="13">
        <f t="shared" si="7"/>
        <v>6.837209782680699E-6</v>
      </c>
      <c r="P28" s="13">
        <f t="shared" si="7"/>
        <v>6.0387726384518359E-6</v>
      </c>
      <c r="Q28" s="13">
        <f t="shared" si="7"/>
        <v>1.6253001554499572E-6</v>
      </c>
      <c r="R28" s="13">
        <f t="shared" si="7"/>
        <v>6.5276475397543925E-5</v>
      </c>
      <c r="S28" s="13">
        <f t="shared" si="7"/>
        <v>9.7681498227121925E-8</v>
      </c>
      <c r="T28" s="13">
        <f t="shared" si="7"/>
        <v>8.2321135512636611E-6</v>
      </c>
      <c r="U28" s="13">
        <f t="shared" si="7"/>
        <v>1.0697163096451905E-5</v>
      </c>
      <c r="V28" s="13">
        <f t="shared" si="7"/>
        <v>1.3570417914688665E-5</v>
      </c>
      <c r="W28" s="13">
        <f t="shared" si="7"/>
        <v>1.497659556520837E-7</v>
      </c>
      <c r="X28" s="13">
        <f t="shared" si="7"/>
        <v>1.6022630436063261E-4</v>
      </c>
      <c r="Y28" s="13">
        <f t="shared" si="7"/>
        <v>2.951350109754998E-5</v>
      </c>
      <c r="Z28" s="13">
        <f t="shared" si="7"/>
        <v>1.3466412212169036E-5</v>
      </c>
      <c r="AA28" s="13">
        <f t="shared" si="7"/>
        <v>5.1416672030958467E-5</v>
      </c>
      <c r="AB28" s="13">
        <f t="shared" si="7"/>
        <v>7.1373807171529855E-7</v>
      </c>
      <c r="AC28" s="13">
        <f t="shared" si="7"/>
        <v>1.2636547398595254E-4</v>
      </c>
      <c r="AD28" s="13">
        <f t="shared" si="7"/>
        <v>8.0554191032516234E-6</v>
      </c>
      <c r="AE28" s="13">
        <f t="shared" si="7"/>
        <v>9.2596523335931115E-9</v>
      </c>
      <c r="AF28" s="13">
        <f t="shared" si="7"/>
        <v>3.4859906056319322E-6</v>
      </c>
      <c r="AG28" s="13">
        <f t="shared" si="7"/>
        <v>4.5039191805241955E-6</v>
      </c>
      <c r="AH28" s="13">
        <f t="shared" si="7"/>
        <v>6.3565032243131225E-6</v>
      </c>
      <c r="AI28" s="13">
        <f t="shared" si="7"/>
        <v>2.9205043361395813E-5</v>
      </c>
      <c r="AJ28" s="13">
        <f t="shared" si="7"/>
        <v>1.2068338258351972E-6</v>
      </c>
      <c r="AK28" s="13">
        <f t="shared" si="7"/>
        <v>8.1248661716807913E-5</v>
      </c>
      <c r="AL28" s="13">
        <f t="shared" si="7"/>
        <v>3.4724552350358995E-6</v>
      </c>
      <c r="AM28" s="15">
        <f t="shared" si="7"/>
        <v>9.9673906095697299E-5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4.7890051221398223E-9</v>
      </c>
      <c r="E29" s="13">
        <f t="shared" si="8"/>
        <v>2.0146057061865605E-9</v>
      </c>
      <c r="F29" s="13">
        <f t="shared" si="8"/>
        <v>1.4905867138552571E-7</v>
      </c>
      <c r="G29" s="13">
        <f t="shared" si="8"/>
        <v>2.9574980312385206E-7</v>
      </c>
      <c r="H29" s="13">
        <f t="shared" si="8"/>
        <v>1.5614913299472718E-7</v>
      </c>
      <c r="I29" s="14">
        <f t="shared" si="8"/>
        <v>7.7914929035912802E-5</v>
      </c>
      <c r="J29" s="13">
        <f t="shared" si="8"/>
        <v>6.8549325053323002E-8</v>
      </c>
      <c r="K29" s="13">
        <f t="shared" si="8"/>
        <v>8.8964385226195399E-9</v>
      </c>
      <c r="L29" s="13">
        <f t="shared" si="8"/>
        <v>5.0014577893038055E-8</v>
      </c>
      <c r="M29" s="13">
        <f t="shared" si="8"/>
        <v>1.184030591914031E-9</v>
      </c>
      <c r="N29" s="13">
        <f t="shared" si="8"/>
        <v>1.2667522937508397E-8</v>
      </c>
      <c r="O29" s="13">
        <f t="shared" si="8"/>
        <v>1.0859130547197805E-7</v>
      </c>
      <c r="P29" s="13">
        <f t="shared" si="8"/>
        <v>1.1828879406687412E-11</v>
      </c>
      <c r="Q29" s="13">
        <f t="shared" si="8"/>
        <v>1.1183372687180173E-8</v>
      </c>
      <c r="R29" s="13">
        <f t="shared" si="8"/>
        <v>2.2958578165211833E-8</v>
      </c>
      <c r="S29" s="13">
        <f t="shared" si="8"/>
        <v>8.6553890022662029E-8</v>
      </c>
      <c r="T29" s="13">
        <f t="shared" si="8"/>
        <v>6.3594349498839595E-9</v>
      </c>
      <c r="U29" s="13">
        <f t="shared" si="8"/>
        <v>1.2417593538819208E-9</v>
      </c>
      <c r="V29" s="13">
        <f t="shared" si="8"/>
        <v>1.4911088032605619E-8</v>
      </c>
      <c r="W29" s="13">
        <f t="shared" si="8"/>
        <v>1.4827154724917455E-8</v>
      </c>
      <c r="X29" s="13">
        <f t="shared" si="8"/>
        <v>5.9583433942153874E-8</v>
      </c>
      <c r="Y29" s="13">
        <f t="shared" si="8"/>
        <v>2.7119835332657212E-8</v>
      </c>
      <c r="Z29" s="13">
        <f t="shared" si="8"/>
        <v>2.0959390813698569E-8</v>
      </c>
      <c r="AA29" s="13">
        <f t="shared" si="8"/>
        <v>1.3907788369056425E-7</v>
      </c>
      <c r="AB29" s="13">
        <f t="shared" si="8"/>
        <v>2.3335179812790874E-8</v>
      </c>
      <c r="AC29" s="13">
        <f t="shared" si="8"/>
        <v>3.5922968307831457E-11</v>
      </c>
      <c r="AD29" s="13">
        <f t="shared" si="8"/>
        <v>1.8147792395103314E-8</v>
      </c>
      <c r="AE29" s="13">
        <f t="shared" si="8"/>
        <v>4.9944455290022198E-8</v>
      </c>
      <c r="AF29" s="13">
        <f t="shared" si="8"/>
        <v>3.4470230802456737E-8</v>
      </c>
      <c r="AG29" s="13">
        <f t="shared" si="8"/>
        <v>1.9016701480484129E-7</v>
      </c>
      <c r="AH29" s="13">
        <f t="shared" si="8"/>
        <v>2.5271822890061951E-7</v>
      </c>
      <c r="AI29" s="13">
        <f t="shared" si="8"/>
        <v>6.5593628139659485E-11</v>
      </c>
      <c r="AJ29" s="13">
        <f t="shared" si="8"/>
        <v>2.9716606965523074E-7</v>
      </c>
      <c r="AK29" s="13">
        <f t="shared" si="8"/>
        <v>1.0413459386610901E-9</v>
      </c>
      <c r="AL29" s="13">
        <f t="shared" si="8"/>
        <v>1.6582524264440269E-9</v>
      </c>
      <c r="AM29" s="15">
        <f t="shared" si="8"/>
        <v>1.2211738582669272E-7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1.4086055253000567E-6</v>
      </c>
      <c r="E30" s="13">
        <f t="shared" si="9"/>
        <v>1.1228375494219236E-6</v>
      </c>
      <c r="F30" s="13">
        <f t="shared" si="9"/>
        <v>1.1690666515594407E-5</v>
      </c>
      <c r="G30" s="13">
        <f t="shared" si="9"/>
        <v>1.8967627655400166E-10</v>
      </c>
      <c r="H30" s="13">
        <f t="shared" si="9"/>
        <v>6.6779134397404165E-7</v>
      </c>
      <c r="I30" s="13">
        <f t="shared" si="9"/>
        <v>9.7468829627562425E-6</v>
      </c>
      <c r="J30" s="13">
        <f t="shared" si="9"/>
        <v>1.6134365352230019E-7</v>
      </c>
      <c r="K30" s="13">
        <f t="shared" si="9"/>
        <v>2.0165179973775951E-6</v>
      </c>
      <c r="L30" s="13">
        <f t="shared" si="9"/>
        <v>9.7927646285237036E-7</v>
      </c>
      <c r="M30" s="13">
        <f t="shared" si="9"/>
        <v>5.3420356572449557E-7</v>
      </c>
      <c r="N30" s="13">
        <f t="shared" si="9"/>
        <v>7.8482990827332753E-8</v>
      </c>
      <c r="O30" s="13">
        <f t="shared" si="9"/>
        <v>2.3260135676911883E-7</v>
      </c>
      <c r="P30" s="13">
        <f t="shared" si="9"/>
        <v>2.8733696544508173E-6</v>
      </c>
      <c r="Q30" s="13">
        <f t="shared" si="9"/>
        <v>8.096922066662955E-9</v>
      </c>
      <c r="R30" s="13">
        <f t="shared" si="9"/>
        <v>1.9725745647926818E-6</v>
      </c>
      <c r="S30" s="13">
        <f t="shared" si="9"/>
        <v>5.6568973221832503E-7</v>
      </c>
      <c r="T30" s="13">
        <f t="shared" si="9"/>
        <v>5.0061254803420839E-7</v>
      </c>
      <c r="U30" s="13">
        <f t="shared" si="9"/>
        <v>2.9230577403913326E-6</v>
      </c>
      <c r="V30" s="13">
        <f t="shared" si="9"/>
        <v>2.0676021229993064E-6</v>
      </c>
      <c r="W30" s="13">
        <f t="shared" si="9"/>
        <v>1.1899272671040103E-8</v>
      </c>
      <c r="X30" s="13">
        <f t="shared" si="9"/>
        <v>2.5973159168544882E-7</v>
      </c>
      <c r="Y30" s="13">
        <f t="shared" si="9"/>
        <v>4.338188258614922E-7</v>
      </c>
      <c r="Z30" s="13">
        <f t="shared" si="9"/>
        <v>7.7836105397932028E-6</v>
      </c>
      <c r="AA30" s="13">
        <f t="shared" si="9"/>
        <v>4.1605482752538669E-6</v>
      </c>
      <c r="AB30" s="13">
        <f t="shared" si="9"/>
        <v>1.3712591925134484E-5</v>
      </c>
      <c r="AC30" s="13">
        <f t="shared" si="9"/>
        <v>1.8342491357524358E-5</v>
      </c>
      <c r="AD30" s="13">
        <f t="shared" si="9"/>
        <v>2.5946448303969454E-6</v>
      </c>
      <c r="AE30" s="13">
        <f t="shared" si="9"/>
        <v>4.2502341833999855E-6</v>
      </c>
      <c r="AF30" s="13">
        <f t="shared" si="9"/>
        <v>4.580585962892167E-7</v>
      </c>
      <c r="AG30" s="13">
        <f t="shared" si="9"/>
        <v>7.7551303426805666E-9</v>
      </c>
      <c r="AH30" s="13">
        <f t="shared" si="9"/>
        <v>1.3746792742874821E-6</v>
      </c>
      <c r="AI30" s="13">
        <f t="shared" si="9"/>
        <v>4.2675983812702623E-7</v>
      </c>
      <c r="AJ30" s="14">
        <f t="shared" si="9"/>
        <v>2.6334793275074905E-3</v>
      </c>
      <c r="AK30" s="13">
        <f t="shared" si="9"/>
        <v>1.6988146330350026E-5</v>
      </c>
      <c r="AL30" s="13">
        <f t="shared" si="9"/>
        <v>7.0676549914927479E-6</v>
      </c>
      <c r="AM30" s="15">
        <f t="shared" si="9"/>
        <v>2.6758226597099016E-7</v>
      </c>
    </row>
    <row r="31" spans="1:39">
      <c r="A31" t="s">
        <v>55</v>
      </c>
      <c r="D31" s="16">
        <f>SUM($D$21:$D$30)</f>
        <v>4.9544727861349797E-5</v>
      </c>
      <c r="E31" s="16">
        <f>SUM($E$21:$E$30)</f>
        <v>2.5969896377406727E-5</v>
      </c>
      <c r="F31" s="16">
        <f>SUM($F$21:$F$30)</f>
        <v>4.5710036704704415E-5</v>
      </c>
      <c r="G31" s="16">
        <f>SUM($G$21:$G$30)</f>
        <v>2.0161518879678718E-5</v>
      </c>
      <c r="H31" s="16">
        <f>SUM($H$21:$H$30)</f>
        <v>4.2123082846145027E-5</v>
      </c>
      <c r="I31" s="16">
        <f>SUM($I$21:$I$30)</f>
        <v>1.16704398687586E-4</v>
      </c>
      <c r="J31" s="16">
        <f>SUM($J$21:$J$30)</f>
        <v>1.9605210531767388E-2</v>
      </c>
      <c r="K31" s="16">
        <f>SUM($K$21:$K$30)</f>
        <v>2.9106339768604343E-5</v>
      </c>
      <c r="L31" s="16">
        <f>SUM($L$21:$L$30)</f>
        <v>4.1608618921521847E-3</v>
      </c>
      <c r="M31" s="16">
        <f>SUM($M$21:$M$30)</f>
        <v>8.7469069136134533E-5</v>
      </c>
      <c r="N31" s="16">
        <f>SUM($N$21:$N$30)</f>
        <v>1.3548849649118572E-4</v>
      </c>
      <c r="O31" s="16">
        <f>SUM($O$21:$O$30)</f>
        <v>1.8432465957317797E-3</v>
      </c>
      <c r="P31" s="16">
        <f>SUM($P$21:$P$30)</f>
        <v>2.3762872056139676E-5</v>
      </c>
      <c r="Q31" s="16">
        <f>SUM($Q$21:$Q$30)</f>
        <v>4.8894574813826979E-5</v>
      </c>
      <c r="R31" s="16">
        <f>SUM($R$21:$R$30)</f>
        <v>7.8875029465557848E-5</v>
      </c>
      <c r="S31" s="16">
        <f>SUM($S$21:$S$30)</f>
        <v>8.9080471615835409E-6</v>
      </c>
      <c r="T31" s="16">
        <f>SUM($T$21:$T$30)</f>
        <v>2.6642854756325473E-5</v>
      </c>
      <c r="U31" s="16">
        <f>SUM($U$21:$U$30)</f>
        <v>1.9024595076893819E-3</v>
      </c>
      <c r="V31" s="16">
        <f>SUM($V$21:$V$30)</f>
        <v>1.3696615862483171E-3</v>
      </c>
      <c r="W31" s="16">
        <f>SUM($W$21:$W$30)</f>
        <v>1.2718836071167489E-5</v>
      </c>
      <c r="X31" s="16">
        <f>SUM($X$21:$X$30)</f>
        <v>1.8012572631103134E-4</v>
      </c>
      <c r="Y31" s="16">
        <f>SUM($Y$21:$Y$30)</f>
        <v>5.2369258300944476E-5</v>
      </c>
      <c r="Z31" s="16">
        <f>SUM($Z$21:$Z$30)</f>
        <v>3.4662818210995499E-5</v>
      </c>
      <c r="AA31" s="16">
        <f>SUM($AA$21:$AA$30)</f>
        <v>6.2504122436888058E-5</v>
      </c>
      <c r="AB31" s="16">
        <f>SUM($AB$21:$AB$30)</f>
        <v>7.62155864800147E-5</v>
      </c>
      <c r="AC31" s="16">
        <f>SUM($AC$21:$AC$30)</f>
        <v>1.7594548015291233E-4</v>
      </c>
      <c r="AD31" s="16">
        <f>SUM($AD$21:$AD$30)</f>
        <v>2.4213997516915165E-5</v>
      </c>
      <c r="AE31" s="16">
        <f>SUM($AE$21:$AE$30)</f>
        <v>7.3904336942970253E-3</v>
      </c>
      <c r="AF31" s="16">
        <f>SUM($AF$21:$AF$30)</f>
        <v>4.7998011044412953E-3</v>
      </c>
      <c r="AG31" s="16">
        <f>SUM($AG$21:$AG$30)</f>
        <v>2.6193837226249064E-5</v>
      </c>
      <c r="AH31" s="16">
        <f>SUM($AH$21:$AH$30)</f>
        <v>5.4219031071928976E-5</v>
      </c>
      <c r="AI31">
        <f>SUM($AI$21:$AI$30)</f>
        <v>1.0990774673186193E-3</v>
      </c>
      <c r="AJ31" s="16">
        <f>SUM($AJ$21:$AJ$30)</f>
        <v>2.6532150555903548E-3</v>
      </c>
      <c r="AK31" s="16">
        <f>SUM($AK$21:$AK$30)</f>
        <v>1.187729372716687E-4</v>
      </c>
      <c r="AL31" s="16">
        <f>SUM($AL$21:$AL$30)</f>
        <v>3.536894998183715E-5</v>
      </c>
      <c r="AM31" s="16">
        <f>SUM($AM$21:$AM$30)</f>
        <v>1.2215252668585773E-4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4.6538791487960973E-2</v>
      </c>
      <c r="D33" s="17">
        <f>$D$31/$C$33</f>
        <v>1.0645899104227152E-3</v>
      </c>
      <c r="E33" s="17">
        <f>$E$31/$C$33</f>
        <v>5.5802687493775656E-4</v>
      </c>
      <c r="F33" s="17">
        <f>$F$31/$C$33</f>
        <v>9.8219217223397513E-4</v>
      </c>
      <c r="G33" s="17">
        <f>$G$31/$C$33</f>
        <v>4.3321964827759354E-4</v>
      </c>
      <c r="H33" s="17">
        <f>$H$31/$C$33</f>
        <v>9.0511767708969756E-4</v>
      </c>
      <c r="I33" s="17">
        <f>$I$31/$C$33</f>
        <v>2.5076800440289909E-3</v>
      </c>
      <c r="J33" s="17">
        <f>$J$31/$C$33</f>
        <v>0.42126599993124059</v>
      </c>
      <c r="K33" s="17">
        <f>$K$31/$C$33</f>
        <v>6.2542104850603613E-4</v>
      </c>
      <c r="L33" s="17">
        <f>$L$31/$C$33</f>
        <v>8.9406315873684639E-2</v>
      </c>
      <c r="M33" s="17">
        <f>$M$31/$C$33</f>
        <v>1.8794873338892294E-3</v>
      </c>
      <c r="N33" s="17">
        <f>$N$31/$C$33</f>
        <v>2.9113024244781897E-3</v>
      </c>
      <c r="O33" s="17">
        <f>$O$31/$C$33</f>
        <v>3.9606670839499675E-2</v>
      </c>
      <c r="P33" s="17">
        <f>$P$31/$C$33</f>
        <v>5.1060354805918938E-4</v>
      </c>
      <c r="Q33" s="17">
        <f>$Q$31/$C$33</f>
        <v>1.0506197786952724E-3</v>
      </c>
      <c r="R33" s="17">
        <f>$R$31/$C$33</f>
        <v>1.6948233278889907E-3</v>
      </c>
      <c r="S33" s="17">
        <f>$S$31/$C$33</f>
        <v>1.9141122656543297E-4</v>
      </c>
      <c r="T33" s="17">
        <f>$T$31/$C$33</f>
        <v>5.7248703510527686E-4</v>
      </c>
      <c r="U33" s="17">
        <f>$U$31/$C$33</f>
        <v>4.0879005381597097E-2</v>
      </c>
      <c r="V33" s="17">
        <f>$V$31/$C$33</f>
        <v>2.9430536171155888E-2</v>
      </c>
      <c r="W33" s="17">
        <f>$W$31/$C$33</f>
        <v>2.7329536639252223E-4</v>
      </c>
      <c r="X33" s="17">
        <f>$X$31/$C$33</f>
        <v>3.8704427113804125E-3</v>
      </c>
      <c r="Y33" s="17">
        <f>$Y$31/$C$33</f>
        <v>1.1252818697385337E-3</v>
      </c>
      <c r="Z33" s="17">
        <f>$Z$31/$C$33</f>
        <v>7.4481560656688636E-4</v>
      </c>
      <c r="AA33" s="17">
        <f>$AA$31/$C$33</f>
        <v>1.3430542658817671E-3</v>
      </c>
      <c r="AB33" s="17">
        <f>$AB$31/$C$33</f>
        <v>1.6376786771468005E-3</v>
      </c>
      <c r="AC33" s="17">
        <f>$AC$31/$C$33</f>
        <v>3.7806198770423015E-3</v>
      </c>
      <c r="AD33" s="17">
        <f>$AD$31/$C$33</f>
        <v>5.2029708427600737E-4</v>
      </c>
      <c r="AE33" s="17">
        <f>$AE$31/$C$33</f>
        <v>0.1588015816055052</v>
      </c>
      <c r="AF33" s="17">
        <f>$AF$31/$C$33</f>
        <v>0.10313549086643013</v>
      </c>
      <c r="AG33" s="17">
        <f>$AG$31/$C$33</f>
        <v>5.6283879294598987E-4</v>
      </c>
      <c r="AH33" s="17">
        <f>$AH$31/$C$33</f>
        <v>1.1650287714487556E-3</v>
      </c>
      <c r="AI33" s="17">
        <f>$AI$31/$C$33</f>
        <v>2.3616373184141181E-2</v>
      </c>
      <c r="AJ33" s="17">
        <f>$AJ$31/$C$33</f>
        <v>5.7010828402725276E-2</v>
      </c>
      <c r="AK33" s="17">
        <f>$AK$31/$C$33</f>
        <v>2.5521276654206595E-3</v>
      </c>
      <c r="AL33" s="17">
        <f>$AL$31/$C$33</f>
        <v>7.5998857836664436E-4</v>
      </c>
      <c r="AM33" s="17">
        <f>$AM$31/$C$33</f>
        <v>2.6247464272349469E-3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1,00 Jack Daniel`s (2)</vt:lpstr>
      <vt:lpstr> 2,00 Tullamore Dew (2)</vt:lpstr>
      <vt:lpstr> 3,00 Jameson (2)</vt:lpstr>
      <vt:lpstr> 4,00 Ballantine`s (2)</vt:lpstr>
      <vt:lpstr> 5,00 Jim Beam (2)</vt:lpstr>
      <vt:lpstr> 6,00 Johnnie Walker (2)</vt:lpstr>
      <vt:lpstr> 8,00 Grant`s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2024-08-15T01:32:06Z</dcterms:created>
  <dcterms:modified xsi:type="dcterms:W3CDTF">2024-08-15T01:36:48Z</dcterms:modified>
</cp:coreProperties>
</file>