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_OTHER_LANG\CZ\OUTPUT\"/>
    </mc:Choice>
  </mc:AlternateContent>
  <xr:revisionPtr revIDLastSave="0" documentId="13_ncr:1_{CC292854-9C34-4E10-8818-FCF8F297579E}" xr6:coauthVersionLast="47" xr6:coauthVersionMax="47" xr10:uidLastSave="{00000000-0000-0000-0000-000000000000}"/>
  <bookViews>
    <workbookView xWindow="-28920" yWindow="-315" windowWidth="29040" windowHeight="15720" xr2:uid="{D5733C9B-044D-4255-ACB8-F0B668E7ECA1}"/>
  </bookViews>
  <sheets>
    <sheet name="STATS" sheetId="1" r:id="rId1"/>
    <sheet name=" 17,00 Finlandia (1)" sheetId="2" r:id="rId2"/>
    <sheet name=" 18,00 Absolut (1)" sheetId="3" r:id="rId3"/>
    <sheet name=" 19,00 Russkij Stand (1)" sheetId="4" r:id="rId4"/>
    <sheet name=" 17,00 Finlandia (2)" sheetId="5" r:id="rId5"/>
    <sheet name=" 18,00 Absolut (2)" sheetId="6" r:id="rId6"/>
    <sheet name=" 19,00 Russkij Stand (2)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M33" i="7" l="1"/>
  <c r="AM31" i="7"/>
  <c r="AL31" i="7"/>
  <c r="AK31" i="7"/>
  <c r="AJ31" i="7"/>
  <c r="AI31" i="7"/>
  <c r="AH31" i="7"/>
  <c r="AG31" i="7"/>
  <c r="AF31" i="7"/>
  <c r="AE31" i="7"/>
  <c r="AD31" i="7"/>
  <c r="AC31" i="7"/>
  <c r="AB33" i="7"/>
  <c r="AB31" i="7"/>
  <c r="AA31" i="7"/>
  <c r="Z31" i="7"/>
  <c r="Y31" i="7"/>
  <c r="X31" i="7"/>
  <c r="W31" i="7"/>
  <c r="V31" i="7"/>
  <c r="U31" i="7"/>
  <c r="T31" i="7"/>
  <c r="S31" i="7"/>
  <c r="R31" i="7"/>
  <c r="Q31" i="7"/>
  <c r="P31" i="7"/>
  <c r="O31" i="7"/>
  <c r="N31" i="7"/>
  <c r="M31" i="7"/>
  <c r="L31" i="7"/>
  <c r="K31" i="7"/>
  <c r="J31" i="7"/>
  <c r="C33" i="7" s="1"/>
  <c r="J33" i="7" s="1"/>
  <c r="I31" i="7"/>
  <c r="H31" i="7"/>
  <c r="G31" i="7"/>
  <c r="F31" i="7"/>
  <c r="E31" i="7"/>
  <c r="D31" i="7"/>
  <c r="AM30" i="7"/>
  <c r="AL30" i="7"/>
  <c r="AK30" i="7"/>
  <c r="AJ30" i="7"/>
  <c r="AI30" i="7"/>
  <c r="AH30" i="7"/>
  <c r="AG30" i="7"/>
  <c r="AF30" i="7"/>
  <c r="AE30" i="7"/>
  <c r="AD30" i="7"/>
  <c r="AC30" i="7"/>
  <c r="AB30" i="7"/>
  <c r="AA30" i="7"/>
  <c r="Z30" i="7"/>
  <c r="Y30" i="7"/>
  <c r="X30" i="7"/>
  <c r="W30" i="7"/>
  <c r="V30" i="7"/>
  <c r="U30" i="7"/>
  <c r="T30" i="7"/>
  <c r="S30" i="7"/>
  <c r="R30" i="7"/>
  <c r="Q30" i="7"/>
  <c r="P30" i="7"/>
  <c r="O30" i="7"/>
  <c r="N30" i="7"/>
  <c r="M30" i="7"/>
  <c r="L30" i="7"/>
  <c r="K30" i="7"/>
  <c r="J30" i="7"/>
  <c r="I30" i="7"/>
  <c r="H30" i="7"/>
  <c r="G30" i="7"/>
  <c r="F30" i="7"/>
  <c r="E30" i="7"/>
  <c r="D30" i="7"/>
  <c r="AM29" i="7"/>
  <c r="AL29" i="7"/>
  <c r="AK29" i="7"/>
  <c r="AJ29" i="7"/>
  <c r="AI29" i="7"/>
  <c r="AH29" i="7"/>
  <c r="AG29" i="7"/>
  <c r="AF29" i="7"/>
  <c r="AE29" i="7"/>
  <c r="AD29" i="7"/>
  <c r="AC29" i="7"/>
  <c r="AB29" i="7"/>
  <c r="AA29" i="7"/>
  <c r="Z29" i="7"/>
  <c r="Y29" i="7"/>
  <c r="X29" i="7"/>
  <c r="W29" i="7"/>
  <c r="V29" i="7"/>
  <c r="U29" i="7"/>
  <c r="T29" i="7"/>
  <c r="S29" i="7"/>
  <c r="R29" i="7"/>
  <c r="Q29" i="7"/>
  <c r="P29" i="7"/>
  <c r="O29" i="7"/>
  <c r="N29" i="7"/>
  <c r="M29" i="7"/>
  <c r="L29" i="7"/>
  <c r="K29" i="7"/>
  <c r="J29" i="7"/>
  <c r="I29" i="7"/>
  <c r="H29" i="7"/>
  <c r="G29" i="7"/>
  <c r="F29" i="7"/>
  <c r="E29" i="7"/>
  <c r="D29" i="7"/>
  <c r="AM28" i="7"/>
  <c r="AL28" i="7"/>
  <c r="AK28" i="7"/>
  <c r="AJ28" i="7"/>
  <c r="AI28" i="7"/>
  <c r="AH28" i="7"/>
  <c r="AG28" i="7"/>
  <c r="AF28" i="7"/>
  <c r="AE28" i="7"/>
  <c r="AD28" i="7"/>
  <c r="AC28" i="7"/>
  <c r="AB28" i="7"/>
  <c r="AA28" i="7"/>
  <c r="Z28" i="7"/>
  <c r="Y28" i="7"/>
  <c r="X28" i="7"/>
  <c r="W28" i="7"/>
  <c r="V28" i="7"/>
  <c r="U28" i="7"/>
  <c r="T28" i="7"/>
  <c r="S28" i="7"/>
  <c r="R28" i="7"/>
  <c r="Q28" i="7"/>
  <c r="P28" i="7"/>
  <c r="O28" i="7"/>
  <c r="N28" i="7"/>
  <c r="M28" i="7"/>
  <c r="L28" i="7"/>
  <c r="K28" i="7"/>
  <c r="J28" i="7"/>
  <c r="I28" i="7"/>
  <c r="H28" i="7"/>
  <c r="G28" i="7"/>
  <c r="F28" i="7"/>
  <c r="E28" i="7"/>
  <c r="D28" i="7"/>
  <c r="AM27" i="7"/>
  <c r="AL27" i="7"/>
  <c r="AK27" i="7"/>
  <c r="AJ27" i="7"/>
  <c r="AI27" i="7"/>
  <c r="AH27" i="7"/>
  <c r="AG27" i="7"/>
  <c r="AF27" i="7"/>
  <c r="AE27" i="7"/>
  <c r="AD27" i="7"/>
  <c r="AC27" i="7"/>
  <c r="AB27" i="7"/>
  <c r="AA27" i="7"/>
  <c r="Z27" i="7"/>
  <c r="Y27" i="7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AM26" i="7"/>
  <c r="AL26" i="7"/>
  <c r="AK26" i="7"/>
  <c r="AJ26" i="7"/>
  <c r="AI26" i="7"/>
  <c r="AH26" i="7"/>
  <c r="AG26" i="7"/>
  <c r="AF26" i="7"/>
  <c r="AE26" i="7"/>
  <c r="AD26" i="7"/>
  <c r="AC26" i="7"/>
  <c r="AB26" i="7"/>
  <c r="AA26" i="7"/>
  <c r="Z26" i="7"/>
  <c r="Y26" i="7"/>
  <c r="X26" i="7"/>
  <c r="W26" i="7"/>
  <c r="V26" i="7"/>
  <c r="U26" i="7"/>
  <c r="T26" i="7"/>
  <c r="S26" i="7"/>
  <c r="R26" i="7"/>
  <c r="Q26" i="7"/>
  <c r="P26" i="7"/>
  <c r="O26" i="7"/>
  <c r="N26" i="7"/>
  <c r="M26" i="7"/>
  <c r="L26" i="7"/>
  <c r="K26" i="7"/>
  <c r="J26" i="7"/>
  <c r="I26" i="7"/>
  <c r="H26" i="7"/>
  <c r="G26" i="7"/>
  <c r="F26" i="7"/>
  <c r="E26" i="7"/>
  <c r="D26" i="7"/>
  <c r="AM25" i="7"/>
  <c r="AL25" i="7"/>
  <c r="AK25" i="7"/>
  <c r="AJ25" i="7"/>
  <c r="AI25" i="7"/>
  <c r="AH25" i="7"/>
  <c r="AG25" i="7"/>
  <c r="AF25" i="7"/>
  <c r="AE25" i="7"/>
  <c r="AD25" i="7"/>
  <c r="AC25" i="7"/>
  <c r="AB25" i="7"/>
  <c r="AA25" i="7"/>
  <c r="Z25" i="7"/>
  <c r="Y25" i="7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AM24" i="7"/>
  <c r="AL24" i="7"/>
  <c r="AK24" i="7"/>
  <c r="AJ24" i="7"/>
  <c r="AI24" i="7"/>
  <c r="AH24" i="7"/>
  <c r="AG24" i="7"/>
  <c r="AF24" i="7"/>
  <c r="AE24" i="7"/>
  <c r="AD24" i="7"/>
  <c r="AC24" i="7"/>
  <c r="AB24" i="7"/>
  <c r="AA24" i="7"/>
  <c r="Z24" i="7"/>
  <c r="Y24" i="7"/>
  <c r="X24" i="7"/>
  <c r="W24" i="7"/>
  <c r="V24" i="7"/>
  <c r="U24" i="7"/>
  <c r="T24" i="7"/>
  <c r="S24" i="7"/>
  <c r="R24" i="7"/>
  <c r="Q24" i="7"/>
  <c r="P24" i="7"/>
  <c r="O24" i="7"/>
  <c r="N24" i="7"/>
  <c r="M24" i="7"/>
  <c r="L24" i="7"/>
  <c r="K24" i="7"/>
  <c r="J24" i="7"/>
  <c r="I24" i="7"/>
  <c r="H24" i="7"/>
  <c r="G24" i="7"/>
  <c r="F24" i="7"/>
  <c r="E24" i="7"/>
  <c r="D24" i="7"/>
  <c r="AM23" i="7"/>
  <c r="AL23" i="7"/>
  <c r="AK23" i="7"/>
  <c r="AJ23" i="7"/>
  <c r="AI23" i="7"/>
  <c r="AH23" i="7"/>
  <c r="AG23" i="7"/>
  <c r="AF23" i="7"/>
  <c r="AE23" i="7"/>
  <c r="AD23" i="7"/>
  <c r="AC23" i="7"/>
  <c r="AB23" i="7"/>
  <c r="AA23" i="7"/>
  <c r="Z23" i="7"/>
  <c r="Y23" i="7"/>
  <c r="X23" i="7"/>
  <c r="W23" i="7"/>
  <c r="V23" i="7"/>
  <c r="U23" i="7"/>
  <c r="T23" i="7"/>
  <c r="S23" i="7"/>
  <c r="R23" i="7"/>
  <c r="Q23" i="7"/>
  <c r="P23" i="7"/>
  <c r="O23" i="7"/>
  <c r="N23" i="7"/>
  <c r="M23" i="7"/>
  <c r="L23" i="7"/>
  <c r="K23" i="7"/>
  <c r="J23" i="7"/>
  <c r="I23" i="7"/>
  <c r="H23" i="7"/>
  <c r="G23" i="7"/>
  <c r="F23" i="7"/>
  <c r="E23" i="7"/>
  <c r="D23" i="7"/>
  <c r="AM22" i="7"/>
  <c r="AL22" i="7"/>
  <c r="AK22" i="7"/>
  <c r="AJ22" i="7"/>
  <c r="AI22" i="7"/>
  <c r="AH22" i="7"/>
  <c r="AG22" i="7"/>
  <c r="AF22" i="7"/>
  <c r="AE22" i="7"/>
  <c r="AD22" i="7"/>
  <c r="AC22" i="7"/>
  <c r="AB22" i="7"/>
  <c r="AA22" i="7"/>
  <c r="Z22" i="7"/>
  <c r="Y22" i="7"/>
  <c r="X22" i="7"/>
  <c r="W22" i="7"/>
  <c r="V22" i="7"/>
  <c r="U22" i="7"/>
  <c r="T22" i="7"/>
  <c r="S22" i="7"/>
  <c r="R22" i="7"/>
  <c r="Q22" i="7"/>
  <c r="P22" i="7"/>
  <c r="O22" i="7"/>
  <c r="N22" i="7"/>
  <c r="M22" i="7"/>
  <c r="L22" i="7"/>
  <c r="K22" i="7"/>
  <c r="J22" i="7"/>
  <c r="I22" i="7"/>
  <c r="H22" i="7"/>
  <c r="G22" i="7"/>
  <c r="F22" i="7"/>
  <c r="E22" i="7"/>
  <c r="D22" i="7"/>
  <c r="AM21" i="7"/>
  <c r="AL21" i="7"/>
  <c r="AK21" i="7"/>
  <c r="AJ21" i="7"/>
  <c r="AI21" i="7"/>
  <c r="AH21" i="7"/>
  <c r="AG21" i="7"/>
  <c r="AF21" i="7"/>
  <c r="AE21" i="7"/>
  <c r="AD21" i="7"/>
  <c r="AC21" i="7"/>
  <c r="AB21" i="7"/>
  <c r="AA21" i="7"/>
  <c r="Z21" i="7"/>
  <c r="Y21" i="7"/>
  <c r="X21" i="7"/>
  <c r="W21" i="7"/>
  <c r="V21" i="7"/>
  <c r="U21" i="7"/>
  <c r="T21" i="7"/>
  <c r="S21" i="7"/>
  <c r="R21" i="7"/>
  <c r="Q21" i="7"/>
  <c r="P21" i="7"/>
  <c r="O21" i="7"/>
  <c r="N21" i="7"/>
  <c r="M21" i="7"/>
  <c r="L21" i="7"/>
  <c r="K21" i="7"/>
  <c r="J21" i="7"/>
  <c r="I21" i="7"/>
  <c r="H21" i="7"/>
  <c r="G21" i="7"/>
  <c r="F21" i="7"/>
  <c r="E21" i="7"/>
  <c r="D21" i="7"/>
  <c r="AM33" i="6"/>
  <c r="AM31" i="6"/>
  <c r="AL31" i="6"/>
  <c r="AK31" i="6"/>
  <c r="AJ31" i="6"/>
  <c r="AI31" i="6"/>
  <c r="AH31" i="6"/>
  <c r="AG31" i="6"/>
  <c r="AF31" i="6"/>
  <c r="AE31" i="6"/>
  <c r="AD31" i="6"/>
  <c r="AC31" i="6"/>
  <c r="AB31" i="6"/>
  <c r="AA31" i="6"/>
  <c r="Z31" i="6"/>
  <c r="Y31" i="6"/>
  <c r="X31" i="6"/>
  <c r="W31" i="6"/>
  <c r="V31" i="6"/>
  <c r="U31" i="6"/>
  <c r="T31" i="6"/>
  <c r="S31" i="6"/>
  <c r="R31" i="6"/>
  <c r="Q31" i="6"/>
  <c r="P31" i="6"/>
  <c r="O31" i="6"/>
  <c r="N31" i="6"/>
  <c r="M31" i="6"/>
  <c r="L31" i="6"/>
  <c r="K31" i="6"/>
  <c r="J31" i="6"/>
  <c r="I31" i="6"/>
  <c r="H31" i="6"/>
  <c r="G31" i="6"/>
  <c r="F31" i="6"/>
  <c r="E31" i="6"/>
  <c r="D31" i="6"/>
  <c r="C33" i="6"/>
  <c r="D33" i="6" s="1"/>
  <c r="AM30" i="6"/>
  <c r="AL30" i="6"/>
  <c r="AK30" i="6"/>
  <c r="AJ30" i="6"/>
  <c r="AI30" i="6"/>
  <c r="AH30" i="6"/>
  <c r="AG30" i="6"/>
  <c r="AF30" i="6"/>
  <c r="AE30" i="6"/>
  <c r="AD30" i="6"/>
  <c r="AC30" i="6"/>
  <c r="AB30" i="6"/>
  <c r="AA30" i="6"/>
  <c r="Z30" i="6"/>
  <c r="Y30" i="6"/>
  <c r="X30" i="6"/>
  <c r="W30" i="6"/>
  <c r="V30" i="6"/>
  <c r="U30" i="6"/>
  <c r="T30" i="6"/>
  <c r="S30" i="6"/>
  <c r="R30" i="6"/>
  <c r="Q30" i="6"/>
  <c r="P30" i="6"/>
  <c r="O30" i="6"/>
  <c r="N30" i="6"/>
  <c r="M30" i="6"/>
  <c r="L30" i="6"/>
  <c r="K30" i="6"/>
  <c r="J30" i="6"/>
  <c r="I30" i="6"/>
  <c r="H30" i="6"/>
  <c r="G30" i="6"/>
  <c r="F30" i="6"/>
  <c r="E30" i="6"/>
  <c r="D30" i="6"/>
  <c r="AM29" i="6"/>
  <c r="AL29" i="6"/>
  <c r="AK29" i="6"/>
  <c r="AJ29" i="6"/>
  <c r="AI29" i="6"/>
  <c r="AH29" i="6"/>
  <c r="AG29" i="6"/>
  <c r="AF29" i="6"/>
  <c r="AE29" i="6"/>
  <c r="AD29" i="6"/>
  <c r="AC29" i="6"/>
  <c r="AB29" i="6"/>
  <c r="AA29" i="6"/>
  <c r="Z29" i="6"/>
  <c r="Y29" i="6"/>
  <c r="X29" i="6"/>
  <c r="W29" i="6"/>
  <c r="V29" i="6"/>
  <c r="U29" i="6"/>
  <c r="T29" i="6"/>
  <c r="S29" i="6"/>
  <c r="R29" i="6"/>
  <c r="Q29" i="6"/>
  <c r="P29" i="6"/>
  <c r="O29" i="6"/>
  <c r="N29" i="6"/>
  <c r="M29" i="6"/>
  <c r="L29" i="6"/>
  <c r="K29" i="6"/>
  <c r="J29" i="6"/>
  <c r="I29" i="6"/>
  <c r="H29" i="6"/>
  <c r="G29" i="6"/>
  <c r="F29" i="6"/>
  <c r="E29" i="6"/>
  <c r="D29" i="6"/>
  <c r="AM28" i="6"/>
  <c r="AL28" i="6"/>
  <c r="AK28" i="6"/>
  <c r="AJ28" i="6"/>
  <c r="AI28" i="6"/>
  <c r="AH28" i="6"/>
  <c r="AG28" i="6"/>
  <c r="AF28" i="6"/>
  <c r="AE28" i="6"/>
  <c r="AD28" i="6"/>
  <c r="AC28" i="6"/>
  <c r="AB28" i="6"/>
  <c r="AA28" i="6"/>
  <c r="Z28" i="6"/>
  <c r="Y28" i="6"/>
  <c r="X28" i="6"/>
  <c r="W28" i="6"/>
  <c r="V28" i="6"/>
  <c r="U28" i="6"/>
  <c r="T28" i="6"/>
  <c r="S28" i="6"/>
  <c r="R28" i="6"/>
  <c r="Q28" i="6"/>
  <c r="P28" i="6"/>
  <c r="O28" i="6"/>
  <c r="N28" i="6"/>
  <c r="M28" i="6"/>
  <c r="L28" i="6"/>
  <c r="K28" i="6"/>
  <c r="J28" i="6"/>
  <c r="I28" i="6"/>
  <c r="H28" i="6"/>
  <c r="G28" i="6"/>
  <c r="F28" i="6"/>
  <c r="E28" i="6"/>
  <c r="D28" i="6"/>
  <c r="AM27" i="6"/>
  <c r="AL27" i="6"/>
  <c r="AK27" i="6"/>
  <c r="AJ27" i="6"/>
  <c r="AI27" i="6"/>
  <c r="AH27" i="6"/>
  <c r="AG27" i="6"/>
  <c r="AF27" i="6"/>
  <c r="AE27" i="6"/>
  <c r="AD27" i="6"/>
  <c r="AC27" i="6"/>
  <c r="AB27" i="6"/>
  <c r="AA27" i="6"/>
  <c r="Z27" i="6"/>
  <c r="Y27" i="6"/>
  <c r="X27" i="6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AM26" i="6"/>
  <c r="AL26" i="6"/>
  <c r="AK26" i="6"/>
  <c r="AJ26" i="6"/>
  <c r="AI26" i="6"/>
  <c r="AH26" i="6"/>
  <c r="AG26" i="6"/>
  <c r="AF26" i="6"/>
  <c r="AE26" i="6"/>
  <c r="AD26" i="6"/>
  <c r="AC26" i="6"/>
  <c r="AB26" i="6"/>
  <c r="AA26" i="6"/>
  <c r="Z26" i="6"/>
  <c r="Y26" i="6"/>
  <c r="X26" i="6"/>
  <c r="W26" i="6"/>
  <c r="V26" i="6"/>
  <c r="U26" i="6"/>
  <c r="T26" i="6"/>
  <c r="S26" i="6"/>
  <c r="R26" i="6"/>
  <c r="Q26" i="6"/>
  <c r="P26" i="6"/>
  <c r="O26" i="6"/>
  <c r="N26" i="6"/>
  <c r="M26" i="6"/>
  <c r="L26" i="6"/>
  <c r="K26" i="6"/>
  <c r="J26" i="6"/>
  <c r="I26" i="6"/>
  <c r="H26" i="6"/>
  <c r="G26" i="6"/>
  <c r="F26" i="6"/>
  <c r="E26" i="6"/>
  <c r="D26" i="6"/>
  <c r="AM25" i="6"/>
  <c r="AL25" i="6"/>
  <c r="AK25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AM24" i="6"/>
  <c r="AL24" i="6"/>
  <c r="AK24" i="6"/>
  <c r="AJ24" i="6"/>
  <c r="AI24" i="6"/>
  <c r="AH24" i="6"/>
  <c r="AG24" i="6"/>
  <c r="AF24" i="6"/>
  <c r="AE24" i="6"/>
  <c r="AD24" i="6"/>
  <c r="AC24" i="6"/>
  <c r="AB24" i="6"/>
  <c r="AA24" i="6"/>
  <c r="Z24" i="6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AM23" i="6"/>
  <c r="AL23" i="6"/>
  <c r="AK23" i="6"/>
  <c r="AJ23" i="6"/>
  <c r="AI23" i="6"/>
  <c r="AH23" i="6"/>
  <c r="AG23" i="6"/>
  <c r="AF23" i="6"/>
  <c r="AE23" i="6"/>
  <c r="AD23" i="6"/>
  <c r="AC23" i="6"/>
  <c r="AB23" i="6"/>
  <c r="AA23" i="6"/>
  <c r="Z23" i="6"/>
  <c r="Y23" i="6"/>
  <c r="X23" i="6"/>
  <c r="W23" i="6"/>
  <c r="V23" i="6"/>
  <c r="U23" i="6"/>
  <c r="T23" i="6"/>
  <c r="S23" i="6"/>
  <c r="R23" i="6"/>
  <c r="Q23" i="6"/>
  <c r="P23" i="6"/>
  <c r="O23" i="6"/>
  <c r="N23" i="6"/>
  <c r="M23" i="6"/>
  <c r="L23" i="6"/>
  <c r="K23" i="6"/>
  <c r="J23" i="6"/>
  <c r="I23" i="6"/>
  <c r="H23" i="6"/>
  <c r="G23" i="6"/>
  <c r="F23" i="6"/>
  <c r="E23" i="6"/>
  <c r="D23" i="6"/>
  <c r="AM22" i="6"/>
  <c r="AL22" i="6"/>
  <c r="AK22" i="6"/>
  <c r="AJ22" i="6"/>
  <c r="AI22" i="6"/>
  <c r="AH22" i="6"/>
  <c r="AG22" i="6"/>
  <c r="AF22" i="6"/>
  <c r="AE22" i="6"/>
  <c r="AD22" i="6"/>
  <c r="AC22" i="6"/>
  <c r="AB22" i="6"/>
  <c r="AA22" i="6"/>
  <c r="Z22" i="6"/>
  <c r="Y22" i="6"/>
  <c r="X22" i="6"/>
  <c r="W22" i="6"/>
  <c r="V22" i="6"/>
  <c r="U22" i="6"/>
  <c r="T22" i="6"/>
  <c r="S22" i="6"/>
  <c r="R22" i="6"/>
  <c r="Q22" i="6"/>
  <c r="P22" i="6"/>
  <c r="O22" i="6"/>
  <c r="N22" i="6"/>
  <c r="M22" i="6"/>
  <c r="L22" i="6"/>
  <c r="K22" i="6"/>
  <c r="J22" i="6"/>
  <c r="I22" i="6"/>
  <c r="H22" i="6"/>
  <c r="G22" i="6"/>
  <c r="F22" i="6"/>
  <c r="E22" i="6"/>
  <c r="D22" i="6"/>
  <c r="AM21" i="6"/>
  <c r="AL21" i="6"/>
  <c r="AK21" i="6"/>
  <c r="AJ21" i="6"/>
  <c r="AI21" i="6"/>
  <c r="AH21" i="6"/>
  <c r="AG21" i="6"/>
  <c r="AF21" i="6"/>
  <c r="AE21" i="6"/>
  <c r="AD21" i="6"/>
  <c r="AC21" i="6"/>
  <c r="AB21" i="6"/>
  <c r="AA21" i="6"/>
  <c r="Z21" i="6"/>
  <c r="Y21" i="6"/>
  <c r="X21" i="6"/>
  <c r="W21" i="6"/>
  <c r="V21" i="6"/>
  <c r="U21" i="6"/>
  <c r="T21" i="6"/>
  <c r="S21" i="6"/>
  <c r="R21" i="6"/>
  <c r="Q21" i="6"/>
  <c r="P21" i="6"/>
  <c r="O21" i="6"/>
  <c r="N21" i="6"/>
  <c r="M21" i="6"/>
  <c r="L21" i="6"/>
  <c r="K21" i="6"/>
  <c r="J21" i="6"/>
  <c r="I21" i="6"/>
  <c r="H21" i="6"/>
  <c r="G21" i="6"/>
  <c r="F21" i="6"/>
  <c r="E21" i="6"/>
  <c r="D21" i="6"/>
  <c r="AM33" i="5"/>
  <c r="AM31" i="5"/>
  <c r="AL31" i="5"/>
  <c r="AK31" i="5"/>
  <c r="AJ31" i="5"/>
  <c r="AI31" i="5"/>
  <c r="AH31" i="5"/>
  <c r="AG31" i="5"/>
  <c r="AF31" i="5"/>
  <c r="AE31" i="5"/>
  <c r="AD31" i="5"/>
  <c r="AC31" i="5"/>
  <c r="AB31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3" i="5"/>
  <c r="D33" i="5" s="1"/>
  <c r="AM30" i="5"/>
  <c r="AL30" i="5"/>
  <c r="AK30" i="5"/>
  <c r="AJ30" i="5"/>
  <c r="AI30" i="5"/>
  <c r="AH30" i="5"/>
  <c r="AG30" i="5"/>
  <c r="AF30" i="5"/>
  <c r="AE30" i="5"/>
  <c r="AD30" i="5"/>
  <c r="AC30" i="5"/>
  <c r="AB30" i="5"/>
  <c r="AA30" i="5"/>
  <c r="Z30" i="5"/>
  <c r="Y30" i="5"/>
  <c r="X30" i="5"/>
  <c r="W30" i="5"/>
  <c r="V30" i="5"/>
  <c r="U30" i="5"/>
  <c r="T30" i="5"/>
  <c r="S30" i="5"/>
  <c r="R30" i="5"/>
  <c r="Q30" i="5"/>
  <c r="P30" i="5"/>
  <c r="O30" i="5"/>
  <c r="N30" i="5"/>
  <c r="M30" i="5"/>
  <c r="L30" i="5"/>
  <c r="K30" i="5"/>
  <c r="J30" i="5"/>
  <c r="I30" i="5"/>
  <c r="H30" i="5"/>
  <c r="G30" i="5"/>
  <c r="F30" i="5"/>
  <c r="E30" i="5"/>
  <c r="D30" i="5"/>
  <c r="AM29" i="5"/>
  <c r="AL29" i="5"/>
  <c r="AK29" i="5"/>
  <c r="AJ29" i="5"/>
  <c r="AI29" i="5"/>
  <c r="AH29" i="5"/>
  <c r="AG29" i="5"/>
  <c r="AF29" i="5"/>
  <c r="AE29" i="5"/>
  <c r="AD29" i="5"/>
  <c r="AC29" i="5"/>
  <c r="AB29" i="5"/>
  <c r="AA29" i="5"/>
  <c r="Z29" i="5"/>
  <c r="Y29" i="5"/>
  <c r="X29" i="5"/>
  <c r="W29" i="5"/>
  <c r="V29" i="5"/>
  <c r="U29" i="5"/>
  <c r="T29" i="5"/>
  <c r="S29" i="5"/>
  <c r="R29" i="5"/>
  <c r="Q29" i="5"/>
  <c r="P29" i="5"/>
  <c r="O29" i="5"/>
  <c r="N29" i="5"/>
  <c r="M29" i="5"/>
  <c r="L29" i="5"/>
  <c r="K29" i="5"/>
  <c r="J29" i="5"/>
  <c r="I29" i="5"/>
  <c r="H29" i="5"/>
  <c r="G29" i="5"/>
  <c r="F29" i="5"/>
  <c r="E29" i="5"/>
  <c r="D29" i="5"/>
  <c r="AM28" i="5"/>
  <c r="AL28" i="5"/>
  <c r="AK28" i="5"/>
  <c r="AJ28" i="5"/>
  <c r="AI28" i="5"/>
  <c r="AH28" i="5"/>
  <c r="AG28" i="5"/>
  <c r="AF28" i="5"/>
  <c r="AE28" i="5"/>
  <c r="AD28" i="5"/>
  <c r="AC28" i="5"/>
  <c r="AB28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AM27" i="5"/>
  <c r="AL27" i="5"/>
  <c r="AK27" i="5"/>
  <c r="AJ27" i="5"/>
  <c r="AI27" i="5"/>
  <c r="AH27" i="5"/>
  <c r="AG27" i="5"/>
  <c r="AF27" i="5"/>
  <c r="AE27" i="5"/>
  <c r="AD27" i="5"/>
  <c r="AC27" i="5"/>
  <c r="AB27" i="5"/>
  <c r="AA27" i="5"/>
  <c r="Z27" i="5"/>
  <c r="Y27" i="5"/>
  <c r="X27" i="5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AM26" i="5"/>
  <c r="AL26" i="5"/>
  <c r="AK26" i="5"/>
  <c r="AJ26" i="5"/>
  <c r="AI26" i="5"/>
  <c r="AH26" i="5"/>
  <c r="AG26" i="5"/>
  <c r="AF26" i="5"/>
  <c r="AE26" i="5"/>
  <c r="AD26" i="5"/>
  <c r="AC26" i="5"/>
  <c r="AB26" i="5"/>
  <c r="AA26" i="5"/>
  <c r="Z26" i="5"/>
  <c r="Y26" i="5"/>
  <c r="X26" i="5"/>
  <c r="W26" i="5"/>
  <c r="V26" i="5"/>
  <c r="U26" i="5"/>
  <c r="T26" i="5"/>
  <c r="S26" i="5"/>
  <c r="R26" i="5"/>
  <c r="Q26" i="5"/>
  <c r="P26" i="5"/>
  <c r="O26" i="5"/>
  <c r="N26" i="5"/>
  <c r="M26" i="5"/>
  <c r="L26" i="5"/>
  <c r="K26" i="5"/>
  <c r="J26" i="5"/>
  <c r="I26" i="5"/>
  <c r="H26" i="5"/>
  <c r="G26" i="5"/>
  <c r="F26" i="5"/>
  <c r="E26" i="5"/>
  <c r="D26" i="5"/>
  <c r="AM25" i="5"/>
  <c r="AL25" i="5"/>
  <c r="AK25" i="5"/>
  <c r="AJ25" i="5"/>
  <c r="AI25" i="5"/>
  <c r="AH25" i="5"/>
  <c r="AG25" i="5"/>
  <c r="AF25" i="5"/>
  <c r="AE25" i="5"/>
  <c r="AD25" i="5"/>
  <c r="AC25" i="5"/>
  <c r="AB25" i="5"/>
  <c r="AA25" i="5"/>
  <c r="Z25" i="5"/>
  <c r="Y25" i="5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AM24" i="5"/>
  <c r="AL24" i="5"/>
  <c r="AK24" i="5"/>
  <c r="AJ24" i="5"/>
  <c r="AI24" i="5"/>
  <c r="AH24" i="5"/>
  <c r="AG24" i="5"/>
  <c r="AF24" i="5"/>
  <c r="AE24" i="5"/>
  <c r="AD24" i="5"/>
  <c r="AC24" i="5"/>
  <c r="AB24" i="5"/>
  <c r="AA24" i="5"/>
  <c r="Z24" i="5"/>
  <c r="Y24" i="5"/>
  <c r="X24" i="5"/>
  <c r="W24" i="5"/>
  <c r="V24" i="5"/>
  <c r="U24" i="5"/>
  <c r="T24" i="5"/>
  <c r="S24" i="5"/>
  <c r="R24" i="5"/>
  <c r="Q24" i="5"/>
  <c r="P24" i="5"/>
  <c r="O24" i="5"/>
  <c r="N24" i="5"/>
  <c r="M24" i="5"/>
  <c r="L24" i="5"/>
  <c r="K24" i="5"/>
  <c r="J24" i="5"/>
  <c r="I24" i="5"/>
  <c r="H24" i="5"/>
  <c r="G24" i="5"/>
  <c r="F24" i="5"/>
  <c r="E24" i="5"/>
  <c r="D24" i="5"/>
  <c r="AM23" i="5"/>
  <c r="AL23" i="5"/>
  <c r="AK23" i="5"/>
  <c r="AJ23" i="5"/>
  <c r="AI23" i="5"/>
  <c r="AH23" i="5"/>
  <c r="AG23" i="5"/>
  <c r="AF23" i="5"/>
  <c r="AE23" i="5"/>
  <c r="AD23" i="5"/>
  <c r="AC23" i="5"/>
  <c r="AB23" i="5"/>
  <c r="AA23" i="5"/>
  <c r="Z23" i="5"/>
  <c r="Y23" i="5"/>
  <c r="X23" i="5"/>
  <c r="W23" i="5"/>
  <c r="V23" i="5"/>
  <c r="U23" i="5"/>
  <c r="T23" i="5"/>
  <c r="S23" i="5"/>
  <c r="R23" i="5"/>
  <c r="Q23" i="5"/>
  <c r="P23" i="5"/>
  <c r="O23" i="5"/>
  <c r="N23" i="5"/>
  <c r="M23" i="5"/>
  <c r="L23" i="5"/>
  <c r="K23" i="5"/>
  <c r="J23" i="5"/>
  <c r="I23" i="5"/>
  <c r="H23" i="5"/>
  <c r="G23" i="5"/>
  <c r="F23" i="5"/>
  <c r="E23" i="5"/>
  <c r="D23" i="5"/>
  <c r="AM22" i="5"/>
  <c r="AL22" i="5"/>
  <c r="AK22" i="5"/>
  <c r="AJ22" i="5"/>
  <c r="AI22" i="5"/>
  <c r="AH22" i="5"/>
  <c r="AG22" i="5"/>
  <c r="AF22" i="5"/>
  <c r="AE22" i="5"/>
  <c r="AD22" i="5"/>
  <c r="AC22" i="5"/>
  <c r="AB22" i="5"/>
  <c r="AA22" i="5"/>
  <c r="Z22" i="5"/>
  <c r="Y22" i="5"/>
  <c r="X22" i="5"/>
  <c r="W22" i="5"/>
  <c r="V22" i="5"/>
  <c r="U22" i="5"/>
  <c r="T22" i="5"/>
  <c r="S22" i="5"/>
  <c r="R22" i="5"/>
  <c r="Q22" i="5"/>
  <c r="P22" i="5"/>
  <c r="O22" i="5"/>
  <c r="N22" i="5"/>
  <c r="M22" i="5"/>
  <c r="L22" i="5"/>
  <c r="K22" i="5"/>
  <c r="J22" i="5"/>
  <c r="I22" i="5"/>
  <c r="H22" i="5"/>
  <c r="G22" i="5"/>
  <c r="F22" i="5"/>
  <c r="E22" i="5"/>
  <c r="D22" i="5"/>
  <c r="AM21" i="5"/>
  <c r="AL21" i="5"/>
  <c r="AK21" i="5"/>
  <c r="AJ21" i="5"/>
  <c r="AI21" i="5"/>
  <c r="AH21" i="5"/>
  <c r="AG21" i="5"/>
  <c r="AF21" i="5"/>
  <c r="AE21" i="5"/>
  <c r="AD21" i="5"/>
  <c r="AC21" i="5"/>
  <c r="AB21" i="5"/>
  <c r="AA21" i="5"/>
  <c r="Z21" i="5"/>
  <c r="Y21" i="5"/>
  <c r="X21" i="5"/>
  <c r="W21" i="5"/>
  <c r="V21" i="5"/>
  <c r="U21" i="5"/>
  <c r="T21" i="5"/>
  <c r="S21" i="5"/>
  <c r="R21" i="5"/>
  <c r="Q21" i="5"/>
  <c r="P21" i="5"/>
  <c r="O21" i="5"/>
  <c r="N21" i="5"/>
  <c r="M21" i="5"/>
  <c r="L21" i="5"/>
  <c r="K21" i="5"/>
  <c r="J21" i="5"/>
  <c r="I21" i="5"/>
  <c r="H21" i="5"/>
  <c r="G21" i="5"/>
  <c r="F21" i="5"/>
  <c r="E21" i="5"/>
  <c r="D21" i="5"/>
  <c r="AM33" i="4"/>
  <c r="AM31" i="4"/>
  <c r="AL31" i="4"/>
  <c r="AK31" i="4"/>
  <c r="AJ31" i="4"/>
  <c r="AI31" i="4"/>
  <c r="AH31" i="4"/>
  <c r="AG31" i="4"/>
  <c r="AF31" i="4"/>
  <c r="AE31" i="4"/>
  <c r="AD31" i="4"/>
  <c r="AC31" i="4"/>
  <c r="AB31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3" i="4"/>
  <c r="D33" i="4" s="1"/>
  <c r="AM30" i="4"/>
  <c r="AL30" i="4"/>
  <c r="AK30" i="4"/>
  <c r="AJ30" i="4"/>
  <c r="AI30" i="4"/>
  <c r="AH30" i="4"/>
  <c r="AG30" i="4"/>
  <c r="AF30" i="4"/>
  <c r="AE30" i="4"/>
  <c r="AD30" i="4"/>
  <c r="AC30" i="4"/>
  <c r="AB30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AM29" i="4"/>
  <c r="AL29" i="4"/>
  <c r="AK29" i="4"/>
  <c r="AJ29" i="4"/>
  <c r="AI29" i="4"/>
  <c r="AH29" i="4"/>
  <c r="AG29" i="4"/>
  <c r="AF29" i="4"/>
  <c r="AE29" i="4"/>
  <c r="AD29" i="4"/>
  <c r="AC29" i="4"/>
  <c r="AB29" i="4"/>
  <c r="AA29" i="4"/>
  <c r="Z29" i="4"/>
  <c r="Y29" i="4"/>
  <c r="X29" i="4"/>
  <c r="W29" i="4"/>
  <c r="V29" i="4"/>
  <c r="U29" i="4"/>
  <c r="T29" i="4"/>
  <c r="S29" i="4"/>
  <c r="R29" i="4"/>
  <c r="Q29" i="4"/>
  <c r="P29" i="4"/>
  <c r="O29" i="4"/>
  <c r="N29" i="4"/>
  <c r="M29" i="4"/>
  <c r="L29" i="4"/>
  <c r="K29" i="4"/>
  <c r="J29" i="4"/>
  <c r="I29" i="4"/>
  <c r="H29" i="4"/>
  <c r="G29" i="4"/>
  <c r="F29" i="4"/>
  <c r="E29" i="4"/>
  <c r="D29" i="4"/>
  <c r="AM28" i="4"/>
  <c r="AL28" i="4"/>
  <c r="AK28" i="4"/>
  <c r="AJ28" i="4"/>
  <c r="AI28" i="4"/>
  <c r="AH28" i="4"/>
  <c r="AG28" i="4"/>
  <c r="AF28" i="4"/>
  <c r="AE28" i="4"/>
  <c r="AD28" i="4"/>
  <c r="AC28" i="4"/>
  <c r="AB28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AM27" i="4"/>
  <c r="AL27" i="4"/>
  <c r="AK27" i="4"/>
  <c r="AJ27" i="4"/>
  <c r="AI27" i="4"/>
  <c r="AH27" i="4"/>
  <c r="AG27" i="4"/>
  <c r="AF27" i="4"/>
  <c r="AE27" i="4"/>
  <c r="AD27" i="4"/>
  <c r="AC27" i="4"/>
  <c r="AB27" i="4"/>
  <c r="AA27" i="4"/>
  <c r="Z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AM26" i="4"/>
  <c r="AL26" i="4"/>
  <c r="AK26" i="4"/>
  <c r="AJ26" i="4"/>
  <c r="AI26" i="4"/>
  <c r="AH26" i="4"/>
  <c r="AG26" i="4"/>
  <c r="AF26" i="4"/>
  <c r="AE26" i="4"/>
  <c r="AD26" i="4"/>
  <c r="AC26" i="4"/>
  <c r="AB26" i="4"/>
  <c r="AA26" i="4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AM25" i="4"/>
  <c r="AL25" i="4"/>
  <c r="AK25" i="4"/>
  <c r="AJ25" i="4"/>
  <c r="AI25" i="4"/>
  <c r="AH25" i="4"/>
  <c r="AG25" i="4"/>
  <c r="AF25" i="4"/>
  <c r="AE25" i="4"/>
  <c r="AD25" i="4"/>
  <c r="AC25" i="4"/>
  <c r="AB25" i="4"/>
  <c r="AA25" i="4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AM24" i="4"/>
  <c r="AL24" i="4"/>
  <c r="AK24" i="4"/>
  <c r="AJ24" i="4"/>
  <c r="AI24" i="4"/>
  <c r="AH24" i="4"/>
  <c r="AG24" i="4"/>
  <c r="AF24" i="4"/>
  <c r="AE24" i="4"/>
  <c r="AD24" i="4"/>
  <c r="AC24" i="4"/>
  <c r="AB24" i="4"/>
  <c r="AA24" i="4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AM23" i="4"/>
  <c r="AL23" i="4"/>
  <c r="AK23" i="4"/>
  <c r="AJ23" i="4"/>
  <c r="AI23" i="4"/>
  <c r="AH23" i="4"/>
  <c r="AG23" i="4"/>
  <c r="AF23" i="4"/>
  <c r="AE23" i="4"/>
  <c r="AD23" i="4"/>
  <c r="AC23" i="4"/>
  <c r="AB23" i="4"/>
  <c r="AA23" i="4"/>
  <c r="Z23" i="4"/>
  <c r="Y23" i="4"/>
  <c r="X23" i="4"/>
  <c r="W23" i="4"/>
  <c r="V23" i="4"/>
  <c r="U23" i="4"/>
  <c r="T23" i="4"/>
  <c r="S23" i="4"/>
  <c r="R23" i="4"/>
  <c r="Q23" i="4"/>
  <c r="P23" i="4"/>
  <c r="O23" i="4"/>
  <c r="N23" i="4"/>
  <c r="M23" i="4"/>
  <c r="L23" i="4"/>
  <c r="K23" i="4"/>
  <c r="J23" i="4"/>
  <c r="I23" i="4"/>
  <c r="H23" i="4"/>
  <c r="G23" i="4"/>
  <c r="F23" i="4"/>
  <c r="E23" i="4"/>
  <c r="D23" i="4"/>
  <c r="AM22" i="4"/>
  <c r="AL22" i="4"/>
  <c r="AK22" i="4"/>
  <c r="AJ22" i="4"/>
  <c r="AI22" i="4"/>
  <c r="AH22" i="4"/>
  <c r="AG22" i="4"/>
  <c r="AF22" i="4"/>
  <c r="AE22" i="4"/>
  <c r="AD22" i="4"/>
  <c r="AC22" i="4"/>
  <c r="AB22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AM21" i="4"/>
  <c r="AL21" i="4"/>
  <c r="AK21" i="4"/>
  <c r="AJ21" i="4"/>
  <c r="AI21" i="4"/>
  <c r="AH21" i="4"/>
  <c r="AG21" i="4"/>
  <c r="AF21" i="4"/>
  <c r="AE21" i="4"/>
  <c r="AD21" i="4"/>
  <c r="AC21" i="4"/>
  <c r="AB21" i="4"/>
  <c r="AA21" i="4"/>
  <c r="Z21" i="4"/>
  <c r="Y21" i="4"/>
  <c r="X21" i="4"/>
  <c r="W21" i="4"/>
  <c r="V21" i="4"/>
  <c r="U21" i="4"/>
  <c r="T21" i="4"/>
  <c r="S21" i="4"/>
  <c r="R21" i="4"/>
  <c r="Q21" i="4"/>
  <c r="P21" i="4"/>
  <c r="O21" i="4"/>
  <c r="N21" i="4"/>
  <c r="M21" i="4"/>
  <c r="L21" i="4"/>
  <c r="K21" i="4"/>
  <c r="J21" i="4"/>
  <c r="I21" i="4"/>
  <c r="H21" i="4"/>
  <c r="G21" i="4"/>
  <c r="F21" i="4"/>
  <c r="E21" i="4"/>
  <c r="D21" i="4"/>
  <c r="AM33" i="3"/>
  <c r="AM31" i="3"/>
  <c r="AL31" i="3"/>
  <c r="AK31" i="3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3" i="3"/>
  <c r="D33" i="3" s="1"/>
  <c r="AM30" i="3"/>
  <c r="AL30" i="3"/>
  <c r="AK30" i="3"/>
  <c r="AJ30" i="3"/>
  <c r="AI30" i="3"/>
  <c r="AH30" i="3"/>
  <c r="AG30" i="3"/>
  <c r="AF30" i="3"/>
  <c r="AE30" i="3"/>
  <c r="AD30" i="3"/>
  <c r="AC30" i="3"/>
  <c r="AB30" i="3"/>
  <c r="AA30" i="3"/>
  <c r="Z30" i="3"/>
  <c r="Y30" i="3"/>
  <c r="X30" i="3"/>
  <c r="W30" i="3"/>
  <c r="V30" i="3"/>
  <c r="U30" i="3"/>
  <c r="T30" i="3"/>
  <c r="S30" i="3"/>
  <c r="R30" i="3"/>
  <c r="Q30" i="3"/>
  <c r="P30" i="3"/>
  <c r="O30" i="3"/>
  <c r="N30" i="3"/>
  <c r="M30" i="3"/>
  <c r="L30" i="3"/>
  <c r="K30" i="3"/>
  <c r="J30" i="3"/>
  <c r="I30" i="3"/>
  <c r="H30" i="3"/>
  <c r="G30" i="3"/>
  <c r="F30" i="3"/>
  <c r="E30" i="3"/>
  <c r="D30" i="3"/>
  <c r="AM29" i="3"/>
  <c r="AL29" i="3"/>
  <c r="AK29" i="3"/>
  <c r="AJ29" i="3"/>
  <c r="AI29" i="3"/>
  <c r="AH29" i="3"/>
  <c r="AG29" i="3"/>
  <c r="AF29" i="3"/>
  <c r="AE29" i="3"/>
  <c r="AD29" i="3"/>
  <c r="AC29" i="3"/>
  <c r="AB29" i="3"/>
  <c r="AA29" i="3"/>
  <c r="Z29" i="3"/>
  <c r="Y29" i="3"/>
  <c r="X29" i="3"/>
  <c r="W29" i="3"/>
  <c r="V29" i="3"/>
  <c r="U29" i="3"/>
  <c r="T29" i="3"/>
  <c r="S29" i="3"/>
  <c r="R29" i="3"/>
  <c r="Q29" i="3"/>
  <c r="P29" i="3"/>
  <c r="O29" i="3"/>
  <c r="N29" i="3"/>
  <c r="M29" i="3"/>
  <c r="L29" i="3"/>
  <c r="K29" i="3"/>
  <c r="J29" i="3"/>
  <c r="I29" i="3"/>
  <c r="H29" i="3"/>
  <c r="G29" i="3"/>
  <c r="F29" i="3"/>
  <c r="E29" i="3"/>
  <c r="D29" i="3"/>
  <c r="AM28" i="3"/>
  <c r="AL28" i="3"/>
  <c r="AK28" i="3"/>
  <c r="AJ28" i="3"/>
  <c r="AI28" i="3"/>
  <c r="AH28" i="3"/>
  <c r="AG28" i="3"/>
  <c r="AF28" i="3"/>
  <c r="AE28" i="3"/>
  <c r="AD28" i="3"/>
  <c r="AC28" i="3"/>
  <c r="AB28" i="3"/>
  <c r="AA28" i="3"/>
  <c r="Z28" i="3"/>
  <c r="Y28" i="3"/>
  <c r="X28" i="3"/>
  <c r="W28" i="3"/>
  <c r="V28" i="3"/>
  <c r="U28" i="3"/>
  <c r="T28" i="3"/>
  <c r="S28" i="3"/>
  <c r="R28" i="3"/>
  <c r="Q28" i="3"/>
  <c r="P28" i="3"/>
  <c r="O28" i="3"/>
  <c r="N28" i="3"/>
  <c r="M28" i="3"/>
  <c r="L28" i="3"/>
  <c r="K28" i="3"/>
  <c r="J28" i="3"/>
  <c r="I28" i="3"/>
  <c r="H28" i="3"/>
  <c r="G28" i="3"/>
  <c r="F28" i="3"/>
  <c r="E28" i="3"/>
  <c r="D28" i="3"/>
  <c r="AM27" i="3"/>
  <c r="AL27" i="3"/>
  <c r="AK27" i="3"/>
  <c r="AJ27" i="3"/>
  <c r="AI27" i="3"/>
  <c r="AH27" i="3"/>
  <c r="AG27" i="3"/>
  <c r="AF27" i="3"/>
  <c r="AE27" i="3"/>
  <c r="AD27" i="3"/>
  <c r="AC27" i="3"/>
  <c r="AB27" i="3"/>
  <c r="AA27" i="3"/>
  <c r="Z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AM26" i="3"/>
  <c r="AL26" i="3"/>
  <c r="AK26" i="3"/>
  <c r="AJ26" i="3"/>
  <c r="AI26" i="3"/>
  <c r="AH26" i="3"/>
  <c r="AG26" i="3"/>
  <c r="AF26" i="3"/>
  <c r="AE26" i="3"/>
  <c r="AD26" i="3"/>
  <c r="AC26" i="3"/>
  <c r="AB26" i="3"/>
  <c r="AA26" i="3"/>
  <c r="Z26" i="3"/>
  <c r="Y26" i="3"/>
  <c r="X26" i="3"/>
  <c r="W26" i="3"/>
  <c r="V26" i="3"/>
  <c r="U26" i="3"/>
  <c r="T26" i="3"/>
  <c r="S26" i="3"/>
  <c r="R26" i="3"/>
  <c r="Q26" i="3"/>
  <c r="P26" i="3"/>
  <c r="O26" i="3"/>
  <c r="N26" i="3"/>
  <c r="M26" i="3"/>
  <c r="L26" i="3"/>
  <c r="K26" i="3"/>
  <c r="J26" i="3"/>
  <c r="I26" i="3"/>
  <c r="H26" i="3"/>
  <c r="G26" i="3"/>
  <c r="F26" i="3"/>
  <c r="E26" i="3"/>
  <c r="D26" i="3"/>
  <c r="AM25" i="3"/>
  <c r="AL25" i="3"/>
  <c r="AK25" i="3"/>
  <c r="AJ25" i="3"/>
  <c r="AI25" i="3"/>
  <c r="AH25" i="3"/>
  <c r="AG25" i="3"/>
  <c r="AF25" i="3"/>
  <c r="AE25" i="3"/>
  <c r="AD25" i="3"/>
  <c r="AC25" i="3"/>
  <c r="AB25" i="3"/>
  <c r="AA25" i="3"/>
  <c r="Z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AM24" i="3"/>
  <c r="AL24" i="3"/>
  <c r="AK24" i="3"/>
  <c r="AJ24" i="3"/>
  <c r="AI24" i="3"/>
  <c r="AH24" i="3"/>
  <c r="AG24" i="3"/>
  <c r="AF24" i="3"/>
  <c r="AE24" i="3"/>
  <c r="AD24" i="3"/>
  <c r="AC24" i="3"/>
  <c r="AB24" i="3"/>
  <c r="AA24" i="3"/>
  <c r="Z24" i="3"/>
  <c r="Y24" i="3"/>
  <c r="X24" i="3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AM23" i="3"/>
  <c r="AL23" i="3"/>
  <c r="AK23" i="3"/>
  <c r="AJ23" i="3"/>
  <c r="AI23" i="3"/>
  <c r="AH23" i="3"/>
  <c r="AG23" i="3"/>
  <c r="AF23" i="3"/>
  <c r="AE23" i="3"/>
  <c r="AD23" i="3"/>
  <c r="AC23" i="3"/>
  <c r="AB23" i="3"/>
  <c r="AA23" i="3"/>
  <c r="Z23" i="3"/>
  <c r="Y23" i="3"/>
  <c r="X23" i="3"/>
  <c r="W23" i="3"/>
  <c r="V23" i="3"/>
  <c r="U23" i="3"/>
  <c r="T23" i="3"/>
  <c r="S23" i="3"/>
  <c r="R23" i="3"/>
  <c r="Q23" i="3"/>
  <c r="P23" i="3"/>
  <c r="O23" i="3"/>
  <c r="N23" i="3"/>
  <c r="M23" i="3"/>
  <c r="L23" i="3"/>
  <c r="K23" i="3"/>
  <c r="J23" i="3"/>
  <c r="I23" i="3"/>
  <c r="H23" i="3"/>
  <c r="G23" i="3"/>
  <c r="F23" i="3"/>
  <c r="E23" i="3"/>
  <c r="D23" i="3"/>
  <c r="AM22" i="3"/>
  <c r="AL22" i="3"/>
  <c r="AK22" i="3"/>
  <c r="AJ22" i="3"/>
  <c r="AI22" i="3"/>
  <c r="AH22" i="3"/>
  <c r="AG22" i="3"/>
  <c r="AF22" i="3"/>
  <c r="AE22" i="3"/>
  <c r="AD22" i="3"/>
  <c r="AC22" i="3"/>
  <c r="AB22" i="3"/>
  <c r="AA22" i="3"/>
  <c r="Z22" i="3"/>
  <c r="Y22" i="3"/>
  <c r="X22" i="3"/>
  <c r="W22" i="3"/>
  <c r="V22" i="3"/>
  <c r="U22" i="3"/>
  <c r="T22" i="3"/>
  <c r="S22" i="3"/>
  <c r="R22" i="3"/>
  <c r="Q22" i="3"/>
  <c r="P22" i="3"/>
  <c r="O22" i="3"/>
  <c r="N22" i="3"/>
  <c r="M22" i="3"/>
  <c r="L22" i="3"/>
  <c r="K22" i="3"/>
  <c r="J22" i="3"/>
  <c r="I22" i="3"/>
  <c r="H22" i="3"/>
  <c r="G22" i="3"/>
  <c r="F22" i="3"/>
  <c r="E22" i="3"/>
  <c r="D22" i="3"/>
  <c r="AM21" i="3"/>
  <c r="AL21" i="3"/>
  <c r="AK21" i="3"/>
  <c r="AJ21" i="3"/>
  <c r="AI21" i="3"/>
  <c r="AH21" i="3"/>
  <c r="AG21" i="3"/>
  <c r="AF21" i="3"/>
  <c r="AE21" i="3"/>
  <c r="AD21" i="3"/>
  <c r="AC21" i="3"/>
  <c r="AB21" i="3"/>
  <c r="AA21" i="3"/>
  <c r="Z21" i="3"/>
  <c r="Y21" i="3"/>
  <c r="X21" i="3"/>
  <c r="W21" i="3"/>
  <c r="V21" i="3"/>
  <c r="U21" i="3"/>
  <c r="T21" i="3"/>
  <c r="S21" i="3"/>
  <c r="R21" i="3"/>
  <c r="Q21" i="3"/>
  <c r="P21" i="3"/>
  <c r="O21" i="3"/>
  <c r="N21" i="3"/>
  <c r="M21" i="3"/>
  <c r="L21" i="3"/>
  <c r="K21" i="3"/>
  <c r="J21" i="3"/>
  <c r="I21" i="3"/>
  <c r="H21" i="3"/>
  <c r="G21" i="3"/>
  <c r="F21" i="3"/>
  <c r="E21" i="3"/>
  <c r="D21" i="3"/>
  <c r="AM33" i="2"/>
  <c r="AM31" i="2"/>
  <c r="AL31" i="2"/>
  <c r="AK31" i="2"/>
  <c r="AJ31" i="2"/>
  <c r="AI31" i="2"/>
  <c r="AH31" i="2"/>
  <c r="AG31" i="2"/>
  <c r="AF31" i="2"/>
  <c r="AE31" i="2"/>
  <c r="AD31" i="2"/>
  <c r="AC31" i="2"/>
  <c r="AB31" i="2"/>
  <c r="AA31" i="2"/>
  <c r="Z31" i="2"/>
  <c r="Y31" i="2"/>
  <c r="X31" i="2"/>
  <c r="W31" i="2"/>
  <c r="V31" i="2"/>
  <c r="U31" i="2"/>
  <c r="T31" i="2"/>
  <c r="S31" i="2"/>
  <c r="R31" i="2"/>
  <c r="Q31" i="2"/>
  <c r="P31" i="2"/>
  <c r="O31" i="2"/>
  <c r="N31" i="2"/>
  <c r="M31" i="2"/>
  <c r="L31" i="2"/>
  <c r="K31" i="2"/>
  <c r="J31" i="2"/>
  <c r="I31" i="2"/>
  <c r="H31" i="2"/>
  <c r="G31" i="2"/>
  <c r="F31" i="2"/>
  <c r="E31" i="2"/>
  <c r="D31" i="2"/>
  <c r="AM30" i="2"/>
  <c r="AL30" i="2"/>
  <c r="AK30" i="2"/>
  <c r="AJ30" i="2"/>
  <c r="AI30" i="2"/>
  <c r="AH30" i="2"/>
  <c r="AG30" i="2"/>
  <c r="AF30" i="2"/>
  <c r="AE30" i="2"/>
  <c r="AD30" i="2"/>
  <c r="AC30" i="2"/>
  <c r="AB30" i="2"/>
  <c r="AA30" i="2"/>
  <c r="Z30" i="2"/>
  <c r="Y30" i="2"/>
  <c r="X30" i="2"/>
  <c r="W30" i="2"/>
  <c r="V30" i="2"/>
  <c r="U30" i="2"/>
  <c r="T30" i="2"/>
  <c r="S30" i="2"/>
  <c r="R30" i="2"/>
  <c r="Q30" i="2"/>
  <c r="P30" i="2"/>
  <c r="O30" i="2"/>
  <c r="N30" i="2"/>
  <c r="M30" i="2"/>
  <c r="L30" i="2"/>
  <c r="K30" i="2"/>
  <c r="J30" i="2"/>
  <c r="I30" i="2"/>
  <c r="H30" i="2"/>
  <c r="G30" i="2"/>
  <c r="F30" i="2"/>
  <c r="E30" i="2"/>
  <c r="D30" i="2"/>
  <c r="AM29" i="2"/>
  <c r="AL29" i="2"/>
  <c r="AK29" i="2"/>
  <c r="AJ29" i="2"/>
  <c r="AI29" i="2"/>
  <c r="AH29" i="2"/>
  <c r="AG29" i="2"/>
  <c r="AF29" i="2"/>
  <c r="AE29" i="2"/>
  <c r="AD29" i="2"/>
  <c r="AC29" i="2"/>
  <c r="AB29" i="2"/>
  <c r="AA29" i="2"/>
  <c r="Z29" i="2"/>
  <c r="Y29" i="2"/>
  <c r="X29" i="2"/>
  <c r="W29" i="2"/>
  <c r="V29" i="2"/>
  <c r="U29" i="2"/>
  <c r="T29" i="2"/>
  <c r="S29" i="2"/>
  <c r="R29" i="2"/>
  <c r="Q29" i="2"/>
  <c r="P29" i="2"/>
  <c r="O29" i="2"/>
  <c r="N29" i="2"/>
  <c r="M29" i="2"/>
  <c r="L29" i="2"/>
  <c r="K29" i="2"/>
  <c r="J29" i="2"/>
  <c r="I29" i="2"/>
  <c r="H29" i="2"/>
  <c r="G29" i="2"/>
  <c r="F29" i="2"/>
  <c r="E29" i="2"/>
  <c r="D29" i="2"/>
  <c r="AM28" i="2"/>
  <c r="AL28" i="2"/>
  <c r="AK28" i="2"/>
  <c r="AJ28" i="2"/>
  <c r="AI28" i="2"/>
  <c r="AH28" i="2"/>
  <c r="AG28" i="2"/>
  <c r="AF28" i="2"/>
  <c r="AE28" i="2"/>
  <c r="AD28" i="2"/>
  <c r="AC28" i="2"/>
  <c r="AB28" i="2"/>
  <c r="AA28" i="2"/>
  <c r="Z28" i="2"/>
  <c r="Y28" i="2"/>
  <c r="X28" i="2"/>
  <c r="W28" i="2"/>
  <c r="V28" i="2"/>
  <c r="U28" i="2"/>
  <c r="T28" i="2"/>
  <c r="S28" i="2"/>
  <c r="R28" i="2"/>
  <c r="Q28" i="2"/>
  <c r="P28" i="2"/>
  <c r="O28" i="2"/>
  <c r="N28" i="2"/>
  <c r="M28" i="2"/>
  <c r="L28" i="2"/>
  <c r="K28" i="2"/>
  <c r="J28" i="2"/>
  <c r="I28" i="2"/>
  <c r="H28" i="2"/>
  <c r="G28" i="2"/>
  <c r="F28" i="2"/>
  <c r="E28" i="2"/>
  <c r="D28" i="2"/>
  <c r="AM27" i="2"/>
  <c r="AL27" i="2"/>
  <c r="AK27" i="2"/>
  <c r="AJ27" i="2"/>
  <c r="AI27" i="2"/>
  <c r="AH27" i="2"/>
  <c r="AG27" i="2"/>
  <c r="AF27" i="2"/>
  <c r="AE27" i="2"/>
  <c r="AD27" i="2"/>
  <c r="AC27" i="2"/>
  <c r="AB27" i="2"/>
  <c r="AA27" i="2"/>
  <c r="Z27" i="2"/>
  <c r="Y27" i="2"/>
  <c r="X27" i="2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AM26" i="2"/>
  <c r="AL26" i="2"/>
  <c r="AK26" i="2"/>
  <c r="AJ26" i="2"/>
  <c r="AI26" i="2"/>
  <c r="AH26" i="2"/>
  <c r="AG26" i="2"/>
  <c r="AF26" i="2"/>
  <c r="AE26" i="2"/>
  <c r="AD26" i="2"/>
  <c r="AC26" i="2"/>
  <c r="AB26" i="2"/>
  <c r="AA26" i="2"/>
  <c r="Z26" i="2"/>
  <c r="Y26" i="2"/>
  <c r="X26" i="2"/>
  <c r="W26" i="2"/>
  <c r="V26" i="2"/>
  <c r="U26" i="2"/>
  <c r="T26" i="2"/>
  <c r="S26" i="2"/>
  <c r="R26" i="2"/>
  <c r="Q26" i="2"/>
  <c r="P26" i="2"/>
  <c r="O26" i="2"/>
  <c r="N26" i="2"/>
  <c r="M26" i="2"/>
  <c r="L26" i="2"/>
  <c r="K26" i="2"/>
  <c r="J26" i="2"/>
  <c r="I26" i="2"/>
  <c r="H26" i="2"/>
  <c r="G26" i="2"/>
  <c r="F26" i="2"/>
  <c r="E26" i="2"/>
  <c r="D26" i="2"/>
  <c r="AM25" i="2"/>
  <c r="AL25" i="2"/>
  <c r="AK25" i="2"/>
  <c r="AJ25" i="2"/>
  <c r="AI25" i="2"/>
  <c r="AH25" i="2"/>
  <c r="AG25" i="2"/>
  <c r="AF25" i="2"/>
  <c r="AE25" i="2"/>
  <c r="AD25" i="2"/>
  <c r="AC25" i="2"/>
  <c r="AB25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AM24" i="2"/>
  <c r="AL24" i="2"/>
  <c r="AK24" i="2"/>
  <c r="AJ24" i="2"/>
  <c r="AI24" i="2"/>
  <c r="AH24" i="2"/>
  <c r="AG24" i="2"/>
  <c r="AF24" i="2"/>
  <c r="AE24" i="2"/>
  <c r="AD24" i="2"/>
  <c r="AC24" i="2"/>
  <c r="AB24" i="2"/>
  <c r="AA24" i="2"/>
  <c r="Z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AM23" i="2"/>
  <c r="AL23" i="2"/>
  <c r="AK23" i="2"/>
  <c r="AJ23" i="2"/>
  <c r="AI23" i="2"/>
  <c r="AH23" i="2"/>
  <c r="AG23" i="2"/>
  <c r="AF23" i="2"/>
  <c r="AE23" i="2"/>
  <c r="AD23" i="2"/>
  <c r="AC23" i="2"/>
  <c r="AB23" i="2"/>
  <c r="AA23" i="2"/>
  <c r="Z23" i="2"/>
  <c r="Y23" i="2"/>
  <c r="X23" i="2"/>
  <c r="W23" i="2"/>
  <c r="V23" i="2"/>
  <c r="U23" i="2"/>
  <c r="T23" i="2"/>
  <c r="S23" i="2"/>
  <c r="R23" i="2"/>
  <c r="Q23" i="2"/>
  <c r="P23" i="2"/>
  <c r="O23" i="2"/>
  <c r="N23" i="2"/>
  <c r="M23" i="2"/>
  <c r="L23" i="2"/>
  <c r="K23" i="2"/>
  <c r="J23" i="2"/>
  <c r="I23" i="2"/>
  <c r="H23" i="2"/>
  <c r="G23" i="2"/>
  <c r="F23" i="2"/>
  <c r="E23" i="2"/>
  <c r="D23" i="2"/>
  <c r="AM22" i="2"/>
  <c r="AL22" i="2"/>
  <c r="AK22" i="2"/>
  <c r="AJ22" i="2"/>
  <c r="AI22" i="2"/>
  <c r="AH22" i="2"/>
  <c r="AG22" i="2"/>
  <c r="AF22" i="2"/>
  <c r="AE22" i="2"/>
  <c r="AD22" i="2"/>
  <c r="AC22" i="2"/>
  <c r="AB22" i="2"/>
  <c r="AA22" i="2"/>
  <c r="Z22" i="2"/>
  <c r="Y22" i="2"/>
  <c r="X22" i="2"/>
  <c r="W22" i="2"/>
  <c r="V22" i="2"/>
  <c r="U22" i="2"/>
  <c r="T22" i="2"/>
  <c r="S22" i="2"/>
  <c r="R22" i="2"/>
  <c r="Q22" i="2"/>
  <c r="P22" i="2"/>
  <c r="O22" i="2"/>
  <c r="N22" i="2"/>
  <c r="M22" i="2"/>
  <c r="L22" i="2"/>
  <c r="K22" i="2"/>
  <c r="J22" i="2"/>
  <c r="I22" i="2"/>
  <c r="H22" i="2"/>
  <c r="G22" i="2"/>
  <c r="F22" i="2"/>
  <c r="E22" i="2"/>
  <c r="D22" i="2"/>
  <c r="AM21" i="2"/>
  <c r="AL21" i="2"/>
  <c r="AK21" i="2"/>
  <c r="AJ21" i="2"/>
  <c r="AI21" i="2"/>
  <c r="AH21" i="2"/>
  <c r="AG21" i="2"/>
  <c r="AF21" i="2"/>
  <c r="AE21" i="2"/>
  <c r="AD21" i="2"/>
  <c r="AC21" i="2"/>
  <c r="AB21" i="2"/>
  <c r="AA21" i="2"/>
  <c r="Z21" i="2"/>
  <c r="Y21" i="2"/>
  <c r="X21" i="2"/>
  <c r="W21" i="2"/>
  <c r="V21" i="2"/>
  <c r="U21" i="2"/>
  <c r="T21" i="2"/>
  <c r="S21" i="2"/>
  <c r="R21" i="2"/>
  <c r="Q21" i="2"/>
  <c r="P21" i="2"/>
  <c r="O21" i="2"/>
  <c r="N21" i="2"/>
  <c r="M21" i="2"/>
  <c r="L21" i="2"/>
  <c r="K21" i="2"/>
  <c r="J21" i="2"/>
  <c r="I21" i="2"/>
  <c r="H21" i="2"/>
  <c r="G21" i="2"/>
  <c r="F21" i="2"/>
  <c r="E21" i="2"/>
  <c r="D21" i="2"/>
  <c r="AL33" i="7" l="1"/>
  <c r="AK33" i="7"/>
  <c r="AJ33" i="7"/>
  <c r="AI33" i="7"/>
  <c r="AH33" i="7"/>
  <c r="AG33" i="7"/>
  <c r="AF33" i="7"/>
  <c r="AE33" i="7"/>
  <c r="AD33" i="7"/>
  <c r="AC33" i="7"/>
  <c r="AA33" i="7"/>
  <c r="Z33" i="7"/>
  <c r="Y33" i="7"/>
  <c r="X33" i="7"/>
  <c r="W33" i="7"/>
  <c r="V33" i="7"/>
  <c r="U33" i="7"/>
  <c r="T33" i="7"/>
  <c r="S33" i="7"/>
  <c r="R33" i="7"/>
  <c r="Q33" i="7"/>
  <c r="P33" i="7"/>
  <c r="O33" i="7"/>
  <c r="N33" i="7"/>
  <c r="M33" i="7"/>
  <c r="L33" i="7"/>
  <c r="K33" i="7"/>
  <c r="D33" i="7"/>
  <c r="I33" i="7"/>
  <c r="H33" i="7"/>
  <c r="G33" i="7"/>
  <c r="F33" i="7"/>
  <c r="E33" i="7"/>
  <c r="AL33" i="6"/>
  <c r="AK33" i="6"/>
  <c r="AJ33" i="6"/>
  <c r="AI33" i="6"/>
  <c r="AH33" i="6"/>
  <c r="AG33" i="6"/>
  <c r="AF33" i="6"/>
  <c r="AE33" i="6"/>
  <c r="AD33" i="6"/>
  <c r="AC33" i="6"/>
  <c r="U33" i="6"/>
  <c r="AB33" i="6"/>
  <c r="AA33" i="6"/>
  <c r="Z33" i="6"/>
  <c r="Y33" i="6"/>
  <c r="X33" i="6"/>
  <c r="W33" i="6"/>
  <c r="V33" i="6"/>
  <c r="T33" i="6"/>
  <c r="S33" i="6"/>
  <c r="R33" i="6"/>
  <c r="Q33" i="6"/>
  <c r="P33" i="6"/>
  <c r="O33" i="6"/>
  <c r="N33" i="6"/>
  <c r="M33" i="6"/>
  <c r="L33" i="6"/>
  <c r="K33" i="6"/>
  <c r="J33" i="6"/>
  <c r="I33" i="6"/>
  <c r="H33" i="6"/>
  <c r="G33" i="6"/>
  <c r="F33" i="6"/>
  <c r="E33" i="6"/>
  <c r="AL33" i="5"/>
  <c r="AK33" i="5"/>
  <c r="AJ33" i="5"/>
  <c r="AI33" i="5"/>
  <c r="AH33" i="5"/>
  <c r="AG33" i="5"/>
  <c r="AF33" i="5"/>
  <c r="AE33" i="5"/>
  <c r="AD33" i="5"/>
  <c r="AC33" i="5"/>
  <c r="AB33" i="5"/>
  <c r="AA33" i="5"/>
  <c r="Z33" i="5"/>
  <c r="Y33" i="5"/>
  <c r="X33" i="5"/>
  <c r="U33" i="5"/>
  <c r="W33" i="5"/>
  <c r="V33" i="5"/>
  <c r="T33" i="5"/>
  <c r="S33" i="5"/>
  <c r="R33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AL33" i="4"/>
  <c r="AK33" i="4"/>
  <c r="AJ33" i="4"/>
  <c r="U33" i="4"/>
  <c r="AI33" i="4"/>
  <c r="AH33" i="4"/>
  <c r="AG33" i="4"/>
  <c r="AF33" i="4"/>
  <c r="AE33" i="4"/>
  <c r="AD33" i="4"/>
  <c r="AC33" i="4"/>
  <c r="AB33" i="4"/>
  <c r="AA33" i="4"/>
  <c r="Z33" i="4"/>
  <c r="Y33" i="4"/>
  <c r="X33" i="4"/>
  <c r="W33" i="4"/>
  <c r="V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AL33" i="3"/>
  <c r="AK33" i="3"/>
  <c r="AJ33" i="3"/>
  <c r="AI33" i="3"/>
  <c r="AH33" i="3"/>
  <c r="AG33" i="3"/>
  <c r="AF33" i="3"/>
  <c r="AE33" i="3"/>
  <c r="AD33" i="3"/>
  <c r="AC33" i="3"/>
  <c r="AB33" i="3"/>
  <c r="AA33" i="3"/>
  <c r="Z33" i="3"/>
  <c r="Y33" i="3"/>
  <c r="X33" i="3"/>
  <c r="W33" i="3"/>
  <c r="V33" i="3"/>
  <c r="U33" i="3"/>
  <c r="T33" i="3"/>
  <c r="S33" i="3"/>
  <c r="R33" i="3"/>
  <c r="Q33" i="3"/>
  <c r="P33" i="3"/>
  <c r="O33" i="3"/>
  <c r="N33" i="3"/>
  <c r="M33" i="3"/>
  <c r="L33" i="3"/>
  <c r="K33" i="3"/>
  <c r="J33" i="3"/>
  <c r="I33" i="3"/>
  <c r="H33" i="3"/>
  <c r="G33" i="3"/>
  <c r="F33" i="3"/>
  <c r="E33" i="3"/>
  <c r="C33" i="2"/>
  <c r="AL33" i="2" s="1"/>
  <c r="AJ33" i="2" l="1"/>
  <c r="AK33" i="2"/>
  <c r="AH33" i="2"/>
  <c r="AI33" i="2"/>
  <c r="AF33" i="2"/>
  <c r="AG33" i="2"/>
  <c r="AD33" i="2"/>
  <c r="AE33" i="2"/>
  <c r="AB33" i="2"/>
  <c r="AC33" i="2"/>
  <c r="Z33" i="2"/>
  <c r="AA33" i="2"/>
  <c r="X33" i="2"/>
  <c r="Y33" i="2"/>
  <c r="V33" i="2"/>
  <c r="W33" i="2"/>
  <c r="T33" i="2"/>
  <c r="U33" i="2"/>
  <c r="R33" i="2"/>
  <c r="S33" i="2"/>
  <c r="P33" i="2"/>
  <c r="Q33" i="2"/>
  <c r="N33" i="2"/>
  <c r="O33" i="2"/>
  <c r="L33" i="2"/>
  <c r="M33" i="2"/>
  <c r="J33" i="2"/>
  <c r="K33" i="2"/>
  <c r="H33" i="2"/>
  <c r="I33" i="2"/>
  <c r="F33" i="2"/>
  <c r="G33" i="2"/>
  <c r="D33" i="2"/>
  <c r="E33" i="2"/>
</calcChain>
</file>

<file path=xl/sharedStrings.xml><?xml version="1.0" encoding="utf-8"?>
<sst xmlns="http://schemas.openxmlformats.org/spreadsheetml/2006/main" count="1033" uniqueCount="70">
  <si>
    <t xml:space="preserve"> 17,00 Finlandia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</si>
  <si>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</si>
  <si>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</si>
  <si>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P3podkl_i1 P3. What do these people particularly like about this BRAND - It is elegant</t>
  </si>
  <si>
    <t>P3podkl_i2 P3. What do these people particularly like about this BRAND - Is authentic</t>
  </si>
  <si>
    <t>P3podkl_i3 P3. What do these people particularly like about this BRAND - Appropriate, good as a gift</t>
  </si>
  <si>
    <t>P3podkl_i4 P3. What do these people particularly like about this BRAND - Is prestigious/luxurious</t>
  </si>
  <si>
    <t>P3podkl_i5 P3. What do these people particularly like about this BRAND - Is a brand with a tradition</t>
  </si>
  <si>
    <t>P3podkl_i6 P3. What do these people particularly like about this BRAND - Origin of the brand, country of origin</t>
  </si>
  <si>
    <t>P3podkl_i7 P3. What do these people particularly like about this BRAND - It has a high quality</t>
  </si>
  <si>
    <t>P3podkl_i8 P3. What do these people particularly like about this BRAND - Has a good taste</t>
  </si>
  <si>
    <t>P3podkl_i9 P3. What do these people particularly like about this BRAND - Is international, known in the world</t>
  </si>
  <si>
    <t>P3podkl_i10 P3. What do these people particularly like about this BRAND - Encourages self-expression</t>
  </si>
  <si>
    <t>P3podkl_i11 P3. What do these people particularly like about this BRAND - Is witty, has a sense of humour</t>
  </si>
  <si>
    <t>P3podkl_i12 P3. What do these people particularly like about this BRAND - It is for experts, connoisseurs</t>
  </si>
  <si>
    <t>P3podkl_i13 P3. What do these people particularly like about this BRAND - Has well tasting flavours</t>
  </si>
  <si>
    <t>P3podkl_i14 P3. What do these people particularly like about this BRAND - Perfect with food</t>
  </si>
  <si>
    <t>P3podkl_i15 P3. What do these people particularly like about this BRAND - Best served cold</t>
  </si>
  <si>
    <t>P3podkl_i16 P3. What do these people particularly like about this BRAND - Aspirational brand / brand people want to be seen with</t>
  </si>
  <si>
    <t>P3podkl_i17 P3. What do these people particularly like about this BRAND - Does  things differently  and communicates in an original way</t>
  </si>
  <si>
    <t>P3podkl_i18 P3. What do these people particularly like about this BRAND - Brand that connects me with other people</t>
  </si>
  <si>
    <t>P3podkl_i19 P3. What do these people particularly like about this BRAND - Brand associated with music events &amp;amp; festivals</t>
  </si>
  <si>
    <t>P3podkl_i20 P3. What do these people particularly like about this BRAND - Perfect brand for mixed drink</t>
  </si>
  <si>
    <t>P4podkl_i1 P4. How would these people describe the image of this BRAND - Original recipe</t>
  </si>
  <si>
    <t>P4podkl_i2 P4. How would these people describe the image of this BRAND - Sophisticated</t>
  </si>
  <si>
    <t>P4podkl_i3 P4. How would these people describe the image of this BRAND - Quality justifies its price</t>
  </si>
  <si>
    <t>P4podkl_i4 P4. How would these people describe the image of this BRAND - Is a symbol of success</t>
  </si>
  <si>
    <t>P4podkl_i5 P4. How would these people describe the image of this BRAND - Haughty, aloof</t>
  </si>
  <si>
    <t>P4podkl_i6 P4. How would these people describe the image of this BRAND - Popular</t>
  </si>
  <si>
    <t>P4podkl_i7 P4. How would these people describe the image of this BRAND - For the young</t>
  </si>
  <si>
    <t>P4podkl_i8 P4. How would these people describe the image of this BRAND - For older people</t>
  </si>
  <si>
    <t>P4podkl_i9 P4. How would these people describe the image of this BRAND - Fashionable, up to date</t>
  </si>
  <si>
    <t>P4podkl_i10 P4. How would these people describe the image of this BRAND - It has attractive packaging</t>
  </si>
  <si>
    <t>P4podkl_i11 P4. How would these people describe the image of this BRAND - Creative</t>
  </si>
  <si>
    <t>P4podkl_i12 P4. How would these people describe the image of this BRAND - Craft</t>
  </si>
  <si>
    <t>P4podkl_i13 P4. How would these people describe the image of this BRAND - It is a party brand</t>
  </si>
  <si>
    <t>P4podkl_i14 P4. How would these people describe the image of this BRAND - Unconventional / breaks the rules</t>
  </si>
  <si>
    <t>P4podkl_i15 P4. How would these people describe the image of this BRAND - it is a brand for all generations</t>
  </si>
  <si>
    <t>P4podkl_i16 P4. How would these people describe the image of this BRAND - Perfect brand to  drink neat</t>
  </si>
  <si>
    <t>FAC_P3P4_B_VODKA_1 REGR factor score   1 for analysis 1</t>
  </si>
  <si>
    <t>Pearson Correlation</t>
  </si>
  <si>
    <t>FAC_P3P4_B_VODKA_2 REGR factor score   2 for analysis 2</t>
  </si>
  <si>
    <t>FAC_P3P4_B_VODKA_3 REGR factor score   3 for analysis 3</t>
  </si>
  <si>
    <t>FAC_P3P4_B_VODKA_4 REGR factor score   4 for analysis 4</t>
  </si>
  <si>
    <t>FAC_P3P4_B_VODKA_5 REGR factor score   5 for analysis 5</t>
  </si>
  <si>
    <t>FAC_P3P4_B_VODKA_6 REGR factor score   6 for analysis 6</t>
  </si>
  <si>
    <t>FAC_P3P4_B_VODKA_7 REGR factor score   7 for analysis 7</t>
  </si>
  <si>
    <t>FAC_P3P4_B_VODKA_8 REGR factor score   8 for analysis 8</t>
  </si>
  <si>
    <t>FAC_P3P4_B_VODKA_9 REGR factor score   9 for analysis 9</t>
  </si>
  <si>
    <t>FAC_P3P4_B_VODKA_10 REGR factor score  10 for analysis 10</t>
  </si>
  <si>
    <t>,987</t>
  </si>
  <si>
    <t>,989</t>
  </si>
  <si>
    <t>,988</t>
  </si>
  <si>
    <t>,986</t>
  </si>
  <si>
    <t>,984</t>
  </si>
  <si>
    <t>,985</t>
  </si>
  <si>
    <t>SUMA</t>
  </si>
  <si>
    <t>R2</t>
  </si>
  <si>
    <t xml:space="preserve"> 18,00 Absolut</t>
  </si>
  <si>
    <t>,983</t>
  </si>
  <si>
    <t>,981</t>
  </si>
  <si>
    <t>,109</t>
  </si>
  <si>
    <t>,104</t>
  </si>
  <si>
    <t>,982</t>
  </si>
  <si>
    <t xml:space="preserve"> 19,00 Russkij Standard</t>
  </si>
  <si>
    <t>,980</t>
  </si>
  <si>
    <t>,975</t>
  </si>
  <si>
    <t xml:space="preserve"> 17,00 Finlandia (2)</t>
  </si>
  <si>
    <t xml:space="preserve"> 18,00 Absolut (2)</t>
  </si>
  <si>
    <t xml:space="preserve"> 19,00 Russkij Stand 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</si>
</sst>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8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Aptos Narrow"/>
      <family val="2"/>
      <charset val="238"/>
      <scheme val="minor"/>
    </font>
    <font>
      <sz val="11"/>
      <color rgb="FF92D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1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3">
    <xf numFmtId="0" fontId="0" fillId="0" borderId="0" xfId="0"/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10" fontId="7" fillId="0" borderId="0" xfId="0" applyNumberFormat="1" applyFont="1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</cellXfs>
  <cellStyles count="19">
    <cellStyle name="Normalny" xfId="0" builtinId="0"/>
    <cellStyle name="style1723685464684" xfId="1" xr:uid="{3F47A90C-816C-4D58-B529-29F9A8A386A4}"/>
    <cellStyle name="style1723685464701" xfId="8" xr:uid="{6698E018-56D0-438B-B749-6E180772CE2E}"/>
    <cellStyle name="style1723685464719" xfId="14" xr:uid="{CDB3E91C-20FB-427F-90ED-923A00C573EF}"/>
    <cellStyle name="style1723685464796" xfId="2" xr:uid="{3F41FA50-48DB-43A5-8189-D79E62E7998D}"/>
    <cellStyle name="style1723685464806" xfId="3" xr:uid="{76415165-DAF5-4919-9C0B-C55CFE033DB3}"/>
    <cellStyle name="style1723685464815" xfId="4" xr:uid="{7E611ACE-7490-4F2A-AC46-98290D3925B5}"/>
    <cellStyle name="style1723685464823" xfId="5" xr:uid="{8AB3184E-580F-4FDE-8D1B-38ABE189E227}"/>
    <cellStyle name="style1723685464833" xfId="6" xr:uid="{BF8E05EC-F14F-4698-A31E-F526AFCDAFDD}"/>
    <cellStyle name="style1723685464842" xfId="13" xr:uid="{C01494A2-9B89-4013-B648-EBBE64CDA8F3}"/>
    <cellStyle name="style1723685464851" xfId="7" xr:uid="{F8FAAFCD-BB01-45E6-9B05-199BA22A4CB2}"/>
    <cellStyle name="style1723685464869" xfId="9" xr:uid="{738BECD8-5DAC-41E9-9BAF-0058D74AE608}"/>
    <cellStyle name="style1723685464877" xfId="10" xr:uid="{DA7EEEBA-C835-45E2-9E1D-3DC9AA22C653}"/>
    <cellStyle name="style1723685464887" xfId="11" xr:uid="{2A9D108C-F80F-4704-B4B2-63A5F5A9295E}"/>
    <cellStyle name="style1723685464893" xfId="12" xr:uid="{7B12D0E4-132C-429E-A506-787605D59D45}"/>
    <cellStyle name="style1723685464904" xfId="15" xr:uid="{92528727-2D40-4B90-AE11-669EFE5B78BB}"/>
    <cellStyle name="style1723685464911" xfId="16" xr:uid="{1808699E-933C-4378-BE84-752FD206CBE7}"/>
    <cellStyle name="style1723685464928" xfId="18" xr:uid="{8F5E5204-2E52-442F-BDEA-9F287225450D}"/>
    <cellStyle name="style1723685464967" xfId="17" xr:uid="{2590D119-9F2E-486F-B5D6-EFE1AF1D82E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4052EF-A671-4581-B8F0-73E169F2362C}">
  <dimension ref="A1:D38"/>
  <sheetViews>
    <sheetView tabSelected="1" workbookViewId="0">
      <selection activeCell="D2" sqref="D2:D38"/>
    </sheetView>
  </sheetViews>
  <sheetFormatPr defaultRowHeight="15"/>
  <cols>
    <col min="1" max="1" width="80.7109375" customWidth="1"/>
  </cols>
  <sheetData>
    <row r="1" spans="1:4">
      <c r="B1" t="s">
        <v>67</v>
      </c>
      <c r="C1" t="s">
        <v>68</v>
      </c>
      <c r="D1" t="s">
        <v>69</v>
      </c>
    </row>
    <row r="2" spans="1:4">
      <c r="B2">
        <v>2.2188089952378556E-2</v>
      </c>
      <c r="C2">
        <v>2.0841770954706421E-2</v>
      </c>
      <c r="D2">
        <v>4.9823273850924735E-2</v>
      </c>
    </row>
    <row r="3" spans="1:4">
      <c r="A3" t="s">
        <v>3</v>
      </c>
      <c r="B3" s="18">
        <v>6.1142569834954696E-2</v>
      </c>
      <c r="C3" s="19">
        <v>8.3137029172123994E-4</v>
      </c>
      <c r="D3" s="18">
        <v>1.4807186570482218E-3</v>
      </c>
    </row>
    <row r="4" spans="1:4">
      <c r="A4" t="s">
        <v>4</v>
      </c>
      <c r="B4" s="18">
        <v>9.3627253817627355E-4</v>
      </c>
      <c r="C4" s="18">
        <v>1.4539921163731144E-3</v>
      </c>
      <c r="D4" s="19">
        <v>4.4733691970500963E-4</v>
      </c>
    </row>
    <row r="5" spans="1:4">
      <c r="A5" t="s">
        <v>5</v>
      </c>
      <c r="B5" s="18">
        <v>0.13248248989527162</v>
      </c>
      <c r="C5" s="18">
        <v>1.2280113653767544E-3</v>
      </c>
      <c r="D5" s="19">
        <v>5.431429249623304E-4</v>
      </c>
    </row>
    <row r="6" spans="1:4">
      <c r="A6" t="s">
        <v>6</v>
      </c>
      <c r="B6" s="19">
        <v>8.3315467123061863E-4</v>
      </c>
      <c r="C6" s="18">
        <v>1.1711375300723845E-2</v>
      </c>
      <c r="D6" s="18">
        <v>0.1389304941565972</v>
      </c>
    </row>
    <row r="7" spans="1:4">
      <c r="A7" t="s">
        <v>7</v>
      </c>
      <c r="B7" s="19">
        <v>8.9031346376087855E-4</v>
      </c>
      <c r="C7" s="19">
        <v>9.3566815578883936E-4</v>
      </c>
      <c r="D7" s="18">
        <v>2.8582649928202874E-2</v>
      </c>
    </row>
    <row r="8" spans="1:4">
      <c r="A8" t="s">
        <v>8</v>
      </c>
      <c r="B8" s="19">
        <v>3.5512890422651644E-4</v>
      </c>
      <c r="C8" s="18">
        <v>8.9309356510917967E-2</v>
      </c>
      <c r="D8" s="18">
        <v>4.837734292235521E-2</v>
      </c>
    </row>
    <row r="9" spans="1:4">
      <c r="A9" t="s">
        <v>9</v>
      </c>
      <c r="B9" s="19">
        <v>5.7261211400241754E-4</v>
      </c>
      <c r="C9" s="19">
        <v>1.1074940390135876E-3</v>
      </c>
      <c r="D9" s="18">
        <v>2.9462253610821345E-3</v>
      </c>
    </row>
    <row r="10" spans="1:4">
      <c r="A10" t="s">
        <v>10</v>
      </c>
      <c r="B10" s="19">
        <v>9.3194070052866321E-4</v>
      </c>
      <c r="C10" s="19">
        <v>8.0838823304340071E-4</v>
      </c>
      <c r="D10" s="18">
        <v>0.27080136688774564</v>
      </c>
    </row>
    <row r="11" spans="1:4">
      <c r="A11" t="s">
        <v>11</v>
      </c>
      <c r="B11" s="18">
        <v>0.23434562895155989</v>
      </c>
      <c r="C11" s="18">
        <v>7.3588291320346624E-2</v>
      </c>
      <c r="D11" s="18">
        <v>3.6843289369923843E-2</v>
      </c>
    </row>
    <row r="12" spans="1:4">
      <c r="A12" t="s">
        <v>12</v>
      </c>
      <c r="B12" s="19">
        <v>4.5470942228488694E-4</v>
      </c>
      <c r="C12" s="18">
        <v>1.2285364366082594E-3</v>
      </c>
      <c r="D12" s="18">
        <v>0.11929007134058768</v>
      </c>
    </row>
    <row r="13" spans="1:4">
      <c r="A13" t="s">
        <v>13</v>
      </c>
      <c r="B13" s="19">
        <v>2.4219945879255751E-4</v>
      </c>
      <c r="C13" s="19">
        <v>5.7234054973917699E-4</v>
      </c>
      <c r="D13" s="18">
        <v>1.5008782267924511E-3</v>
      </c>
    </row>
    <row r="14" spans="1:4">
      <c r="A14" t="s">
        <v>14</v>
      </c>
      <c r="B14" s="18">
        <v>1.3828736158323048E-3</v>
      </c>
      <c r="C14" s="19">
        <v>8.0956792579024337E-4</v>
      </c>
      <c r="D14" s="19">
        <v>8.8958620466706264E-4</v>
      </c>
    </row>
    <row r="15" spans="1:4">
      <c r="A15" t="s">
        <v>15</v>
      </c>
      <c r="B15" s="19">
        <v>3.6048421483952378E-4</v>
      </c>
      <c r="C15" s="18">
        <v>1.4487256317212043E-3</v>
      </c>
      <c r="D15" s="18">
        <v>4.7481597368258951E-2</v>
      </c>
    </row>
    <row r="16" spans="1:4">
      <c r="A16" t="s">
        <v>16</v>
      </c>
      <c r="B16" s="18">
        <v>2.1233810644790286E-2</v>
      </c>
      <c r="C16" s="18">
        <v>0.12464246195117347</v>
      </c>
      <c r="D16" s="19">
        <v>8.6469431281521421E-4</v>
      </c>
    </row>
    <row r="17" spans="1:4">
      <c r="A17" t="s">
        <v>17</v>
      </c>
      <c r="B17" s="19">
        <v>4.2173961561620241E-4</v>
      </c>
      <c r="C17" s="18">
        <v>1.6289415284729356E-2</v>
      </c>
      <c r="D17" s="19">
        <v>5.3512939435154411E-4</v>
      </c>
    </row>
    <row r="18" spans="1:4">
      <c r="A18" t="s">
        <v>18</v>
      </c>
      <c r="B18" s="19">
        <v>3.5034710350404999E-4</v>
      </c>
      <c r="C18" s="19">
        <v>7.7888779499398972E-4</v>
      </c>
      <c r="D18" s="18">
        <v>1.7595904047946419E-3</v>
      </c>
    </row>
    <row r="19" spans="1:4">
      <c r="A19" t="s">
        <v>19</v>
      </c>
      <c r="B19" s="19">
        <v>1.9206955499726389E-4</v>
      </c>
      <c r="C19" s="18">
        <v>9.5664118212356042E-2</v>
      </c>
      <c r="D19" s="18">
        <v>1.8196591128883104E-3</v>
      </c>
    </row>
    <row r="20" spans="1:4">
      <c r="A20" t="s">
        <v>20</v>
      </c>
      <c r="B20" s="18">
        <v>2.0700601696452003E-2</v>
      </c>
      <c r="C20" s="19">
        <v>8.8828003499074497E-4</v>
      </c>
      <c r="D20" s="18">
        <v>5.045868960499294E-3</v>
      </c>
    </row>
    <row r="21" spans="1:4">
      <c r="A21" t="s">
        <v>21</v>
      </c>
      <c r="B21" s="18">
        <v>0.11184276738658018</v>
      </c>
      <c r="C21" s="19">
        <v>7.7752370253226111E-4</v>
      </c>
      <c r="D21" s="19">
        <v>6.3416942880790885E-4</v>
      </c>
    </row>
    <row r="22" spans="1:4">
      <c r="A22" t="s">
        <v>22</v>
      </c>
      <c r="B22" s="18">
        <v>1.1613636037099734E-3</v>
      </c>
      <c r="C22" s="18">
        <v>5.3457004779737659E-2</v>
      </c>
      <c r="D22" s="19">
        <v>3.7962312821011168E-4</v>
      </c>
    </row>
    <row r="23" spans="1:4">
      <c r="A23" t="s">
        <v>23</v>
      </c>
      <c r="B23" s="18">
        <v>1.1694113125534093E-3</v>
      </c>
      <c r="C23" s="19">
        <v>5.8441073671023551E-4</v>
      </c>
      <c r="D23" s="19">
        <v>1.3208911205415776E-3</v>
      </c>
    </row>
    <row r="24" spans="1:4">
      <c r="A24" t="s">
        <v>24</v>
      </c>
      <c r="B24" s="19">
        <v>7.667399651549255E-4</v>
      </c>
      <c r="C24" s="18">
        <v>1.2130730234770223E-3</v>
      </c>
      <c r="D24" s="18">
        <v>0.15424602167431808</v>
      </c>
    </row>
    <row r="25" spans="1:4">
      <c r="A25" t="s">
        <v>25</v>
      </c>
      <c r="B25" s="18">
        <v>9.4576684911761564E-4</v>
      </c>
      <c r="C25" s="19">
        <v>4.6605794378919315E-4</v>
      </c>
      <c r="D25" s="19">
        <v>9.6064401075310877E-4</v>
      </c>
    </row>
    <row r="26" spans="1:4">
      <c r="A26" t="s">
        <v>26</v>
      </c>
      <c r="B26" s="18">
        <v>1.6734822540236598E-3</v>
      </c>
      <c r="C26" s="18">
        <v>2.7089119255001163E-3</v>
      </c>
      <c r="D26" s="18">
        <v>3.681467335418482E-3</v>
      </c>
    </row>
    <row r="27" spans="1:4">
      <c r="A27" t="s">
        <v>27</v>
      </c>
      <c r="B27" s="19">
        <v>7.2895535576535445E-4</v>
      </c>
      <c r="C27" s="18">
        <v>1.4883563696776255E-3</v>
      </c>
      <c r="D27" s="19">
        <v>7.0899127511912655E-4</v>
      </c>
    </row>
    <row r="28" spans="1:4">
      <c r="A28" t="s">
        <v>28</v>
      </c>
      <c r="B28" s="18">
        <v>1.3432045868639235E-3</v>
      </c>
      <c r="C28" s="19">
        <v>5.6844546419263983E-4</v>
      </c>
      <c r="D28" s="19">
        <v>1.2735194842522859E-3</v>
      </c>
    </row>
    <row r="29" spans="1:4">
      <c r="A29" t="s">
        <v>29</v>
      </c>
      <c r="B29" s="19">
        <v>7.202839792865459E-4</v>
      </c>
      <c r="C29" s="18">
        <v>0.15583922993538335</v>
      </c>
      <c r="D29" s="19">
        <v>8.0733773532700305E-4</v>
      </c>
    </row>
    <row r="30" spans="1:4">
      <c r="A30" t="s">
        <v>30</v>
      </c>
      <c r="B30" s="18">
        <v>9.9132185804478329E-2</v>
      </c>
      <c r="C30" s="19">
        <v>6.30485400551783E-4</v>
      </c>
      <c r="D30" s="18">
        <v>2.9921435936206425E-2</v>
      </c>
    </row>
    <row r="31" spans="1:4">
      <c r="A31" t="s">
        <v>31</v>
      </c>
      <c r="B31" s="19">
        <v>4.0319394789202658E-4</v>
      </c>
      <c r="C31" s="19">
        <v>4.751171783530803E-4</v>
      </c>
      <c r="D31" s="19">
        <v>8.3824562872391174E-4</v>
      </c>
    </row>
    <row r="32" spans="1:4">
      <c r="A32" t="s">
        <v>32</v>
      </c>
      <c r="B32" s="18">
        <v>1.2328082525414504E-3</v>
      </c>
      <c r="C32" s="19">
        <v>5.600305233806924E-4</v>
      </c>
      <c r="D32" s="19">
        <v>6.605555506633559E-4</v>
      </c>
    </row>
    <row r="33" spans="1:4">
      <c r="A33" t="s">
        <v>33</v>
      </c>
      <c r="B33" s="18">
        <v>0.29015001594730561</v>
      </c>
      <c r="C33" s="18">
        <v>0.34360204435844893</v>
      </c>
      <c r="D33" s="19">
        <v>4.1911626191508985E-4</v>
      </c>
    </row>
    <row r="34" spans="1:4">
      <c r="A34" t="s">
        <v>34</v>
      </c>
      <c r="B34" s="18">
        <v>4.6839168380946594E-3</v>
      </c>
      <c r="C34" s="18">
        <v>1.6926917451844448E-3</v>
      </c>
      <c r="D34" s="18">
        <v>8.8078210177593125E-2</v>
      </c>
    </row>
    <row r="35" spans="1:4">
      <c r="A35" t="s">
        <v>35</v>
      </c>
      <c r="B35" s="18">
        <v>2.0988004352878085E-3</v>
      </c>
      <c r="C35" s="18">
        <v>1.9800048492113718E-3</v>
      </c>
      <c r="D35" s="18">
        <v>2.8157352290910701E-3</v>
      </c>
    </row>
    <row r="36" spans="1:4">
      <c r="A36" t="s">
        <v>36</v>
      </c>
      <c r="B36" s="19">
        <v>4.7553285795330879E-4</v>
      </c>
      <c r="C36" s="18">
        <v>7.4780011384824735E-3</v>
      </c>
      <c r="D36" s="19">
        <v>9.1039794283495569E-4</v>
      </c>
    </row>
    <row r="37" spans="1:4">
      <c r="A37" t="s">
        <v>37</v>
      </c>
      <c r="B37" s="18">
        <v>1.8486576825437096E-3</v>
      </c>
      <c r="C37" s="18">
        <v>2.175904881856176E-3</v>
      </c>
      <c r="D37" s="18">
        <v>2.1703300876558234E-3</v>
      </c>
    </row>
    <row r="38" spans="1:4">
      <c r="A38" t="s">
        <v>38</v>
      </c>
      <c r="B38" s="18">
        <v>1.7939665400269823E-3</v>
      </c>
      <c r="C38" s="19">
        <v>1.0064248881231485E-3</v>
      </c>
      <c r="D38" s="18">
        <v>2.0336655392905385E-3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AB7B92-1FB5-40F8-9A7B-6152F7584B69}">
  <dimension ref="A1:AM33"/>
  <sheetViews>
    <sheetView topLeftCell="A21" workbookViewId="0">
      <selection activeCell="C32" sqref="C32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0</v>
      </c>
    </row>
    <row r="3" spans="1:39" ht="15.75" thickBot="1">
      <c r="A3" s="20" t="s">
        <v>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</row>
    <row r="4" spans="1:39" ht="218.25" thickTop="1" thickBot="1">
      <c r="A4" s="21"/>
      <c r="B4" s="22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-4.7440843197753386E-2</v>
      </c>
      <c r="D5" s="7">
        <v>1.3474043451661916E-2</v>
      </c>
      <c r="E5" s="7">
        <v>-1.482043079212462E-2</v>
      </c>
      <c r="F5" s="7">
        <v>4.7770899815026408E-4</v>
      </c>
      <c r="G5" s="7">
        <v>4.6622294405830635E-2</v>
      </c>
      <c r="H5" s="7">
        <v>-3.3750236849244025E-2</v>
      </c>
      <c r="I5" s="7">
        <v>-1.5375103957578167E-3</v>
      </c>
      <c r="J5" s="7">
        <v>-1.8264566624843211E-2</v>
      </c>
      <c r="K5" s="7">
        <v>3.6045373396146876E-3</v>
      </c>
      <c r="L5" s="7">
        <v>-2.2820057662161108E-2</v>
      </c>
      <c r="M5" s="7">
        <v>-2.6350298654034328E-2</v>
      </c>
      <c r="N5" s="7">
        <v>2.985124509739218E-2</v>
      </c>
      <c r="O5" s="7">
        <v>8.4366733524018044E-3</v>
      </c>
      <c r="P5" s="7">
        <v>-1.5518179256779957E-2</v>
      </c>
      <c r="Q5" s="7">
        <v>5.8540391605424683E-3</v>
      </c>
      <c r="R5" s="7">
        <v>-3.0565891814251515E-2</v>
      </c>
      <c r="S5" s="7">
        <v>1.8509625554170326E-2</v>
      </c>
      <c r="T5" s="7">
        <v>1.2813137700308438E-2</v>
      </c>
      <c r="U5" s="7">
        <v>2.1885610763968236E-2</v>
      </c>
      <c r="V5" s="7">
        <v>-6.9092203893498273E-3</v>
      </c>
      <c r="W5" s="7">
        <v>-5.117290513779494E-2</v>
      </c>
      <c r="X5" s="7">
        <v>-3.4278928735646252E-2</v>
      </c>
      <c r="Y5" s="7">
        <v>4.1862457780878867E-2</v>
      </c>
      <c r="Z5" s="7">
        <v>-2.457392650948988E-2</v>
      </c>
      <c r="AA5" s="7">
        <v>-2.1618027133762869E-3</v>
      </c>
      <c r="AB5" s="7">
        <v>-4.7624726811361331E-2</v>
      </c>
      <c r="AC5" s="7">
        <v>1.8665647023748892E-2</v>
      </c>
      <c r="AD5" s="7">
        <v>-5.2375380020766244E-3</v>
      </c>
      <c r="AE5" s="8" t="s">
        <v>50</v>
      </c>
      <c r="AF5" s="7">
        <v>-1.5953330429130826E-2</v>
      </c>
      <c r="AG5" s="7">
        <v>-1.7397465270068132E-2</v>
      </c>
      <c r="AH5" s="7">
        <v>2.3268372776624132E-2</v>
      </c>
      <c r="AI5" s="7">
        <v>3.5145100938688723E-2</v>
      </c>
      <c r="AJ5" s="7">
        <v>-2.42649282118815E-2</v>
      </c>
      <c r="AK5" s="7">
        <v>-3.9064093832230404E-2</v>
      </c>
      <c r="AL5" s="7">
        <v>-5.8054704401881679E-2</v>
      </c>
      <c r="AM5" s="9">
        <v>-3.3565097520543236E-2</v>
      </c>
    </row>
    <row r="6" spans="1:39" ht="24">
      <c r="A6" s="10" t="s">
        <v>41</v>
      </c>
      <c r="B6" s="11" t="s">
        <v>40</v>
      </c>
      <c r="C6" s="12">
        <v>8.1229000440351862E-2</v>
      </c>
      <c r="D6" s="13">
        <v>2.7868371470148111E-2</v>
      </c>
      <c r="E6" s="13">
        <v>1.4488549382200216E-2</v>
      </c>
      <c r="F6" s="13">
        <v>3.460327478950035E-2</v>
      </c>
      <c r="G6" s="13">
        <v>1.4420044625293147E-2</v>
      </c>
      <c r="H6" s="13">
        <v>4.5250645204492609E-2</v>
      </c>
      <c r="I6" s="13">
        <v>-4.2322067218602353E-3</v>
      </c>
      <c r="J6" s="13">
        <v>1.3547262750142878E-2</v>
      </c>
      <c r="K6" s="13">
        <v>5.0231653792621435E-2</v>
      </c>
      <c r="L6" s="13">
        <v>6.4208039468720271E-3</v>
      </c>
      <c r="M6" s="13">
        <v>-7.3475455194822552E-4</v>
      </c>
      <c r="N6" s="13">
        <v>-1.2203353268332133E-2</v>
      </c>
      <c r="O6" s="13">
        <v>6.0843808547943051E-2</v>
      </c>
      <c r="P6" s="13">
        <v>-5.8403331233729079E-3</v>
      </c>
      <c r="Q6" s="13">
        <v>3.7290735057802948E-2</v>
      </c>
      <c r="R6" s="13">
        <v>-1.9649020048992022E-2</v>
      </c>
      <c r="S6" s="13">
        <v>2.6417627772963956E-2</v>
      </c>
      <c r="T6" s="13">
        <v>-1.3919694839446384E-2</v>
      </c>
      <c r="U6" s="13">
        <v>1.2341902860025266E-3</v>
      </c>
      <c r="V6" s="13">
        <v>-3.69280597699271E-2</v>
      </c>
      <c r="W6" s="13">
        <v>2.0712637047619907E-2</v>
      </c>
      <c r="X6" s="13">
        <v>-3.8406584321764539E-2</v>
      </c>
      <c r="Y6" s="13">
        <v>2.1805882305744467E-2</v>
      </c>
      <c r="Z6" s="13">
        <v>-2.4644077903547827E-2</v>
      </c>
      <c r="AA6" s="13">
        <v>-1.9089462221124791E-3</v>
      </c>
      <c r="AB6" s="13">
        <v>-1.730962955734398E-3</v>
      </c>
      <c r="AC6" s="13">
        <v>1.4883527901683785E-2</v>
      </c>
      <c r="AD6" s="13">
        <v>-3.5175673115539596E-2</v>
      </c>
      <c r="AE6" s="13">
        <v>2.3220576471637125E-2</v>
      </c>
      <c r="AF6" s="13">
        <v>1.7911207485244572E-2</v>
      </c>
      <c r="AG6" s="13">
        <v>-1.1806157861895317E-2</v>
      </c>
      <c r="AH6" s="14" t="s">
        <v>50</v>
      </c>
      <c r="AI6" s="13">
        <v>1.1945528698005441E-3</v>
      </c>
      <c r="AJ6" s="13">
        <v>-5.8982155797534797E-2</v>
      </c>
      <c r="AK6" s="13">
        <v>-1.59959520874287E-2</v>
      </c>
      <c r="AL6" s="13">
        <v>-4.6788144533622324E-2</v>
      </c>
      <c r="AM6" s="15">
        <v>-3.3772717663506931E-2</v>
      </c>
    </row>
    <row r="7" spans="1:39" ht="24">
      <c r="A7" s="10" t="s">
        <v>42</v>
      </c>
      <c r="B7" s="11" t="s">
        <v>40</v>
      </c>
      <c r="C7" s="12">
        <v>2.1437174297165643E-2</v>
      </c>
      <c r="D7" s="13">
        <v>-1.5485794124687419E-2</v>
      </c>
      <c r="E7" s="13">
        <v>-2.6680435170183057E-2</v>
      </c>
      <c r="F7" s="13">
        <v>-2.4143398565344364E-3</v>
      </c>
      <c r="G7" s="13">
        <v>-4.5207572125699869E-2</v>
      </c>
      <c r="H7" s="13">
        <v>-2.978273988521345E-2</v>
      </c>
      <c r="I7" s="13">
        <v>-2.1378971895557319E-2</v>
      </c>
      <c r="J7" s="13">
        <v>-2.1294302108229753E-2</v>
      </c>
      <c r="K7" s="13">
        <v>-1.2384190565017876E-2</v>
      </c>
      <c r="L7" s="13">
        <v>-3.9512636597938543E-2</v>
      </c>
      <c r="M7" s="13">
        <v>-2.0342411159243363E-2</v>
      </c>
      <c r="N7" s="13">
        <v>5.9084117236866416E-3</v>
      </c>
      <c r="O7" s="13">
        <v>-2.1595704892985932E-2</v>
      </c>
      <c r="P7" s="13">
        <v>-3.8554106164749857E-2</v>
      </c>
      <c r="Q7" s="13">
        <v>8.3355882125057765E-3</v>
      </c>
      <c r="R7" s="13">
        <v>-2.4142080166773411E-2</v>
      </c>
      <c r="S7" s="13">
        <v>3.0887565774912612E-2</v>
      </c>
      <c r="T7" s="13">
        <v>-1.1335712344685639E-2</v>
      </c>
      <c r="U7" s="14" t="s">
        <v>51</v>
      </c>
      <c r="V7" s="13">
        <v>7.7282767331844507E-3</v>
      </c>
      <c r="W7" s="13">
        <v>2.7938430733864383E-3</v>
      </c>
      <c r="X7" s="13">
        <v>1.0223271774540139E-2</v>
      </c>
      <c r="Y7" s="13">
        <v>3.8618377416919744E-2</v>
      </c>
      <c r="Z7" s="13">
        <v>3.0672343346668605E-2</v>
      </c>
      <c r="AA7" s="13">
        <v>2.0630889784392151E-2</v>
      </c>
      <c r="AB7" s="13">
        <v>1.4456544920704391E-2</v>
      </c>
      <c r="AC7" s="13">
        <v>4.0551295007713782E-2</v>
      </c>
      <c r="AD7" s="13">
        <v>2.1806050198404005E-2</v>
      </c>
      <c r="AE7" s="13">
        <v>2.2015528132344839E-2</v>
      </c>
      <c r="AF7" s="13">
        <v>-1.1665205414696496E-2</v>
      </c>
      <c r="AG7" s="13">
        <v>1.676604090584085E-2</v>
      </c>
      <c r="AH7" s="13">
        <v>1.2531175892320713E-3</v>
      </c>
      <c r="AI7" s="13">
        <v>9.3266708056605613E-3</v>
      </c>
      <c r="AJ7" s="13">
        <v>2.0448016494187347E-2</v>
      </c>
      <c r="AK7" s="13">
        <v>2.7995493117638166E-2</v>
      </c>
      <c r="AL7" s="13">
        <v>6.3897603398412633E-2</v>
      </c>
      <c r="AM7" s="15">
        <v>-5.5457128796279334E-3</v>
      </c>
    </row>
    <row r="8" spans="1:39" ht="24">
      <c r="A8" s="10" t="s">
        <v>43</v>
      </c>
      <c r="B8" s="11" t="s">
        <v>40</v>
      </c>
      <c r="C8" s="12">
        <v>2.1024403687933541E-3</v>
      </c>
      <c r="D8" s="13">
        <v>-2.1876722995435274E-2</v>
      </c>
      <c r="E8" s="13">
        <v>7.5485942078072285E-3</v>
      </c>
      <c r="F8" s="13">
        <v>-2.5552956223073561E-2</v>
      </c>
      <c r="G8" s="13">
        <v>2.0872451769030898E-2</v>
      </c>
      <c r="H8" s="13">
        <v>1.4930246100381335E-2</v>
      </c>
      <c r="I8" s="14" t="s">
        <v>51</v>
      </c>
      <c r="J8" s="13">
        <v>-6.6696057461587566E-3</v>
      </c>
      <c r="K8" s="13">
        <v>-1.3929674040543141E-2</v>
      </c>
      <c r="L8" s="13">
        <v>1.1564396045153154E-3</v>
      </c>
      <c r="M8" s="13">
        <v>-3.5016156775113537E-4</v>
      </c>
      <c r="N8" s="13">
        <v>2.5540242459055644E-3</v>
      </c>
      <c r="O8" s="13">
        <v>-7.8829804976268299E-3</v>
      </c>
      <c r="P8" s="13">
        <v>4.0938121472284976E-2</v>
      </c>
      <c r="Q8" s="13">
        <v>-1.0332069055962283E-2</v>
      </c>
      <c r="R8" s="13">
        <v>-5.6918943777580291E-3</v>
      </c>
      <c r="S8" s="13">
        <v>3.5316189288675456E-2</v>
      </c>
      <c r="T8" s="13">
        <v>-3.5114389569463292E-2</v>
      </c>
      <c r="U8" s="13">
        <v>-2.137363842035157E-2</v>
      </c>
      <c r="V8" s="13">
        <v>-1.3893892917317314E-2</v>
      </c>
      <c r="W8" s="13">
        <v>-3.0589495796672899E-2</v>
      </c>
      <c r="X8" s="13">
        <v>4.0713676445287214E-2</v>
      </c>
      <c r="Y8" s="13">
        <v>-2.4329702450633345E-2</v>
      </c>
      <c r="Z8" s="13">
        <v>2.9882050869595798E-2</v>
      </c>
      <c r="AA8" s="13">
        <v>1.1752678864470423E-2</v>
      </c>
      <c r="AB8" s="13">
        <v>5.822230646072242E-2</v>
      </c>
      <c r="AC8" s="13">
        <v>3.2292568973995273E-3</v>
      </c>
      <c r="AD8" s="13">
        <v>1.5042392571919921E-2</v>
      </c>
      <c r="AE8" s="13">
        <v>-1.5546034401143478E-3</v>
      </c>
      <c r="AF8" s="13">
        <v>-1.9274145649745528E-2</v>
      </c>
      <c r="AG8" s="13">
        <v>3.4001053624159415E-2</v>
      </c>
      <c r="AH8" s="13">
        <v>-4.267372023823734E-3</v>
      </c>
      <c r="AI8" s="13">
        <v>3.5183016236535081E-2</v>
      </c>
      <c r="AJ8" s="13">
        <v>-6.6892851694463837E-3</v>
      </c>
      <c r="AK8" s="13">
        <v>-2.8151222269394278E-2</v>
      </c>
      <c r="AL8" s="13">
        <v>3.6722493442930285E-2</v>
      </c>
      <c r="AM8" s="15">
        <v>4.9199953324021731E-2</v>
      </c>
    </row>
    <row r="9" spans="1:39" ht="24">
      <c r="A9" s="10" t="s">
        <v>44</v>
      </c>
      <c r="B9" s="11" t="s">
        <v>40</v>
      </c>
      <c r="C9" s="12">
        <v>1.0027323313958213E-2</v>
      </c>
      <c r="D9" s="13">
        <v>-1.8367887450046725E-2</v>
      </c>
      <c r="E9" s="13">
        <v>1.8004961821487461E-2</v>
      </c>
      <c r="F9" s="13">
        <v>2.0353825641050764E-2</v>
      </c>
      <c r="G9" s="13">
        <v>2.1077993795464826E-2</v>
      </c>
      <c r="H9" s="13">
        <v>-1.4540631583661173E-2</v>
      </c>
      <c r="I9" s="13">
        <v>3.5049079331651418E-2</v>
      </c>
      <c r="J9" s="13">
        <v>5.4754295602512573E-3</v>
      </c>
      <c r="K9" s="13">
        <v>2.8617956756811148E-2</v>
      </c>
      <c r="L9" s="13">
        <v>1.3381242364949647E-2</v>
      </c>
      <c r="M9" s="13">
        <v>1.6714337306037677E-2</v>
      </c>
      <c r="N9" s="13">
        <v>6.4185688351982656E-2</v>
      </c>
      <c r="O9" s="13">
        <v>2.5572335768485402E-2</v>
      </c>
      <c r="P9" s="13">
        <v>4.9639915617039128E-2</v>
      </c>
      <c r="Q9" s="13">
        <v>-1.2261530281608233E-2</v>
      </c>
      <c r="R9" s="13">
        <v>-4.267654014021907E-3</v>
      </c>
      <c r="S9" s="13">
        <v>-1.5673523856606071E-3</v>
      </c>
      <c r="T9" s="13">
        <v>-1.9031987642268416E-2</v>
      </c>
      <c r="U9" s="13">
        <v>9.2873911616403477E-3</v>
      </c>
      <c r="V9" s="13">
        <v>9.7992022756417836E-3</v>
      </c>
      <c r="W9" s="13">
        <v>-5.4096233365254098E-2</v>
      </c>
      <c r="X9" s="13">
        <v>-7.1586647898968262E-3</v>
      </c>
      <c r="Y9" s="13">
        <v>2.4264444013390635E-2</v>
      </c>
      <c r="Z9" s="13">
        <v>-1.9964437335718354E-2</v>
      </c>
      <c r="AA9" s="13">
        <v>1.6912116360397488E-2</v>
      </c>
      <c r="AB9" s="13">
        <v>-1.6374396859303846E-2</v>
      </c>
      <c r="AC9" s="13">
        <v>-4.0178591612571514E-2</v>
      </c>
      <c r="AD9" s="13">
        <v>8.4256701143141689E-3</v>
      </c>
      <c r="AE9" s="13">
        <v>3.5202935867297801E-2</v>
      </c>
      <c r="AF9" s="13">
        <v>-1.8452003290559418E-2</v>
      </c>
      <c r="AG9" s="13">
        <v>-6.5891895354882914E-3</v>
      </c>
      <c r="AH9" s="13">
        <v>1.1849660323519431E-3</v>
      </c>
      <c r="AI9" s="14" t="s">
        <v>52</v>
      </c>
      <c r="AJ9" s="13">
        <v>-6.1256820440990435E-2</v>
      </c>
      <c r="AK9" s="13">
        <v>-2.735408612932174E-2</v>
      </c>
      <c r="AL9" s="13">
        <v>-1.411437299622985E-2</v>
      </c>
      <c r="AM9" s="15">
        <v>-1.5528502138149736E-2</v>
      </c>
    </row>
    <row r="10" spans="1:39" ht="24">
      <c r="A10" s="10" t="s">
        <v>45</v>
      </c>
      <c r="B10" s="11" t="s">
        <v>40</v>
      </c>
      <c r="C10" s="12">
        <v>-5.0292405317169914E-2</v>
      </c>
      <c r="D10" s="13">
        <v>-2.3785306429556542E-2</v>
      </c>
      <c r="E10" s="13">
        <v>-5.3847091759578032E-2</v>
      </c>
      <c r="F10" s="13">
        <v>-9.3870428870256699E-3</v>
      </c>
      <c r="G10" s="13">
        <v>-1.7824404243080818E-2</v>
      </c>
      <c r="H10" s="13">
        <v>-2.4988830465999867E-2</v>
      </c>
      <c r="I10" s="13">
        <v>-1.3743557415577463E-2</v>
      </c>
      <c r="J10" s="13">
        <v>-4.6349509163206196E-2</v>
      </c>
      <c r="K10" s="13">
        <v>-1.4754694163753829E-2</v>
      </c>
      <c r="L10" s="13">
        <v>-4.6283459842938052E-2</v>
      </c>
      <c r="M10" s="13">
        <v>-3.0899332108169815E-2</v>
      </c>
      <c r="N10" s="13">
        <v>-3.4975137264782875E-3</v>
      </c>
      <c r="O10" s="13">
        <v>-3.4283195882258255E-2</v>
      </c>
      <c r="P10" s="13">
        <v>-2.5625342082932493E-2</v>
      </c>
      <c r="Q10" s="13">
        <v>-4.3503839257579939E-2</v>
      </c>
      <c r="R10" s="13">
        <v>-2.152873048045837E-2</v>
      </c>
      <c r="S10" s="13">
        <v>1.8906492115110127E-2</v>
      </c>
      <c r="T10" s="13">
        <v>9.1220280607215015E-3</v>
      </c>
      <c r="U10" s="13">
        <v>7.6471821626019499E-3</v>
      </c>
      <c r="V10" s="14" t="s">
        <v>53</v>
      </c>
      <c r="W10" s="13">
        <v>4.262969929612611E-2</v>
      </c>
      <c r="X10" s="13">
        <v>-1.0529688008589022E-2</v>
      </c>
      <c r="Y10" s="13">
        <v>-1.0200475356479801E-2</v>
      </c>
      <c r="Z10" s="13">
        <v>-2.278983334213551E-2</v>
      </c>
      <c r="AA10" s="13">
        <v>2.866901769435979E-2</v>
      </c>
      <c r="AB10" s="13">
        <v>1.3736384785259972E-2</v>
      </c>
      <c r="AC10" s="13">
        <v>2.2411932462045685E-2</v>
      </c>
      <c r="AD10" s="13">
        <v>2.3660095164559025E-2</v>
      </c>
      <c r="AE10" s="13">
        <v>-6.8689011058176491E-3</v>
      </c>
      <c r="AF10" s="13">
        <v>1.4512416947705518E-2</v>
      </c>
      <c r="AG10" s="13">
        <v>2.1408823916875489E-2</v>
      </c>
      <c r="AH10" s="13">
        <v>-3.6817165197555457E-2</v>
      </c>
      <c r="AI10" s="13">
        <v>9.7354030749676676E-3</v>
      </c>
      <c r="AJ10" s="13">
        <v>6.2786830591354009E-2</v>
      </c>
      <c r="AK10" s="13">
        <v>2.604316073852089E-2</v>
      </c>
      <c r="AL10" s="13">
        <v>4.7933877979687435E-2</v>
      </c>
      <c r="AM10" s="15">
        <v>-2.8327819353699941E-2</v>
      </c>
    </row>
    <row r="11" spans="1:39" ht="24">
      <c r="A11" s="10" t="s">
        <v>46</v>
      </c>
      <c r="B11" s="11" t="s">
        <v>40</v>
      </c>
      <c r="C11" s="12">
        <v>2.1618385457200764E-2</v>
      </c>
      <c r="D11" s="13">
        <v>1.6823603114715299E-2</v>
      </c>
      <c r="E11" s="13">
        <v>1.0294097015194679E-2</v>
      </c>
      <c r="F11" s="13">
        <v>-2.3926032180091165E-3</v>
      </c>
      <c r="G11" s="13">
        <v>1.7734813127730141E-2</v>
      </c>
      <c r="H11" s="13">
        <v>1.3857349733203479E-2</v>
      </c>
      <c r="I11" s="13">
        <v>-1.0279995422456556E-2</v>
      </c>
      <c r="J11" s="13">
        <v>-1.4096364963677372E-2</v>
      </c>
      <c r="K11" s="13">
        <v>-6.0120306015536189E-2</v>
      </c>
      <c r="L11" s="13">
        <v>9.1111854334838035E-3</v>
      </c>
      <c r="M11" s="13">
        <v>-5.3243032825431469E-2</v>
      </c>
      <c r="N11" s="13">
        <v>1.3008901774819594E-2</v>
      </c>
      <c r="O11" s="13">
        <v>-3.9720168410128671E-3</v>
      </c>
      <c r="P11" s="13">
        <v>-2.4721313425066085E-2</v>
      </c>
      <c r="Q11" s="14" t="s">
        <v>52</v>
      </c>
      <c r="R11" s="13">
        <v>-2.1495867380918413E-2</v>
      </c>
      <c r="S11" s="13">
        <v>3.3793473201971999E-3</v>
      </c>
      <c r="T11" s="13">
        <v>2.4269132366563455E-2</v>
      </c>
      <c r="U11" s="13">
        <v>8.3005154455366072E-3</v>
      </c>
      <c r="V11" s="13">
        <v>-4.3732275694477352E-2</v>
      </c>
      <c r="W11" s="13">
        <v>-1.9114115157626173E-2</v>
      </c>
      <c r="X11" s="13">
        <v>-6.1164960159739781E-3</v>
      </c>
      <c r="Y11" s="13">
        <v>1.7934834326171746E-2</v>
      </c>
      <c r="Z11" s="13">
        <v>1.001310366912295E-2</v>
      </c>
      <c r="AA11" s="13">
        <v>2.4567086284968597E-3</v>
      </c>
      <c r="AB11" s="13">
        <v>5.6552569099516933E-2</v>
      </c>
      <c r="AC11" s="13">
        <v>1.3881310495099036E-2</v>
      </c>
      <c r="AD11" s="13">
        <v>1.1602180433379622E-2</v>
      </c>
      <c r="AE11" s="13">
        <v>5.8467370343250362E-3</v>
      </c>
      <c r="AF11" s="13">
        <v>6.1306524001223502E-2</v>
      </c>
      <c r="AG11" s="13">
        <v>2.7673075767111303E-2</v>
      </c>
      <c r="AH11" s="13">
        <v>3.7391772254053462E-2</v>
      </c>
      <c r="AI11" s="13">
        <v>-1.2270092870891225E-2</v>
      </c>
      <c r="AJ11" s="13">
        <v>-2.1451477161965705E-2</v>
      </c>
      <c r="AK11" s="13">
        <v>3.4187434883176576E-2</v>
      </c>
      <c r="AL11" s="13">
        <v>-4.2755206570948223E-2</v>
      </c>
      <c r="AM11" s="15">
        <v>1.1344203203874421E-2</v>
      </c>
    </row>
    <row r="12" spans="1:39" ht="24">
      <c r="A12" s="10" t="s">
        <v>47</v>
      </c>
      <c r="B12" s="11" t="s">
        <v>40</v>
      </c>
      <c r="C12" s="12">
        <v>7.3077762358610771E-2</v>
      </c>
      <c r="D12" s="13">
        <v>6.3054075353430501E-3</v>
      </c>
      <c r="E12" s="13">
        <v>-5.0024479938991975E-3</v>
      </c>
      <c r="F12" s="13">
        <v>6.1860430741061583E-3</v>
      </c>
      <c r="G12" s="13">
        <v>2.4350734731118318E-2</v>
      </c>
      <c r="H12" s="13">
        <v>2.8681234368331311E-3</v>
      </c>
      <c r="I12" s="13">
        <v>1.1593363840660333E-3</v>
      </c>
      <c r="J12" s="13">
        <v>2.6548332978000213E-3</v>
      </c>
      <c r="K12" s="13">
        <v>9.8868384195073353E-3</v>
      </c>
      <c r="L12" s="14" t="s">
        <v>53</v>
      </c>
      <c r="M12" s="13">
        <v>-2.1702855541891677E-2</v>
      </c>
      <c r="N12" s="13">
        <v>-4.8928204213709173E-3</v>
      </c>
      <c r="O12" s="13">
        <v>-1.2668217160109452E-2</v>
      </c>
      <c r="P12" s="13">
        <v>-1.6618025830663262E-2</v>
      </c>
      <c r="Q12" s="13">
        <v>9.0848992155610833E-3</v>
      </c>
      <c r="R12" s="13">
        <v>-2.2116640506868037E-2</v>
      </c>
      <c r="S12" s="13">
        <v>-7.8647575046962674E-3</v>
      </c>
      <c r="T12" s="13">
        <v>-1.2441191233272197E-2</v>
      </c>
      <c r="U12" s="13">
        <v>-3.9159328727774841E-2</v>
      </c>
      <c r="V12" s="13">
        <v>-4.6391753261665732E-2</v>
      </c>
      <c r="W12" s="13">
        <v>-2.8609264465594642E-2</v>
      </c>
      <c r="X12" s="13">
        <v>3.0439861301520644E-2</v>
      </c>
      <c r="Y12" s="13">
        <v>1.1809137091352128E-2</v>
      </c>
      <c r="Z12" s="13">
        <v>3.7535289015073588E-2</v>
      </c>
      <c r="AA12" s="13">
        <v>5.3949476264553473E-2</v>
      </c>
      <c r="AB12" s="13">
        <v>1.3781741140432699E-2</v>
      </c>
      <c r="AC12" s="13">
        <v>6.4330965195420267E-2</v>
      </c>
      <c r="AD12" s="13">
        <v>-2.5719029993225916E-2</v>
      </c>
      <c r="AE12" s="13">
        <v>-2.2763400019098264E-2</v>
      </c>
      <c r="AF12" s="13">
        <v>2.0636871170970447E-2</v>
      </c>
      <c r="AG12" s="13">
        <v>5.1981603345902461E-2</v>
      </c>
      <c r="AH12" s="13">
        <v>6.4161090258829266E-3</v>
      </c>
      <c r="AI12" s="13">
        <v>1.3311237571233375E-2</v>
      </c>
      <c r="AJ12" s="13">
        <v>2.0366799257877828E-2</v>
      </c>
      <c r="AK12" s="13">
        <v>-1.0645916594735532E-3</v>
      </c>
      <c r="AL12" s="13">
        <v>3.5482486414196893E-2</v>
      </c>
      <c r="AM12" s="15">
        <v>7.0050870692344142E-2</v>
      </c>
    </row>
    <row r="13" spans="1:39" ht="24">
      <c r="A13" s="10" t="s">
        <v>48</v>
      </c>
      <c r="B13" s="11" t="s">
        <v>40</v>
      </c>
      <c r="C13" s="12">
        <v>5.501960091251322E-2</v>
      </c>
      <c r="D13" s="13">
        <v>-8.1663987461953018E-3</v>
      </c>
      <c r="E13" s="13">
        <v>-6.0328698000015904E-2</v>
      </c>
      <c r="F13" s="14" t="s">
        <v>54</v>
      </c>
      <c r="G13" s="13">
        <v>-4.2498533300160887E-2</v>
      </c>
      <c r="H13" s="13">
        <v>-9.5959115593074185E-3</v>
      </c>
      <c r="I13" s="13">
        <v>-2.5174854625589226E-2</v>
      </c>
      <c r="J13" s="13">
        <v>3.276771415048424E-2</v>
      </c>
      <c r="K13" s="13">
        <v>-3.5024498154340232E-3</v>
      </c>
      <c r="L13" s="13">
        <v>6.1455643402581238E-3</v>
      </c>
      <c r="M13" s="13">
        <v>-2.533025938608122E-2</v>
      </c>
      <c r="N13" s="13">
        <v>-2.3348381727407701E-2</v>
      </c>
      <c r="O13" s="13">
        <v>2.5526233336958665E-2</v>
      </c>
      <c r="P13" s="13">
        <v>2.5861968015691933E-2</v>
      </c>
      <c r="Q13" s="13">
        <v>-2.3759790432602403E-3</v>
      </c>
      <c r="R13" s="13">
        <v>6.585270944325693E-3</v>
      </c>
      <c r="S13" s="13">
        <v>-8.3365017187363392E-3</v>
      </c>
      <c r="T13" s="13">
        <v>-1.94627966552103E-2</v>
      </c>
      <c r="U13" s="13">
        <v>-2.365528987404828E-3</v>
      </c>
      <c r="V13" s="13">
        <v>-9.3334289235784268E-3</v>
      </c>
      <c r="W13" s="13">
        <v>-2.2887051588595633E-2</v>
      </c>
      <c r="X13" s="13">
        <v>3.6212516509991681E-2</v>
      </c>
      <c r="Y13" s="13">
        <v>4.2221433665182016E-2</v>
      </c>
      <c r="Z13" s="13">
        <v>3.729648670128928E-2</v>
      </c>
      <c r="AA13" s="13">
        <v>7.7439190378039383E-2</v>
      </c>
      <c r="AB13" s="13">
        <v>1.690937599905009E-2</v>
      </c>
      <c r="AC13" s="13">
        <v>2.9612151087366423E-2</v>
      </c>
      <c r="AD13" s="13">
        <v>2.7784270676961671E-2</v>
      </c>
      <c r="AE13" s="13">
        <v>4.7460690562011913E-4</v>
      </c>
      <c r="AF13" s="13">
        <v>-1.277841518872508E-2</v>
      </c>
      <c r="AG13" s="13">
        <v>3.5164761769152619E-2</v>
      </c>
      <c r="AH13" s="13">
        <v>3.4351624636728466E-2</v>
      </c>
      <c r="AI13" s="13">
        <v>2.0135298486952342E-2</v>
      </c>
      <c r="AJ13" s="13">
        <v>5.5279001087305261E-2</v>
      </c>
      <c r="AK13" s="13">
        <v>2.9511382571774613E-2</v>
      </c>
      <c r="AL13" s="13">
        <v>3.4887934790446357E-2</v>
      </c>
      <c r="AM13" s="15">
        <v>2.0752499157479367E-2</v>
      </c>
    </row>
    <row r="14" spans="1:39" ht="24">
      <c r="A14" s="10" t="s">
        <v>49</v>
      </c>
      <c r="B14" s="11" t="s">
        <v>40</v>
      </c>
      <c r="C14" s="12">
        <v>-3.7287781733318356E-2</v>
      </c>
      <c r="D14" s="14" t="s">
        <v>55</v>
      </c>
      <c r="E14" s="13">
        <v>4.2254657367611138E-4</v>
      </c>
      <c r="F14" s="13">
        <v>-8.1693881690389804E-3</v>
      </c>
      <c r="G14" s="13">
        <v>3.4465901245478166E-2</v>
      </c>
      <c r="H14" s="13">
        <v>-3.0085543134251481E-2</v>
      </c>
      <c r="I14" s="13">
        <v>-2.15579829809978E-2</v>
      </c>
      <c r="J14" s="13">
        <v>-3.5144450135780936E-2</v>
      </c>
      <c r="K14" s="13">
        <v>-2.7447439554048353E-2</v>
      </c>
      <c r="L14" s="13">
        <v>6.2904571658601955E-3</v>
      </c>
      <c r="M14" s="13">
        <v>-8.7786567255157544E-3</v>
      </c>
      <c r="N14" s="13">
        <v>-6.9610808632357872E-3</v>
      </c>
      <c r="O14" s="13">
        <v>2.2347685581944163E-3</v>
      </c>
      <c r="P14" s="13">
        <v>-2.4684018843688909E-2</v>
      </c>
      <c r="Q14" s="13">
        <v>1.6693762568169009E-2</v>
      </c>
      <c r="R14" s="13">
        <v>-1.4832307515555981E-2</v>
      </c>
      <c r="S14" s="13">
        <v>-1.902610702596028E-2</v>
      </c>
      <c r="T14" s="13">
        <v>-6.2185857007312261E-3</v>
      </c>
      <c r="U14" s="13">
        <v>-1.5263548306124008E-2</v>
      </c>
      <c r="V14" s="13">
        <v>-2.3723955680491536E-2</v>
      </c>
      <c r="W14" s="13">
        <v>-6.5790743704404464E-2</v>
      </c>
      <c r="X14" s="13">
        <v>5.5568693352186019E-2</v>
      </c>
      <c r="Y14" s="13">
        <v>4.3485181579861913E-2</v>
      </c>
      <c r="Z14" s="13">
        <v>-3.8366452544894826E-2</v>
      </c>
      <c r="AA14" s="13">
        <v>2.8043392704656441E-2</v>
      </c>
      <c r="AB14" s="13">
        <v>7.1257642005952901E-2</v>
      </c>
      <c r="AC14" s="13">
        <v>1.9402743938069945E-2</v>
      </c>
      <c r="AD14" s="13">
        <v>-1.1412341162348686E-2</v>
      </c>
      <c r="AE14" s="13">
        <v>1.3358281288466851E-2</v>
      </c>
      <c r="AF14" s="13">
        <v>2.8130268431580615E-2</v>
      </c>
      <c r="AG14" s="13">
        <v>6.5271645566574443E-2</v>
      </c>
      <c r="AH14" s="13">
        <v>2.7709561968834867E-2</v>
      </c>
      <c r="AI14" s="13">
        <v>-1.8192570251784269E-2</v>
      </c>
      <c r="AJ14" s="13">
        <v>6.9769655375708532E-3</v>
      </c>
      <c r="AK14" s="13">
        <v>-7.8326097557028605E-3</v>
      </c>
      <c r="AL14" s="13">
        <v>2.9734873998037785E-3</v>
      </c>
      <c r="AM14" s="15">
        <v>-8.2591572658058179E-3</v>
      </c>
    </row>
    <row r="19" spans="1:39" ht="15.75" thickBot="1">
      <c r="A19" s="20" t="s">
        <v>1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</row>
    <row r="20" spans="1:39" ht="218.25" thickTop="1" thickBot="1">
      <c r="A20" s="21"/>
      <c r="B20" s="22"/>
      <c r="C20" s="1" t="s">
        <v>2</v>
      </c>
      <c r="D20" s="2" t="s">
        <v>3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M20" s="2" t="s">
        <v>12</v>
      </c>
      <c r="N20" s="2" t="s">
        <v>13</v>
      </c>
      <c r="O20" s="2" t="s">
        <v>14</v>
      </c>
      <c r="P20" s="2" t="s">
        <v>15</v>
      </c>
      <c r="Q20" s="2" t="s">
        <v>16</v>
      </c>
      <c r="R20" s="2" t="s">
        <v>17</v>
      </c>
      <c r="S20" s="2" t="s">
        <v>18</v>
      </c>
      <c r="T20" s="2" t="s">
        <v>19</v>
      </c>
      <c r="U20" s="2" t="s">
        <v>20</v>
      </c>
      <c r="V20" s="2" t="s">
        <v>21</v>
      </c>
      <c r="W20" s="2" t="s">
        <v>22</v>
      </c>
      <c r="X20" s="2" t="s">
        <v>23</v>
      </c>
      <c r="Y20" s="2" t="s">
        <v>24</v>
      </c>
      <c r="Z20" s="2" t="s">
        <v>25</v>
      </c>
      <c r="AA20" s="2" t="s">
        <v>26</v>
      </c>
      <c r="AB20" s="2" t="s">
        <v>27</v>
      </c>
      <c r="AC20" s="2" t="s">
        <v>28</v>
      </c>
      <c r="AD20" s="2" t="s">
        <v>29</v>
      </c>
      <c r="AE20" s="2" t="s">
        <v>30</v>
      </c>
      <c r="AF20" s="2" t="s">
        <v>31</v>
      </c>
      <c r="AG20" s="2" t="s">
        <v>32</v>
      </c>
      <c r="AH20" s="2" t="s">
        <v>33</v>
      </c>
      <c r="AI20" s="2" t="s">
        <v>34</v>
      </c>
      <c r="AJ20" s="2" t="s">
        <v>35</v>
      </c>
      <c r="AK20" s="2" t="s">
        <v>36</v>
      </c>
      <c r="AL20" s="2" t="s">
        <v>37</v>
      </c>
      <c r="AM20" s="3" t="s">
        <v>38</v>
      </c>
    </row>
    <row r="21" spans="1:39" ht="24.75" thickTop="1">
      <c r="A21" s="4" t="s">
        <v>39</v>
      </c>
      <c r="B21" s="5" t="s">
        <v>40</v>
      </c>
      <c r="C21" s="6"/>
      <c r="D21" s="7">
        <f>$C5^2*D5^2</f>
        <v>4.0860218619350873E-7</v>
      </c>
      <c r="E21" s="7">
        <f t="shared" ref="E21:AM21" si="0">$C5^2*E5^2</f>
        <v>4.9434079785120781E-7</v>
      </c>
      <c r="F21" s="7">
        <f t="shared" si="0"/>
        <v>5.1360783756207296E-10</v>
      </c>
      <c r="G21" s="7">
        <f t="shared" si="0"/>
        <v>4.8920634796964113E-6</v>
      </c>
      <c r="H21" s="7">
        <f t="shared" si="0"/>
        <v>2.5636483205094652E-6</v>
      </c>
      <c r="I21" s="7">
        <f t="shared" si="0"/>
        <v>5.3203587874805619E-9</v>
      </c>
      <c r="J21" s="7">
        <f t="shared" si="0"/>
        <v>7.5079875299851452E-7</v>
      </c>
      <c r="K21" s="7">
        <f t="shared" si="0"/>
        <v>2.9241783434602221E-8</v>
      </c>
      <c r="L21" s="7">
        <f t="shared" si="0"/>
        <v>1.1720287734485836E-6</v>
      </c>
      <c r="M21" s="7">
        <f t="shared" si="0"/>
        <v>1.5627009731120518E-6</v>
      </c>
      <c r="N21" s="7">
        <f t="shared" si="0"/>
        <v>2.0055324781021809E-6</v>
      </c>
      <c r="O21" s="7">
        <f t="shared" si="0"/>
        <v>1.6019437709682151E-7</v>
      </c>
      <c r="P21" s="7">
        <f t="shared" si="0"/>
        <v>5.4198382722960072E-7</v>
      </c>
      <c r="Q21" s="7">
        <f t="shared" si="0"/>
        <v>7.7128706052303591E-8</v>
      </c>
      <c r="R21" s="7">
        <f t="shared" si="0"/>
        <v>2.1027078793403913E-6</v>
      </c>
      <c r="S21" s="7">
        <f t="shared" si="0"/>
        <v>7.7108111229792118E-7</v>
      </c>
      <c r="T21" s="7">
        <f t="shared" si="0"/>
        <v>3.6950114265890903E-7</v>
      </c>
      <c r="U21" s="7">
        <f t="shared" si="0"/>
        <v>1.0780083899407937E-6</v>
      </c>
      <c r="V21" s="7">
        <f t="shared" si="0"/>
        <v>1.0743923090255952E-7</v>
      </c>
      <c r="W21" s="7">
        <f t="shared" si="0"/>
        <v>5.8936581911389037E-6</v>
      </c>
      <c r="X21" s="7">
        <f t="shared" si="0"/>
        <v>2.6445956617204548E-6</v>
      </c>
      <c r="Y21" s="7">
        <f t="shared" si="0"/>
        <v>3.9441574536424135E-6</v>
      </c>
      <c r="Z21" s="7">
        <f t="shared" si="0"/>
        <v>1.3591078132269061E-6</v>
      </c>
      <c r="AA21" s="7">
        <f t="shared" si="0"/>
        <v>1.0518090762018797E-8</v>
      </c>
      <c r="AB21" s="7">
        <f t="shared" si="0"/>
        <v>5.1046949436069334E-6</v>
      </c>
      <c r="AC21" s="7">
        <f t="shared" si="0"/>
        <v>7.841351037703429E-7</v>
      </c>
      <c r="AD21" s="7">
        <f t="shared" si="0"/>
        <v>6.1738940609316144E-8</v>
      </c>
      <c r="AE21" s="8">
        <f t="shared" si="0"/>
        <v>2.1924974867066245E-3</v>
      </c>
      <c r="AF21" s="7">
        <f t="shared" si="0"/>
        <v>5.7280594909584668E-7</v>
      </c>
      <c r="AG21" s="7">
        <f t="shared" si="0"/>
        <v>6.8120331895636225E-7</v>
      </c>
      <c r="AH21" s="7">
        <f t="shared" si="0"/>
        <v>1.2185316799760044E-6</v>
      </c>
      <c r="AI21" s="7">
        <f t="shared" si="0"/>
        <v>2.7799333829288818E-6</v>
      </c>
      <c r="AJ21" s="7">
        <f t="shared" si="0"/>
        <v>1.3251432247677804E-6</v>
      </c>
      <c r="AK21" s="7">
        <f t="shared" si="0"/>
        <v>3.4344745914281397E-6</v>
      </c>
      <c r="AL21" s="7">
        <f t="shared" si="0"/>
        <v>7.5854200462842688E-6</v>
      </c>
      <c r="AM21" s="9">
        <f t="shared" si="0"/>
        <v>2.5355993135043186E-6</v>
      </c>
    </row>
    <row r="22" spans="1:39" ht="24">
      <c r="A22" s="10" t="s">
        <v>41</v>
      </c>
      <c r="B22" s="11" t="s">
        <v>40</v>
      </c>
      <c r="C22" s="12"/>
      <c r="D22" s="13">
        <f t="shared" ref="D22:AM22" si="1">$C6^2*D6^2</f>
        <v>5.1244280501515371E-6</v>
      </c>
      <c r="E22" s="13">
        <f t="shared" si="1"/>
        <v>1.3850709762972049E-6</v>
      </c>
      <c r="F22" s="13">
        <f t="shared" si="1"/>
        <v>7.9005371810891977E-6</v>
      </c>
      <c r="G22" s="13">
        <f t="shared" si="1"/>
        <v>1.3720041560251088E-6</v>
      </c>
      <c r="H22" s="13">
        <f t="shared" si="1"/>
        <v>1.3510510834226725E-5</v>
      </c>
      <c r="I22" s="13">
        <f t="shared" si="1"/>
        <v>1.1818325943025091E-7</v>
      </c>
      <c r="J22" s="13">
        <f t="shared" si="1"/>
        <v>1.2109475315998256E-6</v>
      </c>
      <c r="K22" s="13">
        <f t="shared" si="1"/>
        <v>1.6648579020114038E-5</v>
      </c>
      <c r="L22" s="13">
        <f t="shared" si="1"/>
        <v>2.7202012563164565E-7</v>
      </c>
      <c r="M22" s="13">
        <f t="shared" si="1"/>
        <v>3.5621055884528453E-9</v>
      </c>
      <c r="N22" s="13">
        <f t="shared" si="1"/>
        <v>9.8260865548616735E-7</v>
      </c>
      <c r="O22" s="13">
        <f t="shared" si="1"/>
        <v>2.4426148909564627E-5</v>
      </c>
      <c r="P22" s="13">
        <f t="shared" si="1"/>
        <v>2.2505955547107897E-7</v>
      </c>
      <c r="Q22" s="13">
        <f t="shared" si="1"/>
        <v>9.1753809843298854E-6</v>
      </c>
      <c r="R22" s="13">
        <f t="shared" si="1"/>
        <v>2.5474402691490979E-6</v>
      </c>
      <c r="S22" s="13">
        <f t="shared" si="1"/>
        <v>4.6047902364362195E-6</v>
      </c>
      <c r="T22" s="13">
        <f t="shared" si="1"/>
        <v>1.278443816379086E-6</v>
      </c>
      <c r="U22" s="13">
        <f t="shared" si="1"/>
        <v>1.0050472182853046E-8</v>
      </c>
      <c r="V22" s="13">
        <f t="shared" si="1"/>
        <v>8.9977764372332183E-6</v>
      </c>
      <c r="W22" s="13">
        <f t="shared" si="1"/>
        <v>2.8306945460974983E-6</v>
      </c>
      <c r="X22" s="13">
        <f t="shared" si="1"/>
        <v>9.7327056315953445E-6</v>
      </c>
      <c r="Y22" s="13">
        <f t="shared" si="1"/>
        <v>3.1373974958506228E-6</v>
      </c>
      <c r="Z22" s="13">
        <f t="shared" si="1"/>
        <v>4.0072585494418251E-6</v>
      </c>
      <c r="AA22" s="13">
        <f t="shared" si="1"/>
        <v>2.4044159808579294E-8</v>
      </c>
      <c r="AB22" s="13">
        <f t="shared" si="1"/>
        <v>1.9769594682313498E-8</v>
      </c>
      <c r="AC22" s="13">
        <f t="shared" si="1"/>
        <v>1.4616183611234008E-6</v>
      </c>
      <c r="AD22" s="13">
        <f t="shared" si="1"/>
        <v>8.1640762396836083E-6</v>
      </c>
      <c r="AE22" s="13">
        <f t="shared" si="1"/>
        <v>3.5576908983467584E-6</v>
      </c>
      <c r="AF22" s="13">
        <f t="shared" si="1"/>
        <v>2.1167615970486825E-6</v>
      </c>
      <c r="AG22" s="13">
        <f t="shared" si="1"/>
        <v>9.1968560735394081E-7</v>
      </c>
      <c r="AH22" s="14">
        <f t="shared" si="1"/>
        <v>6.4277136866492963E-3</v>
      </c>
      <c r="AI22" s="13">
        <f t="shared" si="1"/>
        <v>9.4152741494782732E-9</v>
      </c>
      <c r="AJ22" s="13">
        <f t="shared" si="1"/>
        <v>2.2954270864531245E-5</v>
      </c>
      <c r="AK22" s="13">
        <f t="shared" si="1"/>
        <v>1.6882719597595076E-6</v>
      </c>
      <c r="AL22" s="13">
        <f t="shared" si="1"/>
        <v>1.444421232538086E-5</v>
      </c>
      <c r="AM22" s="15">
        <f t="shared" si="1"/>
        <v>7.5258271064528957E-6</v>
      </c>
    </row>
    <row r="23" spans="1:39" ht="24">
      <c r="A23" s="10" t="s">
        <v>42</v>
      </c>
      <c r="B23" s="11" t="s">
        <v>40</v>
      </c>
      <c r="C23" s="12"/>
      <c r="D23" s="13">
        <f t="shared" ref="D23:AM23" si="2">$C7^2*D7^2</f>
        <v>1.1020518820926401E-7</v>
      </c>
      <c r="E23" s="13">
        <f t="shared" si="2"/>
        <v>3.2713039328910123E-7</v>
      </c>
      <c r="F23" s="13">
        <f t="shared" si="2"/>
        <v>2.6787481607037667E-9</v>
      </c>
      <c r="G23" s="13">
        <f t="shared" si="2"/>
        <v>9.391986200531381E-7</v>
      </c>
      <c r="H23" s="13">
        <f t="shared" si="2"/>
        <v>4.0762834446120402E-7</v>
      </c>
      <c r="I23" s="13">
        <f t="shared" si="2"/>
        <v>2.1004324095707335E-7</v>
      </c>
      <c r="J23" s="13">
        <f t="shared" si="2"/>
        <v>2.0838281501015387E-7</v>
      </c>
      <c r="K23" s="13">
        <f t="shared" si="2"/>
        <v>7.0480719759763401E-8</v>
      </c>
      <c r="L23" s="13">
        <f t="shared" si="2"/>
        <v>7.1747553795057034E-7</v>
      </c>
      <c r="M23" s="13">
        <f t="shared" si="2"/>
        <v>1.9016909252343516E-7</v>
      </c>
      <c r="N23" s="13">
        <f t="shared" si="2"/>
        <v>1.6042667429584091E-8</v>
      </c>
      <c r="O23" s="13">
        <f t="shared" si="2"/>
        <v>2.1432352642317725E-7</v>
      </c>
      <c r="P23" s="13">
        <f t="shared" si="2"/>
        <v>6.8308752800702946E-7</v>
      </c>
      <c r="Q23" s="13">
        <f t="shared" si="2"/>
        <v>3.1930636940904903E-8</v>
      </c>
      <c r="R23" s="13">
        <f t="shared" si="2"/>
        <v>2.678455611888749E-7</v>
      </c>
      <c r="S23" s="13">
        <f t="shared" si="2"/>
        <v>4.3843220181998674E-7</v>
      </c>
      <c r="T23" s="13">
        <f t="shared" si="2"/>
        <v>5.9051741711185762E-8</v>
      </c>
      <c r="U23" s="14">
        <f t="shared" si="2"/>
        <v>4.4949789397188749E-4</v>
      </c>
      <c r="V23" s="13">
        <f t="shared" si="2"/>
        <v>2.7447349206579183E-8</v>
      </c>
      <c r="W23" s="13">
        <f t="shared" si="2"/>
        <v>3.5870637529844749E-9</v>
      </c>
      <c r="X23" s="13">
        <f t="shared" si="2"/>
        <v>4.8030254788754151E-8</v>
      </c>
      <c r="Y23" s="13">
        <f t="shared" si="2"/>
        <v>6.8536689532136696E-7</v>
      </c>
      <c r="Z23" s="13">
        <f t="shared" si="2"/>
        <v>4.3234355791381366E-7</v>
      </c>
      <c r="AA23" s="13">
        <f t="shared" si="2"/>
        <v>1.9560096632224264E-7</v>
      </c>
      <c r="AB23" s="13">
        <f t="shared" si="2"/>
        <v>9.6042641945174449E-8</v>
      </c>
      <c r="AC23" s="13">
        <f t="shared" si="2"/>
        <v>7.5569149433383335E-7</v>
      </c>
      <c r="AD23" s="13">
        <f t="shared" si="2"/>
        <v>2.1851894400369755E-7</v>
      </c>
      <c r="AE23" s="13">
        <f t="shared" si="2"/>
        <v>2.2273747627259286E-7</v>
      </c>
      <c r="AF23" s="13">
        <f t="shared" si="2"/>
        <v>6.2534525610299145E-8</v>
      </c>
      <c r="AG23" s="13">
        <f t="shared" si="2"/>
        <v>1.2918025006798591E-7</v>
      </c>
      <c r="AH23" s="13">
        <f t="shared" si="2"/>
        <v>7.2163689630354144E-10</v>
      </c>
      <c r="AI23" s="13">
        <f t="shared" si="2"/>
        <v>3.9974990979584593E-8</v>
      </c>
      <c r="AJ23" s="13">
        <f t="shared" si="2"/>
        <v>1.9214870049952927E-7</v>
      </c>
      <c r="AK23" s="13">
        <f t="shared" si="2"/>
        <v>3.601731394100265E-7</v>
      </c>
      <c r="AL23" s="13">
        <f t="shared" si="2"/>
        <v>1.8763083743803983E-6</v>
      </c>
      <c r="AM23" s="15">
        <f t="shared" si="2"/>
        <v>1.4133503797638914E-8</v>
      </c>
    </row>
    <row r="24" spans="1:39" ht="24">
      <c r="A24" s="10" t="s">
        <v>43</v>
      </c>
      <c r="B24" s="11" t="s">
        <v>40</v>
      </c>
      <c r="C24" s="12"/>
      <c r="D24" s="13">
        <f t="shared" ref="D24:AM24" si="3">$C8^2*D8^2</f>
        <v>2.115494541940038E-9</v>
      </c>
      <c r="E24" s="13">
        <f t="shared" si="3"/>
        <v>2.5187179231498002E-10</v>
      </c>
      <c r="F24" s="13">
        <f t="shared" si="3"/>
        <v>2.8862216195494787E-9</v>
      </c>
      <c r="G24" s="13">
        <f t="shared" si="3"/>
        <v>1.925725166223099E-9</v>
      </c>
      <c r="H24" s="13">
        <f t="shared" si="3"/>
        <v>9.853290939365112E-10</v>
      </c>
      <c r="I24" s="14">
        <f t="shared" si="3"/>
        <v>4.3235447341526566E-6</v>
      </c>
      <c r="J24" s="13">
        <f t="shared" si="3"/>
        <v>1.9662905813956402E-10</v>
      </c>
      <c r="K24" s="13">
        <f t="shared" si="3"/>
        <v>8.5768789642322741E-10</v>
      </c>
      <c r="L24" s="13">
        <f t="shared" si="3"/>
        <v>5.9114400096727242E-12</v>
      </c>
      <c r="M24" s="13">
        <f t="shared" si="3"/>
        <v>5.4198133418651767E-13</v>
      </c>
      <c r="N24" s="13">
        <f t="shared" si="3"/>
        <v>2.883350279607553E-11</v>
      </c>
      <c r="O24" s="13">
        <f t="shared" si="3"/>
        <v>2.7468078373693735E-10</v>
      </c>
      <c r="P24" s="13">
        <f t="shared" si="3"/>
        <v>7.4080378777049378E-9</v>
      </c>
      <c r="Q24" s="13">
        <f t="shared" si="3"/>
        <v>4.7186957282837204E-10</v>
      </c>
      <c r="R24" s="13">
        <f t="shared" si="3"/>
        <v>1.4320594204827158E-10</v>
      </c>
      <c r="S24" s="13">
        <f t="shared" si="3"/>
        <v>5.513089531853257E-9</v>
      </c>
      <c r="T24" s="13">
        <f t="shared" si="3"/>
        <v>5.4502650104172869E-9</v>
      </c>
      <c r="U24" s="13">
        <f t="shared" si="3"/>
        <v>2.0193160160738708E-9</v>
      </c>
      <c r="V24" s="13">
        <f t="shared" si="3"/>
        <v>8.5328727358139995E-10</v>
      </c>
      <c r="W24" s="13">
        <f t="shared" si="3"/>
        <v>4.1361093384900687E-9</v>
      </c>
      <c r="X24" s="13">
        <f t="shared" si="3"/>
        <v>7.3270307724986103E-9</v>
      </c>
      <c r="Y24" s="13">
        <f t="shared" si="3"/>
        <v>2.6165013841155579E-9</v>
      </c>
      <c r="Z24" s="13">
        <f t="shared" si="3"/>
        <v>3.9470095309076419E-9</v>
      </c>
      <c r="AA24" s="13">
        <f t="shared" si="3"/>
        <v>6.1054982702536049E-10</v>
      </c>
      <c r="AB24" s="13">
        <f t="shared" si="3"/>
        <v>1.4983945523690044E-8</v>
      </c>
      <c r="AC24" s="13">
        <f t="shared" si="3"/>
        <v>4.6094866908310497E-11</v>
      </c>
      <c r="AD24" s="13">
        <f t="shared" si="3"/>
        <v>1.000187012230295E-9</v>
      </c>
      <c r="AE24" s="13">
        <f t="shared" si="3"/>
        <v>1.0682837504376508E-11</v>
      </c>
      <c r="AF24" s="13">
        <f t="shared" si="3"/>
        <v>1.6420926101237236E-9</v>
      </c>
      <c r="AG24" s="13">
        <f t="shared" si="3"/>
        <v>5.1101320634980778E-9</v>
      </c>
      <c r="AH24" s="13">
        <f t="shared" si="3"/>
        <v>8.0494903686969458E-11</v>
      </c>
      <c r="AI24" s="13">
        <f t="shared" si="3"/>
        <v>5.4715895458968971E-9</v>
      </c>
      <c r="AJ24" s="13">
        <f t="shared" si="3"/>
        <v>1.9779112239934203E-10</v>
      </c>
      <c r="AK24" s="13">
        <f t="shared" si="3"/>
        <v>3.5030140984169839E-9</v>
      </c>
      <c r="AL24" s="13">
        <f t="shared" si="3"/>
        <v>5.9608980972253213E-9</v>
      </c>
      <c r="AM24" s="15">
        <f t="shared" si="3"/>
        <v>1.0699826982152299E-8</v>
      </c>
    </row>
    <row r="25" spans="1:39" ht="24">
      <c r="A25" s="10" t="s">
        <v>44</v>
      </c>
      <c r="B25" s="11" t="s">
        <v>40</v>
      </c>
      <c r="C25" s="12"/>
      <c r="D25" s="13">
        <f t="shared" ref="D25:AM25" si="4">$C9^2*D9^2</f>
        <v>3.3922547217749913E-8</v>
      </c>
      <c r="E25" s="13">
        <f t="shared" si="4"/>
        <v>3.2595259740020752E-8</v>
      </c>
      <c r="F25" s="13">
        <f t="shared" si="4"/>
        <v>4.1654520184073101E-8</v>
      </c>
      <c r="G25" s="13">
        <f t="shared" si="4"/>
        <v>4.4671298963161349E-8</v>
      </c>
      <c r="H25" s="13">
        <f t="shared" si="4"/>
        <v>2.1258693878358816E-8</v>
      </c>
      <c r="I25" s="13">
        <f t="shared" si="4"/>
        <v>1.2351601322884257E-7</v>
      </c>
      <c r="J25" s="13">
        <f t="shared" si="4"/>
        <v>3.014438507911462E-9</v>
      </c>
      <c r="K25" s="13">
        <f t="shared" si="4"/>
        <v>8.2346905343497445E-8</v>
      </c>
      <c r="L25" s="13">
        <f t="shared" si="4"/>
        <v>1.8003747367090996E-8</v>
      </c>
      <c r="M25" s="13">
        <f t="shared" si="4"/>
        <v>2.8089781501808045E-8</v>
      </c>
      <c r="N25" s="13">
        <f t="shared" si="4"/>
        <v>4.1423466780778654E-7</v>
      </c>
      <c r="O25" s="13">
        <f t="shared" si="4"/>
        <v>6.5752282415956476E-8</v>
      </c>
      <c r="P25" s="13">
        <f t="shared" si="4"/>
        <v>2.4776052102545654E-7</v>
      </c>
      <c r="Q25" s="13">
        <f t="shared" si="4"/>
        <v>1.5116783267825537E-8</v>
      </c>
      <c r="R25" s="13">
        <f t="shared" si="4"/>
        <v>1.8312533951339278E-9</v>
      </c>
      <c r="S25" s="13">
        <f t="shared" si="4"/>
        <v>2.4700362959642743E-10</v>
      </c>
      <c r="T25" s="13">
        <f t="shared" si="4"/>
        <v>3.6419864911504537E-8</v>
      </c>
      <c r="U25" s="13">
        <f t="shared" si="4"/>
        <v>8.672763649929717E-9</v>
      </c>
      <c r="V25" s="13">
        <f t="shared" si="4"/>
        <v>9.6549822897603664E-9</v>
      </c>
      <c r="W25" s="13">
        <f t="shared" si="4"/>
        <v>2.9424161144203477E-7</v>
      </c>
      <c r="X25" s="13">
        <f t="shared" si="4"/>
        <v>5.1526908902688312E-9</v>
      </c>
      <c r="Y25" s="13">
        <f t="shared" si="4"/>
        <v>5.9198503135899333E-8</v>
      </c>
      <c r="Z25" s="13">
        <f t="shared" si="4"/>
        <v>4.0075983228439683E-8</v>
      </c>
      <c r="AA25" s="13">
        <f t="shared" si="4"/>
        <v>2.8758481620792839E-8</v>
      </c>
      <c r="AB25" s="13">
        <f t="shared" si="4"/>
        <v>2.6958806435415742E-8</v>
      </c>
      <c r="AC25" s="13">
        <f t="shared" si="4"/>
        <v>1.6231529860847314E-7</v>
      </c>
      <c r="AD25" s="13">
        <f t="shared" si="4"/>
        <v>7.1380393761631637E-9</v>
      </c>
      <c r="AE25" s="13">
        <f t="shared" si="4"/>
        <v>1.2460280107369974E-7</v>
      </c>
      <c r="AF25" s="13">
        <f t="shared" si="4"/>
        <v>3.4233955616099032E-8</v>
      </c>
      <c r="AG25" s="13">
        <f t="shared" si="4"/>
        <v>4.3655004425851162E-9</v>
      </c>
      <c r="AH25" s="13">
        <f t="shared" si="4"/>
        <v>1.4118281568493827E-10</v>
      </c>
      <c r="AI25" s="14">
        <f t="shared" si="4"/>
        <v>9.8148558533075661E-5</v>
      </c>
      <c r="AJ25" s="13">
        <f t="shared" si="4"/>
        <v>3.772931654579642E-7</v>
      </c>
      <c r="AK25" s="13">
        <f t="shared" si="4"/>
        <v>7.523405263300236E-8</v>
      </c>
      <c r="AL25" s="13">
        <f t="shared" si="4"/>
        <v>2.0030565801447457E-8</v>
      </c>
      <c r="AM25" s="15">
        <f t="shared" si="4"/>
        <v>2.4245389694256256E-8</v>
      </c>
    </row>
    <row r="26" spans="1:39" ht="24">
      <c r="A26" s="10" t="s">
        <v>45</v>
      </c>
      <c r="B26" s="11" t="s">
        <v>40</v>
      </c>
      <c r="C26" s="12"/>
      <c r="D26" s="13">
        <f t="shared" ref="D26:AM26" si="5">$C10^2*D10^2</f>
        <v>1.4309429380631967E-6</v>
      </c>
      <c r="E26" s="13">
        <f t="shared" si="5"/>
        <v>7.3338043313627246E-6</v>
      </c>
      <c r="F26" s="13">
        <f t="shared" si="5"/>
        <v>2.2287554493245884E-7</v>
      </c>
      <c r="G26" s="13">
        <f t="shared" si="5"/>
        <v>8.0359062237697105E-7</v>
      </c>
      <c r="H26" s="13">
        <f t="shared" si="5"/>
        <v>1.5794165162655392E-6</v>
      </c>
      <c r="I26" s="13">
        <f t="shared" si="5"/>
        <v>4.7775268461668371E-7</v>
      </c>
      <c r="J26" s="13">
        <f t="shared" si="5"/>
        <v>5.4336929404724932E-6</v>
      </c>
      <c r="K26" s="13">
        <f t="shared" si="5"/>
        <v>5.5063680628095963E-7</v>
      </c>
      <c r="L26" s="13">
        <f t="shared" si="5"/>
        <v>5.4182176521050949E-6</v>
      </c>
      <c r="M26" s="13">
        <f t="shared" si="5"/>
        <v>2.4149213905614671E-6</v>
      </c>
      <c r="N26" s="13">
        <f t="shared" si="5"/>
        <v>3.0940239359957025E-8</v>
      </c>
      <c r="O26" s="13">
        <f t="shared" si="5"/>
        <v>2.9728117861619852E-6</v>
      </c>
      <c r="P26" s="13">
        <f t="shared" si="5"/>
        <v>1.6609025706747596E-6</v>
      </c>
      <c r="Q26" s="13">
        <f t="shared" si="5"/>
        <v>4.7869620563142336E-6</v>
      </c>
      <c r="R26" s="13">
        <f t="shared" si="5"/>
        <v>1.1723078027138126E-6</v>
      </c>
      <c r="S26" s="13">
        <f t="shared" si="5"/>
        <v>9.0412136024866466E-7</v>
      </c>
      <c r="T26" s="13">
        <f t="shared" si="5"/>
        <v>2.1046874996039816E-7</v>
      </c>
      <c r="U26" s="13">
        <f t="shared" si="5"/>
        <v>1.4791345621427408E-7</v>
      </c>
      <c r="V26" s="14">
        <f t="shared" si="5"/>
        <v>2.4590006515764653E-3</v>
      </c>
      <c r="W26" s="13">
        <f t="shared" si="5"/>
        <v>4.5965220979662037E-6</v>
      </c>
      <c r="X26" s="13">
        <f t="shared" si="5"/>
        <v>2.804373280971895E-7</v>
      </c>
      <c r="Y26" s="13">
        <f t="shared" si="5"/>
        <v>2.6317560856482566E-7</v>
      </c>
      <c r="Z26" s="13">
        <f t="shared" si="5"/>
        <v>1.3136725116797746E-6</v>
      </c>
      <c r="AA26" s="13">
        <f t="shared" si="5"/>
        <v>2.0788848738728998E-6</v>
      </c>
      <c r="AB26" s="13">
        <f t="shared" si="5"/>
        <v>4.7725414568761919E-7</v>
      </c>
      <c r="AC26" s="13">
        <f t="shared" si="5"/>
        <v>1.2704671029377244E-6</v>
      </c>
      <c r="AD26" s="13">
        <f t="shared" si="5"/>
        <v>1.4159169740582253E-6</v>
      </c>
      <c r="AE26" s="13">
        <f t="shared" si="5"/>
        <v>1.1933816107847361E-7</v>
      </c>
      <c r="AF26" s="13">
        <f t="shared" si="5"/>
        <v>5.3270197708752071E-7</v>
      </c>
      <c r="AG26" s="13">
        <f t="shared" si="5"/>
        <v>1.1592855813024127E-6</v>
      </c>
      <c r="AH26" s="13">
        <f t="shared" si="5"/>
        <v>3.428510677264619E-6</v>
      </c>
      <c r="AI26" s="13">
        <f t="shared" si="5"/>
        <v>2.3972464743844956E-7</v>
      </c>
      <c r="AJ26" s="13">
        <f t="shared" si="5"/>
        <v>9.9710739171732329E-6</v>
      </c>
      <c r="AK26" s="13">
        <f t="shared" si="5"/>
        <v>1.7155058239172096E-6</v>
      </c>
      <c r="AL26" s="13">
        <f t="shared" si="5"/>
        <v>5.8115227994590389E-6</v>
      </c>
      <c r="AM26" s="15">
        <f t="shared" si="5"/>
        <v>2.0296964983238034E-6</v>
      </c>
    </row>
    <row r="27" spans="1:39" ht="24">
      <c r="A27" s="10" t="s">
        <v>46</v>
      </c>
      <c r="B27" s="11" t="s">
        <v>40</v>
      </c>
      <c r="C27" s="12"/>
      <c r="D27" s="13">
        <f t="shared" ref="D27:AM27" si="6">$C11^2*D11^2</f>
        <v>1.3227706219117287E-7</v>
      </c>
      <c r="E27" s="13">
        <f t="shared" si="6"/>
        <v>4.9524833701357248E-8</v>
      </c>
      <c r="F27" s="13">
        <f t="shared" si="6"/>
        <v>2.6753947911316259E-9</v>
      </c>
      <c r="G27" s="13">
        <f t="shared" si="6"/>
        <v>1.4699404649918916E-7</v>
      </c>
      <c r="H27" s="13">
        <f t="shared" si="6"/>
        <v>8.9744298646990032E-8</v>
      </c>
      <c r="I27" s="13">
        <f t="shared" si="6"/>
        <v>4.9389241295458506E-8</v>
      </c>
      <c r="J27" s="13">
        <f t="shared" si="6"/>
        <v>9.2866864573128489E-8</v>
      </c>
      <c r="K27" s="13">
        <f t="shared" si="6"/>
        <v>1.6892303556927378E-6</v>
      </c>
      <c r="L27" s="13">
        <f t="shared" si="6"/>
        <v>3.8796833710852115E-8</v>
      </c>
      <c r="M27" s="13">
        <f t="shared" si="6"/>
        <v>1.3248663926403045E-6</v>
      </c>
      <c r="N27" s="13">
        <f t="shared" si="6"/>
        <v>7.9091130124381956E-8</v>
      </c>
      <c r="O27" s="13">
        <f t="shared" si="6"/>
        <v>7.3734149394755371E-9</v>
      </c>
      <c r="P27" s="13">
        <f t="shared" si="6"/>
        <v>2.8562064377318553E-7</v>
      </c>
      <c r="Q27" s="14">
        <f t="shared" si="6"/>
        <v>4.5620537868241062E-4</v>
      </c>
      <c r="R27" s="13">
        <f t="shared" si="6"/>
        <v>2.1595161697043113E-7</v>
      </c>
      <c r="S27" s="13">
        <f t="shared" si="6"/>
        <v>5.337183952112908E-9</v>
      </c>
      <c r="T27" s="13">
        <f t="shared" si="6"/>
        <v>2.7526754709151476E-7</v>
      </c>
      <c r="U27" s="13">
        <f t="shared" si="6"/>
        <v>3.2200056684744262E-8</v>
      </c>
      <c r="V27" s="13">
        <f t="shared" si="6"/>
        <v>8.9382123195379633E-7</v>
      </c>
      <c r="W27" s="13">
        <f t="shared" si="6"/>
        <v>1.7074771814828087E-7</v>
      </c>
      <c r="X27" s="13">
        <f t="shared" si="6"/>
        <v>1.748444722451627E-8</v>
      </c>
      <c r="Y27" s="13">
        <f t="shared" si="6"/>
        <v>1.5032847457578271E-7</v>
      </c>
      <c r="Z27" s="13">
        <f t="shared" si="6"/>
        <v>4.6858020423416029E-8</v>
      </c>
      <c r="AA27" s="13">
        <f t="shared" si="6"/>
        <v>2.8206799695134733E-9</v>
      </c>
      <c r="AB27" s="13">
        <f t="shared" si="6"/>
        <v>1.4946902110751515E-6</v>
      </c>
      <c r="AC27" s="13">
        <f t="shared" si="6"/>
        <v>9.005492093656377E-8</v>
      </c>
      <c r="AD27" s="13">
        <f t="shared" si="6"/>
        <v>6.2910877446918304E-8</v>
      </c>
      <c r="AE27" s="13">
        <f t="shared" si="6"/>
        <v>1.5976205369293143E-8</v>
      </c>
      <c r="AF27" s="13">
        <f t="shared" si="6"/>
        <v>1.7565474984344529E-6</v>
      </c>
      <c r="AG27" s="13">
        <f t="shared" si="6"/>
        <v>3.5789973470589707E-7</v>
      </c>
      <c r="AH27" s="13">
        <f t="shared" si="6"/>
        <v>6.5342931107576962E-7</v>
      </c>
      <c r="AI27" s="13">
        <f t="shared" si="6"/>
        <v>7.0362653948393189E-8</v>
      </c>
      <c r="AJ27" s="13">
        <f t="shared" si="6"/>
        <v>2.1506063253864531E-7</v>
      </c>
      <c r="AK27" s="13">
        <f t="shared" si="6"/>
        <v>5.4623502640541576E-7</v>
      </c>
      <c r="AL27" s="13">
        <f t="shared" si="6"/>
        <v>8.5432778356486224E-7</v>
      </c>
      <c r="AM27" s="15">
        <f t="shared" si="6"/>
        <v>6.0144304430327879E-8</v>
      </c>
    </row>
    <row r="28" spans="1:39" ht="24">
      <c r="A28" s="10" t="s">
        <v>47</v>
      </c>
      <c r="B28" s="11" t="s">
        <v>40</v>
      </c>
      <c r="C28" s="12"/>
      <c r="D28" s="13">
        <f t="shared" ref="D28:AM28" si="7">$C12^2*D12^2</f>
        <v>2.1232288390694291E-7</v>
      </c>
      <c r="E28" s="13">
        <f t="shared" si="7"/>
        <v>1.3363974745768912E-7</v>
      </c>
      <c r="F28" s="13">
        <f t="shared" si="7"/>
        <v>2.0436021974859497E-7</v>
      </c>
      <c r="G28" s="13">
        <f t="shared" si="7"/>
        <v>3.1666103059419818E-6</v>
      </c>
      <c r="H28" s="13">
        <f t="shared" si="7"/>
        <v>4.3930501212775233E-8</v>
      </c>
      <c r="I28" s="13">
        <f t="shared" si="7"/>
        <v>7.1777679366492233E-9</v>
      </c>
      <c r="J28" s="13">
        <f t="shared" si="7"/>
        <v>3.7639599499342201E-8</v>
      </c>
      <c r="K28" s="13">
        <f t="shared" si="7"/>
        <v>5.2201785124513599E-7</v>
      </c>
      <c r="L28" s="14">
        <f t="shared" si="7"/>
        <v>5.1918759999368871E-3</v>
      </c>
      <c r="M28" s="13">
        <f t="shared" si="7"/>
        <v>2.5153836920004144E-6</v>
      </c>
      <c r="N28" s="13">
        <f t="shared" si="7"/>
        <v>1.2784655630900897E-7</v>
      </c>
      <c r="O28" s="13">
        <f t="shared" si="7"/>
        <v>8.570407669660401E-7</v>
      </c>
      <c r="P28" s="13">
        <f t="shared" si="7"/>
        <v>1.474787136624864E-6</v>
      </c>
      <c r="Q28" s="13">
        <f t="shared" si="7"/>
        <v>4.4076866186633387E-7</v>
      </c>
      <c r="R28" s="13">
        <f t="shared" si="7"/>
        <v>2.6122142794304947E-6</v>
      </c>
      <c r="S28" s="13">
        <f t="shared" si="7"/>
        <v>3.3032478011042629E-7</v>
      </c>
      <c r="T28" s="13">
        <f t="shared" si="7"/>
        <v>8.2659811944191256E-7</v>
      </c>
      <c r="U28" s="13">
        <f t="shared" si="7"/>
        <v>8.1891902094313412E-6</v>
      </c>
      <c r="V28" s="13">
        <f t="shared" si="7"/>
        <v>1.1493493469569606E-5</v>
      </c>
      <c r="W28" s="13">
        <f t="shared" si="7"/>
        <v>4.3710307963052186E-6</v>
      </c>
      <c r="X28" s="13">
        <f t="shared" si="7"/>
        <v>4.9482977029569719E-6</v>
      </c>
      <c r="Y28" s="13">
        <f t="shared" si="7"/>
        <v>7.447436522177998E-7</v>
      </c>
      <c r="Z28" s="13">
        <f t="shared" si="7"/>
        <v>7.5240211898750883E-6</v>
      </c>
      <c r="AA28" s="13">
        <f t="shared" si="7"/>
        <v>1.5543361491038746E-5</v>
      </c>
      <c r="AB28" s="13">
        <f t="shared" si="7"/>
        <v>1.0143285704186745E-6</v>
      </c>
      <c r="AC28" s="13">
        <f t="shared" si="7"/>
        <v>2.2100933428937655E-5</v>
      </c>
      <c r="AD28" s="13">
        <f t="shared" si="7"/>
        <v>3.5324795098459625E-6</v>
      </c>
      <c r="AE28" s="13">
        <f t="shared" si="7"/>
        <v>2.7672267174335201E-6</v>
      </c>
      <c r="AF28" s="13">
        <f t="shared" si="7"/>
        <v>2.274354652935099E-6</v>
      </c>
      <c r="AG28" s="13">
        <f t="shared" si="7"/>
        <v>1.4430116040052933E-5</v>
      </c>
      <c r="AH28" s="13">
        <f t="shared" si="7"/>
        <v>2.1984366309181156E-7</v>
      </c>
      <c r="AI28" s="13">
        <f t="shared" si="7"/>
        <v>9.4625317704081135E-7</v>
      </c>
      <c r="AJ28" s="13">
        <f t="shared" si="7"/>
        <v>2.2152158354136904E-6</v>
      </c>
      <c r="AK28" s="13">
        <f t="shared" si="7"/>
        <v>6.0525251163702895E-9</v>
      </c>
      <c r="AL28" s="13">
        <f t="shared" si="7"/>
        <v>6.7235489627915722E-6</v>
      </c>
      <c r="AM28" s="15">
        <f t="shared" si="7"/>
        <v>2.6205808130361414E-5</v>
      </c>
    </row>
    <row r="29" spans="1:39" ht="24">
      <c r="A29" s="10" t="s">
        <v>48</v>
      </c>
      <c r="B29" s="11" t="s">
        <v>40</v>
      </c>
      <c r="C29" s="12"/>
      <c r="D29" s="13">
        <f t="shared" ref="D29:AM29" si="8">$C13^2*D13^2</f>
        <v>2.018812732614289E-7</v>
      </c>
      <c r="E29" s="13">
        <f t="shared" si="8"/>
        <v>1.101749283950244E-5</v>
      </c>
      <c r="F29" s="14">
        <f t="shared" si="8"/>
        <v>2.9310624291259651E-3</v>
      </c>
      <c r="G29" s="13">
        <f t="shared" si="8"/>
        <v>5.4674240127266719E-6</v>
      </c>
      <c r="H29" s="13">
        <f t="shared" si="8"/>
        <v>2.7874516630286501E-7</v>
      </c>
      <c r="I29" s="13">
        <f t="shared" si="8"/>
        <v>1.9185309712495682E-6</v>
      </c>
      <c r="J29" s="13">
        <f t="shared" si="8"/>
        <v>3.250327816489556E-6</v>
      </c>
      <c r="K29" s="13">
        <f t="shared" si="8"/>
        <v>3.7134596926518742E-8</v>
      </c>
      <c r="L29" s="13">
        <f t="shared" si="8"/>
        <v>1.1432952823261396E-7</v>
      </c>
      <c r="M29" s="13">
        <f t="shared" si="8"/>
        <v>1.9422903207443019E-6</v>
      </c>
      <c r="N29" s="13">
        <f t="shared" si="8"/>
        <v>1.6502450620410636E-6</v>
      </c>
      <c r="O29" s="13">
        <f t="shared" si="8"/>
        <v>1.9724606205661658E-6</v>
      </c>
      <c r="P29" s="13">
        <f t="shared" si="8"/>
        <v>2.0246875498131693E-6</v>
      </c>
      <c r="Q29" s="13">
        <f t="shared" si="8"/>
        <v>1.7089135103878604E-8</v>
      </c>
      <c r="R29" s="13">
        <f t="shared" si="8"/>
        <v>1.3127504273024649E-7</v>
      </c>
      <c r="S29" s="13">
        <f t="shared" si="8"/>
        <v>2.1037908401310095E-7</v>
      </c>
      <c r="T29" s="13">
        <f t="shared" si="8"/>
        <v>1.1466882496014785E-6</v>
      </c>
      <c r="U29" s="13">
        <f t="shared" si="8"/>
        <v>1.6939142455301305E-8</v>
      </c>
      <c r="V29" s="13">
        <f t="shared" si="8"/>
        <v>2.6370436641638448E-7</v>
      </c>
      <c r="W29" s="13">
        <f t="shared" si="8"/>
        <v>1.5856764230780056E-6</v>
      </c>
      <c r="X29" s="13">
        <f t="shared" si="8"/>
        <v>3.9696506129358243E-6</v>
      </c>
      <c r="Y29" s="13">
        <f t="shared" si="8"/>
        <v>5.3963588748084601E-6</v>
      </c>
      <c r="Z29" s="13">
        <f t="shared" si="8"/>
        <v>4.2108591890344046E-6</v>
      </c>
      <c r="AA29" s="13">
        <f t="shared" si="8"/>
        <v>1.8153337391888239E-5</v>
      </c>
      <c r="AB29" s="13">
        <f t="shared" si="8"/>
        <v>8.6554576210580235E-7</v>
      </c>
      <c r="AC29" s="13">
        <f t="shared" si="8"/>
        <v>2.6544514404598188E-6</v>
      </c>
      <c r="AD29" s="13">
        <f t="shared" si="8"/>
        <v>2.3368609656942606E-6</v>
      </c>
      <c r="AE29" s="13">
        <f t="shared" si="8"/>
        <v>6.8187218930643954E-10</v>
      </c>
      <c r="AF29" s="13">
        <f t="shared" si="8"/>
        <v>4.9429800940053367E-7</v>
      </c>
      <c r="AG29" s="13">
        <f t="shared" si="8"/>
        <v>3.7432620461775898E-6</v>
      </c>
      <c r="AH29" s="13">
        <f t="shared" si="8"/>
        <v>3.5721479237917293E-6</v>
      </c>
      <c r="AI29" s="13">
        <f t="shared" si="8"/>
        <v>1.2273007956737608E-6</v>
      </c>
      <c r="AJ29" s="13">
        <f t="shared" si="8"/>
        <v>9.2502877991257984E-6</v>
      </c>
      <c r="AK29" s="13">
        <f t="shared" si="8"/>
        <v>2.6364162756378329E-6</v>
      </c>
      <c r="AL29" s="13">
        <f t="shared" si="8"/>
        <v>3.6845579856766169E-6</v>
      </c>
      <c r="AM29" s="15">
        <f t="shared" si="8"/>
        <v>1.3036940444375466E-6</v>
      </c>
    </row>
    <row r="30" spans="1:39" ht="24">
      <c r="A30" s="10" t="s">
        <v>49</v>
      </c>
      <c r="B30" s="11" t="s">
        <v>40</v>
      </c>
      <c r="C30" s="12"/>
      <c r="D30" s="14">
        <f t="shared" ref="D30:AM30" si="9">$C14^2*D14^2</f>
        <v>1.3489801417938257E-3</v>
      </c>
      <c r="E30" s="13">
        <f t="shared" si="9"/>
        <v>2.4824600288275361E-10</v>
      </c>
      <c r="F30" s="13">
        <f t="shared" si="9"/>
        <v>9.2792347041390188E-8</v>
      </c>
      <c r="G30" s="13">
        <f t="shared" si="9"/>
        <v>1.651628522060488E-6</v>
      </c>
      <c r="H30" s="13">
        <f t="shared" si="9"/>
        <v>1.2584872151422372E-6</v>
      </c>
      <c r="I30" s="13">
        <f t="shared" si="9"/>
        <v>6.4617380001291152E-7</v>
      </c>
      <c r="J30" s="13">
        <f t="shared" si="9"/>
        <v>1.7173017050982207E-6</v>
      </c>
      <c r="K30" s="13">
        <f t="shared" si="9"/>
        <v>1.0474583669189857E-6</v>
      </c>
      <c r="L30" s="13">
        <f t="shared" si="9"/>
        <v>5.501707716491794E-8</v>
      </c>
      <c r="M30" s="13">
        <f t="shared" si="9"/>
        <v>1.0714927319758846E-7</v>
      </c>
      <c r="N30" s="13">
        <f t="shared" si="9"/>
        <v>6.73730879437432E-8</v>
      </c>
      <c r="O30" s="13">
        <f t="shared" si="9"/>
        <v>6.9438159401828262E-9</v>
      </c>
      <c r="P30" s="13">
        <f t="shared" si="9"/>
        <v>8.471588147750611E-7</v>
      </c>
      <c r="Q30" s="13">
        <f t="shared" si="9"/>
        <v>3.8747310252130234E-7</v>
      </c>
      <c r="R30" s="13">
        <f t="shared" si="9"/>
        <v>3.0587961691332372E-7</v>
      </c>
      <c r="S30" s="13">
        <f t="shared" si="9"/>
        <v>5.0330699506325904E-7</v>
      </c>
      <c r="T30" s="13">
        <f t="shared" si="9"/>
        <v>5.3767066626204869E-8</v>
      </c>
      <c r="U30" s="13">
        <f t="shared" si="9"/>
        <v>3.2392473077438564E-7</v>
      </c>
      <c r="V30" s="13">
        <f t="shared" si="9"/>
        <v>7.8254136508136815E-7</v>
      </c>
      <c r="W30" s="13">
        <f t="shared" si="9"/>
        <v>6.018145549267792E-6</v>
      </c>
      <c r="X30" s="13">
        <f t="shared" si="9"/>
        <v>4.2933220332822981E-6</v>
      </c>
      <c r="Y30" s="13">
        <f t="shared" si="9"/>
        <v>2.629151857439801E-6</v>
      </c>
      <c r="Z30" s="13">
        <f t="shared" si="9"/>
        <v>2.0466160978447183E-6</v>
      </c>
      <c r="AA30" s="13">
        <f t="shared" si="9"/>
        <v>1.0934381008761257E-6</v>
      </c>
      <c r="AB30" s="13">
        <f t="shared" si="9"/>
        <v>7.0598583835090188E-6</v>
      </c>
      <c r="AC30" s="13">
        <f t="shared" si="9"/>
        <v>5.2343095180949465E-7</v>
      </c>
      <c r="AD30" s="13">
        <f t="shared" si="9"/>
        <v>1.8108504593666877E-7</v>
      </c>
      <c r="AE30" s="13">
        <f t="shared" si="9"/>
        <v>2.4810428444441784E-7</v>
      </c>
      <c r="AF30" s="13">
        <f t="shared" si="9"/>
        <v>1.1002233262442595E-6</v>
      </c>
      <c r="AG30" s="13">
        <f t="shared" si="9"/>
        <v>5.9235521903011193E-6</v>
      </c>
      <c r="AH30" s="13">
        <f t="shared" si="9"/>
        <v>1.0675603037774329E-6</v>
      </c>
      <c r="AI30" s="13">
        <f t="shared" si="9"/>
        <v>4.6017308832392181E-7</v>
      </c>
      <c r="AJ30" s="13">
        <f t="shared" si="9"/>
        <v>6.7680919626871369E-8</v>
      </c>
      <c r="AK30" s="13">
        <f t="shared" si="9"/>
        <v>8.5299419173748599E-8</v>
      </c>
      <c r="AL30" s="13">
        <f t="shared" si="9"/>
        <v>1.2293209999220811E-8</v>
      </c>
      <c r="AM30" s="15">
        <f t="shared" si="9"/>
        <v>9.4842843691653922E-8</v>
      </c>
    </row>
    <row r="31" spans="1:39">
      <c r="A31" t="s">
        <v>56</v>
      </c>
      <c r="D31" s="16">
        <f>SUM($D$21:$D$30)</f>
        <v>1.3566368394175624E-3</v>
      </c>
      <c r="E31" s="16">
        <f>SUM($E$21:$E$30)</f>
        <v>2.0774099296996943E-5</v>
      </c>
      <c r="F31" s="16">
        <f>SUM($F$21:$F$30)</f>
        <v>2.9395334029113699E-3</v>
      </c>
      <c r="G31" s="16">
        <f>SUM($G$21:$G$30)</f>
        <v>1.8486110789509347E-5</v>
      </c>
      <c r="H31" s="16">
        <f>SUM($H$21:$H$30)</f>
        <v>1.9754355219740098E-5</v>
      </c>
      <c r="I31" s="16">
        <f>SUM($I$21:$I$30)</f>
        <v>7.8796320716675754E-6</v>
      </c>
      <c r="J31" s="16">
        <f>SUM($J$21:$J$30)</f>
        <v>1.2705169093307284E-5</v>
      </c>
      <c r="K31" s="16">
        <f>SUM($K$21:$K$30)</f>
        <v>2.0677984093612666E-5</v>
      </c>
      <c r="L31" s="16">
        <f>SUM($L$21:$L$30)</f>
        <v>5.1996818951239388E-3</v>
      </c>
      <c r="M31" s="16">
        <f>SUM($M$21:$M$30)</f>
        <v>1.0089133563851158E-5</v>
      </c>
      <c r="N31" s="16">
        <f>SUM($N$21:$N$30)</f>
        <v>5.3739433781066693E-6</v>
      </c>
      <c r="O31" s="16">
        <f>SUM($O$21:$O$30)</f>
        <v>3.0683324180858167E-5</v>
      </c>
      <c r="P31" s="16">
        <f>SUM($P$21:$P$30)</f>
        <v>7.9984561852719106E-6</v>
      </c>
      <c r="Q31" s="16">
        <f>SUM($Q$21:$Q$30)</f>
        <v>4.7113770061838015E-4</v>
      </c>
      <c r="R31" s="16">
        <f>SUM($R$21:$R$30)</f>
        <v>9.357596527773855E-6</v>
      </c>
      <c r="S31" s="16">
        <f>SUM($S$21:$S$30)</f>
        <v>7.773533047103141E-6</v>
      </c>
      <c r="T31" s="16">
        <f>SUM($T$21:$T$30)</f>
        <v>4.2616565633926111E-6</v>
      </c>
      <c r="U31" s="16">
        <f>SUM($U$21:$U$30)</f>
        <v>4.5930681250923717E-4</v>
      </c>
      <c r="V31" s="16">
        <f>SUM($V$21:$V$30)</f>
        <v>2.4815773832963916E-3</v>
      </c>
      <c r="W31" s="16">
        <f>SUM($W$21:$W$30)</f>
        <v>2.5768440106535411E-5</v>
      </c>
      <c r="X31" s="16">
        <f>SUM($X$21:$X$30)</f>
        <v>2.5947003394264119E-5</v>
      </c>
      <c r="Y31" s="16">
        <f>SUM($Y$21:$Y$30)</f>
        <v>1.7012495316941087E-5</v>
      </c>
      <c r="Z31" s="16">
        <f>SUM($Z$21:$Z$30)</f>
        <v>2.0984759922199292E-5</v>
      </c>
      <c r="AA31" s="16">
        <f>SUM($AA$21:$AA$30)</f>
        <v>3.7131374785986182E-5</v>
      </c>
      <c r="AB31" s="16">
        <f>SUM($AB$21:$AB$30)</f>
        <v>1.6174127004989795E-5</v>
      </c>
      <c r="AC31" s="16">
        <f>SUM($AC$21:$AC$30)</f>
        <v>2.9803144197784212E-5</v>
      </c>
      <c r="AD31" s="16">
        <f>SUM($AD$21:$AD$30)</f>
        <v>1.5981725723667052E-5</v>
      </c>
      <c r="AE31">
        <f>SUM($AE$21:$AE$30)</f>
        <v>2.1995538558056697E-3</v>
      </c>
      <c r="AF31" s="16">
        <f>SUM($AF$21:$AF$30)</f>
        <v>8.9461035840829178E-6</v>
      </c>
      <c r="AG31" s="16">
        <f>SUM($AG$21:$AG$30)</f>
        <v>2.7353660401424322E-5</v>
      </c>
      <c r="AH31" s="16">
        <f>SUM($AH$21:$AH$30)</f>
        <v>6.4378746535228891E-3</v>
      </c>
      <c r="AI31" s="16">
        <f>SUM($AI$21:$AI$30)</f>
        <v>1.0392716813310485E-4</v>
      </c>
      <c r="AJ31" s="16">
        <f>SUM($AJ$21:$AJ$30)</f>
        <v>4.6568372850257157E-5</v>
      </c>
      <c r="AK31" s="16">
        <f>SUM($AK$21:$AK$30)</f>
        <v>1.0551165827579669E-5</v>
      </c>
      <c r="AL31" s="16">
        <f>SUM($AL$21:$AL$30)</f>
        <v>4.1018182951435508E-5</v>
      </c>
      <c r="AM31" s="16">
        <f>SUM($AM$21:$AM$30)</f>
        <v>3.9804690961676005E-5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57</v>
      </c>
      <c r="C33">
        <f>SUM($D$31:$AM$31)</f>
        <v>2.2188089952378556E-2</v>
      </c>
      <c r="D33" s="17">
        <f>$D$31/$C$33</f>
        <v>6.1142569834954696E-2</v>
      </c>
      <c r="E33" s="17">
        <f>$E$31/$C$33</f>
        <v>9.3627253817627355E-4</v>
      </c>
      <c r="F33" s="17">
        <f>$F$31/$C$33</f>
        <v>0.13248248989527162</v>
      </c>
      <c r="G33" s="17">
        <f>$G$31/$C$33</f>
        <v>8.3315467123061863E-4</v>
      </c>
      <c r="H33" s="17">
        <f>$H$31/$C$33</f>
        <v>8.9031346376087855E-4</v>
      </c>
      <c r="I33" s="17">
        <f>$I$31/$C$33</f>
        <v>3.5512890422651644E-4</v>
      </c>
      <c r="J33" s="17">
        <f>$J$31/$C$33</f>
        <v>5.7261211400241754E-4</v>
      </c>
      <c r="K33" s="17">
        <f>$K$31/$C$33</f>
        <v>9.3194070052866321E-4</v>
      </c>
      <c r="L33" s="17">
        <f>$L$31/$C$33</f>
        <v>0.23434562895155989</v>
      </c>
      <c r="M33" s="17">
        <f>$M$31/$C$33</f>
        <v>4.5470942228488694E-4</v>
      </c>
      <c r="N33" s="17">
        <f>$N$31/$C$33</f>
        <v>2.4219945879255751E-4</v>
      </c>
      <c r="O33" s="17">
        <f>$O$31/$C$33</f>
        <v>1.3828736158323048E-3</v>
      </c>
      <c r="P33" s="17">
        <f>$P$31/$C$33</f>
        <v>3.6048421483952378E-4</v>
      </c>
      <c r="Q33" s="17">
        <f>$Q$31/$C$33</f>
        <v>2.1233810644790286E-2</v>
      </c>
      <c r="R33" s="17">
        <f>$R$31/$C$33</f>
        <v>4.2173961561620241E-4</v>
      </c>
      <c r="S33" s="17">
        <f>$S$31/$C$33</f>
        <v>3.5034710350404999E-4</v>
      </c>
      <c r="T33" s="17">
        <f>$T$31/$C$33</f>
        <v>1.9206955499726389E-4</v>
      </c>
      <c r="U33" s="17">
        <f>$U$31/$C$33</f>
        <v>2.0700601696452003E-2</v>
      </c>
      <c r="V33" s="17">
        <f>$V$31/$C$33</f>
        <v>0.11184276738658018</v>
      </c>
      <c r="W33" s="17">
        <f>$W$31/$C$33</f>
        <v>1.1613636037099734E-3</v>
      </c>
      <c r="X33" s="17">
        <f>$X$31/$C$33</f>
        <v>1.1694113125534093E-3</v>
      </c>
      <c r="Y33" s="17">
        <f>$Y$31/$C$33</f>
        <v>7.667399651549255E-4</v>
      </c>
      <c r="Z33" s="17">
        <f>$Z$31/$C$33</f>
        <v>9.4576684911761564E-4</v>
      </c>
      <c r="AA33" s="17">
        <f>$AA$31/$C$33</f>
        <v>1.6734822540236598E-3</v>
      </c>
      <c r="AB33" s="17">
        <f>$AB$31/$C$33</f>
        <v>7.2895535576535445E-4</v>
      </c>
      <c r="AC33" s="17">
        <f>$AC$31/$C$33</f>
        <v>1.3432045868639235E-3</v>
      </c>
      <c r="AD33" s="17">
        <f>$AD$31/$C$33</f>
        <v>7.202839792865459E-4</v>
      </c>
      <c r="AE33" s="17">
        <f>$AE$31/$C$33</f>
        <v>9.9132185804478329E-2</v>
      </c>
      <c r="AF33" s="17">
        <f>$AF$31/$C$33</f>
        <v>4.0319394789202658E-4</v>
      </c>
      <c r="AG33" s="17">
        <f>$AG$31/$C$33</f>
        <v>1.2328082525414504E-3</v>
      </c>
      <c r="AH33" s="17">
        <f>$AH$31/$C$33</f>
        <v>0.29015001594730561</v>
      </c>
      <c r="AI33" s="17">
        <f>$AI$31/$C$33</f>
        <v>4.6839168380946594E-3</v>
      </c>
      <c r="AJ33" s="17">
        <f>$AJ$31/$C$33</f>
        <v>2.0988004352878085E-3</v>
      </c>
      <c r="AK33" s="17">
        <f>$AK$31/$C$33</f>
        <v>4.7553285795330879E-4</v>
      </c>
      <c r="AL33" s="17">
        <f>$AL$31/$C$33</f>
        <v>1.8486576825437096E-3</v>
      </c>
      <c r="AM33" s="17">
        <f>$AM$31/$C$33</f>
        <v>1.7939665400269823E-3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CA51DB-2EB0-4132-B4E9-DCDCB0BA4EDB}">
  <dimension ref="A1:AM33"/>
  <sheetViews>
    <sheetView topLeftCell="A22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58</v>
      </c>
    </row>
    <row r="3" spans="1:39" ht="15.75" thickBot="1">
      <c r="A3" s="20" t="s">
        <v>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</row>
    <row r="4" spans="1:39" ht="218.25" thickTop="1" thickBot="1">
      <c r="A4" s="21"/>
      <c r="B4" s="22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-1.2311205890168726E-2</v>
      </c>
      <c r="D5" s="7">
        <v>2.4560172511253722E-3</v>
      </c>
      <c r="E5" s="7">
        <v>2.9546052386166779E-2</v>
      </c>
      <c r="F5" s="7">
        <v>-6.1125163064847578E-3</v>
      </c>
      <c r="G5" s="7">
        <v>3.2835844562326466E-2</v>
      </c>
      <c r="H5" s="7">
        <v>-1.8293003216818152E-2</v>
      </c>
      <c r="I5" s="7">
        <v>3.7939546411764773E-2</v>
      </c>
      <c r="J5" s="7">
        <v>-3.2557290582916391E-2</v>
      </c>
      <c r="K5" s="7">
        <v>-6.1397454098254308E-3</v>
      </c>
      <c r="L5" s="7">
        <v>1.2966144611582808E-2</v>
      </c>
      <c r="M5" s="7">
        <v>-3.9171426341675772E-3</v>
      </c>
      <c r="N5" s="7">
        <v>3.6074339661333991E-2</v>
      </c>
      <c r="O5" s="7">
        <v>2.0041013771431568E-2</v>
      </c>
      <c r="P5" s="7">
        <v>-2.2452935754055048E-2</v>
      </c>
      <c r="Q5" s="7">
        <v>1.8495903461141841E-2</v>
      </c>
      <c r="R5" s="7">
        <v>2.4140858164820343E-2</v>
      </c>
      <c r="S5" s="7">
        <v>5.1827274226108708E-2</v>
      </c>
      <c r="T5" s="7">
        <v>2.5422780674406557E-2</v>
      </c>
      <c r="U5" s="7">
        <v>4.4545046771191754E-2</v>
      </c>
      <c r="V5" s="7">
        <v>4.2059404325657607E-2</v>
      </c>
      <c r="W5" s="7">
        <v>4.0762368433607671E-2</v>
      </c>
      <c r="X5" s="7">
        <v>-2.441155546002749E-2</v>
      </c>
      <c r="Y5" s="7">
        <v>-4.1639736891326419E-2</v>
      </c>
      <c r="Z5" s="7">
        <v>-3.3997295456796063E-2</v>
      </c>
      <c r="AA5" s="7">
        <v>-4.9345590424864291E-2</v>
      </c>
      <c r="AB5" s="7">
        <v>-1.2142816733755229E-2</v>
      </c>
      <c r="AC5" s="7">
        <v>-4.2582827498536556E-2</v>
      </c>
      <c r="AD5" s="7">
        <v>1.3094177838292654E-2</v>
      </c>
      <c r="AE5" s="7">
        <v>2.0943274896910738E-2</v>
      </c>
      <c r="AF5" s="7">
        <v>2.1062973418400389E-2</v>
      </c>
      <c r="AG5" s="7">
        <v>1.0838426453248283E-2</v>
      </c>
      <c r="AH5" s="7">
        <v>-5.6888037862263784E-3</v>
      </c>
      <c r="AI5" s="7">
        <v>-8.9334790863238051E-3</v>
      </c>
      <c r="AJ5" s="7">
        <v>-7.8024742455566464E-3</v>
      </c>
      <c r="AK5" s="8" t="s">
        <v>50</v>
      </c>
      <c r="AL5" s="7">
        <v>-2.8878752131321099E-3</v>
      </c>
      <c r="AM5" s="9">
        <v>-2.9056265331873773E-2</v>
      </c>
    </row>
    <row r="6" spans="1:39" ht="24">
      <c r="A6" s="10" t="s">
        <v>41</v>
      </c>
      <c r="B6" s="11" t="s">
        <v>40</v>
      </c>
      <c r="C6" s="12">
        <v>-5.1411714269572577E-2</v>
      </c>
      <c r="D6" s="13">
        <v>5.9037112656485265E-3</v>
      </c>
      <c r="E6" s="13">
        <v>-2.4343140239358754E-2</v>
      </c>
      <c r="F6" s="13">
        <v>1.0808471883663984E-3</v>
      </c>
      <c r="G6" s="13">
        <v>4.0004644361004028E-3</v>
      </c>
      <c r="H6" s="13">
        <v>-3.3697717147656618E-2</v>
      </c>
      <c r="I6" s="13">
        <v>2.0994051261491019E-2</v>
      </c>
      <c r="J6" s="13">
        <v>-5.5844393163480034E-2</v>
      </c>
      <c r="K6" s="13">
        <v>-2.4263233754447194E-2</v>
      </c>
      <c r="L6" s="13">
        <v>-2.9361953208832756E-2</v>
      </c>
      <c r="M6" s="13">
        <v>7.2030105738941116E-4</v>
      </c>
      <c r="N6" s="13">
        <v>8.1392555542738557E-3</v>
      </c>
      <c r="O6" s="13">
        <v>3.6483065845061981E-2</v>
      </c>
      <c r="P6" s="13">
        <v>3.8083284754085304E-3</v>
      </c>
      <c r="Q6" s="14" t="s">
        <v>50</v>
      </c>
      <c r="R6" s="13">
        <v>-2.1765154185787748E-2</v>
      </c>
      <c r="S6" s="13">
        <v>1.6815756813963186E-2</v>
      </c>
      <c r="T6" s="13">
        <v>1.7726468239119574E-2</v>
      </c>
      <c r="U6" s="13">
        <v>-3.3214812852615121E-2</v>
      </c>
      <c r="V6" s="13">
        <v>-3.6262104461184446E-3</v>
      </c>
      <c r="W6" s="13">
        <v>-4.6919716641986443E-2</v>
      </c>
      <c r="X6" s="13">
        <v>3.7727193954214561E-2</v>
      </c>
      <c r="Y6" s="13">
        <v>5.5684758144942552E-2</v>
      </c>
      <c r="Z6" s="13">
        <v>-7.1526256319398417E-3</v>
      </c>
      <c r="AA6" s="13">
        <v>2.501458439237263E-2</v>
      </c>
      <c r="AB6" s="13">
        <v>2.4001431240506781E-2</v>
      </c>
      <c r="AC6" s="13">
        <v>-1.5197148724767936E-4</v>
      </c>
      <c r="AD6" s="13">
        <v>5.090833423085786E-2</v>
      </c>
      <c r="AE6" s="13">
        <v>6.9424374453105706E-3</v>
      </c>
      <c r="AF6" s="13">
        <v>2.3270395299109067E-2</v>
      </c>
      <c r="AG6" s="13">
        <v>5.8491391295653356E-3</v>
      </c>
      <c r="AH6" s="13">
        <v>3.5118889912042803E-2</v>
      </c>
      <c r="AI6" s="13">
        <v>5.1166697420982628E-2</v>
      </c>
      <c r="AJ6" s="13">
        <v>-1.5230584573083619E-2</v>
      </c>
      <c r="AK6" s="13">
        <v>1.8472718695173945E-2</v>
      </c>
      <c r="AL6" s="13">
        <v>3.969419873534058E-2</v>
      </c>
      <c r="AM6" s="15">
        <v>1.3042257626735446E-2</v>
      </c>
    </row>
    <row r="7" spans="1:39" ht="24">
      <c r="A7" s="10" t="s">
        <v>42</v>
      </c>
      <c r="B7" s="11" t="s">
        <v>40</v>
      </c>
      <c r="C7" s="12">
        <v>4.3754701355613115E-2</v>
      </c>
      <c r="D7" s="13">
        <v>-1.8024913454547827E-2</v>
      </c>
      <c r="E7" s="13">
        <v>-6.3617401912682021E-3</v>
      </c>
      <c r="F7" s="13">
        <v>3.2260720009770434E-2</v>
      </c>
      <c r="G7" s="13">
        <v>1.0392898255245566E-3</v>
      </c>
      <c r="H7" s="13">
        <v>-3.0471986519962076E-2</v>
      </c>
      <c r="I7" s="14" t="s">
        <v>59</v>
      </c>
      <c r="J7" s="13">
        <v>-3.3052076709848957E-2</v>
      </c>
      <c r="K7" s="13">
        <v>-3.1390217066727021E-4</v>
      </c>
      <c r="L7" s="13">
        <v>-2.9513615219914729E-2</v>
      </c>
      <c r="M7" s="13">
        <v>-5.3509291650640821E-3</v>
      </c>
      <c r="N7" s="13">
        <v>-1.6545739743298885E-2</v>
      </c>
      <c r="O7" s="13">
        <v>3.0428747936948043E-2</v>
      </c>
      <c r="P7" s="13">
        <v>-1.2322148765331262E-2</v>
      </c>
      <c r="Q7" s="13">
        <v>2.07850319270378E-2</v>
      </c>
      <c r="R7" s="13">
        <v>2.4205548272844345E-2</v>
      </c>
      <c r="S7" s="13">
        <v>1.8385649176161753E-3</v>
      </c>
      <c r="T7" s="13">
        <v>-3.5675196409571092E-2</v>
      </c>
      <c r="U7" s="13">
        <v>-2.7008753721969491E-2</v>
      </c>
      <c r="V7" s="13">
        <v>-5.0743447026090571E-2</v>
      </c>
      <c r="W7" s="13">
        <v>-3.3583651428050809E-2</v>
      </c>
      <c r="X7" s="13">
        <v>4.6201490174400728E-2</v>
      </c>
      <c r="Y7" s="13">
        <v>-2.1033861206203472E-2</v>
      </c>
      <c r="Z7" s="13">
        <v>5.7487250701576446E-2</v>
      </c>
      <c r="AA7" s="13">
        <v>6.3702220256800945E-2</v>
      </c>
      <c r="AB7" s="13">
        <v>2.9611757280669122E-2</v>
      </c>
      <c r="AC7" s="13">
        <v>1.5973421813496186E-3</v>
      </c>
      <c r="AD7" s="13">
        <v>1.1681322963647317E-2</v>
      </c>
      <c r="AE7" s="13">
        <v>2.8842605618781134E-2</v>
      </c>
      <c r="AF7" s="13">
        <v>3.095230324685548E-3</v>
      </c>
      <c r="AG7" s="13">
        <v>4.9149857720017419E-2</v>
      </c>
      <c r="AH7" s="13">
        <v>2.372923302023542E-2</v>
      </c>
      <c r="AI7" s="13">
        <v>9.5880354516479343E-3</v>
      </c>
      <c r="AJ7" s="13">
        <v>-5.2704676930375033E-2</v>
      </c>
      <c r="AK7" s="13">
        <v>3.7496800661517948E-2</v>
      </c>
      <c r="AL7" s="13">
        <v>3.2706592449288252E-2</v>
      </c>
      <c r="AM7" s="15">
        <v>4.0767592407523076E-2</v>
      </c>
    </row>
    <row r="8" spans="1:39" ht="24">
      <c r="A8" s="10" t="s">
        <v>43</v>
      </c>
      <c r="B8" s="11" t="s">
        <v>40</v>
      </c>
      <c r="C8" s="12">
        <v>-4.5297961997624314E-2</v>
      </c>
      <c r="D8" s="13">
        <v>-4.3169891535856403E-2</v>
      </c>
      <c r="E8" s="13">
        <v>2.5345029751743013E-2</v>
      </c>
      <c r="F8" s="13">
        <v>2.0310759710246016E-2</v>
      </c>
      <c r="G8" s="13">
        <v>-4.7136464967429646E-2</v>
      </c>
      <c r="H8" s="13">
        <v>4.1895237298834589E-3</v>
      </c>
      <c r="I8" s="13">
        <v>-3.5318276784586447E-2</v>
      </c>
      <c r="J8" s="13">
        <v>-4.5545290156813564E-2</v>
      </c>
      <c r="K8" s="13">
        <v>3.1838480564378531E-3</v>
      </c>
      <c r="L8" s="13">
        <v>1.3415850976576717E-4</v>
      </c>
      <c r="M8" s="13">
        <v>-1.9453367696957827E-2</v>
      </c>
      <c r="N8" s="13">
        <v>-4.443924477215342E-3</v>
      </c>
      <c r="O8" s="13">
        <v>4.3224780775719653E-2</v>
      </c>
      <c r="P8" s="13">
        <v>-3.5974178976990921E-2</v>
      </c>
      <c r="Q8" s="13">
        <v>1.7430861658019738E-2</v>
      </c>
      <c r="R8" s="13">
        <v>-3.6038408260887424E-2</v>
      </c>
      <c r="S8" s="13">
        <v>-5.9561664162154103E-2</v>
      </c>
      <c r="T8" s="14" t="s">
        <v>60</v>
      </c>
      <c r="U8" s="13">
        <v>-8.922047867002755E-3</v>
      </c>
      <c r="V8" s="13">
        <v>-1.2210371039191795E-2</v>
      </c>
      <c r="W8" s="13">
        <v>6.4691680747493768E-3</v>
      </c>
      <c r="X8" s="13">
        <v>9.6631198124737024E-3</v>
      </c>
      <c r="Y8" s="13">
        <v>-2.2703704540823669E-2</v>
      </c>
      <c r="Z8" s="13">
        <v>1.0651633832051957E-2</v>
      </c>
      <c r="AA8" s="14" t="s">
        <v>61</v>
      </c>
      <c r="AB8" s="13">
        <v>2.6154459266885505E-2</v>
      </c>
      <c r="AC8" s="13">
        <v>-3.6823846667410607E-3</v>
      </c>
      <c r="AD8" s="13">
        <v>-6.1380294179302275E-3</v>
      </c>
      <c r="AE8" s="13">
        <v>5.0397987124444425E-2</v>
      </c>
      <c r="AF8" s="13">
        <v>4.1701308899716003E-2</v>
      </c>
      <c r="AG8" s="13">
        <v>2.0613991070907885E-2</v>
      </c>
      <c r="AH8" s="13">
        <v>4.3909225854254066E-2</v>
      </c>
      <c r="AI8" s="13">
        <v>2.0520964771848473E-2</v>
      </c>
      <c r="AJ8" s="13">
        <v>8.5951745120549129E-3</v>
      </c>
      <c r="AK8" s="13">
        <v>2.4873158931543193E-2</v>
      </c>
      <c r="AL8" s="13">
        <v>-4.2556033495208083E-3</v>
      </c>
      <c r="AM8" s="15">
        <v>-3.070529092867802E-2</v>
      </c>
    </row>
    <row r="9" spans="1:39" ht="24">
      <c r="A9" s="10" t="s">
        <v>44</v>
      </c>
      <c r="B9" s="11" t="s">
        <v>40</v>
      </c>
      <c r="C9" s="12">
        <v>1.8558971850578459E-2</v>
      </c>
      <c r="D9" s="13">
        <v>-4.5827807413806092E-2</v>
      </c>
      <c r="E9" s="13">
        <v>9.2515840722622311E-3</v>
      </c>
      <c r="F9" s="13">
        <v>-3.829673888143707E-3</v>
      </c>
      <c r="G9" s="13">
        <v>-2.7812029875132621E-2</v>
      </c>
      <c r="H9" s="13">
        <v>4.7317809408208462E-3</v>
      </c>
      <c r="I9" s="13">
        <v>2.4190357886909902E-2</v>
      </c>
      <c r="J9" s="13">
        <v>-1.4612359140199973E-2</v>
      </c>
      <c r="K9" s="13">
        <v>3.8189975064186241E-2</v>
      </c>
      <c r="L9" s="13">
        <v>-2.4924661422897319E-2</v>
      </c>
      <c r="M9" s="13">
        <v>-4.4346646197501192E-2</v>
      </c>
      <c r="N9" s="13">
        <v>-3.1199117506517684E-2</v>
      </c>
      <c r="O9" s="13">
        <v>-5.6414651834830474E-3</v>
      </c>
      <c r="P9" s="13">
        <v>2.1292882921117876E-2</v>
      </c>
      <c r="Q9" s="13">
        <v>-2.1545930703743062E-2</v>
      </c>
      <c r="R9" s="14" t="s">
        <v>59</v>
      </c>
      <c r="S9" s="13">
        <v>-3.1546576826472328E-2</v>
      </c>
      <c r="T9" s="13">
        <v>-3.6269033186129049E-2</v>
      </c>
      <c r="U9" s="13">
        <v>-2.086095953732937E-2</v>
      </c>
      <c r="V9" s="13">
        <v>-8.8602295195131641E-3</v>
      </c>
      <c r="W9" s="13">
        <v>1.5707521334793077E-2</v>
      </c>
      <c r="X9" s="13">
        <v>4.61291431325181E-3</v>
      </c>
      <c r="Y9" s="13">
        <v>2.40704018954374E-2</v>
      </c>
      <c r="Z9" s="13">
        <v>5.380888237202866E-2</v>
      </c>
      <c r="AA9" s="13">
        <v>-5.5448084883821164E-2</v>
      </c>
      <c r="AB9" s="13">
        <v>8.5031486843068823E-3</v>
      </c>
      <c r="AC9" s="13">
        <v>3.8829179383742911E-2</v>
      </c>
      <c r="AD9" s="13">
        <v>5.5797962490520729E-3</v>
      </c>
      <c r="AE9" s="13">
        <v>-2.5198948990362596E-2</v>
      </c>
      <c r="AF9" s="13">
        <v>4.5485850636001616E-3</v>
      </c>
      <c r="AG9" s="13">
        <v>-2.0230237345973769E-3</v>
      </c>
      <c r="AH9" s="13">
        <v>-2.7990466476631793E-4</v>
      </c>
      <c r="AI9" s="13">
        <v>-2.9612548275257906E-2</v>
      </c>
      <c r="AJ9" s="13">
        <v>7.0483206569864842E-2</v>
      </c>
      <c r="AK9" s="13">
        <v>2.3846519884460193E-2</v>
      </c>
      <c r="AL9" s="13">
        <v>4.7742269484955434E-2</v>
      </c>
      <c r="AM9" s="15">
        <v>6.4551324108820959E-2</v>
      </c>
    </row>
    <row r="10" spans="1:39" ht="24">
      <c r="A10" s="10" t="s">
        <v>45</v>
      </c>
      <c r="B10" s="11" t="s">
        <v>40</v>
      </c>
      <c r="C10" s="12">
        <v>3.3858515225691804E-2</v>
      </c>
      <c r="D10" s="13">
        <v>-4.2582996863244453E-2</v>
      </c>
      <c r="E10" s="13">
        <v>-2.5708198344650737E-2</v>
      </c>
      <c r="F10" s="13">
        <v>-2.7886186441258335E-3</v>
      </c>
      <c r="G10" s="13">
        <v>-3.3027601631442881E-2</v>
      </c>
      <c r="H10" s="13">
        <v>-1.6318086449101168E-2</v>
      </c>
      <c r="I10" s="13">
        <v>-3.3415100872695135E-2</v>
      </c>
      <c r="J10" s="13">
        <v>-4.5584271854272823E-3</v>
      </c>
      <c r="K10" s="13">
        <v>1.8269887456488564E-2</v>
      </c>
      <c r="L10" s="13">
        <v>-4.0841280575630882E-3</v>
      </c>
      <c r="M10" s="13">
        <v>-2.4400707153705039E-2</v>
      </c>
      <c r="N10" s="13">
        <v>-2.1064707009643663E-2</v>
      </c>
      <c r="O10" s="13">
        <v>-5.3363826559989627E-2</v>
      </c>
      <c r="P10" s="13">
        <v>-2.3977524482484171E-2</v>
      </c>
      <c r="Q10" s="13">
        <v>-4.6151963012009412E-2</v>
      </c>
      <c r="R10" s="13">
        <v>1.5667221517099619E-2</v>
      </c>
      <c r="S10" s="13">
        <v>2.7520779991398801E-3</v>
      </c>
      <c r="T10" s="13">
        <v>6.4582955038200935E-3</v>
      </c>
      <c r="U10" s="13">
        <v>2.2424734850192869E-2</v>
      </c>
      <c r="V10" s="13">
        <v>3.7577825183203767E-2</v>
      </c>
      <c r="W10" s="14" t="s">
        <v>60</v>
      </c>
      <c r="X10" s="13">
        <v>2.4795638399117418E-2</v>
      </c>
      <c r="Y10" s="13">
        <v>-2.776967169033211E-2</v>
      </c>
      <c r="Z10" s="13">
        <v>-6.2530991352067675E-3</v>
      </c>
      <c r="AA10" s="13">
        <v>2.2192636320137581E-2</v>
      </c>
      <c r="AB10" s="13">
        <v>-2.0307729752168914E-2</v>
      </c>
      <c r="AC10" s="13">
        <v>5.0849605511850957E-2</v>
      </c>
      <c r="AD10" s="13">
        <v>1.4426015454513549E-2</v>
      </c>
      <c r="AE10" s="13">
        <v>-6.8361303546027466E-3</v>
      </c>
      <c r="AF10" s="13">
        <v>2.2993555853834061E-2</v>
      </c>
      <c r="AG10" s="13">
        <v>3.5943984682793771E-2</v>
      </c>
      <c r="AH10" s="13">
        <v>-1.4099896653766614E-2</v>
      </c>
      <c r="AI10" s="13">
        <v>-3.1922549806783822E-2</v>
      </c>
      <c r="AJ10" s="14" t="s">
        <v>62</v>
      </c>
      <c r="AK10" s="13">
        <v>4.0017976121346575E-2</v>
      </c>
      <c r="AL10" s="13">
        <v>5.7616664950910529E-2</v>
      </c>
      <c r="AM10" s="15">
        <v>1.5335995410816839E-2</v>
      </c>
    </row>
    <row r="11" spans="1:39" ht="24">
      <c r="A11" s="10" t="s">
        <v>46</v>
      </c>
      <c r="B11" s="11" t="s">
        <v>40</v>
      </c>
      <c r="C11" s="12">
        <v>-8.5859761855256664E-2</v>
      </c>
      <c r="D11" s="13">
        <v>1.6930545772082972E-2</v>
      </c>
      <c r="E11" s="13">
        <v>5.3577493928613218E-2</v>
      </c>
      <c r="F11" s="13">
        <v>4.9440251126276133E-2</v>
      </c>
      <c r="G11" s="13">
        <v>7.3642493539136517E-3</v>
      </c>
      <c r="H11" s="13">
        <v>4.2120498674577365E-2</v>
      </c>
      <c r="I11" s="13">
        <v>2.3822563808714677E-2</v>
      </c>
      <c r="J11" s="13">
        <v>-2.3374110833465161E-2</v>
      </c>
      <c r="K11" s="13">
        <v>2.8085909497224514E-2</v>
      </c>
      <c r="L11" s="13">
        <v>7.3035167970880071E-3</v>
      </c>
      <c r="M11" s="13">
        <v>4.3598848400617632E-2</v>
      </c>
      <c r="N11" s="13">
        <v>3.0322008384346694E-2</v>
      </c>
      <c r="O11" s="13">
        <v>2.1353978760181549E-2</v>
      </c>
      <c r="P11" s="13">
        <v>4.503652429618845E-2</v>
      </c>
      <c r="Q11" s="13">
        <v>3.4909254508509735E-2</v>
      </c>
      <c r="R11" s="13">
        <v>-2.7030984669785928E-4</v>
      </c>
      <c r="S11" s="13">
        <v>2.6895567583044244E-2</v>
      </c>
      <c r="T11" s="13">
        <v>4.4493565270208028E-2</v>
      </c>
      <c r="U11" s="13">
        <v>3.654043797497173E-2</v>
      </c>
      <c r="V11" s="13">
        <v>-1.6018639375063318E-2</v>
      </c>
      <c r="W11" s="13">
        <v>-1.422729813624051E-2</v>
      </c>
      <c r="X11" s="13">
        <v>-3.5432418424580152E-3</v>
      </c>
      <c r="Y11" s="13">
        <v>4.0011060598696337E-2</v>
      </c>
      <c r="Z11" s="13">
        <v>1.2170474126282912E-2</v>
      </c>
      <c r="AA11" s="13">
        <v>2.782589970833704E-3</v>
      </c>
      <c r="AB11" s="13">
        <v>9.1525481648515976E-3</v>
      </c>
      <c r="AC11" s="13">
        <v>-2.2772352882262429E-2</v>
      </c>
      <c r="AD11" s="13">
        <v>-8.7328909789236679E-3</v>
      </c>
      <c r="AE11" s="13">
        <v>2.8787835095747819E-3</v>
      </c>
      <c r="AF11" s="13">
        <v>-4.2211106147142458E-3</v>
      </c>
      <c r="AG11" s="13">
        <v>-2.133773656312947E-2</v>
      </c>
      <c r="AH11" s="14" t="s">
        <v>55</v>
      </c>
      <c r="AI11" s="13">
        <v>5.0257455427612598E-2</v>
      </c>
      <c r="AJ11" s="13">
        <v>-3.0296670557868059E-2</v>
      </c>
      <c r="AK11" s="13">
        <v>-5.6495782419329612E-3</v>
      </c>
      <c r="AL11" s="13">
        <v>-5.2036716612290305E-2</v>
      </c>
      <c r="AM11" s="15">
        <v>-3.9828396245844194E-2</v>
      </c>
    </row>
    <row r="12" spans="1:39" ht="24">
      <c r="A12" s="10" t="s">
        <v>47</v>
      </c>
      <c r="B12" s="11" t="s">
        <v>40</v>
      </c>
      <c r="C12" s="12">
        <v>1.5647326616565916E-2</v>
      </c>
      <c r="D12" s="13">
        <v>2.8156238213235891E-2</v>
      </c>
      <c r="E12" s="13">
        <v>-2.0424591010703447E-2</v>
      </c>
      <c r="F12" s="13">
        <v>2.3519303145063265E-2</v>
      </c>
      <c r="G12" s="14" t="s">
        <v>63</v>
      </c>
      <c r="H12" s="13">
        <v>-5.2454076763515434E-2</v>
      </c>
      <c r="I12" s="13">
        <v>1.0462453200547508E-3</v>
      </c>
      <c r="J12" s="13">
        <v>3.4213378400729862E-2</v>
      </c>
      <c r="K12" s="13">
        <v>-7.2040749039865423E-3</v>
      </c>
      <c r="L12" s="13">
        <v>2.5943969767122991E-2</v>
      </c>
      <c r="M12" s="13">
        <v>-4.9060316328636847E-2</v>
      </c>
      <c r="N12" s="13">
        <v>-3.1080410637809266E-2</v>
      </c>
      <c r="O12" s="13">
        <v>2.5888083802055536E-2</v>
      </c>
      <c r="P12" s="13">
        <v>4.8203921916755658E-3</v>
      </c>
      <c r="Q12" s="13">
        <v>3.9649086553159183E-3</v>
      </c>
      <c r="R12" s="13">
        <v>-2.7735600905291875E-2</v>
      </c>
      <c r="S12" s="13">
        <v>4.5393446186230833E-2</v>
      </c>
      <c r="T12" s="13">
        <v>-4.7408985800427239E-2</v>
      </c>
      <c r="U12" s="13">
        <v>-4.9883203654403477E-2</v>
      </c>
      <c r="V12" s="13">
        <v>-3.9443027133234131E-2</v>
      </c>
      <c r="W12" s="13">
        <v>-3.3141606551243624E-2</v>
      </c>
      <c r="X12" s="13">
        <v>9.4018606944835711E-3</v>
      </c>
      <c r="Y12" s="13">
        <v>4.0640308615777838E-2</v>
      </c>
      <c r="Z12" s="13">
        <v>2.557934045754965E-2</v>
      </c>
      <c r="AA12" s="13">
        <v>5.9993346761527816E-2</v>
      </c>
      <c r="AB12" s="13">
        <v>8.1414173196485043E-2</v>
      </c>
      <c r="AC12" s="13">
        <v>2.1504136123732927E-2</v>
      </c>
      <c r="AD12" s="13">
        <v>8.364907584435189E-3</v>
      </c>
      <c r="AE12" s="13">
        <v>1.3679538714246238E-2</v>
      </c>
      <c r="AF12" s="13">
        <v>2.1533289605323823E-2</v>
      </c>
      <c r="AG12" s="13">
        <v>-7.7246105915303887E-3</v>
      </c>
      <c r="AH12" s="13">
        <v>7.3132341750604011E-3</v>
      </c>
      <c r="AI12" s="13">
        <v>-7.1461250039660234E-3</v>
      </c>
      <c r="AJ12" s="13">
        <v>3.8861066155930052E-3</v>
      </c>
      <c r="AK12" s="13">
        <v>3.2341816216272266E-2</v>
      </c>
      <c r="AL12" s="13">
        <v>1.0892075282798187E-2</v>
      </c>
      <c r="AM12" s="15">
        <v>2.243081113595231E-2</v>
      </c>
    </row>
    <row r="13" spans="1:39" ht="24">
      <c r="A13" s="10" t="s">
        <v>48</v>
      </c>
      <c r="B13" s="11" t="s">
        <v>40</v>
      </c>
      <c r="C13" s="12">
        <v>-5.7962651107847624E-2</v>
      </c>
      <c r="D13" s="13">
        <v>-4.2955028419455074E-2</v>
      </c>
      <c r="E13" s="13">
        <v>3.9163678826726819E-2</v>
      </c>
      <c r="F13" s="13">
        <v>-3.0780761654634076E-2</v>
      </c>
      <c r="G13" s="13">
        <v>8.3579597418640319E-3</v>
      </c>
      <c r="H13" s="13">
        <v>-9.4797058203780604E-3</v>
      </c>
      <c r="I13" s="13">
        <v>1.1629909636285908E-2</v>
      </c>
      <c r="J13" s="13">
        <v>2.7187407185382127E-2</v>
      </c>
      <c r="K13" s="13">
        <v>3.5955061229127776E-2</v>
      </c>
      <c r="L13" s="13">
        <v>8.450949255270894E-3</v>
      </c>
      <c r="M13" s="13">
        <v>4.8176145617167598E-2</v>
      </c>
      <c r="N13" s="13">
        <v>2.9829850768326477E-2</v>
      </c>
      <c r="O13" s="13">
        <v>7.8116552232510988E-3</v>
      </c>
      <c r="P13" s="13">
        <v>3.80548536465634E-2</v>
      </c>
      <c r="Q13" s="13">
        <v>5.0189919301351422E-2</v>
      </c>
      <c r="R13" s="13">
        <v>5.564426814065257E-3</v>
      </c>
      <c r="S13" s="13">
        <v>1.1795669272021079E-2</v>
      </c>
      <c r="T13" s="13">
        <v>-6.114673527181984E-3</v>
      </c>
      <c r="U13" s="13">
        <v>1.8194563444381012E-2</v>
      </c>
      <c r="V13" s="13">
        <v>4.0480210327192102E-2</v>
      </c>
      <c r="W13" s="13">
        <v>1.443611689893661E-2</v>
      </c>
      <c r="X13" s="13">
        <v>-3.095751936243565E-2</v>
      </c>
      <c r="Y13" s="13">
        <v>-8.2283473841763023E-3</v>
      </c>
      <c r="Z13" s="13">
        <v>-1.0928122929498607E-2</v>
      </c>
      <c r="AA13" s="13">
        <v>-7.6009863603358069E-2</v>
      </c>
      <c r="AB13" s="13">
        <v>-6.897750780850348E-2</v>
      </c>
      <c r="AC13" s="13">
        <v>1.8961451115525756E-2</v>
      </c>
      <c r="AD13" s="14" t="s">
        <v>63</v>
      </c>
      <c r="AE13" s="13">
        <v>-3.2979483240117652E-2</v>
      </c>
      <c r="AF13" s="13">
        <v>-2.6388050113597218E-2</v>
      </c>
      <c r="AG13" s="13">
        <v>-1.8864201267775715E-2</v>
      </c>
      <c r="AH13" s="13">
        <v>-8.6692710059290291E-3</v>
      </c>
      <c r="AI13" s="13">
        <v>-4.4345514252739374E-2</v>
      </c>
      <c r="AJ13" s="13">
        <v>2.3323856924671836E-2</v>
      </c>
      <c r="AK13" s="13">
        <v>1.2911353152484401E-2</v>
      </c>
      <c r="AL13" s="13">
        <v>-5.2368960430766817E-2</v>
      </c>
      <c r="AM13" s="15">
        <v>-2.2035555810454324E-2</v>
      </c>
    </row>
    <row r="14" spans="1:39" ht="24">
      <c r="A14" s="10" t="s">
        <v>49</v>
      </c>
      <c r="B14" s="11" t="s">
        <v>40</v>
      </c>
      <c r="C14" s="12">
        <v>3.9855950793296936E-2</v>
      </c>
      <c r="D14" s="13">
        <v>-3.0521305059180583E-2</v>
      </c>
      <c r="E14" s="13">
        <v>-1.9222856043840425E-3</v>
      </c>
      <c r="F14" s="13">
        <v>-2.962644937831025E-2</v>
      </c>
      <c r="G14" s="13">
        <v>2.5876058707959223E-2</v>
      </c>
      <c r="H14" s="13">
        <v>1.2985738409420853E-2</v>
      </c>
      <c r="I14" s="13">
        <v>-2.9340878335596336E-2</v>
      </c>
      <c r="J14" s="13">
        <v>-3.0063897054738997E-2</v>
      </c>
      <c r="K14" s="13">
        <v>-5.1477618299236971E-2</v>
      </c>
      <c r="L14" s="14" t="s">
        <v>60</v>
      </c>
      <c r="M14" s="13">
        <v>-2.5216411207884881E-2</v>
      </c>
      <c r="N14" s="13">
        <v>-9.5128368765865327E-3</v>
      </c>
      <c r="O14" s="13">
        <v>-2.0709830577264304E-2</v>
      </c>
      <c r="P14" s="13">
        <v>-6.3940870274259043E-2</v>
      </c>
      <c r="Q14" s="13">
        <v>-2.8891977761234401E-2</v>
      </c>
      <c r="R14" s="13">
        <v>-2.4770610439443636E-2</v>
      </c>
      <c r="S14" s="13">
        <v>2.6754354951962538E-2</v>
      </c>
      <c r="T14" s="13">
        <v>1.6181165605451831E-4</v>
      </c>
      <c r="U14" s="13">
        <v>-3.0169927665368676E-2</v>
      </c>
      <c r="V14" s="13">
        <v>2.7972185756103336E-2</v>
      </c>
      <c r="W14" s="13">
        <v>-4.1124032729520591E-3</v>
      </c>
      <c r="X14" s="13">
        <v>1.4546825040111654E-3</v>
      </c>
      <c r="Y14" s="13">
        <v>2.9710475245517717E-2</v>
      </c>
      <c r="Z14" s="13">
        <v>9.6487078177841645E-3</v>
      </c>
      <c r="AA14" s="13">
        <v>-1.409569404160243E-2</v>
      </c>
      <c r="AB14" s="13">
        <v>-6.9485424723242081E-2</v>
      </c>
      <c r="AC14" s="13">
        <v>4.2817204529419298E-2</v>
      </c>
      <c r="AD14" s="13">
        <v>8.4272812084509301E-3</v>
      </c>
      <c r="AE14" s="13">
        <v>-3.6435791113561065E-2</v>
      </c>
      <c r="AF14" s="13">
        <v>3.1930762475318508E-2</v>
      </c>
      <c r="AG14" s="13">
        <v>-3.3603987352322849E-3</v>
      </c>
      <c r="AH14" s="13">
        <v>7.1946787394013357E-3</v>
      </c>
      <c r="AI14" s="13">
        <v>-1.9385576148730019E-2</v>
      </c>
      <c r="AJ14" s="13">
        <v>8.8588326824105709E-2</v>
      </c>
      <c r="AK14" s="13">
        <v>1.2736694913817541E-2</v>
      </c>
      <c r="AL14" s="13">
        <v>5.7779707461771246E-2</v>
      </c>
      <c r="AM14" s="15">
        <v>8.9861292794048125E-3</v>
      </c>
    </row>
    <row r="19" spans="1:39" ht="15.75" thickBot="1">
      <c r="A19" s="20" t="s">
        <v>1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</row>
    <row r="20" spans="1:39" ht="218.25" thickTop="1" thickBot="1">
      <c r="A20" s="21"/>
      <c r="B20" s="22"/>
      <c r="C20" s="1" t="s">
        <v>2</v>
      </c>
      <c r="D20" s="2" t="s">
        <v>3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M20" s="2" t="s">
        <v>12</v>
      </c>
      <c r="N20" s="2" t="s">
        <v>13</v>
      </c>
      <c r="O20" s="2" t="s">
        <v>14</v>
      </c>
      <c r="P20" s="2" t="s">
        <v>15</v>
      </c>
      <c r="Q20" s="2" t="s">
        <v>16</v>
      </c>
      <c r="R20" s="2" t="s">
        <v>17</v>
      </c>
      <c r="S20" s="2" t="s">
        <v>18</v>
      </c>
      <c r="T20" s="2" t="s">
        <v>19</v>
      </c>
      <c r="U20" s="2" t="s">
        <v>20</v>
      </c>
      <c r="V20" s="2" t="s">
        <v>21</v>
      </c>
      <c r="W20" s="2" t="s">
        <v>22</v>
      </c>
      <c r="X20" s="2" t="s">
        <v>23</v>
      </c>
      <c r="Y20" s="2" t="s">
        <v>24</v>
      </c>
      <c r="Z20" s="2" t="s">
        <v>25</v>
      </c>
      <c r="AA20" s="2" t="s">
        <v>26</v>
      </c>
      <c r="AB20" s="2" t="s">
        <v>27</v>
      </c>
      <c r="AC20" s="2" t="s">
        <v>28</v>
      </c>
      <c r="AD20" s="2" t="s">
        <v>29</v>
      </c>
      <c r="AE20" s="2" t="s">
        <v>30</v>
      </c>
      <c r="AF20" s="2" t="s">
        <v>31</v>
      </c>
      <c r="AG20" s="2" t="s">
        <v>32</v>
      </c>
      <c r="AH20" s="2" t="s">
        <v>33</v>
      </c>
      <c r="AI20" s="2" t="s">
        <v>34</v>
      </c>
      <c r="AJ20" s="2" t="s">
        <v>35</v>
      </c>
      <c r="AK20" s="2" t="s">
        <v>36</v>
      </c>
      <c r="AL20" s="2" t="s">
        <v>37</v>
      </c>
      <c r="AM20" s="3" t="s">
        <v>38</v>
      </c>
    </row>
    <row r="21" spans="1:39" ht="24.75" thickTop="1">
      <c r="A21" s="4" t="s">
        <v>39</v>
      </c>
      <c r="B21" s="5" t="s">
        <v>40</v>
      </c>
      <c r="C21" s="6"/>
      <c r="D21" s="7">
        <f>$C5^2*D5^2</f>
        <v>9.1424799126069869E-10</v>
      </c>
      <c r="E21" s="7">
        <f t="shared" ref="E21:AM21" si="0">$C5^2*E5^2</f>
        <v>1.3231226861316225E-7</v>
      </c>
      <c r="F21" s="7">
        <f t="shared" si="0"/>
        <v>5.6629307427868199E-9</v>
      </c>
      <c r="G21" s="7">
        <f t="shared" si="0"/>
        <v>1.6341712705420857E-7</v>
      </c>
      <c r="H21" s="7">
        <f t="shared" si="0"/>
        <v>5.0719061679602077E-8</v>
      </c>
      <c r="I21" s="7">
        <f t="shared" si="0"/>
        <v>2.1816519046924532E-7</v>
      </c>
      <c r="J21" s="7">
        <f t="shared" si="0"/>
        <v>1.6065627766656197E-7</v>
      </c>
      <c r="K21" s="7">
        <f t="shared" si="0"/>
        <v>5.7134958338936922E-9</v>
      </c>
      <c r="L21" s="7">
        <f t="shared" si="0"/>
        <v>2.5481378025853824E-8</v>
      </c>
      <c r="M21" s="7">
        <f t="shared" si="0"/>
        <v>2.3256264614823547E-9</v>
      </c>
      <c r="N21" s="7">
        <f t="shared" si="0"/>
        <v>1.972413512266331E-7</v>
      </c>
      <c r="O21" s="7">
        <f t="shared" si="0"/>
        <v>6.0875222528816836E-8</v>
      </c>
      <c r="P21" s="7">
        <f t="shared" si="0"/>
        <v>7.6409517316502691E-8</v>
      </c>
      <c r="Q21" s="7">
        <f t="shared" si="0"/>
        <v>5.1850421211362986E-8</v>
      </c>
      <c r="R21" s="7">
        <f t="shared" si="0"/>
        <v>8.8329667927633658E-8</v>
      </c>
      <c r="S21" s="7">
        <f t="shared" si="0"/>
        <v>4.0711577015500096E-7</v>
      </c>
      <c r="T21" s="7">
        <f t="shared" si="0"/>
        <v>9.7959664799088868E-8</v>
      </c>
      <c r="U21" s="7">
        <f t="shared" si="0"/>
        <v>3.0074611604158332E-7</v>
      </c>
      <c r="V21" s="7">
        <f t="shared" si="0"/>
        <v>2.6811889698621768E-7</v>
      </c>
      <c r="W21" s="7">
        <f t="shared" si="0"/>
        <v>2.5183727358425624E-7</v>
      </c>
      <c r="X21" s="7">
        <f t="shared" si="0"/>
        <v>9.0321698179415722E-8</v>
      </c>
      <c r="Y21" s="7">
        <f t="shared" si="0"/>
        <v>2.627950267597551E-7</v>
      </c>
      <c r="Z21" s="7">
        <f t="shared" si="0"/>
        <v>1.7518218058855836E-7</v>
      </c>
      <c r="AA21" s="7">
        <f t="shared" si="0"/>
        <v>3.6906077405718229E-7</v>
      </c>
      <c r="AB21" s="7">
        <f t="shared" si="0"/>
        <v>2.2348072404901786E-8</v>
      </c>
      <c r="AC21" s="7">
        <f t="shared" si="0"/>
        <v>2.7483382313729121E-7</v>
      </c>
      <c r="AD21" s="7">
        <f t="shared" si="0"/>
        <v>2.5987090498104533E-8</v>
      </c>
      <c r="AE21" s="7">
        <f t="shared" si="0"/>
        <v>6.6479902722478313E-8</v>
      </c>
      <c r="AF21" s="7">
        <f t="shared" si="0"/>
        <v>6.7241988523833508E-8</v>
      </c>
      <c r="AG21" s="7">
        <f t="shared" si="0"/>
        <v>1.7804658933765197E-8</v>
      </c>
      <c r="AH21" s="7">
        <f t="shared" si="0"/>
        <v>4.9050461538388432E-9</v>
      </c>
      <c r="AI21" s="7">
        <f t="shared" si="0"/>
        <v>1.2096018403992158E-8</v>
      </c>
      <c r="AJ21" s="7">
        <f t="shared" si="0"/>
        <v>9.2271137914159948E-9</v>
      </c>
      <c r="AK21" s="8">
        <f t="shared" si="0"/>
        <v>1.4765069453649132E-4</v>
      </c>
      <c r="AL21" s="7">
        <f t="shared" si="0"/>
        <v>1.2640319027555144E-9</v>
      </c>
      <c r="AM21" s="9">
        <f t="shared" si="0"/>
        <v>1.2796192778155859E-7</v>
      </c>
    </row>
    <row r="22" spans="1:39" ht="24">
      <c r="A22" s="10" t="s">
        <v>41</v>
      </c>
      <c r="B22" s="11" t="s">
        <v>40</v>
      </c>
      <c r="C22" s="12"/>
      <c r="D22" s="13">
        <f t="shared" ref="D22:AM22" si="1">$C6^2*D6^2</f>
        <v>9.2124339845460004E-8</v>
      </c>
      <c r="E22" s="13">
        <f t="shared" si="1"/>
        <v>1.5663087442457707E-6</v>
      </c>
      <c r="F22" s="13">
        <f t="shared" si="1"/>
        <v>3.0878256088973577E-9</v>
      </c>
      <c r="G22" s="13">
        <f t="shared" si="1"/>
        <v>4.2300451043911693E-8</v>
      </c>
      <c r="H22" s="13">
        <f t="shared" si="1"/>
        <v>3.0014086619833554E-6</v>
      </c>
      <c r="I22" s="13">
        <f t="shared" si="1"/>
        <v>1.1649751913861871E-6</v>
      </c>
      <c r="J22" s="13">
        <f t="shared" si="1"/>
        <v>8.2429624683066983E-6</v>
      </c>
      <c r="K22" s="13">
        <f t="shared" si="1"/>
        <v>1.5560427877138579E-6</v>
      </c>
      <c r="L22" s="13">
        <f t="shared" si="1"/>
        <v>2.2787362172714235E-6</v>
      </c>
      <c r="M22" s="13">
        <f t="shared" si="1"/>
        <v>1.3713625175279345E-9</v>
      </c>
      <c r="N22" s="13">
        <f t="shared" si="1"/>
        <v>1.7510298093425125E-7</v>
      </c>
      <c r="O22" s="13">
        <f t="shared" si="1"/>
        <v>3.518089019983608E-6</v>
      </c>
      <c r="P22" s="13">
        <f t="shared" si="1"/>
        <v>3.8334779580760985E-8</v>
      </c>
      <c r="Q22" s="14">
        <f t="shared" si="1"/>
        <v>2.5748887854461708E-3</v>
      </c>
      <c r="R22" s="13">
        <f t="shared" si="1"/>
        <v>1.2521249416772509E-6</v>
      </c>
      <c r="S22" s="13">
        <f t="shared" si="1"/>
        <v>7.4740673410297433E-7</v>
      </c>
      <c r="T22" s="13">
        <f t="shared" si="1"/>
        <v>8.3055539604310267E-7</v>
      </c>
      <c r="U22" s="13">
        <f t="shared" si="1"/>
        <v>2.9160018148866281E-6</v>
      </c>
      <c r="V22" s="13">
        <f t="shared" si="1"/>
        <v>3.4756031303514044E-8</v>
      </c>
      <c r="W22" s="13">
        <f t="shared" si="1"/>
        <v>5.8188201182469944E-6</v>
      </c>
      <c r="X22" s="13">
        <f t="shared" si="1"/>
        <v>3.7621246417913789E-6</v>
      </c>
      <c r="Y22" s="13">
        <f t="shared" si="1"/>
        <v>8.1959036806194915E-6</v>
      </c>
      <c r="Z22" s="13">
        <f t="shared" si="1"/>
        <v>1.3522443009528336E-7</v>
      </c>
      <c r="AA22" s="13">
        <f t="shared" si="1"/>
        <v>1.6539057371076603E-6</v>
      </c>
      <c r="AB22" s="13">
        <f t="shared" si="1"/>
        <v>1.5226442633442172E-6</v>
      </c>
      <c r="AC22" s="13">
        <f t="shared" si="1"/>
        <v>6.104476099501345E-11</v>
      </c>
      <c r="AD22" s="13">
        <f t="shared" si="1"/>
        <v>6.8501793757764678E-6</v>
      </c>
      <c r="AE22" s="13">
        <f t="shared" si="1"/>
        <v>1.2739374972386946E-7</v>
      </c>
      <c r="AF22" s="13">
        <f t="shared" si="1"/>
        <v>1.4313033640034964E-6</v>
      </c>
      <c r="AG22" s="13">
        <f t="shared" si="1"/>
        <v>9.0429071972449729E-8</v>
      </c>
      <c r="AH22" s="13">
        <f t="shared" si="1"/>
        <v>3.2599108972097084E-6</v>
      </c>
      <c r="AI22" s="13">
        <f t="shared" si="1"/>
        <v>6.919886045088197E-6</v>
      </c>
      <c r="AJ22" s="13">
        <f t="shared" si="1"/>
        <v>6.1313670478002571E-7</v>
      </c>
      <c r="AK22" s="13">
        <f t="shared" si="1"/>
        <v>9.0195693886170617E-7</v>
      </c>
      <c r="AL22" s="13">
        <f t="shared" si="1"/>
        <v>4.1646475161626412E-6</v>
      </c>
      <c r="AM22" s="15">
        <f t="shared" si="1"/>
        <v>4.4960353763676869E-7</v>
      </c>
    </row>
    <row r="23" spans="1:39" ht="24">
      <c r="A23" s="10" t="s">
        <v>42</v>
      </c>
      <c r="B23" s="11" t="s">
        <v>40</v>
      </c>
      <c r="C23" s="12"/>
      <c r="D23" s="13">
        <f t="shared" ref="D23:AM23" si="2">$C7^2*D7^2</f>
        <v>6.2200779056633134E-7</v>
      </c>
      <c r="E23" s="13">
        <f t="shared" si="2"/>
        <v>7.748208621307082E-8</v>
      </c>
      <c r="F23" s="13">
        <f t="shared" si="2"/>
        <v>1.9924964660079817E-6</v>
      </c>
      <c r="G23" s="13">
        <f t="shared" si="2"/>
        <v>2.0678679359407511E-9</v>
      </c>
      <c r="H23" s="13">
        <f t="shared" si="2"/>
        <v>1.7776693435909624E-6</v>
      </c>
      <c r="I23" s="14">
        <f t="shared" si="2"/>
        <v>1.8499350613888675E-3</v>
      </c>
      <c r="J23" s="13">
        <f t="shared" si="2"/>
        <v>2.0914474261020203E-6</v>
      </c>
      <c r="K23" s="13">
        <f t="shared" si="2"/>
        <v>1.8864186686229646E-10</v>
      </c>
      <c r="L23" s="13">
        <f t="shared" si="2"/>
        <v>1.6676091512917529E-6</v>
      </c>
      <c r="M23" s="13">
        <f t="shared" si="2"/>
        <v>5.4816064416090436E-8</v>
      </c>
      <c r="N23" s="13">
        <f t="shared" si="2"/>
        <v>5.2410925102757525E-7</v>
      </c>
      <c r="O23" s="13">
        <f t="shared" si="2"/>
        <v>1.7726280332737023E-6</v>
      </c>
      <c r="P23" s="13">
        <f t="shared" si="2"/>
        <v>2.9068481363640047E-7</v>
      </c>
      <c r="Q23" s="13">
        <f t="shared" si="2"/>
        <v>8.2708632403446485E-7</v>
      </c>
      <c r="R23" s="13">
        <f t="shared" si="2"/>
        <v>1.1217066542318522E-6</v>
      </c>
      <c r="S23" s="13">
        <f t="shared" si="2"/>
        <v>6.4715362130651575E-9</v>
      </c>
      <c r="T23" s="13">
        <f t="shared" si="2"/>
        <v>2.4365885188054701E-6</v>
      </c>
      <c r="U23" s="13">
        <f t="shared" si="2"/>
        <v>1.3965565867321934E-6</v>
      </c>
      <c r="V23" s="13">
        <f t="shared" si="2"/>
        <v>4.9295738743831936E-6</v>
      </c>
      <c r="W23" s="13">
        <f t="shared" si="2"/>
        <v>2.1592616683278539E-6</v>
      </c>
      <c r="X23" s="13">
        <f t="shared" si="2"/>
        <v>4.0865932635157632E-6</v>
      </c>
      <c r="Y23" s="13">
        <f t="shared" si="2"/>
        <v>8.4700788950472769E-7</v>
      </c>
      <c r="Z23" s="13">
        <f t="shared" si="2"/>
        <v>6.3269226694967089E-6</v>
      </c>
      <c r="AA23" s="13">
        <f t="shared" si="2"/>
        <v>7.7688831005249533E-6</v>
      </c>
      <c r="AB23" s="13">
        <f t="shared" si="2"/>
        <v>1.6787182419434957E-6</v>
      </c>
      <c r="AC23" s="13">
        <f t="shared" si="2"/>
        <v>4.8847840459641397E-9</v>
      </c>
      <c r="AD23" s="13">
        <f t="shared" si="2"/>
        <v>2.6123629198586072E-7</v>
      </c>
      <c r="AE23" s="13">
        <f t="shared" si="2"/>
        <v>1.5926429782029271E-6</v>
      </c>
      <c r="AF23" s="13">
        <f t="shared" si="2"/>
        <v>1.8341522846799966E-8</v>
      </c>
      <c r="AG23" s="13">
        <f t="shared" si="2"/>
        <v>4.6248108774449724E-6</v>
      </c>
      <c r="AH23" s="13">
        <f t="shared" si="2"/>
        <v>1.0779952572078474E-6</v>
      </c>
      <c r="AI23" s="13">
        <f t="shared" si="2"/>
        <v>1.7599839617005136E-7</v>
      </c>
      <c r="AJ23" s="13">
        <f t="shared" si="2"/>
        <v>5.3179929707903235E-6</v>
      </c>
      <c r="AK23" s="13">
        <f t="shared" si="2"/>
        <v>2.6917695496701904E-6</v>
      </c>
      <c r="AL23" s="13">
        <f t="shared" si="2"/>
        <v>2.0479532879218829E-6</v>
      </c>
      <c r="AM23" s="15">
        <f t="shared" si="2"/>
        <v>3.181849079370322E-6</v>
      </c>
    </row>
    <row r="24" spans="1:39" ht="24">
      <c r="A24" s="10" t="s">
        <v>43</v>
      </c>
      <c r="B24" s="11" t="s">
        <v>40</v>
      </c>
      <c r="C24" s="12"/>
      <c r="D24" s="13">
        <f t="shared" ref="D24:AM24" si="3">$C8^2*D8^2</f>
        <v>3.8240119535421407E-6</v>
      </c>
      <c r="E24" s="13">
        <f t="shared" si="3"/>
        <v>1.3180835407394502E-6</v>
      </c>
      <c r="F24" s="13">
        <f t="shared" si="3"/>
        <v>8.4646628085313798E-7</v>
      </c>
      <c r="G24" s="13">
        <f t="shared" si="3"/>
        <v>4.5590183953842893E-6</v>
      </c>
      <c r="H24" s="13">
        <f t="shared" si="3"/>
        <v>3.6015266727217027E-8</v>
      </c>
      <c r="I24" s="13">
        <f t="shared" si="3"/>
        <v>2.5595070944797187E-6</v>
      </c>
      <c r="J24" s="13">
        <f t="shared" si="3"/>
        <v>4.2564180142782918E-6</v>
      </c>
      <c r="K24" s="13">
        <f t="shared" si="3"/>
        <v>2.0799935748598709E-8</v>
      </c>
      <c r="L24" s="13">
        <f t="shared" si="3"/>
        <v>3.6931230425659325E-11</v>
      </c>
      <c r="M24" s="13">
        <f t="shared" si="3"/>
        <v>7.7650975775614592E-7</v>
      </c>
      <c r="N24" s="13">
        <f t="shared" si="3"/>
        <v>4.0521980713638596E-8</v>
      </c>
      <c r="O24" s="13">
        <f t="shared" si="3"/>
        <v>3.8337423717047957E-6</v>
      </c>
      <c r="P24" s="13">
        <f t="shared" si="3"/>
        <v>2.6554559908131479E-6</v>
      </c>
      <c r="Q24" s="13">
        <f t="shared" si="3"/>
        <v>6.2344053847266272E-7</v>
      </c>
      <c r="R24" s="13">
        <f t="shared" si="3"/>
        <v>2.6649467033773775E-6</v>
      </c>
      <c r="S24" s="13">
        <f t="shared" si="3"/>
        <v>7.2793227110406591E-6</v>
      </c>
      <c r="T24" s="14">
        <f t="shared" si="3"/>
        <v>1.9746736952503353E-3</v>
      </c>
      <c r="U24" s="13">
        <f t="shared" si="3"/>
        <v>1.6333769553405314E-7</v>
      </c>
      <c r="V24" s="13">
        <f t="shared" si="3"/>
        <v>3.0592505618998494E-7</v>
      </c>
      <c r="W24" s="13">
        <f t="shared" si="3"/>
        <v>8.5872517559642952E-8</v>
      </c>
      <c r="X24" s="13">
        <f t="shared" si="3"/>
        <v>1.9159847802754708E-7</v>
      </c>
      <c r="Y24" s="13">
        <f t="shared" si="3"/>
        <v>1.0576714437703063E-6</v>
      </c>
      <c r="Z24" s="13">
        <f t="shared" si="3"/>
        <v>2.3280364888537309E-7</v>
      </c>
      <c r="AA24" s="14">
        <f t="shared" si="3"/>
        <v>2.4378687595683152E-5</v>
      </c>
      <c r="AB24" s="13">
        <f t="shared" si="3"/>
        <v>1.4036176392860044E-6</v>
      </c>
      <c r="AC24" s="13">
        <f t="shared" si="3"/>
        <v>2.7823748124178942E-8</v>
      </c>
      <c r="AD24" s="13">
        <f t="shared" si="3"/>
        <v>7.7306365780334137E-8</v>
      </c>
      <c r="AE24" s="13">
        <f t="shared" si="3"/>
        <v>5.2117516032639987E-6</v>
      </c>
      <c r="AF24" s="13">
        <f t="shared" si="3"/>
        <v>3.5682617075229237E-6</v>
      </c>
      <c r="AG24" s="13">
        <f t="shared" si="3"/>
        <v>8.7192974487346469E-7</v>
      </c>
      <c r="AH24" s="13">
        <f t="shared" si="3"/>
        <v>3.9561148105968315E-6</v>
      </c>
      <c r="AI24" s="13">
        <f t="shared" si="3"/>
        <v>8.6407785671297119E-7</v>
      </c>
      <c r="AJ24" s="13">
        <f t="shared" si="3"/>
        <v>1.5158866344222832E-7</v>
      </c>
      <c r="AK24" s="13">
        <f t="shared" si="3"/>
        <v>1.2694605696932625E-6</v>
      </c>
      <c r="AL24" s="13">
        <f t="shared" si="3"/>
        <v>3.7160334125148321E-8</v>
      </c>
      <c r="AM24" s="15">
        <f t="shared" si="3"/>
        <v>1.9345669294341229E-6</v>
      </c>
    </row>
    <row r="25" spans="1:39" ht="24">
      <c r="A25" s="10" t="s">
        <v>44</v>
      </c>
      <c r="B25" s="11" t="s">
        <v>40</v>
      </c>
      <c r="C25" s="12"/>
      <c r="D25" s="13">
        <f t="shared" ref="D25:AM25" si="4">$C9^2*D9^2</f>
        <v>7.2337914647949951E-7</v>
      </c>
      <c r="E25" s="13">
        <f t="shared" si="4"/>
        <v>2.9480851666399158E-8</v>
      </c>
      <c r="F25" s="13">
        <f t="shared" si="4"/>
        <v>5.0516286004667129E-9</v>
      </c>
      <c r="G25" s="13">
        <f t="shared" si="4"/>
        <v>2.6642391177059375E-7</v>
      </c>
      <c r="H25" s="13">
        <f t="shared" si="4"/>
        <v>7.7118236068706481E-9</v>
      </c>
      <c r="I25" s="13">
        <f t="shared" si="4"/>
        <v>2.0155446031480147E-7</v>
      </c>
      <c r="J25" s="13">
        <f t="shared" si="4"/>
        <v>7.3544212416478015E-8</v>
      </c>
      <c r="K25" s="13">
        <f t="shared" si="4"/>
        <v>5.0235019560803213E-7</v>
      </c>
      <c r="L25" s="13">
        <f t="shared" si="4"/>
        <v>2.1397663879244135E-7</v>
      </c>
      <c r="M25" s="13">
        <f t="shared" si="4"/>
        <v>6.7737534959663858E-7</v>
      </c>
      <c r="N25" s="13">
        <f t="shared" si="4"/>
        <v>3.3526826400413433E-7</v>
      </c>
      <c r="O25" s="13">
        <f t="shared" si="4"/>
        <v>1.0962046766539726E-8</v>
      </c>
      <c r="P25" s="13">
        <f t="shared" si="4"/>
        <v>1.5616250193417814E-7</v>
      </c>
      <c r="Q25" s="13">
        <f t="shared" si="4"/>
        <v>1.5989627395675802E-7</v>
      </c>
      <c r="R25" s="14">
        <f t="shared" si="4"/>
        <v>3.3282417316249195E-4</v>
      </c>
      <c r="S25" s="13">
        <f t="shared" si="4"/>
        <v>3.4277749943994699E-7</v>
      </c>
      <c r="T25" s="13">
        <f t="shared" si="4"/>
        <v>4.5308510361554277E-7</v>
      </c>
      <c r="U25" s="13">
        <f t="shared" si="4"/>
        <v>1.4989128663354206E-7</v>
      </c>
      <c r="V25" s="13">
        <f t="shared" si="4"/>
        <v>2.7039444830251548E-8</v>
      </c>
      <c r="W25" s="13">
        <f t="shared" si="4"/>
        <v>8.4981255428447844E-8</v>
      </c>
      <c r="X25" s="13">
        <f t="shared" si="4"/>
        <v>7.3292342271919356E-9</v>
      </c>
      <c r="Y25" s="13">
        <f t="shared" si="4"/>
        <v>1.9956046595469794E-7</v>
      </c>
      <c r="Z25" s="13">
        <f t="shared" si="4"/>
        <v>9.9727692282276979E-7</v>
      </c>
      <c r="AA25" s="13">
        <f t="shared" si="4"/>
        <v>1.058963344487118E-6</v>
      </c>
      <c r="AB25" s="13">
        <f t="shared" si="4"/>
        <v>2.4903900490377658E-8</v>
      </c>
      <c r="AC25" s="13">
        <f t="shared" si="4"/>
        <v>5.1930708837163341E-7</v>
      </c>
      <c r="AD25" s="13">
        <f t="shared" si="4"/>
        <v>1.0723696330297228E-8</v>
      </c>
      <c r="AE25" s="13">
        <f t="shared" si="4"/>
        <v>2.1871203470339659E-7</v>
      </c>
      <c r="AF25" s="13">
        <f t="shared" si="4"/>
        <v>7.1262403829346578E-9</v>
      </c>
      <c r="AG25" s="13">
        <f t="shared" si="4"/>
        <v>1.4096450874651332E-9</v>
      </c>
      <c r="AH25" s="13">
        <f t="shared" si="4"/>
        <v>2.6985352698346784E-11</v>
      </c>
      <c r="AI25" s="13">
        <f t="shared" si="4"/>
        <v>3.0203647255536471E-7</v>
      </c>
      <c r="AJ25" s="13">
        <f t="shared" si="4"/>
        <v>1.7111147440717155E-6</v>
      </c>
      <c r="AK25" s="13">
        <f t="shared" si="4"/>
        <v>1.9586545324835323E-7</v>
      </c>
      <c r="AL25" s="13">
        <f t="shared" si="4"/>
        <v>7.8508005787464366E-7</v>
      </c>
      <c r="AM25" s="15">
        <f t="shared" si="4"/>
        <v>1.4352188721379343E-6</v>
      </c>
    </row>
    <row r="26" spans="1:39" ht="24">
      <c r="A26" s="10" t="s">
        <v>45</v>
      </c>
      <c r="B26" s="11" t="s">
        <v>40</v>
      </c>
      <c r="C26" s="12"/>
      <c r="D26" s="13">
        <f t="shared" ref="D26:AM26" si="5">$C10^2*D10^2</f>
        <v>2.0787787266115316E-6</v>
      </c>
      <c r="E26" s="13">
        <f t="shared" si="5"/>
        <v>7.5766827449088256E-7</v>
      </c>
      <c r="F26" s="13">
        <f t="shared" si="5"/>
        <v>8.9148506535262911E-9</v>
      </c>
      <c r="G26" s="13">
        <f t="shared" si="5"/>
        <v>1.2505178463695091E-6</v>
      </c>
      <c r="H26" s="13">
        <f t="shared" si="5"/>
        <v>3.0526307727078067E-7</v>
      </c>
      <c r="I26" s="13">
        <f t="shared" si="5"/>
        <v>1.2800336059346647E-6</v>
      </c>
      <c r="J26" s="13">
        <f t="shared" si="5"/>
        <v>2.3821322163346541E-8</v>
      </c>
      <c r="K26" s="13">
        <f t="shared" si="5"/>
        <v>3.8265515018633396E-7</v>
      </c>
      <c r="L26" s="13">
        <f t="shared" si="5"/>
        <v>1.9122053130748099E-8</v>
      </c>
      <c r="M26" s="13">
        <f t="shared" si="5"/>
        <v>6.8255970213955331E-7</v>
      </c>
      <c r="N26" s="13">
        <f t="shared" si="5"/>
        <v>5.0868234476275212E-7</v>
      </c>
      <c r="O26" s="13">
        <f t="shared" si="5"/>
        <v>3.264598274198198E-6</v>
      </c>
      <c r="P26" s="13">
        <f t="shared" si="5"/>
        <v>6.59089670020216E-7</v>
      </c>
      <c r="Q26" s="13">
        <f t="shared" si="5"/>
        <v>2.4418342135584712E-6</v>
      </c>
      <c r="R26" s="13">
        <f t="shared" si="5"/>
        <v>2.8139720960595155E-7</v>
      </c>
      <c r="S26" s="13">
        <f t="shared" si="5"/>
        <v>8.682749980093674E-9</v>
      </c>
      <c r="T26" s="13">
        <f t="shared" si="5"/>
        <v>4.7815823958985639E-8</v>
      </c>
      <c r="U26" s="13">
        <f t="shared" si="5"/>
        <v>5.7648823955584643E-7</v>
      </c>
      <c r="V26" s="13">
        <f t="shared" si="5"/>
        <v>1.6188220158757721E-6</v>
      </c>
      <c r="W26" s="14">
        <f t="shared" si="5"/>
        <v>1.1032497393216815E-3</v>
      </c>
      <c r="X26" s="13">
        <f t="shared" si="5"/>
        <v>7.0483328884101187E-7</v>
      </c>
      <c r="Y26" s="13">
        <f t="shared" si="5"/>
        <v>8.8405097879925296E-7</v>
      </c>
      <c r="Z26" s="13">
        <f t="shared" si="5"/>
        <v>4.4825634600665496E-8</v>
      </c>
      <c r="AA26" s="13">
        <f t="shared" si="5"/>
        <v>5.6461655941108721E-7</v>
      </c>
      <c r="AB26" s="13">
        <f t="shared" si="5"/>
        <v>4.7277942641697893E-7</v>
      </c>
      <c r="AC26" s="13">
        <f t="shared" si="5"/>
        <v>2.9642238333514394E-6</v>
      </c>
      <c r="AD26" s="13">
        <f t="shared" si="5"/>
        <v>2.3857701743904903E-7</v>
      </c>
      <c r="AE26" s="13">
        <f t="shared" si="5"/>
        <v>5.3574298074910399E-8</v>
      </c>
      <c r="AF26" s="13">
        <f t="shared" si="5"/>
        <v>6.0610531889516308E-7</v>
      </c>
      <c r="AG26" s="13">
        <f t="shared" si="5"/>
        <v>1.4811132248598793E-6</v>
      </c>
      <c r="AH26" s="13">
        <f t="shared" si="5"/>
        <v>2.2791225477263156E-7</v>
      </c>
      <c r="AI26" s="13">
        <f t="shared" si="5"/>
        <v>1.1682370222757013E-6</v>
      </c>
      <c r="AJ26" s="14">
        <f t="shared" si="5"/>
        <v>1.2399452160367373E-5</v>
      </c>
      <c r="AK26" s="13">
        <f t="shared" si="5"/>
        <v>1.8358874803893929E-6</v>
      </c>
      <c r="AL26" s="13">
        <f t="shared" si="5"/>
        <v>3.8056781010074402E-6</v>
      </c>
      <c r="AM26" s="15">
        <f t="shared" si="5"/>
        <v>2.6962475194810953E-7</v>
      </c>
    </row>
    <row r="27" spans="1:39" ht="24">
      <c r="A27" s="10" t="s">
        <v>46</v>
      </c>
      <c r="B27" s="11" t="s">
        <v>40</v>
      </c>
      <c r="C27" s="12"/>
      <c r="D27" s="13">
        <f t="shared" ref="D27:AM27" si="6">$C11^2*D11^2</f>
        <v>2.1131059630964651E-6</v>
      </c>
      <c r="E27" s="13">
        <f t="shared" si="6"/>
        <v>2.1161388022273762E-5</v>
      </c>
      <c r="F27" s="13">
        <f t="shared" si="6"/>
        <v>1.8019415319291644E-5</v>
      </c>
      <c r="G27" s="13">
        <f t="shared" si="6"/>
        <v>3.9979405312378253E-7</v>
      </c>
      <c r="H27" s="13">
        <f t="shared" si="6"/>
        <v>1.307875389450811E-5</v>
      </c>
      <c r="I27" s="13">
        <f t="shared" si="6"/>
        <v>4.1836597503018412E-6</v>
      </c>
      <c r="J27" s="13">
        <f t="shared" si="6"/>
        <v>4.0276299081166329E-6</v>
      </c>
      <c r="K27" s="13">
        <f t="shared" si="6"/>
        <v>5.8150886954872606E-6</v>
      </c>
      <c r="L27" s="13">
        <f t="shared" si="6"/>
        <v>3.9322708509867769E-7</v>
      </c>
      <c r="M27" s="13">
        <f t="shared" si="6"/>
        <v>1.4012944291500219E-5</v>
      </c>
      <c r="N27" s="13">
        <f t="shared" si="6"/>
        <v>6.7779020145180206E-6</v>
      </c>
      <c r="O27" s="13">
        <f t="shared" si="6"/>
        <v>3.3615298489717863E-6</v>
      </c>
      <c r="P27" s="13">
        <f t="shared" si="6"/>
        <v>1.4952337520682478E-5</v>
      </c>
      <c r="Q27" s="13">
        <f t="shared" si="6"/>
        <v>8.9838089603665389E-6</v>
      </c>
      <c r="R27" s="13">
        <f t="shared" si="6"/>
        <v>5.3864556896911407E-10</v>
      </c>
      <c r="S27" s="13">
        <f t="shared" si="6"/>
        <v>5.3326218346740576E-6</v>
      </c>
      <c r="T27" s="13">
        <f t="shared" si="6"/>
        <v>1.459398089779728E-5</v>
      </c>
      <c r="U27" s="13">
        <f t="shared" si="6"/>
        <v>9.8429857454471299E-6</v>
      </c>
      <c r="V27" s="13">
        <f t="shared" si="6"/>
        <v>1.8916056726039297E-6</v>
      </c>
      <c r="W27" s="13">
        <f t="shared" si="6"/>
        <v>1.4921903388024371E-6</v>
      </c>
      <c r="X27" s="13">
        <f t="shared" si="6"/>
        <v>9.2550964919688E-8</v>
      </c>
      <c r="Y27" s="13">
        <f t="shared" si="6"/>
        <v>1.1801561840258267E-5</v>
      </c>
      <c r="Z27" s="13">
        <f t="shared" si="6"/>
        <v>1.091928883324833E-6</v>
      </c>
      <c r="AA27" s="13">
        <f t="shared" si="6"/>
        <v>5.7079188503207085E-8</v>
      </c>
      <c r="AB27" s="13">
        <f t="shared" si="6"/>
        <v>6.1753759934764946E-7</v>
      </c>
      <c r="AC27" s="13">
        <f t="shared" si="6"/>
        <v>3.8229196421850515E-6</v>
      </c>
      <c r="AD27" s="13">
        <f t="shared" si="6"/>
        <v>5.6220594807707637E-7</v>
      </c>
      <c r="AE27" s="13">
        <f t="shared" si="6"/>
        <v>6.1093832752485307E-8</v>
      </c>
      <c r="AF27" s="13">
        <f t="shared" si="6"/>
        <v>1.3135083114871905E-7</v>
      </c>
      <c r="AG27" s="13">
        <f t="shared" si="6"/>
        <v>3.3564181209424519E-6</v>
      </c>
      <c r="AH27" s="14">
        <f t="shared" si="6"/>
        <v>7.15240042187496E-3</v>
      </c>
      <c r="AI27" s="13">
        <f t="shared" si="6"/>
        <v>1.8620028931719286E-5</v>
      </c>
      <c r="AJ27" s="13">
        <f t="shared" si="6"/>
        <v>6.7665791793700752E-6</v>
      </c>
      <c r="AK27" s="13">
        <f t="shared" si="6"/>
        <v>2.3529430426597508E-7</v>
      </c>
      <c r="AL27" s="13">
        <f t="shared" si="6"/>
        <v>1.996177383797174E-5</v>
      </c>
      <c r="AM27" s="15">
        <f t="shared" si="6"/>
        <v>1.169405137644773E-5</v>
      </c>
    </row>
    <row r="28" spans="1:39" ht="24">
      <c r="A28" s="10" t="s">
        <v>47</v>
      </c>
      <c r="B28" s="11" t="s">
        <v>40</v>
      </c>
      <c r="C28" s="12"/>
      <c r="D28" s="13">
        <f t="shared" ref="D28:AM28" si="7">$C12^2*D12^2</f>
        <v>1.941017976777994E-7</v>
      </c>
      <c r="E28" s="13">
        <f t="shared" si="7"/>
        <v>1.021379256926082E-7</v>
      </c>
      <c r="F28" s="13">
        <f t="shared" si="7"/>
        <v>1.3543446472731001E-7</v>
      </c>
      <c r="G28" s="14">
        <f t="shared" si="7"/>
        <v>2.3610396013765394E-4</v>
      </c>
      <c r="H28" s="13">
        <f t="shared" si="7"/>
        <v>6.7365694410772712E-7</v>
      </c>
      <c r="I28" s="13">
        <f t="shared" si="7"/>
        <v>2.6800774995475415E-10</v>
      </c>
      <c r="J28" s="13">
        <f t="shared" si="7"/>
        <v>2.865973809857759E-7</v>
      </c>
      <c r="K28" s="13">
        <f t="shared" si="7"/>
        <v>1.2706815829482686E-8</v>
      </c>
      <c r="L28" s="13">
        <f t="shared" si="7"/>
        <v>1.6479846230264109E-7</v>
      </c>
      <c r="M28" s="13">
        <f t="shared" si="7"/>
        <v>5.8930616453377754E-7</v>
      </c>
      <c r="N28" s="13">
        <f t="shared" si="7"/>
        <v>2.3651233304516193E-7</v>
      </c>
      <c r="O28" s="13">
        <f t="shared" si="7"/>
        <v>1.6408924149843459E-7</v>
      </c>
      <c r="P28" s="13">
        <f t="shared" si="7"/>
        <v>5.6891193464154745E-9</v>
      </c>
      <c r="Q28" s="13">
        <f t="shared" si="7"/>
        <v>3.848988988795081E-9</v>
      </c>
      <c r="R28" s="13">
        <f t="shared" si="7"/>
        <v>1.8834558958779211E-7</v>
      </c>
      <c r="S28" s="13">
        <f t="shared" si="7"/>
        <v>5.0450631363403468E-7</v>
      </c>
      <c r="T28" s="13">
        <f t="shared" si="7"/>
        <v>5.5030267691941987E-7</v>
      </c>
      <c r="U28" s="13">
        <f t="shared" si="7"/>
        <v>6.0924078749152588E-7</v>
      </c>
      <c r="V28" s="13">
        <f t="shared" si="7"/>
        <v>3.8090859518041582E-7</v>
      </c>
      <c r="W28" s="13">
        <f t="shared" si="7"/>
        <v>2.6892266738312485E-7</v>
      </c>
      <c r="X28" s="13">
        <f t="shared" si="7"/>
        <v>2.164252460907183E-8</v>
      </c>
      <c r="Y28" s="13">
        <f t="shared" si="7"/>
        <v>4.0438430411786916E-7</v>
      </c>
      <c r="Z28" s="13">
        <f t="shared" si="7"/>
        <v>1.6019869747078999E-7</v>
      </c>
      <c r="AA28" s="13">
        <f t="shared" si="7"/>
        <v>8.8122432318672011E-7</v>
      </c>
      <c r="AB28" s="13">
        <f t="shared" si="7"/>
        <v>1.6228572850690155E-6</v>
      </c>
      <c r="AC28" s="13">
        <f t="shared" si="7"/>
        <v>1.1322029886851419E-7</v>
      </c>
      <c r="AD28" s="13">
        <f t="shared" si="7"/>
        <v>1.7131784011244437E-8</v>
      </c>
      <c r="AE28" s="13">
        <f t="shared" si="7"/>
        <v>4.5816636300855014E-8</v>
      </c>
      <c r="AF28" s="13">
        <f t="shared" si="7"/>
        <v>1.1352749589599053E-7</v>
      </c>
      <c r="AG28" s="13">
        <f t="shared" si="7"/>
        <v>1.4609437217541558E-8</v>
      </c>
      <c r="AH28" s="13">
        <f t="shared" si="7"/>
        <v>1.3094811648824263E-8</v>
      </c>
      <c r="AI28" s="13">
        <f t="shared" si="7"/>
        <v>1.2503209657830551E-8</v>
      </c>
      <c r="AJ28" s="13">
        <f t="shared" si="7"/>
        <v>3.6975130764322758E-9</v>
      </c>
      <c r="AK28" s="13">
        <f t="shared" si="7"/>
        <v>2.5609972121364449E-7</v>
      </c>
      <c r="AL28" s="13">
        <f t="shared" si="7"/>
        <v>2.9047018726549387E-8</v>
      </c>
      <c r="AM28" s="15">
        <f t="shared" si="7"/>
        <v>1.2318852445520207E-7</v>
      </c>
    </row>
    <row r="29" spans="1:39" ht="24">
      <c r="A29" s="10" t="s">
        <v>48</v>
      </c>
      <c r="B29" s="11" t="s">
        <v>40</v>
      </c>
      <c r="C29" s="12"/>
      <c r="D29" s="13">
        <f t="shared" ref="D29:AM29" si="8">$C13^2*D13^2</f>
        <v>6.1990409267410766E-6</v>
      </c>
      <c r="E29" s="13">
        <f t="shared" si="8"/>
        <v>5.1530391607170221E-6</v>
      </c>
      <c r="F29" s="13">
        <f t="shared" si="8"/>
        <v>3.183136087584378E-6</v>
      </c>
      <c r="G29" s="13">
        <f t="shared" si="8"/>
        <v>2.3469132240167334E-7</v>
      </c>
      <c r="H29" s="13">
        <f t="shared" si="8"/>
        <v>3.0191605126608266E-7</v>
      </c>
      <c r="I29" s="13">
        <f t="shared" si="8"/>
        <v>4.5441134208593832E-7</v>
      </c>
      <c r="J29" s="13">
        <f t="shared" si="8"/>
        <v>2.4833164508747548E-6</v>
      </c>
      <c r="K29" s="13">
        <f t="shared" si="8"/>
        <v>4.3432671933986547E-6</v>
      </c>
      <c r="L29" s="13">
        <f t="shared" si="8"/>
        <v>2.399426605340281E-7</v>
      </c>
      <c r="M29" s="13">
        <f t="shared" si="8"/>
        <v>7.7975933727881301E-6</v>
      </c>
      <c r="N29" s="13">
        <f t="shared" si="8"/>
        <v>2.9895005909170895E-6</v>
      </c>
      <c r="O29" s="13">
        <f t="shared" si="8"/>
        <v>2.0501357367943734E-7</v>
      </c>
      <c r="P29" s="13">
        <f t="shared" si="8"/>
        <v>4.8653780814144257E-6</v>
      </c>
      <c r="Q29" s="13">
        <f t="shared" si="8"/>
        <v>8.4631000871406798E-6</v>
      </c>
      <c r="R29" s="13">
        <f t="shared" si="8"/>
        <v>1.0402491071198385E-7</v>
      </c>
      <c r="S29" s="13">
        <f t="shared" si="8"/>
        <v>4.6745698834438852E-7</v>
      </c>
      <c r="T29" s="13">
        <f t="shared" si="8"/>
        <v>1.2561544197785876E-7</v>
      </c>
      <c r="U29" s="13">
        <f t="shared" si="8"/>
        <v>1.1121919865209565E-6</v>
      </c>
      <c r="V29" s="13">
        <f t="shared" si="8"/>
        <v>5.5053128407922075E-6</v>
      </c>
      <c r="W29" s="13">
        <f t="shared" si="8"/>
        <v>7.001599461223455E-7</v>
      </c>
      <c r="X29" s="13">
        <f t="shared" si="8"/>
        <v>3.2197992038812588E-6</v>
      </c>
      <c r="Y29" s="13">
        <f t="shared" si="8"/>
        <v>2.2746873849713815E-7</v>
      </c>
      <c r="Z29" s="13">
        <f t="shared" si="8"/>
        <v>4.0122466731799229E-7</v>
      </c>
      <c r="AA29" s="13">
        <f t="shared" si="8"/>
        <v>1.9410485071846695E-5</v>
      </c>
      <c r="AB29" s="13">
        <f t="shared" si="8"/>
        <v>1.5984957292480672E-5</v>
      </c>
      <c r="AC29" s="13">
        <f t="shared" si="8"/>
        <v>1.2079240372992427E-6</v>
      </c>
      <c r="AD29" s="14">
        <f t="shared" si="8"/>
        <v>3.2398093749370646E-3</v>
      </c>
      <c r="AE29" s="13">
        <f t="shared" si="8"/>
        <v>3.6541315234888316E-6</v>
      </c>
      <c r="AF29" s="13">
        <f t="shared" si="8"/>
        <v>2.3394355360948899E-6</v>
      </c>
      <c r="AG29" s="13">
        <f t="shared" si="8"/>
        <v>1.19556536435454E-6</v>
      </c>
      <c r="AH29" s="13">
        <f t="shared" si="8"/>
        <v>2.5250015036626047E-7</v>
      </c>
      <c r="AI29" s="13">
        <f t="shared" si="8"/>
        <v>6.6068717011908094E-6</v>
      </c>
      <c r="AJ29" s="13">
        <f t="shared" si="8"/>
        <v>1.8276676277857612E-6</v>
      </c>
      <c r="AK29" s="13">
        <f t="shared" si="8"/>
        <v>5.6006702369922576E-7</v>
      </c>
      <c r="AL29" s="13">
        <f t="shared" si="8"/>
        <v>9.2139189556810884E-6</v>
      </c>
      <c r="AM29" s="15">
        <f t="shared" si="8"/>
        <v>1.631340059358874E-6</v>
      </c>
    </row>
    <row r="30" spans="1:39" ht="24">
      <c r="A30" s="10" t="s">
        <v>49</v>
      </c>
      <c r="B30" s="11" t="s">
        <v>40</v>
      </c>
      <c r="C30" s="12"/>
      <c r="D30" s="13">
        <f t="shared" ref="D30:AM30" si="9">$C14^2*D14^2</f>
        <v>1.4797643060499772E-6</v>
      </c>
      <c r="E30" s="13">
        <f t="shared" si="9"/>
        <v>5.8697847451615276E-9</v>
      </c>
      <c r="F30" s="13">
        <f t="shared" si="9"/>
        <v>1.3942657528884914E-6</v>
      </c>
      <c r="G30" s="13">
        <f t="shared" si="9"/>
        <v>1.0636104695545188E-6</v>
      </c>
      <c r="H30" s="13">
        <f t="shared" si="9"/>
        <v>2.6786726782284874E-7</v>
      </c>
      <c r="I30" s="13">
        <f t="shared" si="9"/>
        <v>1.3675164811812007E-6</v>
      </c>
      <c r="J30" s="13">
        <f t="shared" si="9"/>
        <v>1.4357436339133309E-6</v>
      </c>
      <c r="K30" s="13">
        <f t="shared" si="9"/>
        <v>4.2094294838974181E-6</v>
      </c>
      <c r="L30" s="14">
        <f t="shared" si="9"/>
        <v>1.5287073820691971E-3</v>
      </c>
      <c r="M30" s="13">
        <f t="shared" si="9"/>
        <v>1.01007332959098E-6</v>
      </c>
      <c r="N30" s="13">
        <f t="shared" si="9"/>
        <v>1.4374953460542723E-7</v>
      </c>
      <c r="O30" s="13">
        <f t="shared" si="9"/>
        <v>6.8130164899169663E-7</v>
      </c>
      <c r="P30" s="13">
        <f t="shared" si="9"/>
        <v>6.4944657978011811E-6</v>
      </c>
      <c r="Q30" s="13">
        <f t="shared" si="9"/>
        <v>1.3259919631666847E-6</v>
      </c>
      <c r="R30" s="13">
        <f t="shared" si="9"/>
        <v>9.7467486524235174E-7</v>
      </c>
      <c r="S30" s="13">
        <f t="shared" si="9"/>
        <v>1.1370388850968451E-6</v>
      </c>
      <c r="T30" s="13">
        <f t="shared" si="9"/>
        <v>4.1591631189203186E-11</v>
      </c>
      <c r="U30" s="13">
        <f t="shared" si="9"/>
        <v>1.4458887740722512E-6</v>
      </c>
      <c r="V30" s="13">
        <f t="shared" si="9"/>
        <v>1.2429084918871876E-6</v>
      </c>
      <c r="W30" s="13">
        <f t="shared" si="9"/>
        <v>2.6864436801890765E-8</v>
      </c>
      <c r="X30" s="13">
        <f t="shared" si="9"/>
        <v>3.3614199936409016E-9</v>
      </c>
      <c r="Y30" s="13">
        <f t="shared" si="9"/>
        <v>1.4021857383598029E-6</v>
      </c>
      <c r="Z30" s="13">
        <f t="shared" si="9"/>
        <v>1.4788518147282875E-7</v>
      </c>
      <c r="AA30" s="13">
        <f t="shared" si="9"/>
        <v>3.1561619293839675E-7</v>
      </c>
      <c r="AB30" s="13">
        <f t="shared" si="9"/>
        <v>7.6696188350161089E-6</v>
      </c>
      <c r="AC30" s="13">
        <f t="shared" si="9"/>
        <v>2.9122118648004598E-6</v>
      </c>
      <c r="AD30" s="13">
        <f t="shared" si="9"/>
        <v>1.1281356412510153E-7</v>
      </c>
      <c r="AE30" s="13">
        <f t="shared" si="9"/>
        <v>2.1088357493528422E-6</v>
      </c>
      <c r="AF30" s="13">
        <f t="shared" si="9"/>
        <v>1.6195894025665492E-6</v>
      </c>
      <c r="AG30" s="13">
        <f t="shared" si="9"/>
        <v>1.7937750258219937E-8</v>
      </c>
      <c r="AH30" s="13">
        <f t="shared" si="9"/>
        <v>8.2225999399280195E-8</v>
      </c>
      <c r="AI30" s="13">
        <f t="shared" si="9"/>
        <v>5.9695799628228448E-7</v>
      </c>
      <c r="AJ30" s="13">
        <f t="shared" si="9"/>
        <v>1.2466350878996086E-5</v>
      </c>
      <c r="AK30" s="13">
        <f t="shared" si="9"/>
        <v>2.5769134975248051E-7</v>
      </c>
      <c r="AL30" s="13">
        <f t="shared" si="9"/>
        <v>5.3031880255000598E-6</v>
      </c>
      <c r="AM30" s="15">
        <f t="shared" si="9"/>
        <v>1.2827194280807102E-7</v>
      </c>
    </row>
    <row r="31" spans="1:39">
      <c r="A31" t="s">
        <v>56</v>
      </c>
      <c r="D31" s="16">
        <f>SUM($D$21:$D$30)</f>
        <v>1.7327229198601543E-5</v>
      </c>
      <c r="E31" s="16">
        <f>SUM($E$21:$E$30)</f>
        <v>3.0303770659397291E-5</v>
      </c>
      <c r="F31" s="16">
        <f>SUM($F$21:$F$30)</f>
        <v>2.5593931606958616E-5</v>
      </c>
      <c r="G31" s="16">
        <f>SUM($G$21:$G$30)</f>
        <v>2.4408580158229238E-4</v>
      </c>
      <c r="H31" s="16">
        <f>SUM($H$21:$H$30)</f>
        <v>1.9500981392563555E-5</v>
      </c>
      <c r="I31" s="16">
        <f>SUM($I$21:$I$30)</f>
        <v>1.8613651525127709E-3</v>
      </c>
      <c r="J31" s="16">
        <f>SUM($J$21:$J$30)</f>
        <v>2.308213709482389E-5</v>
      </c>
      <c r="K31" s="16">
        <f>SUM($K$21:$K$30)</f>
        <v>1.6848242395570394E-5</v>
      </c>
      <c r="L31" s="16">
        <f>SUM($L$21:$L$30)</f>
        <v>1.5337103126468749E-3</v>
      </c>
      <c r="M31" s="16">
        <f>SUM($M$21:$M$30)</f>
        <v>2.5604875021300545E-5</v>
      </c>
      <c r="N31" s="16">
        <f>SUM($N$21:$N$30)</f>
        <v>1.1928590645754684E-5</v>
      </c>
      <c r="O31" s="16">
        <f>SUM($O$21:$O$30)</f>
        <v>1.6872829281597016E-5</v>
      </c>
      <c r="P31" s="16">
        <f>SUM($P$21:$P$30)</f>
        <v>3.0194007792545708E-5</v>
      </c>
      <c r="Q31" s="16">
        <f>SUM($Q$21:$Q$30)</f>
        <v>2.5977696432170675E-3</v>
      </c>
      <c r="R31" s="16">
        <f>SUM($R$21:$R$30)</f>
        <v>3.3950026235042308E-4</v>
      </c>
      <c r="S31" s="16">
        <f>SUM($S$21:$S$30)</f>
        <v>1.6233401022681064E-5</v>
      </c>
      <c r="T31" s="16">
        <f>SUM($T$21:$T$30)</f>
        <v>1.9938096403658836E-3</v>
      </c>
      <c r="U31" s="16">
        <f>SUM($U$21:$U$30)</f>
        <v>1.8513329032915711E-5</v>
      </c>
      <c r="V31" s="16">
        <f>SUM($V$21:$V$30)</f>
        <v>1.6204970920032675E-5</v>
      </c>
      <c r="W31" s="16">
        <f>SUM($W$21:$W$30)</f>
        <v>1.1141386495439386E-3</v>
      </c>
      <c r="X31" s="16">
        <f>SUM($X$21:$X$30)</f>
        <v>1.2180154717985968E-5</v>
      </c>
      <c r="Y31" s="16">
        <f>SUM($Y$21:$Y$30)</f>
        <v>2.5282590106641303E-5</v>
      </c>
      <c r="Z31" s="16">
        <f>SUM($Z$21:$Z$30)</f>
        <v>9.7134729160758034E-6</v>
      </c>
      <c r="AA31" s="16">
        <f>SUM($AA$21:$AA$30)</f>
        <v>5.6458521887746168E-5</v>
      </c>
      <c r="AB31" s="16">
        <f>SUM($AB$21:$AB$30)</f>
        <v>3.1019982555799427E-5</v>
      </c>
      <c r="AC31" s="16">
        <f>SUM($AC$21:$AC$30)</f>
        <v>1.1847410164944771E-5</v>
      </c>
      <c r="AD31" s="16">
        <f>SUM($AD$21:$AD$30)</f>
        <v>3.2479655360710879E-3</v>
      </c>
      <c r="AE31" s="16">
        <f>SUM($AE$21:$AE$30)</f>
        <v>1.3140432308586594E-5</v>
      </c>
      <c r="AF31" s="16">
        <f>SUM($AF$21:$AF$30)</f>
        <v>9.9022834078812993E-6</v>
      </c>
      <c r="AG31" s="16">
        <f>SUM($AG$21:$AG$30)</f>
        <v>1.167202789594475E-5</v>
      </c>
      <c r="AH31" s="16">
        <f>SUM($AH$21:$AH$30)</f>
        <v>7.1612751080876681E-3</v>
      </c>
      <c r="AI31" s="16">
        <f>SUM($AI$21:$AI$30)</f>
        <v>3.5278693650056485E-5</v>
      </c>
      <c r="AJ31" s="16">
        <f>SUM($AJ$21:$AJ$30)</f>
        <v>4.1266807556471436E-5</v>
      </c>
      <c r="AK31">
        <f>SUM($AK$21:$AK$30)</f>
        <v>1.5585478692728557E-4</v>
      </c>
      <c r="AL31" s="16">
        <f>SUM($AL$21:$AL$30)</f>
        <v>4.5349711166873955E-5</v>
      </c>
      <c r="AM31" s="16">
        <f>SUM($AM$21:$AM$30)</f>
        <v>2.0975677001378695E-5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57</v>
      </c>
      <c r="C33">
        <f>SUM($D$31:$AM$31)</f>
        <v>2.0841770954706421E-2</v>
      </c>
      <c r="D33" s="17">
        <f>$D$31/$C$33</f>
        <v>8.3137029172123994E-4</v>
      </c>
      <c r="E33" s="17">
        <f>$E$31/$C$33</f>
        <v>1.4539921163731144E-3</v>
      </c>
      <c r="F33" s="17">
        <f>$F$31/$C$33</f>
        <v>1.2280113653767544E-3</v>
      </c>
      <c r="G33" s="17">
        <f>$G$31/$C$33</f>
        <v>1.1711375300723845E-2</v>
      </c>
      <c r="H33" s="17">
        <f>$H$31/$C$33</f>
        <v>9.3566815578883936E-4</v>
      </c>
      <c r="I33" s="17">
        <f>$I$31/$C$33</f>
        <v>8.9309356510917967E-2</v>
      </c>
      <c r="J33" s="17">
        <f>$J$31/$C$33</f>
        <v>1.1074940390135876E-3</v>
      </c>
      <c r="K33" s="17">
        <f>$K$31/$C$33</f>
        <v>8.0838823304340071E-4</v>
      </c>
      <c r="L33" s="17">
        <f>$L$31/$C$33</f>
        <v>7.3588291320346624E-2</v>
      </c>
      <c r="M33" s="17">
        <f>$M$31/$C$33</f>
        <v>1.2285364366082594E-3</v>
      </c>
      <c r="N33" s="17">
        <f>$N$31/$C$33</f>
        <v>5.7234054973917699E-4</v>
      </c>
      <c r="O33" s="17">
        <f>$O$31/$C$33</f>
        <v>8.0956792579024337E-4</v>
      </c>
      <c r="P33" s="17">
        <f>$P$31/$C$33</f>
        <v>1.4487256317212043E-3</v>
      </c>
      <c r="Q33" s="17">
        <f>$Q$31/$C$33</f>
        <v>0.12464246195117347</v>
      </c>
      <c r="R33" s="17">
        <f>$R$31/$C$33</f>
        <v>1.6289415284729356E-2</v>
      </c>
      <c r="S33" s="17">
        <f>$S$31/$C$33</f>
        <v>7.7888779499398972E-4</v>
      </c>
      <c r="T33" s="17">
        <f>$T$31/$C$33</f>
        <v>9.5664118212356042E-2</v>
      </c>
      <c r="U33" s="17">
        <f>$U$31/$C$33</f>
        <v>8.8828003499074497E-4</v>
      </c>
      <c r="V33" s="17">
        <f>$V$31/$C$33</f>
        <v>7.7752370253226111E-4</v>
      </c>
      <c r="W33" s="17">
        <f>$W$31/$C$33</f>
        <v>5.3457004779737659E-2</v>
      </c>
      <c r="X33" s="17">
        <f>$X$31/$C$33</f>
        <v>5.8441073671023551E-4</v>
      </c>
      <c r="Y33" s="17">
        <f>$Y$31/$C$33</f>
        <v>1.2130730234770223E-3</v>
      </c>
      <c r="Z33" s="17">
        <f>$Z$31/$C$33</f>
        <v>4.6605794378919315E-4</v>
      </c>
      <c r="AA33" s="17">
        <f>$AA$31/$C$33</f>
        <v>2.7089119255001163E-3</v>
      </c>
      <c r="AB33" s="17">
        <f>$AB$31/$C$33</f>
        <v>1.4883563696776255E-3</v>
      </c>
      <c r="AC33" s="17">
        <f>$AC$31/$C$33</f>
        <v>5.6844546419263983E-4</v>
      </c>
      <c r="AD33" s="17">
        <f>$AD$31/$C$33</f>
        <v>0.15583922993538335</v>
      </c>
      <c r="AE33" s="17">
        <f>$AE$31/$C$33</f>
        <v>6.30485400551783E-4</v>
      </c>
      <c r="AF33" s="17">
        <f>$AF$31/$C$33</f>
        <v>4.751171783530803E-4</v>
      </c>
      <c r="AG33" s="17">
        <f>$AG$31/$C$33</f>
        <v>5.600305233806924E-4</v>
      </c>
      <c r="AH33" s="17">
        <f>$AH$31/$C$33</f>
        <v>0.34360204435844893</v>
      </c>
      <c r="AI33" s="17">
        <f>$AI$31/$C$33</f>
        <v>1.6926917451844448E-3</v>
      </c>
      <c r="AJ33" s="17">
        <f>$AJ$31/$C$33</f>
        <v>1.9800048492113718E-3</v>
      </c>
      <c r="AK33" s="17">
        <f>$AK$31/$C$33</f>
        <v>7.4780011384824735E-3</v>
      </c>
      <c r="AL33" s="17">
        <f>$AL$31/$C$33</f>
        <v>2.175904881856176E-3</v>
      </c>
      <c r="AM33" s="17">
        <f>$AM$31/$C$33</f>
        <v>1.0064248881231485E-3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FB307C-D053-4560-A1C9-FD9E6C97AD27}">
  <dimension ref="A1:AM33"/>
  <sheetViews>
    <sheetView topLeftCell="A22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64</v>
      </c>
    </row>
    <row r="3" spans="1:39" ht="15.75" thickBot="1">
      <c r="A3" s="20" t="s">
        <v>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</row>
    <row r="4" spans="1:39" ht="218.25" thickTop="1" thickBot="1">
      <c r="A4" s="21"/>
      <c r="B4" s="22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3.8300112092731139E-2</v>
      </c>
      <c r="D5" s="7">
        <v>-2.7645807327124815E-2</v>
      </c>
      <c r="E5" s="7">
        <v>7.7005512987525894E-3</v>
      </c>
      <c r="F5" s="7">
        <v>-3.7829178805130773E-2</v>
      </c>
      <c r="G5" s="7">
        <v>6.0573167245936517E-3</v>
      </c>
      <c r="H5" s="8" t="s">
        <v>60</v>
      </c>
      <c r="I5" s="7">
        <v>-4.7422652528367361E-4</v>
      </c>
      <c r="J5" s="7">
        <v>-4.2170911264967088E-2</v>
      </c>
      <c r="K5" s="7">
        <v>1.1140504369640073E-2</v>
      </c>
      <c r="L5" s="7">
        <v>-2.4126185726414666E-2</v>
      </c>
      <c r="M5" s="7">
        <v>-2.0195617775251303E-2</v>
      </c>
      <c r="N5" s="7">
        <v>-9.8151956269739729E-2</v>
      </c>
      <c r="O5" s="7">
        <v>-4.4848432497457118E-2</v>
      </c>
      <c r="P5" s="7">
        <v>-3.5494349215098905E-2</v>
      </c>
      <c r="Q5" s="7">
        <v>-1.1637663634332284E-2</v>
      </c>
      <c r="R5" s="7">
        <v>-2.402439220654003E-2</v>
      </c>
      <c r="S5" s="7">
        <v>1.9151860862750617E-2</v>
      </c>
      <c r="T5" s="7">
        <v>-5.462462184555484E-2</v>
      </c>
      <c r="U5" s="7">
        <v>-2.3739929701379104E-2</v>
      </c>
      <c r="V5" s="7">
        <v>-1.4362420423839927E-2</v>
      </c>
      <c r="W5" s="7">
        <v>-1.1075469369204029E-2</v>
      </c>
      <c r="X5" s="7">
        <v>1.2060360202400635E-2</v>
      </c>
      <c r="Y5" s="7">
        <v>-1.9125110103124756E-2</v>
      </c>
      <c r="Z5" s="7">
        <v>2.7395516234902063E-3</v>
      </c>
      <c r="AA5" s="7">
        <v>-1.5235718214155491E-2</v>
      </c>
      <c r="AB5" s="7">
        <v>2.9936475345600216E-2</v>
      </c>
      <c r="AC5" s="7">
        <v>2.6497101690939145E-2</v>
      </c>
      <c r="AD5" s="7">
        <v>-1.6038343866267742E-2</v>
      </c>
      <c r="AE5" s="7">
        <v>1.7205506145668358E-2</v>
      </c>
      <c r="AF5" s="7">
        <v>1.5959895593357677E-2</v>
      </c>
      <c r="AG5" s="7">
        <v>-3.6863644381990357E-2</v>
      </c>
      <c r="AH5" s="7">
        <v>-1.1082747807015809E-2</v>
      </c>
      <c r="AI5" s="7">
        <v>-1.0155549845826371E-2</v>
      </c>
      <c r="AJ5" s="7">
        <v>0.10043865294502645</v>
      </c>
      <c r="AK5" s="7">
        <v>3.8879117224091375E-2</v>
      </c>
      <c r="AL5" s="7">
        <v>2.0845998481009171E-2</v>
      </c>
      <c r="AM5" s="9">
        <v>3.3743354729827132E-2</v>
      </c>
    </row>
    <row r="6" spans="1:39" ht="24">
      <c r="A6" s="10" t="s">
        <v>41</v>
      </c>
      <c r="B6" s="11" t="s">
        <v>40</v>
      </c>
      <c r="C6" s="12">
        <v>-7.814072606199339E-2</v>
      </c>
      <c r="D6" s="13">
        <v>-3.6281318358835281E-2</v>
      </c>
      <c r="E6" s="13">
        <v>-4.066135053357945E-2</v>
      </c>
      <c r="F6" s="13">
        <v>5.3496086761533404E-3</v>
      </c>
      <c r="G6" s="13">
        <v>-3.351461764235814E-3</v>
      </c>
      <c r="H6" s="13">
        <v>-2.0264523894310726E-2</v>
      </c>
      <c r="I6" s="13">
        <v>2.106369130199905E-3</v>
      </c>
      <c r="J6" s="13">
        <v>-4.7113570075879532E-2</v>
      </c>
      <c r="K6" s="13">
        <v>-6.7269416990190359E-2</v>
      </c>
      <c r="L6" s="13">
        <v>1.2847363623914728E-2</v>
      </c>
      <c r="M6" s="14" t="s">
        <v>60</v>
      </c>
      <c r="N6" s="13">
        <v>-1.5536314747128946E-2</v>
      </c>
      <c r="O6" s="13">
        <v>2.6630300517718194E-2</v>
      </c>
      <c r="P6" s="13">
        <v>-6.0453539230852713E-3</v>
      </c>
      <c r="Q6" s="13">
        <v>-4.9141198197941542E-2</v>
      </c>
      <c r="R6" s="13">
        <v>2.9823796611631197E-2</v>
      </c>
      <c r="S6" s="13">
        <v>1.2632822328464986E-2</v>
      </c>
      <c r="T6" s="13">
        <v>3.1246986598400975E-3</v>
      </c>
      <c r="U6" s="13">
        <v>7.5306510863268381E-2</v>
      </c>
      <c r="V6" s="13">
        <v>3.2734328427257001E-2</v>
      </c>
      <c r="W6" s="13">
        <v>-2.0595897848575632E-3</v>
      </c>
      <c r="X6" s="13">
        <v>1.3669220329228623E-2</v>
      </c>
      <c r="Y6" s="13">
        <v>1.9828686994093337E-2</v>
      </c>
      <c r="Z6" s="13">
        <v>4.7743759035822723E-2</v>
      </c>
      <c r="AA6" s="13">
        <v>7.5692502602304451E-2</v>
      </c>
      <c r="AB6" s="13">
        <v>3.9970801978403615E-2</v>
      </c>
      <c r="AC6" s="13">
        <v>-6.6942796144534205E-3</v>
      </c>
      <c r="AD6" s="13">
        <v>9.0949468525195528E-3</v>
      </c>
      <c r="AE6" s="13">
        <v>2.863338227508332E-2</v>
      </c>
      <c r="AF6" s="13">
        <v>2.5053929303219018E-2</v>
      </c>
      <c r="AG6" s="13">
        <v>5.3436133333822095E-3</v>
      </c>
      <c r="AH6" s="13">
        <v>5.1226677627395287E-3</v>
      </c>
      <c r="AI6" s="13">
        <v>-3.257561833150552E-3</v>
      </c>
      <c r="AJ6" s="13">
        <v>5.6559941160949909E-2</v>
      </c>
      <c r="AK6" s="13">
        <v>-6.6486440673576329E-3</v>
      </c>
      <c r="AL6" s="13">
        <v>-1.3430169881855022E-2</v>
      </c>
      <c r="AM6" s="15">
        <v>6.3105869737963394E-2</v>
      </c>
    </row>
    <row r="7" spans="1:39" ht="24">
      <c r="A7" s="10" t="s">
        <v>42</v>
      </c>
      <c r="B7" s="11" t="s">
        <v>40</v>
      </c>
      <c r="C7" s="12">
        <v>6.7227021728874778E-2</v>
      </c>
      <c r="D7" s="13">
        <v>3.1834288580855556E-3</v>
      </c>
      <c r="E7" s="13">
        <v>3.5800034260321557E-2</v>
      </c>
      <c r="F7" s="13">
        <v>-4.8117507470491865E-3</v>
      </c>
      <c r="G7" s="13">
        <v>7.732488756854632E-3</v>
      </c>
      <c r="H7" s="13">
        <v>-1.0183055042201055E-2</v>
      </c>
      <c r="I7" s="13">
        <v>2.0404180161615743E-2</v>
      </c>
      <c r="J7" s="13">
        <v>-2.4482924804185523E-2</v>
      </c>
      <c r="K7" s="13">
        <v>-1.5745111412955249E-2</v>
      </c>
      <c r="L7" s="13">
        <v>-3.5242391365686849E-3</v>
      </c>
      <c r="M7" s="13">
        <v>-3.2986140625008912E-3</v>
      </c>
      <c r="N7" s="13">
        <v>3.2485845756075757E-2</v>
      </c>
      <c r="O7" s="13">
        <v>3.3538118184849232E-2</v>
      </c>
      <c r="P7" s="13">
        <v>-2.5135425402065426E-2</v>
      </c>
      <c r="Q7" s="13">
        <v>4.0844614948882217E-2</v>
      </c>
      <c r="R7" s="13">
        <v>1.2791258917299788E-2</v>
      </c>
      <c r="S7" s="13">
        <v>-9.422114846266743E-3</v>
      </c>
      <c r="T7" s="13">
        <v>4.8983873486127864E-2</v>
      </c>
      <c r="U7" s="13">
        <v>2.2697865728131577E-2</v>
      </c>
      <c r="V7" s="13">
        <v>1.5956535512811929E-2</v>
      </c>
      <c r="W7" s="13">
        <v>2.2555783096494371E-2</v>
      </c>
      <c r="X7" s="13">
        <v>7.1771626654627885E-2</v>
      </c>
      <c r="Y7" s="13">
        <v>2.7525272841493493E-2</v>
      </c>
      <c r="Z7" s="13">
        <v>-5.1949916792319986E-2</v>
      </c>
      <c r="AA7" s="13">
        <v>2.5001441832832468E-3</v>
      </c>
      <c r="AB7" s="13">
        <v>2.5984273227385372E-3</v>
      </c>
      <c r="AC7" s="13">
        <v>4.3241866461674029E-2</v>
      </c>
      <c r="AD7" s="13">
        <v>-9.8830034126757491E-3</v>
      </c>
      <c r="AE7" s="13">
        <v>1.5532513393582276E-3</v>
      </c>
      <c r="AF7" s="13">
        <v>2.1947511674018098E-2</v>
      </c>
      <c r="AG7" s="13">
        <v>-3.7133878366702962E-2</v>
      </c>
      <c r="AH7" s="13">
        <v>3.8071504166445107E-2</v>
      </c>
      <c r="AI7" s="14" t="s">
        <v>54</v>
      </c>
      <c r="AJ7" s="13">
        <v>-7.0112312609373839E-2</v>
      </c>
      <c r="AK7" s="13">
        <v>7.9488144369685206E-3</v>
      </c>
      <c r="AL7" s="13">
        <v>-4.824143442408016E-2</v>
      </c>
      <c r="AM7" s="15">
        <v>-4.8897066121455626E-2</v>
      </c>
    </row>
    <row r="8" spans="1:39" ht="24">
      <c r="A8" s="10" t="s">
        <v>43</v>
      </c>
      <c r="B8" s="11" t="s">
        <v>40</v>
      </c>
      <c r="C8" s="12">
        <v>-4.9390955604374169E-2</v>
      </c>
      <c r="D8" s="13">
        <v>-4.7437628580985283E-3</v>
      </c>
      <c r="E8" s="13">
        <v>-2.1202069701443164E-2</v>
      </c>
      <c r="F8" s="13">
        <v>-3.5398485242343403E-2</v>
      </c>
      <c r="G8" s="13">
        <v>-4.8724682273147316E-2</v>
      </c>
      <c r="H8" s="13">
        <v>-3.5393660751566414E-2</v>
      </c>
      <c r="I8" s="13">
        <v>5.4030305510391419E-3</v>
      </c>
      <c r="J8" s="13">
        <v>4.570613517672302E-2</v>
      </c>
      <c r="K8" s="13">
        <v>-3.0216672554902661E-3</v>
      </c>
      <c r="L8" s="13">
        <v>1.9378788755829369E-2</v>
      </c>
      <c r="M8" s="13">
        <v>-6.0312092088132757E-3</v>
      </c>
      <c r="N8" s="13">
        <v>2.4645753187241977E-3</v>
      </c>
      <c r="O8" s="13">
        <v>-3.9152782814775078E-2</v>
      </c>
      <c r="P8" s="14" t="s">
        <v>65</v>
      </c>
      <c r="Q8" s="13">
        <v>-1.0842290912859688E-2</v>
      </c>
      <c r="R8" s="13">
        <v>-3.6377113511515792E-4</v>
      </c>
      <c r="S8" s="13">
        <v>1.6631045233576974E-2</v>
      </c>
      <c r="T8" s="13">
        <v>-3.6616370802942652E-2</v>
      </c>
      <c r="U8" s="13">
        <v>-7.7910285362772599E-2</v>
      </c>
      <c r="V8" s="13">
        <v>1.1356148052237698E-2</v>
      </c>
      <c r="W8" s="13">
        <v>3.9991843932662904E-2</v>
      </c>
      <c r="X8" s="13">
        <v>-1.344505934761334E-2</v>
      </c>
      <c r="Y8" s="13">
        <v>-7.7990644216601899E-4</v>
      </c>
      <c r="Z8" s="13">
        <v>1.2016736580585692E-2</v>
      </c>
      <c r="AA8" s="13">
        <v>7.64243836755551E-3</v>
      </c>
      <c r="AB8" s="13">
        <v>4.0256194834941035E-2</v>
      </c>
      <c r="AC8" s="13">
        <v>-8.7059637637233976E-3</v>
      </c>
      <c r="AD8" s="13">
        <v>5.8293997632277168E-2</v>
      </c>
      <c r="AE8" s="13">
        <v>3.45693891392192E-3</v>
      </c>
      <c r="AF8" s="13">
        <v>5.335662730574383E-2</v>
      </c>
      <c r="AG8" s="13">
        <v>8.7460056690087343E-2</v>
      </c>
      <c r="AH8" s="13">
        <v>9.9699272840427476E-3</v>
      </c>
      <c r="AI8" s="13">
        <v>-2.4871109260468073E-2</v>
      </c>
      <c r="AJ8" s="13">
        <v>-3.3712957747182512E-2</v>
      </c>
      <c r="AK8" s="13">
        <v>5.8857419011892773E-2</v>
      </c>
      <c r="AL8" s="13">
        <v>4.1385737691828989E-2</v>
      </c>
      <c r="AM8" s="15">
        <v>-1.7500895940153138E-2</v>
      </c>
    </row>
    <row r="9" spans="1:39" ht="24">
      <c r="A9" s="10" t="s">
        <v>44</v>
      </c>
      <c r="B9" s="11" t="s">
        <v>40</v>
      </c>
      <c r="C9" s="12">
        <v>8.921035717744491E-2</v>
      </c>
      <c r="D9" s="13">
        <v>6.2242771464932477E-2</v>
      </c>
      <c r="E9" s="13">
        <v>-1.0485385144496829E-2</v>
      </c>
      <c r="F9" s="13">
        <v>-7.9563461926232906E-4</v>
      </c>
      <c r="G9" s="13">
        <v>5.9904303139366122E-2</v>
      </c>
      <c r="H9" s="13">
        <v>-1.9027882789104746E-2</v>
      </c>
      <c r="I9" s="13">
        <v>-2.859125557515995E-2</v>
      </c>
      <c r="J9" s="13">
        <v>2.0429913933993557E-2</v>
      </c>
      <c r="K9" s="13">
        <v>1.9462345801241326E-2</v>
      </c>
      <c r="L9" s="13">
        <v>1.3242618266686374E-2</v>
      </c>
      <c r="M9" s="13">
        <v>1.9765574170819894E-2</v>
      </c>
      <c r="N9" s="13">
        <v>-5.4950769328701403E-3</v>
      </c>
      <c r="O9" s="13">
        <v>3.6434853884363357E-2</v>
      </c>
      <c r="P9" s="13">
        <v>-7.7356209284328839E-4</v>
      </c>
      <c r="Q9" s="13">
        <v>2.5091539700291321E-2</v>
      </c>
      <c r="R9" s="13">
        <v>4.2511750328457817E-2</v>
      </c>
      <c r="S9" s="13">
        <v>7.6205252504187748E-2</v>
      </c>
      <c r="T9" s="13">
        <v>4.7012366966134853E-2</v>
      </c>
      <c r="U9" s="13">
        <v>7.0591762456496468E-2</v>
      </c>
      <c r="V9" s="13">
        <v>2.1885805766253111E-2</v>
      </c>
      <c r="W9" s="13">
        <v>-8.758456974352501E-3</v>
      </c>
      <c r="X9" s="13">
        <v>4.3511715656710713E-2</v>
      </c>
      <c r="Y9" s="14" t="s">
        <v>65</v>
      </c>
      <c r="Z9" s="13">
        <v>5.8664883481686185E-3</v>
      </c>
      <c r="AA9" s="13">
        <v>1.6545071904697724E-2</v>
      </c>
      <c r="AB9" s="13">
        <v>-1.8865125187731521E-2</v>
      </c>
      <c r="AC9" s="13">
        <v>-1.4334884659747494E-3</v>
      </c>
      <c r="AD9" s="13">
        <v>-3.7977774038129027E-2</v>
      </c>
      <c r="AE9" s="13">
        <v>-3.6492218957636269E-2</v>
      </c>
      <c r="AF9" s="13">
        <v>-1.1939670881677727E-2</v>
      </c>
      <c r="AG9" s="13">
        <v>1.4392067538847895E-2</v>
      </c>
      <c r="AH9" s="13">
        <v>1.7207358185858512E-2</v>
      </c>
      <c r="AI9" s="13">
        <v>2.7158707822623421E-2</v>
      </c>
      <c r="AJ9" s="13">
        <v>-4.8697552705203706E-2</v>
      </c>
      <c r="AK9" s="13">
        <v>-5.2872648944555942E-2</v>
      </c>
      <c r="AL9" s="13">
        <v>-1.6079638824659903E-2</v>
      </c>
      <c r="AM9" s="15">
        <v>-5.8239739564320631E-2</v>
      </c>
    </row>
    <row r="10" spans="1:39" ht="24">
      <c r="A10" s="10" t="s">
        <v>45</v>
      </c>
      <c r="B10" s="11" t="s">
        <v>40</v>
      </c>
      <c r="C10" s="12">
        <v>4.331445695500015E-2</v>
      </c>
      <c r="D10" s="13">
        <v>3.3179041135601932E-2</v>
      </c>
      <c r="E10" s="13">
        <v>2.3451492271916802E-2</v>
      </c>
      <c r="F10" s="13">
        <v>1.7557896732449875E-2</v>
      </c>
      <c r="G10" s="13">
        <v>1.9985839987012147E-2</v>
      </c>
      <c r="H10" s="13">
        <v>-2.416062265630204E-2</v>
      </c>
      <c r="I10" s="13">
        <v>-3.5975376119750928E-2</v>
      </c>
      <c r="J10" s="13">
        <v>5.8215191760436658E-2</v>
      </c>
      <c r="K10" s="13">
        <v>-4.020735368351612E-2</v>
      </c>
      <c r="L10" s="14" t="s">
        <v>65</v>
      </c>
      <c r="M10" s="13">
        <v>1.2810768713679709E-2</v>
      </c>
      <c r="N10" s="13">
        <v>-5.6262848310824863E-2</v>
      </c>
      <c r="O10" s="13">
        <v>-1.754440729819225E-2</v>
      </c>
      <c r="P10" s="13">
        <v>1.9354489047444877E-2</v>
      </c>
      <c r="Q10" s="13">
        <v>2.3245717142838039E-2</v>
      </c>
      <c r="R10" s="13">
        <v>-2.939800623974901E-2</v>
      </c>
      <c r="S10" s="13">
        <v>-4.9149826172055704E-2</v>
      </c>
      <c r="T10" s="13">
        <v>-2.7335515154544184E-2</v>
      </c>
      <c r="U10" s="13">
        <v>-4.7103831513888798E-2</v>
      </c>
      <c r="V10" s="13">
        <v>-3.0962559717221557E-2</v>
      </c>
      <c r="W10" s="13">
        <v>-3.758064971745867E-2</v>
      </c>
      <c r="X10" s="13">
        <v>7.1845501901012215E-2</v>
      </c>
      <c r="Y10" s="13">
        <v>1.3292481784344286E-2</v>
      </c>
      <c r="Z10" s="13">
        <v>-1.2990293255400588E-2</v>
      </c>
      <c r="AA10" s="13">
        <v>4.7369563045105104E-2</v>
      </c>
      <c r="AB10" s="13">
        <v>-2.2844543530296146E-2</v>
      </c>
      <c r="AC10" s="13">
        <v>1.8019441138766534E-2</v>
      </c>
      <c r="AD10" s="13">
        <v>-1.1775608134755273E-2</v>
      </c>
      <c r="AE10" s="13">
        <v>-3.1318919614218135E-2</v>
      </c>
      <c r="AF10" s="13">
        <v>-5.1637340149233206E-2</v>
      </c>
      <c r="AG10" s="13">
        <v>1.2252907748158621E-2</v>
      </c>
      <c r="AH10" s="13">
        <v>-5.9912595423492381E-3</v>
      </c>
      <c r="AI10" s="13">
        <v>-3.4902387360565171E-3</v>
      </c>
      <c r="AJ10" s="13">
        <v>6.1521743670328158E-2</v>
      </c>
      <c r="AK10" s="13">
        <v>3.0829849056905234E-3</v>
      </c>
      <c r="AL10" s="13">
        <v>4.1455233891295608E-2</v>
      </c>
      <c r="AM10" s="15">
        <v>3.9946398255970343E-2</v>
      </c>
    </row>
    <row r="11" spans="1:39" ht="24">
      <c r="A11" s="10" t="s">
        <v>46</v>
      </c>
      <c r="B11" s="11" t="s">
        <v>40</v>
      </c>
      <c r="C11" s="12">
        <v>3.8795325884574093E-2</v>
      </c>
      <c r="D11" s="13">
        <v>5.5573580575523692E-3</v>
      </c>
      <c r="E11" s="13">
        <v>-3.1064567288682784E-2</v>
      </c>
      <c r="F11" s="13">
        <v>1.2083534386057429E-2</v>
      </c>
      <c r="G11" s="13">
        <v>1.0828049563022286E-2</v>
      </c>
      <c r="H11" s="13">
        <v>1.7501992941370313E-2</v>
      </c>
      <c r="I11" s="13">
        <v>5.0223819566457037E-2</v>
      </c>
      <c r="J11" s="13">
        <v>-3.6835248949824234E-2</v>
      </c>
      <c r="K11" s="13">
        <v>-5.635133623485885E-4</v>
      </c>
      <c r="L11" s="13">
        <v>-3.1914559191464791E-2</v>
      </c>
      <c r="M11" s="13">
        <v>2.9125964287824893E-2</v>
      </c>
      <c r="N11" s="13">
        <v>1.6738418982273119E-3</v>
      </c>
      <c r="O11" s="13">
        <v>4.5986904004878516E-2</v>
      </c>
      <c r="P11" s="13">
        <v>3.5388955441197304E-3</v>
      </c>
      <c r="Q11" s="13">
        <v>-2.5302827850987961E-2</v>
      </c>
      <c r="R11" s="13">
        <v>3.5797089087550886E-3</v>
      </c>
      <c r="S11" s="13">
        <v>3.5533369942788537E-2</v>
      </c>
      <c r="T11" s="13">
        <v>-2.3352113784380967E-2</v>
      </c>
      <c r="U11" s="13">
        <v>-1.7767692927424111E-2</v>
      </c>
      <c r="V11" s="13">
        <v>4.913764015177443E-2</v>
      </c>
      <c r="W11" s="13">
        <v>2.7481484453477163E-2</v>
      </c>
      <c r="X11" s="13">
        <v>-3.0651826713645709E-2</v>
      </c>
      <c r="Y11" s="13">
        <v>-3.7256434151912377E-2</v>
      </c>
      <c r="Z11" s="13">
        <v>-5.7792006266366013E-2</v>
      </c>
      <c r="AA11" s="13">
        <v>8.4599715324060025E-4</v>
      </c>
      <c r="AB11" s="13">
        <v>-4.023929120108953E-2</v>
      </c>
      <c r="AC11" s="13">
        <v>-9.7295530541625878E-3</v>
      </c>
      <c r="AD11" s="13">
        <v>1.532403265637356E-3</v>
      </c>
      <c r="AE11" s="14" t="s">
        <v>50</v>
      </c>
      <c r="AF11" s="13">
        <v>-1.6600286367477784E-3</v>
      </c>
      <c r="AG11" s="13">
        <v>-3.101632283371502E-2</v>
      </c>
      <c r="AH11" s="13">
        <v>-3.1978335885097221E-2</v>
      </c>
      <c r="AI11" s="13">
        <v>1.5877650150774277E-3</v>
      </c>
      <c r="AJ11" s="13">
        <v>-8.311709016738068E-3</v>
      </c>
      <c r="AK11" s="13">
        <v>-9.4425526813127908E-3</v>
      </c>
      <c r="AL11" s="13">
        <v>-2.1429806951703344E-2</v>
      </c>
      <c r="AM11" s="15">
        <v>-6.2927714029686305E-2</v>
      </c>
    </row>
    <row r="12" spans="1:39" ht="24">
      <c r="A12" s="10" t="s">
        <v>47</v>
      </c>
      <c r="B12" s="11" t="s">
        <v>40</v>
      </c>
      <c r="C12" s="12">
        <v>0.11897946477879977</v>
      </c>
      <c r="D12" s="13">
        <v>2.6988781923162432E-2</v>
      </c>
      <c r="E12" s="13">
        <v>1.3761017115801954E-3</v>
      </c>
      <c r="F12" s="13">
        <v>2.3389903420090157E-2</v>
      </c>
      <c r="G12" s="13">
        <v>-2.618803203805285E-3</v>
      </c>
      <c r="H12" s="13">
        <v>1.0854634794942818E-2</v>
      </c>
      <c r="I12" s="13">
        <v>-4.0115050017680757E-5</v>
      </c>
      <c r="J12" s="13">
        <v>8.4773511737461615E-2</v>
      </c>
      <c r="K12" s="14" t="s">
        <v>66</v>
      </c>
      <c r="L12" s="13">
        <v>-3.9487178166565551E-2</v>
      </c>
      <c r="M12" s="13">
        <v>-6.6046323067192325E-2</v>
      </c>
      <c r="N12" s="13">
        <v>-5.6337859529407563E-2</v>
      </c>
      <c r="O12" s="13">
        <v>-2.6811503640822881E-2</v>
      </c>
      <c r="P12" s="13">
        <v>-2.9377364245110732E-3</v>
      </c>
      <c r="Q12" s="13">
        <v>-2.1826030519199638E-2</v>
      </c>
      <c r="R12" s="13">
        <v>-5.8711295503105143E-3</v>
      </c>
      <c r="S12" s="13">
        <v>-4.2460731844584224E-2</v>
      </c>
      <c r="T12" s="13">
        <v>-5.0531082496606115E-2</v>
      </c>
      <c r="U12" s="13">
        <v>-8.9484540070622093E-2</v>
      </c>
      <c r="V12" s="13">
        <v>-1.1234310587884129E-2</v>
      </c>
      <c r="W12" s="13">
        <v>6.3979963446105341E-3</v>
      </c>
      <c r="X12" s="13">
        <v>1.8251644336760731E-2</v>
      </c>
      <c r="Y12" s="13">
        <v>1.9174205379189031E-2</v>
      </c>
      <c r="Z12" s="13">
        <v>1.9529531135665118E-3</v>
      </c>
      <c r="AA12" s="13">
        <v>8.4843581576740032E-2</v>
      </c>
      <c r="AB12" s="13">
        <v>-7.5826928559925141E-3</v>
      </c>
      <c r="AC12" s="13">
        <v>5.9380365677051343E-2</v>
      </c>
      <c r="AD12" s="13">
        <v>3.3403555134380737E-2</v>
      </c>
      <c r="AE12" s="13">
        <v>-5.49794347964564E-4</v>
      </c>
      <c r="AF12" s="13">
        <v>2.0747352845646629E-2</v>
      </c>
      <c r="AG12" s="13">
        <v>2.9425405617879799E-3</v>
      </c>
      <c r="AH12" s="13">
        <v>-1.1242978098776462E-2</v>
      </c>
      <c r="AI12" s="13">
        <v>-1.5333453770438963E-2</v>
      </c>
      <c r="AJ12" s="13">
        <v>5.3746498529388863E-2</v>
      </c>
      <c r="AK12" s="13">
        <v>-2.7876133231786684E-2</v>
      </c>
      <c r="AL12" s="13">
        <v>5.4524701026358403E-2</v>
      </c>
      <c r="AM12" s="15">
        <v>2.4842924988386146E-2</v>
      </c>
    </row>
    <row r="13" spans="1:39" ht="24">
      <c r="A13" s="10" t="s">
        <v>48</v>
      </c>
      <c r="B13" s="11" t="s">
        <v>40</v>
      </c>
      <c r="C13" s="12">
        <v>8.4622049546193553E-2</v>
      </c>
      <c r="D13" s="13">
        <v>5.3632852672836885E-2</v>
      </c>
      <c r="E13" s="13">
        <v>1.2225912417196427E-2</v>
      </c>
      <c r="F13" s="13">
        <v>-3.9145743441122441E-2</v>
      </c>
      <c r="G13" s="14" t="s">
        <v>65</v>
      </c>
      <c r="H13" s="13">
        <v>5.9925543761830489E-3</v>
      </c>
      <c r="I13" s="13">
        <v>-6.0590132121889788E-2</v>
      </c>
      <c r="J13" s="13">
        <v>3.5651108192132783E-2</v>
      </c>
      <c r="K13" s="13">
        <v>-2.7024012098615696E-3</v>
      </c>
      <c r="L13" s="13">
        <v>1.9984039169266426E-2</v>
      </c>
      <c r="M13" s="13">
        <v>-3.3495892268541245E-3</v>
      </c>
      <c r="N13" s="13">
        <v>-1.6741794943521602E-2</v>
      </c>
      <c r="O13" s="13">
        <v>2.2433680249064291E-2</v>
      </c>
      <c r="P13" s="13">
        <v>-4.8690379748836263E-2</v>
      </c>
      <c r="Q13" s="13">
        <v>-2.1616196008719959E-3</v>
      </c>
      <c r="R13" s="13">
        <v>1.950409823347294E-2</v>
      </c>
      <c r="S13" s="13">
        <v>-5.7369243804421561E-3</v>
      </c>
      <c r="T13" s="13">
        <v>1.2959797775715256E-2</v>
      </c>
      <c r="U13" s="13">
        <v>-7.356684743214123E-2</v>
      </c>
      <c r="V13" s="13">
        <v>-3.3608570780527362E-2</v>
      </c>
      <c r="W13" s="13">
        <v>-2.874955625353957E-2</v>
      </c>
      <c r="X13" s="13">
        <v>1.750725815412606E-2</v>
      </c>
      <c r="Y13" s="13">
        <v>5.9951846032864277E-2</v>
      </c>
      <c r="Z13" s="13">
        <v>4.2175796727742638E-2</v>
      </c>
      <c r="AA13" s="13">
        <v>7.3549698739741806E-2</v>
      </c>
      <c r="AB13" s="13">
        <v>4.2228514513765913E-2</v>
      </c>
      <c r="AC13" s="13">
        <v>5.1975644940757985E-3</v>
      </c>
      <c r="AD13" s="13">
        <v>1.4414476579654768E-2</v>
      </c>
      <c r="AE13" s="13">
        <v>1.062404148807633E-2</v>
      </c>
      <c r="AF13" s="13">
        <v>4.7564321921167552E-2</v>
      </c>
      <c r="AG13" s="13">
        <v>-1.7281508742939797E-2</v>
      </c>
      <c r="AH13" s="13">
        <v>-2.5325715602275582E-2</v>
      </c>
      <c r="AI13" s="13">
        <v>7.6364088645881805E-3</v>
      </c>
      <c r="AJ13" s="13">
        <v>4.4082113822769046E-2</v>
      </c>
      <c r="AK13" s="13">
        <v>-5.1440407937523358E-6</v>
      </c>
      <c r="AL13" s="13">
        <v>-1.2778634462164954E-2</v>
      </c>
      <c r="AM13" s="15">
        <v>4.8685463059219031E-2</v>
      </c>
    </row>
    <row r="14" spans="1:39" ht="24">
      <c r="A14" s="10" t="s">
        <v>49</v>
      </c>
      <c r="B14" s="11" t="s">
        <v>40</v>
      </c>
      <c r="C14" s="12">
        <v>4.9923736075633988E-2</v>
      </c>
      <c r="D14" s="13">
        <v>1.6287620185107592E-2</v>
      </c>
      <c r="E14" s="13">
        <v>1.7464307007637743E-2</v>
      </c>
      <c r="F14" s="13">
        <v>2.9059604554620182E-2</v>
      </c>
      <c r="G14" s="13">
        <v>-5.9709003885402338E-2</v>
      </c>
      <c r="H14" s="13">
        <v>-4.2977017662005094E-4</v>
      </c>
      <c r="I14" s="14" t="s">
        <v>66</v>
      </c>
      <c r="J14" s="13">
        <v>-1.0332697883843596E-2</v>
      </c>
      <c r="K14" s="13">
        <v>9.0054152981993584E-5</v>
      </c>
      <c r="L14" s="13">
        <v>-3.5331522097327192E-2</v>
      </c>
      <c r="M14" s="13">
        <v>2.0500882417184237E-3</v>
      </c>
      <c r="N14" s="13">
        <v>-2.2548510266241033E-2</v>
      </c>
      <c r="O14" s="13">
        <v>-6.731893229755175E-3</v>
      </c>
      <c r="P14" s="13">
        <v>5.4173451845369808E-3</v>
      </c>
      <c r="Q14" s="13">
        <v>-5.1250880765523088E-2</v>
      </c>
      <c r="R14" s="13">
        <v>-1.2805744436697819E-2</v>
      </c>
      <c r="S14" s="13">
        <v>-5.174234344702177E-2</v>
      </c>
      <c r="T14" s="13">
        <v>-7.7445722026892011E-2</v>
      </c>
      <c r="U14" s="13">
        <v>-3.1062564414783139E-2</v>
      </c>
      <c r="V14" s="13">
        <v>-4.0883627076359667E-2</v>
      </c>
      <c r="W14" s="13">
        <v>2.5433672792951941E-2</v>
      </c>
      <c r="X14" s="13">
        <v>5.5434030939700799E-2</v>
      </c>
      <c r="Y14" s="13">
        <v>-2.8215541159040167E-2</v>
      </c>
      <c r="Z14" s="13">
        <v>3.4546622927401911E-2</v>
      </c>
      <c r="AA14" s="13">
        <v>-1.8999243763788864E-2</v>
      </c>
      <c r="AB14" s="13">
        <v>1.326327440366433E-2</v>
      </c>
      <c r="AC14" s="13">
        <v>-3.2517375823503128E-2</v>
      </c>
      <c r="AD14" s="13">
        <v>2.5218380507987883E-2</v>
      </c>
      <c r="AE14" s="13">
        <v>4.8459294246357087E-2</v>
      </c>
      <c r="AF14" s="13">
        <v>-4.2862081702351156E-4</v>
      </c>
      <c r="AG14" s="13">
        <v>-9.2215326014296571E-3</v>
      </c>
      <c r="AH14" s="13">
        <v>3.6950307544871185E-2</v>
      </c>
      <c r="AI14" s="13">
        <v>1.9735014443723688E-2</v>
      </c>
      <c r="AJ14" s="13">
        <v>5.7645507842957276E-3</v>
      </c>
      <c r="AK14" s="13">
        <v>-1.7171149573505327E-2</v>
      </c>
      <c r="AL14" s="13">
        <v>0.13053754040324012</v>
      </c>
      <c r="AM14" s="15">
        <v>2.9211328247809316E-2</v>
      </c>
    </row>
    <row r="19" spans="1:39" ht="15.75" thickBot="1">
      <c r="A19" s="20" t="s">
        <v>1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</row>
    <row r="20" spans="1:39" ht="218.25" thickTop="1" thickBot="1">
      <c r="A20" s="21"/>
      <c r="B20" s="22"/>
      <c r="C20" s="1" t="s">
        <v>2</v>
      </c>
      <c r="D20" s="2" t="s">
        <v>3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M20" s="2" t="s">
        <v>12</v>
      </c>
      <c r="N20" s="2" t="s">
        <v>13</v>
      </c>
      <c r="O20" s="2" t="s">
        <v>14</v>
      </c>
      <c r="P20" s="2" t="s">
        <v>15</v>
      </c>
      <c r="Q20" s="2" t="s">
        <v>16</v>
      </c>
      <c r="R20" s="2" t="s">
        <v>17</v>
      </c>
      <c r="S20" s="2" t="s">
        <v>18</v>
      </c>
      <c r="T20" s="2" t="s">
        <v>19</v>
      </c>
      <c r="U20" s="2" t="s">
        <v>20</v>
      </c>
      <c r="V20" s="2" t="s">
        <v>21</v>
      </c>
      <c r="W20" s="2" t="s">
        <v>22</v>
      </c>
      <c r="X20" s="2" t="s">
        <v>23</v>
      </c>
      <c r="Y20" s="2" t="s">
        <v>24</v>
      </c>
      <c r="Z20" s="2" t="s">
        <v>25</v>
      </c>
      <c r="AA20" s="2" t="s">
        <v>26</v>
      </c>
      <c r="AB20" s="2" t="s">
        <v>27</v>
      </c>
      <c r="AC20" s="2" t="s">
        <v>28</v>
      </c>
      <c r="AD20" s="2" t="s">
        <v>29</v>
      </c>
      <c r="AE20" s="2" t="s">
        <v>30</v>
      </c>
      <c r="AF20" s="2" t="s">
        <v>31</v>
      </c>
      <c r="AG20" s="2" t="s">
        <v>32</v>
      </c>
      <c r="AH20" s="2" t="s">
        <v>33</v>
      </c>
      <c r="AI20" s="2" t="s">
        <v>34</v>
      </c>
      <c r="AJ20" s="2" t="s">
        <v>35</v>
      </c>
      <c r="AK20" s="2" t="s">
        <v>36</v>
      </c>
      <c r="AL20" s="2" t="s">
        <v>37</v>
      </c>
      <c r="AM20" s="3" t="s">
        <v>38</v>
      </c>
    </row>
    <row r="21" spans="1:39" ht="24.75" thickTop="1">
      <c r="A21" s="4" t="s">
        <v>39</v>
      </c>
      <c r="B21" s="5" t="s">
        <v>40</v>
      </c>
      <c r="C21" s="6"/>
      <c r="D21" s="7">
        <f>$C5^2*D5^2</f>
        <v>1.1211368927494676E-6</v>
      </c>
      <c r="E21" s="7">
        <f t="shared" ref="E21:AM21" si="0">$C5^2*E5^2</f>
        <v>8.6984871598653456E-8</v>
      </c>
      <c r="F21" s="7">
        <f t="shared" si="0"/>
        <v>2.0992004825013478E-6</v>
      </c>
      <c r="G21" s="7">
        <f t="shared" si="0"/>
        <v>5.3822102040095836E-8</v>
      </c>
      <c r="H21" s="8">
        <f t="shared" si="0"/>
        <v>1.4116859904254309E-3</v>
      </c>
      <c r="I21" s="7">
        <f t="shared" si="0"/>
        <v>3.2989199260931158E-10</v>
      </c>
      <c r="J21" s="7">
        <f t="shared" si="0"/>
        <v>2.6087115527467164E-6</v>
      </c>
      <c r="K21" s="7">
        <f t="shared" si="0"/>
        <v>1.8205801223653047E-7</v>
      </c>
      <c r="L21" s="7">
        <f t="shared" si="0"/>
        <v>8.5384182276294033E-7</v>
      </c>
      <c r="M21" s="7">
        <f t="shared" si="0"/>
        <v>5.9829362484718468E-7</v>
      </c>
      <c r="N21" s="7">
        <f t="shared" si="0"/>
        <v>1.4131817164407005E-5</v>
      </c>
      <c r="O21" s="7">
        <f t="shared" si="0"/>
        <v>2.9504932619530293E-6</v>
      </c>
      <c r="P21" s="7">
        <f t="shared" si="0"/>
        <v>1.8480704621293385E-6</v>
      </c>
      <c r="Q21" s="7">
        <f t="shared" si="0"/>
        <v>1.9866972522410276E-7</v>
      </c>
      <c r="R21" s="7">
        <f t="shared" si="0"/>
        <v>8.466519413707761E-7</v>
      </c>
      <c r="S21" s="7">
        <f t="shared" si="0"/>
        <v>5.3804926929250978E-7</v>
      </c>
      <c r="T21" s="7">
        <f t="shared" si="0"/>
        <v>4.3770043372145015E-6</v>
      </c>
      <c r="U21" s="7">
        <f t="shared" si="0"/>
        <v>8.2672095752975437E-7</v>
      </c>
      <c r="V21" s="7">
        <f t="shared" si="0"/>
        <v>3.0259055014689134E-7</v>
      </c>
      <c r="W21" s="7">
        <f t="shared" si="0"/>
        <v>1.7993861389137992E-7</v>
      </c>
      <c r="X21" s="7">
        <f t="shared" si="0"/>
        <v>2.1336375595406201E-7</v>
      </c>
      <c r="Y21" s="7">
        <f t="shared" si="0"/>
        <v>5.3654725601520241E-7</v>
      </c>
      <c r="Z21" s="7">
        <f t="shared" si="0"/>
        <v>1.1009283800213182E-8</v>
      </c>
      <c r="AA21" s="7">
        <f t="shared" si="0"/>
        <v>3.4050692877280199E-7</v>
      </c>
      <c r="AB21" s="7">
        <f t="shared" si="0"/>
        <v>1.3146235936358139E-6</v>
      </c>
      <c r="AC21" s="7">
        <f t="shared" si="0"/>
        <v>1.0299042137128884E-6</v>
      </c>
      <c r="AD21" s="7">
        <f t="shared" si="0"/>
        <v>3.7732808483064036E-7</v>
      </c>
      <c r="AE21" s="7">
        <f t="shared" si="0"/>
        <v>4.3424516957957643E-7</v>
      </c>
      <c r="AF21" s="7">
        <f t="shared" si="0"/>
        <v>3.7364586628580501E-7</v>
      </c>
      <c r="AG21" s="7">
        <f t="shared" si="0"/>
        <v>1.9934099686145656E-6</v>
      </c>
      <c r="AH21" s="7">
        <f t="shared" si="0"/>
        <v>1.8017519119648053E-7</v>
      </c>
      <c r="AI21" s="7">
        <f t="shared" si="0"/>
        <v>1.5128886832858838E-7</v>
      </c>
      <c r="AJ21" s="7">
        <f t="shared" si="0"/>
        <v>1.4797959995500421E-5</v>
      </c>
      <c r="AK21" s="7">
        <f t="shared" si="0"/>
        <v>2.2173430087542867E-6</v>
      </c>
      <c r="AL21" s="7">
        <f t="shared" si="0"/>
        <v>6.3744907257749695E-7</v>
      </c>
      <c r="AM21" s="9">
        <f t="shared" si="0"/>
        <v>1.6702312499769819E-6</v>
      </c>
    </row>
    <row r="22" spans="1:39" ht="24">
      <c r="A22" s="10" t="s">
        <v>41</v>
      </c>
      <c r="B22" s="11" t="s">
        <v>40</v>
      </c>
      <c r="C22" s="12"/>
      <c r="D22" s="13">
        <f t="shared" ref="D22:AM22" si="1">$C6^2*D6^2</f>
        <v>8.0375003321472097E-6</v>
      </c>
      <c r="E22" s="13">
        <f t="shared" si="1"/>
        <v>1.0095282653146002E-5</v>
      </c>
      <c r="F22" s="13">
        <f t="shared" si="1"/>
        <v>1.7474264839896905E-7</v>
      </c>
      <c r="G22" s="13">
        <f t="shared" si="1"/>
        <v>6.8584096622867191E-8</v>
      </c>
      <c r="H22" s="13">
        <f t="shared" si="1"/>
        <v>2.5074235113801448E-6</v>
      </c>
      <c r="I22" s="13">
        <f t="shared" si="1"/>
        <v>2.709092582767882E-8</v>
      </c>
      <c r="J22" s="13">
        <f t="shared" si="1"/>
        <v>1.3553358113879361E-5</v>
      </c>
      <c r="K22" s="13">
        <f t="shared" si="1"/>
        <v>2.7630593400962633E-5</v>
      </c>
      <c r="L22" s="13">
        <f t="shared" si="1"/>
        <v>1.0078198712237985E-6</v>
      </c>
      <c r="M22" s="14">
        <f t="shared" si="1"/>
        <v>5.8761503491327523E-3</v>
      </c>
      <c r="N22" s="13">
        <f t="shared" si="1"/>
        <v>1.4738419251724241E-6</v>
      </c>
      <c r="O22" s="13">
        <f t="shared" si="1"/>
        <v>4.3301906636001417E-6</v>
      </c>
      <c r="P22" s="13">
        <f t="shared" si="1"/>
        <v>2.2315074835163723E-7</v>
      </c>
      <c r="Q22" s="13">
        <f t="shared" si="1"/>
        <v>1.4745054008844126E-5</v>
      </c>
      <c r="R22" s="13">
        <f t="shared" si="1"/>
        <v>5.4310117499154371E-6</v>
      </c>
      <c r="S22" s="13">
        <f t="shared" si="1"/>
        <v>9.7444125130279413E-7</v>
      </c>
      <c r="T22" s="13">
        <f t="shared" si="1"/>
        <v>5.9617143968118239E-8</v>
      </c>
      <c r="U22" s="13">
        <f t="shared" si="1"/>
        <v>3.4627404226915936E-5</v>
      </c>
      <c r="V22" s="13">
        <f t="shared" si="1"/>
        <v>6.5427715317929944E-6</v>
      </c>
      <c r="W22" s="13">
        <f t="shared" si="1"/>
        <v>2.590098872323946E-8</v>
      </c>
      <c r="X22" s="13">
        <f t="shared" si="1"/>
        <v>1.1408863185016219E-6</v>
      </c>
      <c r="Y22" s="13">
        <f t="shared" si="1"/>
        <v>2.4007271227664527E-6</v>
      </c>
      <c r="Z22" s="13">
        <f t="shared" si="1"/>
        <v>1.3918361225888944E-5</v>
      </c>
      <c r="AA22" s="13">
        <f t="shared" si="1"/>
        <v>3.4983287031501073E-5</v>
      </c>
      <c r="AB22" s="13">
        <f t="shared" si="1"/>
        <v>9.7552995300002094E-6</v>
      </c>
      <c r="AC22" s="13">
        <f t="shared" si="1"/>
        <v>2.7362928872498731E-7</v>
      </c>
      <c r="AD22" s="13">
        <f t="shared" si="1"/>
        <v>5.0507423603640799E-7</v>
      </c>
      <c r="AE22" s="13">
        <f t="shared" si="1"/>
        <v>5.0061076850721427E-6</v>
      </c>
      <c r="AF22" s="13">
        <f t="shared" si="1"/>
        <v>3.8327154705176262E-6</v>
      </c>
      <c r="AG22" s="13">
        <f t="shared" si="1"/>
        <v>1.7435119732750611E-7</v>
      </c>
      <c r="AH22" s="13">
        <f t="shared" si="1"/>
        <v>1.6023126619235683E-7</v>
      </c>
      <c r="AI22" s="13">
        <f t="shared" si="1"/>
        <v>6.4794809966376171E-8</v>
      </c>
      <c r="AJ22" s="13">
        <f t="shared" si="1"/>
        <v>1.9533172369448953E-5</v>
      </c>
      <c r="AK22" s="13">
        <f t="shared" si="1"/>
        <v>2.6991129075888359E-7</v>
      </c>
      <c r="AL22" s="13">
        <f t="shared" si="1"/>
        <v>1.1013310839761582E-6</v>
      </c>
      <c r="AM22" s="15">
        <f t="shared" si="1"/>
        <v>2.4316126709903572E-5</v>
      </c>
    </row>
    <row r="23" spans="1:39" ht="24">
      <c r="A23" s="10" t="s">
        <v>42</v>
      </c>
      <c r="B23" s="11" t="s">
        <v>40</v>
      </c>
      <c r="C23" s="12"/>
      <c r="D23" s="13">
        <f t="shared" ref="D23:AM23" si="2">$C7^2*D7^2</f>
        <v>4.5801324909132372E-8</v>
      </c>
      <c r="E23" s="13">
        <f t="shared" si="2"/>
        <v>5.7923477579507588E-6</v>
      </c>
      <c r="F23" s="13">
        <f t="shared" si="2"/>
        <v>1.0463909821392245E-7</v>
      </c>
      <c r="G23" s="13">
        <f t="shared" si="2"/>
        <v>2.7022550542266521E-7</v>
      </c>
      <c r="H23" s="13">
        <f t="shared" si="2"/>
        <v>4.6864493313001722E-7</v>
      </c>
      <c r="I23" s="13">
        <f t="shared" si="2"/>
        <v>1.8815945326972709E-6</v>
      </c>
      <c r="J23" s="13">
        <f t="shared" si="2"/>
        <v>2.7090332831647525E-6</v>
      </c>
      <c r="K23" s="13">
        <f t="shared" si="2"/>
        <v>1.1204157869825425E-6</v>
      </c>
      <c r="L23" s="13">
        <f t="shared" si="2"/>
        <v>5.6133029640275133E-8</v>
      </c>
      <c r="M23" s="13">
        <f t="shared" si="2"/>
        <v>4.9175723205547782E-8</v>
      </c>
      <c r="N23" s="13">
        <f t="shared" si="2"/>
        <v>4.7695356498143348E-6</v>
      </c>
      <c r="O23" s="13">
        <f t="shared" si="2"/>
        <v>5.0835268881693852E-6</v>
      </c>
      <c r="P23" s="13">
        <f t="shared" si="2"/>
        <v>2.8553557375743625E-6</v>
      </c>
      <c r="Q23" s="13">
        <f t="shared" si="2"/>
        <v>7.5397571162793803E-6</v>
      </c>
      <c r="R23" s="13">
        <f t="shared" si="2"/>
        <v>7.3945938150202479E-7</v>
      </c>
      <c r="S23" s="13">
        <f t="shared" si="2"/>
        <v>4.0122180789434014E-7</v>
      </c>
      <c r="T23" s="13">
        <f t="shared" si="2"/>
        <v>1.0844111962241202E-5</v>
      </c>
      <c r="U23" s="13">
        <f t="shared" si="2"/>
        <v>2.3284010610785254E-6</v>
      </c>
      <c r="V23" s="13">
        <f t="shared" si="2"/>
        <v>1.150707515673335E-6</v>
      </c>
      <c r="W23" s="13">
        <f t="shared" si="2"/>
        <v>2.2993419491204923E-6</v>
      </c>
      <c r="X23" s="13">
        <f t="shared" si="2"/>
        <v>2.3280554599707221E-5</v>
      </c>
      <c r="Y23" s="13">
        <f t="shared" si="2"/>
        <v>3.4241360224767072E-6</v>
      </c>
      <c r="Z23" s="13">
        <f t="shared" si="2"/>
        <v>1.2197124476119662E-5</v>
      </c>
      <c r="AA23" s="13">
        <f t="shared" si="2"/>
        <v>2.8249961071678064E-8</v>
      </c>
      <c r="AB23" s="13">
        <f t="shared" si="2"/>
        <v>3.0514685051592176E-8</v>
      </c>
      <c r="AC23" s="13">
        <f t="shared" si="2"/>
        <v>8.4507763050796257E-6</v>
      </c>
      <c r="AD23" s="13">
        <f t="shared" si="2"/>
        <v>4.4143385143842023E-7</v>
      </c>
      <c r="AE23" s="13">
        <f t="shared" si="2"/>
        <v>1.090363278852723E-8</v>
      </c>
      <c r="AF23" s="13">
        <f t="shared" si="2"/>
        <v>2.1769994574124679E-6</v>
      </c>
      <c r="AG23" s="13">
        <f t="shared" si="2"/>
        <v>6.2320131988342508E-6</v>
      </c>
      <c r="AH23" s="13">
        <f t="shared" si="2"/>
        <v>6.5507015703241682E-6</v>
      </c>
      <c r="AI23" s="14">
        <f t="shared" si="2"/>
        <v>4.3760063170648318E-3</v>
      </c>
      <c r="AJ23" s="13">
        <f t="shared" si="2"/>
        <v>2.2216535140945207E-5</v>
      </c>
      <c r="AK23" s="13">
        <f t="shared" si="2"/>
        <v>2.8555676980790114E-7</v>
      </c>
      <c r="AL23" s="13">
        <f t="shared" si="2"/>
        <v>1.0517878966618403E-5</v>
      </c>
      <c r="AM23" s="15">
        <f t="shared" si="2"/>
        <v>1.0805710970102562E-5</v>
      </c>
    </row>
    <row r="24" spans="1:39" ht="24">
      <c r="A24" s="10" t="s">
        <v>43</v>
      </c>
      <c r="B24" s="11" t="s">
        <v>40</v>
      </c>
      <c r="C24" s="12"/>
      <c r="D24" s="13">
        <f t="shared" ref="D24:AM24" si="3">$C8^2*D8^2</f>
        <v>5.4896012367379154E-8</v>
      </c>
      <c r="E24" s="13">
        <f t="shared" si="3"/>
        <v>1.0966079084079704E-6</v>
      </c>
      <c r="F24" s="13">
        <f t="shared" si="3"/>
        <v>3.0567802189156423E-6</v>
      </c>
      <c r="G24" s="13">
        <f t="shared" si="3"/>
        <v>5.7915243866362891E-6</v>
      </c>
      <c r="H24" s="13">
        <f t="shared" si="3"/>
        <v>3.0559470531514086E-6</v>
      </c>
      <c r="I24" s="13">
        <f t="shared" si="3"/>
        <v>7.1214709033219093E-8</v>
      </c>
      <c r="J24" s="13">
        <f t="shared" si="3"/>
        <v>5.096169416443639E-6</v>
      </c>
      <c r="K24" s="13">
        <f t="shared" si="3"/>
        <v>2.2273482978767963E-8</v>
      </c>
      <c r="L24" s="13">
        <f t="shared" si="3"/>
        <v>9.1611103597260602E-7</v>
      </c>
      <c r="M24" s="13">
        <f t="shared" si="3"/>
        <v>8.8736775745757691E-8</v>
      </c>
      <c r="N24" s="13">
        <f t="shared" si="3"/>
        <v>1.4817640287652147E-8</v>
      </c>
      <c r="O24" s="13">
        <f t="shared" si="3"/>
        <v>3.7395567506414629E-6</v>
      </c>
      <c r="P24" s="14">
        <f t="shared" si="3"/>
        <v>2.3428636222909346E-3</v>
      </c>
      <c r="Q24" s="13">
        <f t="shared" si="3"/>
        <v>2.8677214799817515E-7</v>
      </c>
      <c r="R24" s="13">
        <f t="shared" si="3"/>
        <v>3.2281323218355081E-10</v>
      </c>
      <c r="S24" s="13">
        <f t="shared" si="3"/>
        <v>6.7473610107495973E-7</v>
      </c>
      <c r="T24" s="13">
        <f t="shared" si="3"/>
        <v>3.2707357095652769E-6</v>
      </c>
      <c r="U24" s="13">
        <f t="shared" si="3"/>
        <v>1.4807592280414967E-5</v>
      </c>
      <c r="V24" s="13">
        <f t="shared" si="3"/>
        <v>3.1459871868758051E-7</v>
      </c>
      <c r="W24" s="13">
        <f t="shared" si="3"/>
        <v>3.9015548388577072E-6</v>
      </c>
      <c r="X24" s="13">
        <f t="shared" si="3"/>
        <v>4.409814334966659E-7</v>
      </c>
      <c r="Y24" s="13">
        <f t="shared" si="3"/>
        <v>1.4838153965489166E-9</v>
      </c>
      <c r="Z24" s="13">
        <f t="shared" si="3"/>
        <v>3.5226373854262239E-7</v>
      </c>
      <c r="AA24" s="13">
        <f t="shared" si="3"/>
        <v>1.4248158832849013E-7</v>
      </c>
      <c r="AB24" s="13">
        <f t="shared" si="3"/>
        <v>3.9533048064332215E-6</v>
      </c>
      <c r="AC24" s="13">
        <f t="shared" si="3"/>
        <v>1.8489644799978221E-7</v>
      </c>
      <c r="AD24" s="13">
        <f t="shared" si="3"/>
        <v>8.2897710405855943E-6</v>
      </c>
      <c r="AE24" s="13">
        <f t="shared" si="3"/>
        <v>2.9152665430955222E-8</v>
      </c>
      <c r="AF24" s="13">
        <f t="shared" si="3"/>
        <v>6.9449895632071283E-6</v>
      </c>
      <c r="AG24" s="13">
        <f t="shared" si="3"/>
        <v>1.8660117184270074E-5</v>
      </c>
      <c r="AH24" s="13">
        <f t="shared" si="3"/>
        <v>2.424816280672233E-7</v>
      </c>
      <c r="AI24" s="13">
        <f t="shared" si="3"/>
        <v>1.5089858540867474E-6</v>
      </c>
      <c r="AJ24" s="13">
        <f t="shared" si="3"/>
        <v>2.7726086272170657E-6</v>
      </c>
      <c r="AK24" s="13">
        <f t="shared" si="3"/>
        <v>8.4507895215015977E-6</v>
      </c>
      <c r="AL24" s="13">
        <f t="shared" si="3"/>
        <v>4.1782676782514063E-6</v>
      </c>
      <c r="AM24" s="15">
        <f t="shared" si="3"/>
        <v>7.4716311276861192E-7</v>
      </c>
    </row>
    <row r="25" spans="1:39" ht="24">
      <c r="A25" s="10" t="s">
        <v>44</v>
      </c>
      <c r="B25" s="11" t="s">
        <v>40</v>
      </c>
      <c r="C25" s="12"/>
      <c r="D25" s="13">
        <f t="shared" ref="D25:AM25" si="4">$C9^2*D9^2</f>
        <v>3.0832475891837953E-5</v>
      </c>
      <c r="E25" s="13">
        <f t="shared" si="4"/>
        <v>8.7498242775004903E-7</v>
      </c>
      <c r="F25" s="13">
        <f t="shared" si="4"/>
        <v>5.037996943915965E-9</v>
      </c>
      <c r="G25" s="13">
        <f t="shared" si="4"/>
        <v>2.8559236786706706E-5</v>
      </c>
      <c r="H25" s="13">
        <f t="shared" si="4"/>
        <v>2.881452676967687E-6</v>
      </c>
      <c r="I25" s="13">
        <f t="shared" si="4"/>
        <v>6.5057446269105385E-6</v>
      </c>
      <c r="J25" s="13">
        <f t="shared" si="4"/>
        <v>3.3217246589140123E-6</v>
      </c>
      <c r="K25" s="13">
        <f t="shared" si="4"/>
        <v>3.0145391315283485E-6</v>
      </c>
      <c r="L25" s="13">
        <f t="shared" si="4"/>
        <v>1.3956556458930829E-6</v>
      </c>
      <c r="M25" s="13">
        <f t="shared" si="4"/>
        <v>3.1092054892037103E-6</v>
      </c>
      <c r="N25" s="13">
        <f t="shared" si="4"/>
        <v>2.4031346780724812E-7</v>
      </c>
      <c r="O25" s="13">
        <f t="shared" si="4"/>
        <v>1.0564881270955202E-5</v>
      </c>
      <c r="P25" s="13">
        <f t="shared" si="4"/>
        <v>4.762345678078684E-9</v>
      </c>
      <c r="Q25" s="13">
        <f t="shared" si="4"/>
        <v>5.0105474601375678E-6</v>
      </c>
      <c r="R25" s="13">
        <f t="shared" si="4"/>
        <v>1.4382968499572868E-5</v>
      </c>
      <c r="S25" s="13">
        <f t="shared" si="4"/>
        <v>4.6216852905368049E-5</v>
      </c>
      <c r="T25" s="13">
        <f t="shared" si="4"/>
        <v>1.7589552529483775E-5</v>
      </c>
      <c r="U25" s="13">
        <f t="shared" si="4"/>
        <v>3.9658712084424817E-5</v>
      </c>
      <c r="V25" s="13">
        <f t="shared" si="4"/>
        <v>3.8120240994241085E-6</v>
      </c>
      <c r="W25" s="13">
        <f t="shared" si="4"/>
        <v>6.1050012623499113E-7</v>
      </c>
      <c r="X25" s="13">
        <f t="shared" si="4"/>
        <v>1.5067561469657421E-5</v>
      </c>
      <c r="Y25" s="14">
        <f t="shared" si="4"/>
        <v>7.6433317097492947E-3</v>
      </c>
      <c r="Z25" s="13">
        <f t="shared" si="4"/>
        <v>2.7389681444659894E-7</v>
      </c>
      <c r="AA25" s="13">
        <f t="shared" si="4"/>
        <v>2.1785517173425027E-6</v>
      </c>
      <c r="AB25" s="13">
        <f t="shared" si="4"/>
        <v>2.8323696974077632E-6</v>
      </c>
      <c r="AC25" s="13">
        <f t="shared" si="4"/>
        <v>1.6353810542933195E-8</v>
      </c>
      <c r="AD25" s="13">
        <f t="shared" si="4"/>
        <v>1.1478617091105792E-5</v>
      </c>
      <c r="AE25" s="13">
        <f t="shared" si="4"/>
        <v>1.0598175341174784E-5</v>
      </c>
      <c r="AF25" s="13">
        <f t="shared" si="4"/>
        <v>1.1345281276332564E-6</v>
      </c>
      <c r="AG25" s="13">
        <f t="shared" si="4"/>
        <v>1.6484543813458814E-6</v>
      </c>
      <c r="AH25" s="13">
        <f t="shared" si="4"/>
        <v>2.3564539349715127E-6</v>
      </c>
      <c r="AI25" s="13">
        <f t="shared" si="4"/>
        <v>5.8701440970048536E-6</v>
      </c>
      <c r="AJ25" s="13">
        <f t="shared" si="4"/>
        <v>1.8873169006814427E-5</v>
      </c>
      <c r="AK25" s="13">
        <f t="shared" si="4"/>
        <v>2.2248088067752477E-5</v>
      </c>
      <c r="AL25" s="13">
        <f t="shared" si="4"/>
        <v>2.0577051070863747E-6</v>
      </c>
      <c r="AM25" s="15">
        <f t="shared" si="4"/>
        <v>2.6994134337948256E-5</v>
      </c>
    </row>
    <row r="26" spans="1:39" ht="24">
      <c r="A26" s="10" t="s">
        <v>45</v>
      </c>
      <c r="B26" s="11" t="s">
        <v>40</v>
      </c>
      <c r="C26" s="12"/>
      <c r="D26" s="13">
        <f t="shared" ref="D26:AM26" si="5">$C10^2*D10^2</f>
        <v>2.0653488139084038E-6</v>
      </c>
      <c r="E26" s="13">
        <f t="shared" si="5"/>
        <v>1.0318265866340246E-6</v>
      </c>
      <c r="F26" s="13">
        <f t="shared" si="5"/>
        <v>5.7837661947988147E-7</v>
      </c>
      <c r="G26" s="13">
        <f t="shared" si="5"/>
        <v>7.4939460079415371E-7</v>
      </c>
      <c r="H26" s="13">
        <f t="shared" si="5"/>
        <v>1.0951711453777279E-6</v>
      </c>
      <c r="I26" s="13">
        <f t="shared" si="5"/>
        <v>2.4281551557158737E-6</v>
      </c>
      <c r="J26" s="13">
        <f t="shared" si="5"/>
        <v>6.3582618966613036E-6</v>
      </c>
      <c r="K26" s="13">
        <f t="shared" si="5"/>
        <v>3.0330301552230986E-6</v>
      </c>
      <c r="L26" s="14">
        <f t="shared" si="5"/>
        <v>1.801846950926821E-3</v>
      </c>
      <c r="M26" s="13">
        <f t="shared" si="5"/>
        <v>3.0790456568456619E-7</v>
      </c>
      <c r="N26" s="13">
        <f t="shared" si="5"/>
        <v>5.938943271765556E-6</v>
      </c>
      <c r="O26" s="13">
        <f t="shared" si="5"/>
        <v>5.7748824697814582E-7</v>
      </c>
      <c r="P26" s="13">
        <f t="shared" si="5"/>
        <v>7.0279581861938706E-7</v>
      </c>
      <c r="Q26" s="13">
        <f t="shared" si="5"/>
        <v>1.0137985032188715E-6</v>
      </c>
      <c r="R26" s="13">
        <f t="shared" si="5"/>
        <v>1.6214423173228239E-6</v>
      </c>
      <c r="S26" s="13">
        <f t="shared" si="5"/>
        <v>4.532206822458266E-6</v>
      </c>
      <c r="T26" s="13">
        <f t="shared" si="5"/>
        <v>1.4019104515148311E-6</v>
      </c>
      <c r="U26" s="13">
        <f t="shared" si="5"/>
        <v>4.1627297573615088E-6</v>
      </c>
      <c r="V26" s="13">
        <f t="shared" si="5"/>
        <v>1.7986201819487458E-6</v>
      </c>
      <c r="W26" s="13">
        <f t="shared" si="5"/>
        <v>2.6496854208608653E-6</v>
      </c>
      <c r="X26" s="13">
        <f t="shared" si="5"/>
        <v>9.6842259531103099E-6</v>
      </c>
      <c r="Y26" s="13">
        <f t="shared" si="5"/>
        <v>3.314956970731373E-7</v>
      </c>
      <c r="Z26" s="13">
        <f t="shared" si="5"/>
        <v>3.1659471335495694E-7</v>
      </c>
      <c r="AA26" s="13">
        <f t="shared" si="5"/>
        <v>4.2098294809367228E-6</v>
      </c>
      <c r="AB26" s="13">
        <f t="shared" si="5"/>
        <v>9.7910826585489182E-7</v>
      </c>
      <c r="AC26" s="13">
        <f t="shared" si="5"/>
        <v>6.091838521037717E-7</v>
      </c>
      <c r="AD26" s="13">
        <f t="shared" si="5"/>
        <v>2.6015515602898867E-7</v>
      </c>
      <c r="AE26" s="13">
        <f t="shared" si="5"/>
        <v>1.8402604476543717E-6</v>
      </c>
      <c r="AF26" s="13">
        <f t="shared" si="5"/>
        <v>5.0025734624159455E-6</v>
      </c>
      <c r="AG26" s="13">
        <f t="shared" si="5"/>
        <v>2.8167225799493532E-7</v>
      </c>
      <c r="AH26" s="13">
        <f t="shared" si="5"/>
        <v>6.7344481760653502E-8</v>
      </c>
      <c r="AI26" s="13">
        <f t="shared" si="5"/>
        <v>2.2854725850907683E-8</v>
      </c>
      <c r="AJ26" s="13">
        <f t="shared" si="5"/>
        <v>7.1010573409634741E-6</v>
      </c>
      <c r="AK26" s="13">
        <f t="shared" si="5"/>
        <v>1.7832348566574216E-8</v>
      </c>
      <c r="AL26" s="13">
        <f t="shared" si="5"/>
        <v>3.2242186620114156E-6</v>
      </c>
      <c r="AM26" s="15">
        <f t="shared" si="5"/>
        <v>2.993787721085457E-6</v>
      </c>
    </row>
    <row r="27" spans="1:39" ht="24">
      <c r="A27" s="10" t="s">
        <v>46</v>
      </c>
      <c r="B27" s="11" t="s">
        <v>40</v>
      </c>
      <c r="C27" s="12"/>
      <c r="D27" s="13">
        <f t="shared" ref="D27:AM27" si="6">$C11^2*D11^2</f>
        <v>4.6483151687516756E-8</v>
      </c>
      <c r="E27" s="13">
        <f t="shared" si="6"/>
        <v>1.4524106531444833E-6</v>
      </c>
      <c r="F27" s="13">
        <f t="shared" si="6"/>
        <v>2.1975905214894381E-7</v>
      </c>
      <c r="G27" s="13">
        <f t="shared" si="6"/>
        <v>1.7646528369216248E-7</v>
      </c>
      <c r="H27" s="13">
        <f t="shared" si="6"/>
        <v>4.610349158948607E-7</v>
      </c>
      <c r="I27" s="13">
        <f t="shared" si="6"/>
        <v>3.7964552484839572E-6</v>
      </c>
      <c r="J27" s="13">
        <f t="shared" si="6"/>
        <v>2.0421424232420767E-6</v>
      </c>
      <c r="K27" s="13">
        <f t="shared" si="6"/>
        <v>4.7793325060404029E-10</v>
      </c>
      <c r="L27" s="13">
        <f t="shared" si="6"/>
        <v>1.5329800717765096E-6</v>
      </c>
      <c r="M27" s="13">
        <f t="shared" si="6"/>
        <v>1.2767898866959161E-6</v>
      </c>
      <c r="N27" s="13">
        <f t="shared" si="6"/>
        <v>4.2168453883042288E-9</v>
      </c>
      <c r="O27" s="13">
        <f t="shared" si="6"/>
        <v>3.182930482495263E-6</v>
      </c>
      <c r="P27" s="13">
        <f t="shared" si="6"/>
        <v>1.8849259636348221E-8</v>
      </c>
      <c r="Q27" s="13">
        <f t="shared" si="6"/>
        <v>9.6360030810603987E-7</v>
      </c>
      <c r="R27" s="13">
        <f t="shared" si="6"/>
        <v>1.928653606753086E-8</v>
      </c>
      <c r="S27" s="13">
        <f t="shared" si="6"/>
        <v>1.9003412849346641E-6</v>
      </c>
      <c r="T27" s="13">
        <f t="shared" si="6"/>
        <v>8.2075059243975914E-7</v>
      </c>
      <c r="U27" s="13">
        <f t="shared" si="6"/>
        <v>4.7513922872385991E-7</v>
      </c>
      <c r="V27" s="13">
        <f t="shared" si="6"/>
        <v>3.6340207246988984E-6</v>
      </c>
      <c r="W27" s="13">
        <f t="shared" si="6"/>
        <v>1.1366825289441618E-6</v>
      </c>
      <c r="X27" s="13">
        <f t="shared" si="6"/>
        <v>1.414072029600839E-6</v>
      </c>
      <c r="Y27" s="13">
        <f t="shared" si="6"/>
        <v>2.0891103482010012E-6</v>
      </c>
      <c r="Z27" s="13">
        <f t="shared" si="6"/>
        <v>5.0268317729216222E-6</v>
      </c>
      <c r="AA27" s="13">
        <f t="shared" si="6"/>
        <v>1.0772006628357522E-9</v>
      </c>
      <c r="AB27" s="13">
        <f t="shared" si="6"/>
        <v>2.4370220185198666E-6</v>
      </c>
      <c r="AC27" s="13">
        <f t="shared" si="6"/>
        <v>1.4247694349973553E-7</v>
      </c>
      <c r="AD27" s="13">
        <f t="shared" si="6"/>
        <v>3.5343124967607979E-9</v>
      </c>
      <c r="AE27" s="14">
        <f t="shared" si="6"/>
        <v>1.4661996584830294E-3</v>
      </c>
      <c r="AF27" s="13">
        <f t="shared" si="6"/>
        <v>4.1475341317455091E-9</v>
      </c>
      <c r="AG27" s="13">
        <f t="shared" si="6"/>
        <v>1.4479028582396838E-6</v>
      </c>
      <c r="AH27" s="13">
        <f t="shared" si="6"/>
        <v>1.5391130775871475E-6</v>
      </c>
      <c r="AI27" s="13">
        <f t="shared" si="6"/>
        <v>3.7942965029428317E-9</v>
      </c>
      <c r="AJ27" s="13">
        <f t="shared" si="6"/>
        <v>1.039775236593735E-7</v>
      </c>
      <c r="AK27" s="13">
        <f t="shared" si="6"/>
        <v>1.3419540385731042E-7</v>
      </c>
      <c r="AL27" s="13">
        <f t="shared" si="6"/>
        <v>6.9118662591956663E-7</v>
      </c>
      <c r="AM27" s="15">
        <f t="shared" si="6"/>
        <v>5.9599514170615242E-6</v>
      </c>
    </row>
    <row r="28" spans="1:39" ht="24">
      <c r="A28" s="10" t="s">
        <v>47</v>
      </c>
      <c r="B28" s="11" t="s">
        <v>40</v>
      </c>
      <c r="C28" s="12"/>
      <c r="D28" s="13">
        <f t="shared" ref="D28:AM28" si="7">$C12^2*D12^2</f>
        <v>1.0311232751301912E-5</v>
      </c>
      <c r="E28" s="13">
        <f t="shared" si="7"/>
        <v>2.6806807269276616E-8</v>
      </c>
      <c r="F28" s="13">
        <f t="shared" si="7"/>
        <v>7.7446336530685592E-6</v>
      </c>
      <c r="G28" s="13">
        <f t="shared" si="7"/>
        <v>9.7084466634534729E-8</v>
      </c>
      <c r="H28" s="13">
        <f t="shared" si="7"/>
        <v>1.6679170731119527E-6</v>
      </c>
      <c r="I28" s="13">
        <f t="shared" si="7"/>
        <v>2.2780261124397346E-11</v>
      </c>
      <c r="J28" s="13">
        <f t="shared" si="7"/>
        <v>1.0173358998640989E-4</v>
      </c>
      <c r="K28" s="14">
        <f t="shared" si="7"/>
        <v>1.3457154957746577E-2</v>
      </c>
      <c r="L28" s="13">
        <f t="shared" si="7"/>
        <v>2.2072738617880083E-5</v>
      </c>
      <c r="M28" s="13">
        <f t="shared" si="7"/>
        <v>6.1750618378628248E-5</v>
      </c>
      <c r="N28" s="13">
        <f t="shared" si="7"/>
        <v>4.4930857498715912E-5</v>
      </c>
      <c r="O28" s="13">
        <f t="shared" si="7"/>
        <v>1.0176217093114502E-5</v>
      </c>
      <c r="P28" s="13">
        <f t="shared" si="7"/>
        <v>1.2217143582575067E-7</v>
      </c>
      <c r="Q28" s="13">
        <f t="shared" si="7"/>
        <v>6.7436269590796137E-6</v>
      </c>
      <c r="R28" s="13">
        <f t="shared" si="7"/>
        <v>4.8796351252844545E-7</v>
      </c>
      <c r="S28" s="13">
        <f t="shared" si="7"/>
        <v>2.552225082735373E-5</v>
      </c>
      <c r="T28" s="13">
        <f t="shared" si="7"/>
        <v>3.6146081695247588E-5</v>
      </c>
      <c r="U28" s="13">
        <f t="shared" si="7"/>
        <v>1.1335483325558676E-4</v>
      </c>
      <c r="V28" s="13">
        <f t="shared" si="7"/>
        <v>1.7866392665831355E-6</v>
      </c>
      <c r="W28" s="13">
        <f t="shared" si="7"/>
        <v>5.7947138806713688E-7</v>
      </c>
      <c r="X28" s="13">
        <f t="shared" si="7"/>
        <v>4.7157200630670478E-6</v>
      </c>
      <c r="Y28" s="13">
        <f t="shared" si="7"/>
        <v>5.2044971094503186E-6</v>
      </c>
      <c r="Z28" s="13">
        <f t="shared" si="7"/>
        <v>5.3991781261657958E-8</v>
      </c>
      <c r="AA28" s="13">
        <f t="shared" si="7"/>
        <v>1.0190183599105228E-4</v>
      </c>
      <c r="AB28" s="13">
        <f t="shared" si="7"/>
        <v>8.1393730073676074E-7</v>
      </c>
      <c r="AC28" s="13">
        <f t="shared" si="7"/>
        <v>4.9914848511158136E-5</v>
      </c>
      <c r="AD28" s="13">
        <f t="shared" si="7"/>
        <v>1.5795355476623137E-5</v>
      </c>
      <c r="AE28" s="13">
        <f t="shared" si="7"/>
        <v>4.2790224362072293E-9</v>
      </c>
      <c r="AF28" s="13">
        <f t="shared" si="7"/>
        <v>6.093536372799021E-6</v>
      </c>
      <c r="AG28" s="13">
        <f t="shared" si="7"/>
        <v>1.2257134117585043E-7</v>
      </c>
      <c r="AH28" s="13">
        <f t="shared" si="7"/>
        <v>1.7893971908834951E-6</v>
      </c>
      <c r="AI28" s="13">
        <f t="shared" si="7"/>
        <v>3.3283117500834171E-6</v>
      </c>
      <c r="AJ28" s="13">
        <f t="shared" si="7"/>
        <v>4.0892567024956808E-5</v>
      </c>
      <c r="AK28" s="13">
        <f t="shared" si="7"/>
        <v>1.1000415389055199E-5</v>
      </c>
      <c r="AL28" s="13">
        <f t="shared" si="7"/>
        <v>4.2085317478280801E-5</v>
      </c>
      <c r="AM28" s="15">
        <f t="shared" si="7"/>
        <v>8.736741335943285E-6</v>
      </c>
    </row>
    <row r="29" spans="1:39" ht="24">
      <c r="A29" s="10" t="s">
        <v>48</v>
      </c>
      <c r="B29" s="11" t="s">
        <v>40</v>
      </c>
      <c r="C29" s="12"/>
      <c r="D29" s="13">
        <f t="shared" ref="D29:AM29" si="8">$C13^2*D13^2</f>
        <v>2.0598181183687047E-5</v>
      </c>
      <c r="E29" s="13">
        <f t="shared" si="8"/>
        <v>1.0703594311923324E-6</v>
      </c>
      <c r="F29" s="13">
        <f t="shared" si="8"/>
        <v>1.0973272655263372E-5</v>
      </c>
      <c r="G29" s="14">
        <f t="shared" si="8"/>
        <v>6.8773199751302576E-3</v>
      </c>
      <c r="H29" s="13">
        <f t="shared" si="8"/>
        <v>2.5715267504788935E-7</v>
      </c>
      <c r="I29" s="13">
        <f t="shared" si="8"/>
        <v>2.6288807027752483E-5</v>
      </c>
      <c r="J29" s="13">
        <f t="shared" si="8"/>
        <v>9.1015036544984238E-6</v>
      </c>
      <c r="K29" s="13">
        <f t="shared" si="8"/>
        <v>5.2295790577006513E-8</v>
      </c>
      <c r="L29" s="13">
        <f t="shared" si="8"/>
        <v>2.8597865810448509E-6</v>
      </c>
      <c r="M29" s="13">
        <f t="shared" si="8"/>
        <v>8.0343395416826102E-8</v>
      </c>
      <c r="N29" s="13">
        <f t="shared" si="8"/>
        <v>2.0071097290333509E-6</v>
      </c>
      <c r="O29" s="13">
        <f t="shared" si="8"/>
        <v>3.6038618173021962E-6</v>
      </c>
      <c r="P29" s="13">
        <f t="shared" si="8"/>
        <v>1.6976705033086462E-5</v>
      </c>
      <c r="Q29" s="13">
        <f t="shared" si="8"/>
        <v>3.3459975524704126E-8</v>
      </c>
      <c r="R29" s="13">
        <f t="shared" si="8"/>
        <v>2.7240735586271876E-6</v>
      </c>
      <c r="S29" s="13">
        <f t="shared" si="8"/>
        <v>2.3568141137090981E-7</v>
      </c>
      <c r="T29" s="13">
        <f t="shared" si="8"/>
        <v>1.2027172204165318E-6</v>
      </c>
      <c r="U29" s="13">
        <f t="shared" si="8"/>
        <v>3.8755323876518043E-5</v>
      </c>
      <c r="V29" s="13">
        <f t="shared" si="8"/>
        <v>8.0884846950514672E-6</v>
      </c>
      <c r="W29" s="13">
        <f t="shared" si="8"/>
        <v>5.9187414781133301E-6</v>
      </c>
      <c r="X29" s="13">
        <f t="shared" si="8"/>
        <v>2.1948424483327255E-6</v>
      </c>
      <c r="Y29" s="13">
        <f t="shared" si="8"/>
        <v>2.5737846135799743E-5</v>
      </c>
      <c r="Z29" s="13">
        <f t="shared" si="8"/>
        <v>1.2737777848149791E-5</v>
      </c>
      <c r="AA29" s="13">
        <f t="shared" si="8"/>
        <v>3.873725797616962E-5</v>
      </c>
      <c r="AB29" s="13">
        <f t="shared" si="8"/>
        <v>1.2769641010233028E-5</v>
      </c>
      <c r="AC29" s="13">
        <f t="shared" si="8"/>
        <v>1.9344916231237898E-7</v>
      </c>
      <c r="AD29" s="13">
        <f t="shared" si="8"/>
        <v>1.4878694724705558E-6</v>
      </c>
      <c r="AE29" s="13">
        <f t="shared" si="8"/>
        <v>8.0825164179556794E-7</v>
      </c>
      <c r="AF29" s="13">
        <f t="shared" si="8"/>
        <v>1.620054777035737E-5</v>
      </c>
      <c r="AG29" s="13">
        <f t="shared" si="8"/>
        <v>2.1386040762263803E-6</v>
      </c>
      <c r="AH29" s="13">
        <f t="shared" si="8"/>
        <v>4.5929374476410105E-6</v>
      </c>
      <c r="AI29" s="13">
        <f t="shared" si="8"/>
        <v>4.1758551502922153E-7</v>
      </c>
      <c r="AJ29" s="13">
        <f t="shared" si="8"/>
        <v>1.3915278498930541E-5</v>
      </c>
      <c r="AK29" s="13">
        <f t="shared" si="8"/>
        <v>1.8948545874287504E-13</v>
      </c>
      <c r="AL29" s="13">
        <f t="shared" si="8"/>
        <v>1.1693269893166001E-6</v>
      </c>
      <c r="AM29" s="15">
        <f t="shared" si="8"/>
        <v>1.6973276636121896E-5</v>
      </c>
    </row>
    <row r="30" spans="1:39" ht="24">
      <c r="A30" s="10" t="s">
        <v>49</v>
      </c>
      <c r="B30" s="11" t="s">
        <v>40</v>
      </c>
      <c r="C30" s="12"/>
      <c r="D30" s="13">
        <f t="shared" ref="D30:AM30" si="9">$C14^2*D14^2</f>
        <v>6.6119479169104407E-7</v>
      </c>
      <c r="E30" s="13">
        <f t="shared" si="9"/>
        <v>7.6018075699827514E-7</v>
      </c>
      <c r="F30" s="13">
        <f t="shared" si="9"/>
        <v>2.1047162656558957E-6</v>
      </c>
      <c r="G30" s="13">
        <f t="shared" si="9"/>
        <v>8.8857442496346896E-6</v>
      </c>
      <c r="H30" s="13">
        <f t="shared" si="9"/>
        <v>4.6034847302132659E-10</v>
      </c>
      <c r="I30" s="14">
        <f t="shared" si="9"/>
        <v>2.3693181897019243E-3</v>
      </c>
      <c r="J30" s="13">
        <f t="shared" si="9"/>
        <v>2.6609800577463275E-7</v>
      </c>
      <c r="K30" s="13">
        <f t="shared" si="9"/>
        <v>2.0212575201437376E-11</v>
      </c>
      <c r="L30" s="13">
        <f t="shared" si="9"/>
        <v>3.1112782435645921E-6</v>
      </c>
      <c r="M30" s="13">
        <f t="shared" si="9"/>
        <v>1.0475126268272278E-8</v>
      </c>
      <c r="N30" s="13">
        <f t="shared" si="9"/>
        <v>1.2672137179788404E-6</v>
      </c>
      <c r="O30" s="13">
        <f t="shared" si="9"/>
        <v>1.1295061392251772E-7</v>
      </c>
      <c r="P30" s="13">
        <f t="shared" si="9"/>
        <v>7.3145426277655952E-8</v>
      </c>
      <c r="Q30" s="13">
        <f t="shared" si="9"/>
        <v>6.5466153403170151E-6</v>
      </c>
      <c r="R30" s="13">
        <f t="shared" si="9"/>
        <v>4.0871805031720509E-7</v>
      </c>
      <c r="S30" s="13">
        <f t="shared" si="9"/>
        <v>6.6727729224927442E-6</v>
      </c>
      <c r="T30" s="13">
        <f t="shared" si="9"/>
        <v>1.4948892654673469E-5</v>
      </c>
      <c r="U30" s="13">
        <f t="shared" si="9"/>
        <v>2.4048543062830463E-6</v>
      </c>
      <c r="V30" s="13">
        <f t="shared" si="9"/>
        <v>4.1659398353738015E-6</v>
      </c>
      <c r="W30" s="13">
        <f t="shared" si="9"/>
        <v>1.6122497441437993E-6</v>
      </c>
      <c r="X30" s="13">
        <f t="shared" si="9"/>
        <v>7.6589119545699418E-6</v>
      </c>
      <c r="Y30" s="13">
        <f t="shared" si="9"/>
        <v>1.9842250387478094E-6</v>
      </c>
      <c r="Z30" s="13">
        <f t="shared" si="9"/>
        <v>2.9745779665167581E-6</v>
      </c>
      <c r="AA30" s="13">
        <f t="shared" si="9"/>
        <v>8.996773499512246E-7</v>
      </c>
      <c r="AB30" s="13">
        <f t="shared" si="9"/>
        <v>4.3844555030341468E-7</v>
      </c>
      <c r="AC30" s="13">
        <f t="shared" si="9"/>
        <v>2.6353914832558225E-6</v>
      </c>
      <c r="AD30" s="13">
        <f t="shared" si="9"/>
        <v>1.5850703557663615E-6</v>
      </c>
      <c r="AE30" s="13">
        <f t="shared" si="9"/>
        <v>5.8528625735515124E-6</v>
      </c>
      <c r="AF30" s="13">
        <f t="shared" si="9"/>
        <v>4.5788949166597433E-10</v>
      </c>
      <c r="AG30" s="13">
        <f t="shared" si="9"/>
        <v>2.1194363041964362E-7</v>
      </c>
      <c r="AH30" s="13">
        <f t="shared" si="9"/>
        <v>3.4029085041473723E-6</v>
      </c>
      <c r="AI30" s="13">
        <f t="shared" si="9"/>
        <v>9.7070899584362279E-7</v>
      </c>
      <c r="AJ30" s="13">
        <f t="shared" si="9"/>
        <v>8.2821882264407893E-8</v>
      </c>
      <c r="AK30" s="13">
        <f t="shared" si="9"/>
        <v>7.3487402964483387E-7</v>
      </c>
      <c r="AL30" s="13">
        <f t="shared" si="9"/>
        <v>4.2470268640139347E-5</v>
      </c>
      <c r="AM30" s="15">
        <f t="shared" si="9"/>
        <v>2.1267515943489065E-6</v>
      </c>
    </row>
    <row r="31" spans="1:39">
      <c r="A31" t="s">
        <v>56</v>
      </c>
      <c r="D31" s="16">
        <f>SUM($D$21:$D$30)</f>
        <v>7.3774251146287064E-5</v>
      </c>
      <c r="E31" s="16">
        <f>SUM($E$21:$E$30)</f>
        <v>2.2287789854091825E-5</v>
      </c>
      <c r="F31" s="16">
        <f>SUM($F$21:$F$30)</f>
        <v>2.7061158690590451E-5</v>
      </c>
      <c r="G31" s="16">
        <f>SUM($G$21:$G$30)</f>
        <v>6.9219720566084412E-3</v>
      </c>
      <c r="H31">
        <f>SUM($H$21:$H$30)</f>
        <v>1.424081194757966E-3</v>
      </c>
      <c r="I31" s="16">
        <f>SUM($I$21:$I$30)</f>
        <v>2.4103176046005991E-3</v>
      </c>
      <c r="J31" s="16">
        <f>SUM($J$21:$J$30)</f>
        <v>1.4679059299173479E-4</v>
      </c>
      <c r="K31" s="16">
        <f>SUM($K$21:$K$30)</f>
        <v>1.3492210661652891E-2</v>
      </c>
      <c r="L31" s="16">
        <f>SUM($L$21:$L$30)</f>
        <v>1.8356532958465799E-3</v>
      </c>
      <c r="M31" s="16">
        <f>SUM($M$21:$M$30)</f>
        <v>5.943421892098448E-3</v>
      </c>
      <c r="N31" s="16">
        <f>SUM($N$21:$N$30)</f>
        <v>7.4778666910370618E-5</v>
      </c>
      <c r="O31" s="16">
        <f>SUM($O$21:$O$30)</f>
        <v>4.4322097089131839E-5</v>
      </c>
      <c r="P31" s="16">
        <f>SUM($P$21:$P$30)</f>
        <v>2.365688628558113E-3</v>
      </c>
      <c r="Q31" s="16">
        <f>SUM($Q$21:$Q$30)</f>
        <v>4.3081901544729593E-5</v>
      </c>
      <c r="R31" s="16">
        <f>SUM($R$21:$R$30)</f>
        <v>2.6661898360456481E-5</v>
      </c>
      <c r="S31" s="16">
        <f>SUM($S$21:$S$30)</f>
        <v>8.7668554603542956E-5</v>
      </c>
      <c r="T31" s="16">
        <f>SUM($T$21:$T$30)</f>
        <v>9.0661374296765055E-5</v>
      </c>
      <c r="U31" s="16">
        <f>SUM($U$21:$U$30)</f>
        <v>2.5140171103483724E-4</v>
      </c>
      <c r="V31" s="16">
        <f>SUM($V$21:$V$30)</f>
        <v>3.1596397119380959E-5</v>
      </c>
      <c r="W31" s="16">
        <f>SUM($W$21:$W$30)</f>
        <v>1.8914067076957106E-5</v>
      </c>
      <c r="X31" s="16">
        <f>SUM($X$21:$X$30)</f>
        <v>6.5811120025997859E-5</v>
      </c>
      <c r="Y31" s="16">
        <f>SUM($Y$21:$Y$30)</f>
        <v>7.6850417782952218E-3</v>
      </c>
      <c r="Z31" s="16">
        <f>SUM($Z$21:$Z$30)</f>
        <v>4.7862429621002826E-5</v>
      </c>
      <c r="AA31" s="16">
        <f>SUM($AA$21:$AA$30)</f>
        <v>1.8342275522578922E-4</v>
      </c>
      <c r="AB31" s="16">
        <f>SUM($AB$21:$AB$30)</f>
        <v>3.5324266458176564E-5</v>
      </c>
      <c r="AC31" s="16">
        <f>SUM($AC$21:$AC$30)</f>
        <v>6.3450910018390068E-5</v>
      </c>
      <c r="AD31" s="16">
        <f>SUM($AD$21:$AD$30)</f>
        <v>4.0224209077382665E-5</v>
      </c>
      <c r="AE31" s="16">
        <f>SUM($AE$21:$AE$30)</f>
        <v>1.4907838966625132E-3</v>
      </c>
      <c r="AF31" s="16">
        <f>SUM($AF$21:$AF$30)</f>
        <v>4.1764141514252033E-5</v>
      </c>
      <c r="AG31" s="16">
        <f>SUM($AG$21:$AG$30)</f>
        <v>3.2911040094448768E-5</v>
      </c>
      <c r="AH31" s="16">
        <f>SUM($AH$21:$AH$30)</f>
        <v>2.088174429277142E-5</v>
      </c>
      <c r="AI31" s="16">
        <f>SUM($AI$21:$AI$30)</f>
        <v>4.3883447859775285E-3</v>
      </c>
      <c r="AJ31" s="16">
        <f>SUM($AJ$21:$AJ$30)</f>
        <v>1.4028914741070068E-4</v>
      </c>
      <c r="AK31" s="16">
        <f>SUM($AK$21:$AK$30)</f>
        <v>4.5359006019184517E-5</v>
      </c>
      <c r="AL31" s="16">
        <f>SUM($AL$21:$AL$30)</f>
        <v>1.0813295030417757E-4</v>
      </c>
      <c r="AM31" s="16">
        <f>SUM($AM$21:$AM$30)</f>
        <v>1.0132387508526104E-4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57</v>
      </c>
      <c r="C33">
        <f>SUM($D$31:$AM$31)</f>
        <v>4.9823273850924735E-2</v>
      </c>
      <c r="D33" s="17">
        <f>$D$31/$C$33</f>
        <v>1.4807186570482218E-3</v>
      </c>
      <c r="E33" s="17">
        <f>$E$31/$C$33</f>
        <v>4.4733691970500963E-4</v>
      </c>
      <c r="F33" s="17">
        <f>$F$31/$C$33</f>
        <v>5.431429249623304E-4</v>
      </c>
      <c r="G33" s="17">
        <f>$G$31/$C$33</f>
        <v>0.1389304941565972</v>
      </c>
      <c r="H33" s="17">
        <f>$H$31/$C$33</f>
        <v>2.8582649928202874E-2</v>
      </c>
      <c r="I33" s="17">
        <f>$I$31/$C$33</f>
        <v>4.837734292235521E-2</v>
      </c>
      <c r="J33" s="17">
        <f>$J$31/$C$33</f>
        <v>2.9462253610821345E-3</v>
      </c>
      <c r="K33" s="17">
        <f>$K$31/$C$33</f>
        <v>0.27080136688774564</v>
      </c>
      <c r="L33" s="17">
        <f>$L$31/$C$33</f>
        <v>3.6843289369923843E-2</v>
      </c>
      <c r="M33" s="17">
        <f>$M$31/$C$33</f>
        <v>0.11929007134058768</v>
      </c>
      <c r="N33" s="17">
        <f>$N$31/$C$33</f>
        <v>1.5008782267924511E-3</v>
      </c>
      <c r="O33" s="17">
        <f>$O$31/$C$33</f>
        <v>8.8958620466706264E-4</v>
      </c>
      <c r="P33" s="17">
        <f>$P$31/$C$33</f>
        <v>4.7481597368258951E-2</v>
      </c>
      <c r="Q33" s="17">
        <f>$Q$31/$C$33</f>
        <v>8.6469431281521421E-4</v>
      </c>
      <c r="R33" s="17">
        <f>$R$31/$C$33</f>
        <v>5.3512939435154411E-4</v>
      </c>
      <c r="S33" s="17">
        <f>$S$31/$C$33</f>
        <v>1.7595904047946419E-3</v>
      </c>
      <c r="T33" s="17">
        <f>$T$31/$C$33</f>
        <v>1.8196591128883104E-3</v>
      </c>
      <c r="U33" s="17">
        <f>$U$31/$C$33</f>
        <v>5.045868960499294E-3</v>
      </c>
      <c r="V33" s="17">
        <f>$V$31/$C$33</f>
        <v>6.3416942880790885E-4</v>
      </c>
      <c r="W33" s="17">
        <f>$W$31/$C$33</f>
        <v>3.7962312821011168E-4</v>
      </c>
      <c r="X33" s="17">
        <f>$X$31/$C$33</f>
        <v>1.3208911205415776E-3</v>
      </c>
      <c r="Y33" s="17">
        <f>$Y$31/$C$33</f>
        <v>0.15424602167431808</v>
      </c>
      <c r="Z33" s="17">
        <f>$Z$31/$C$33</f>
        <v>9.6064401075310877E-4</v>
      </c>
      <c r="AA33" s="17">
        <f>$AA$31/$C$33</f>
        <v>3.681467335418482E-3</v>
      </c>
      <c r="AB33" s="17">
        <f>$AB$31/$C$33</f>
        <v>7.0899127511912655E-4</v>
      </c>
      <c r="AC33" s="17">
        <f>$AC$31/$C$33</f>
        <v>1.2735194842522859E-3</v>
      </c>
      <c r="AD33" s="17">
        <f>$AD$31/$C$33</f>
        <v>8.0733773532700305E-4</v>
      </c>
      <c r="AE33" s="17">
        <f>$AE$31/$C$33</f>
        <v>2.9921435936206425E-2</v>
      </c>
      <c r="AF33" s="17">
        <f>$AF$31/$C$33</f>
        <v>8.3824562872391174E-4</v>
      </c>
      <c r="AG33" s="17">
        <f>$AG$31/$C$33</f>
        <v>6.605555506633559E-4</v>
      </c>
      <c r="AH33" s="17">
        <f>$AH$31/$C$33</f>
        <v>4.1911626191508985E-4</v>
      </c>
      <c r="AI33" s="17">
        <f>$AI$31/$C$33</f>
        <v>8.8078210177593125E-2</v>
      </c>
      <c r="AJ33" s="17">
        <f>$AJ$31/$C$33</f>
        <v>2.8157352290910701E-3</v>
      </c>
      <c r="AK33" s="17">
        <f>$AK$31/$C$33</f>
        <v>9.1039794283495569E-4</v>
      </c>
      <c r="AL33" s="17">
        <f>$AL$31/$C$33</f>
        <v>2.1703300876558234E-3</v>
      </c>
      <c r="AM33" s="17">
        <f>$AM$31/$C$33</f>
        <v>2.0336655392905385E-3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5A47D5-D0AB-4578-A1AD-033B89BDCD5A}">
  <dimension ref="A1:AM33"/>
  <sheetViews>
    <sheetView topLeftCell="A21" workbookViewId="0">
      <selection activeCell="C32" sqref="C32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0</v>
      </c>
    </row>
    <row r="3" spans="1:39" ht="15.75" thickBot="1">
      <c r="A3" s="20" t="s">
        <v>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</row>
    <row r="4" spans="1:39" ht="218.25" thickTop="1" thickBot="1">
      <c r="A4" s="21"/>
      <c r="B4" s="22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-4.7440843197753386E-2</v>
      </c>
      <c r="D5" s="7">
        <v>1.3474043451661916E-2</v>
      </c>
      <c r="E5" s="7">
        <v>-1.482043079212462E-2</v>
      </c>
      <c r="F5" s="7">
        <v>4.7770899815026408E-4</v>
      </c>
      <c r="G5" s="7">
        <v>4.6622294405830635E-2</v>
      </c>
      <c r="H5" s="7">
        <v>-3.3750236849244025E-2</v>
      </c>
      <c r="I5" s="7">
        <v>-1.5375103957578167E-3</v>
      </c>
      <c r="J5" s="7">
        <v>-1.8264566624843211E-2</v>
      </c>
      <c r="K5" s="7">
        <v>3.6045373396146876E-3</v>
      </c>
      <c r="L5" s="7">
        <v>-2.2820057662161108E-2</v>
      </c>
      <c r="M5" s="7">
        <v>-2.6350298654034328E-2</v>
      </c>
      <c r="N5" s="7">
        <v>2.985124509739218E-2</v>
      </c>
      <c r="O5" s="7">
        <v>8.4366733524018044E-3</v>
      </c>
      <c r="P5" s="7">
        <v>-1.5518179256779957E-2</v>
      </c>
      <c r="Q5" s="7">
        <v>5.8540391605424683E-3</v>
      </c>
      <c r="R5" s="7">
        <v>-3.0565891814251515E-2</v>
      </c>
      <c r="S5" s="7">
        <v>1.8509625554170326E-2</v>
      </c>
      <c r="T5" s="7">
        <v>1.2813137700308438E-2</v>
      </c>
      <c r="U5" s="7">
        <v>2.1885610763968236E-2</v>
      </c>
      <c r="V5" s="7">
        <v>-6.9092203893498273E-3</v>
      </c>
      <c r="W5" s="7">
        <v>-5.117290513779494E-2</v>
      </c>
      <c r="X5" s="7">
        <v>-3.4278928735646252E-2</v>
      </c>
      <c r="Y5" s="7">
        <v>4.1862457780878867E-2</v>
      </c>
      <c r="Z5" s="7">
        <v>-2.457392650948988E-2</v>
      </c>
      <c r="AA5" s="7">
        <v>-2.1618027133762869E-3</v>
      </c>
      <c r="AB5" s="7">
        <v>-4.7624726811361331E-2</v>
      </c>
      <c r="AC5" s="7">
        <v>1.8665647023748892E-2</v>
      </c>
      <c r="AD5" s="7">
        <v>-5.2375380020766244E-3</v>
      </c>
      <c r="AE5" s="8" t="s">
        <v>50</v>
      </c>
      <c r="AF5" s="7">
        <v>-1.5953330429130826E-2</v>
      </c>
      <c r="AG5" s="7">
        <v>-1.7397465270068132E-2</v>
      </c>
      <c r="AH5" s="7">
        <v>2.3268372776624132E-2</v>
      </c>
      <c r="AI5" s="7">
        <v>3.5145100938688723E-2</v>
      </c>
      <c r="AJ5" s="7">
        <v>-2.42649282118815E-2</v>
      </c>
      <c r="AK5" s="7">
        <v>-3.9064093832230404E-2</v>
      </c>
      <c r="AL5" s="7">
        <v>-5.8054704401881679E-2</v>
      </c>
      <c r="AM5" s="9">
        <v>-3.3565097520543236E-2</v>
      </c>
    </row>
    <row r="6" spans="1:39" ht="24">
      <c r="A6" s="10" t="s">
        <v>41</v>
      </c>
      <c r="B6" s="11" t="s">
        <v>40</v>
      </c>
      <c r="C6" s="12">
        <v>8.1229000440351862E-2</v>
      </c>
      <c r="D6" s="13">
        <v>2.7868371470148111E-2</v>
      </c>
      <c r="E6" s="13">
        <v>1.4488549382200216E-2</v>
      </c>
      <c r="F6" s="13">
        <v>3.460327478950035E-2</v>
      </c>
      <c r="G6" s="13">
        <v>1.4420044625293147E-2</v>
      </c>
      <c r="H6" s="13">
        <v>4.5250645204492609E-2</v>
      </c>
      <c r="I6" s="13">
        <v>-4.2322067218602353E-3</v>
      </c>
      <c r="J6" s="13">
        <v>1.3547262750142878E-2</v>
      </c>
      <c r="K6" s="13">
        <v>5.0231653792621435E-2</v>
      </c>
      <c r="L6" s="13">
        <v>6.4208039468720271E-3</v>
      </c>
      <c r="M6" s="13">
        <v>-7.3475455194822552E-4</v>
      </c>
      <c r="N6" s="13">
        <v>-1.2203353268332133E-2</v>
      </c>
      <c r="O6" s="13">
        <v>6.0843808547943051E-2</v>
      </c>
      <c r="P6" s="13">
        <v>-5.8403331233729079E-3</v>
      </c>
      <c r="Q6" s="13">
        <v>3.7290735057802948E-2</v>
      </c>
      <c r="R6" s="13">
        <v>-1.9649020048992022E-2</v>
      </c>
      <c r="S6" s="13">
        <v>2.6417627772963956E-2</v>
      </c>
      <c r="T6" s="13">
        <v>-1.3919694839446384E-2</v>
      </c>
      <c r="U6" s="13">
        <v>1.2341902860025266E-3</v>
      </c>
      <c r="V6" s="13">
        <v>-3.69280597699271E-2</v>
      </c>
      <c r="W6" s="13">
        <v>2.0712637047619907E-2</v>
      </c>
      <c r="X6" s="13">
        <v>-3.8406584321764539E-2</v>
      </c>
      <c r="Y6" s="13">
        <v>2.1805882305744467E-2</v>
      </c>
      <c r="Z6" s="13">
        <v>-2.4644077903547827E-2</v>
      </c>
      <c r="AA6" s="13">
        <v>-1.9089462221124791E-3</v>
      </c>
      <c r="AB6" s="13">
        <v>-1.730962955734398E-3</v>
      </c>
      <c r="AC6" s="13">
        <v>1.4883527901683785E-2</v>
      </c>
      <c r="AD6" s="13">
        <v>-3.5175673115539596E-2</v>
      </c>
      <c r="AE6" s="13">
        <v>2.3220576471637125E-2</v>
      </c>
      <c r="AF6" s="13">
        <v>1.7911207485244572E-2</v>
      </c>
      <c r="AG6" s="13">
        <v>-1.1806157861895317E-2</v>
      </c>
      <c r="AH6" s="14" t="s">
        <v>50</v>
      </c>
      <c r="AI6" s="13">
        <v>1.1945528698005441E-3</v>
      </c>
      <c r="AJ6" s="13">
        <v>-5.8982155797534797E-2</v>
      </c>
      <c r="AK6" s="13">
        <v>-1.59959520874287E-2</v>
      </c>
      <c r="AL6" s="13">
        <v>-4.6788144533622324E-2</v>
      </c>
      <c r="AM6" s="15">
        <v>-3.3772717663506931E-2</v>
      </c>
    </row>
    <row r="7" spans="1:39" ht="24">
      <c r="A7" s="10" t="s">
        <v>42</v>
      </c>
      <c r="B7" s="11" t="s">
        <v>40</v>
      </c>
      <c r="C7" s="12">
        <v>2.1437174297165643E-2</v>
      </c>
      <c r="D7" s="13">
        <v>-1.5485794124687419E-2</v>
      </c>
      <c r="E7" s="13">
        <v>-2.6680435170183057E-2</v>
      </c>
      <c r="F7" s="13">
        <v>-2.4143398565344364E-3</v>
      </c>
      <c r="G7" s="13">
        <v>-4.5207572125699869E-2</v>
      </c>
      <c r="H7" s="13">
        <v>-2.978273988521345E-2</v>
      </c>
      <c r="I7" s="13">
        <v>-2.1378971895557319E-2</v>
      </c>
      <c r="J7" s="13">
        <v>-2.1294302108229753E-2</v>
      </c>
      <c r="K7" s="13">
        <v>-1.2384190565017876E-2</v>
      </c>
      <c r="L7" s="13">
        <v>-3.9512636597938543E-2</v>
      </c>
      <c r="M7" s="13">
        <v>-2.0342411159243363E-2</v>
      </c>
      <c r="N7" s="13">
        <v>5.9084117236866416E-3</v>
      </c>
      <c r="O7" s="13">
        <v>-2.1595704892985932E-2</v>
      </c>
      <c r="P7" s="13">
        <v>-3.8554106164749857E-2</v>
      </c>
      <c r="Q7" s="13">
        <v>8.3355882125057765E-3</v>
      </c>
      <c r="R7" s="13">
        <v>-2.4142080166773411E-2</v>
      </c>
      <c r="S7" s="13">
        <v>3.0887565774912612E-2</v>
      </c>
      <c r="T7" s="13">
        <v>-1.1335712344685639E-2</v>
      </c>
      <c r="U7" s="14" t="s">
        <v>51</v>
      </c>
      <c r="V7" s="13">
        <v>7.7282767331844507E-3</v>
      </c>
      <c r="W7" s="13">
        <v>2.7938430733864383E-3</v>
      </c>
      <c r="X7" s="13">
        <v>1.0223271774540139E-2</v>
      </c>
      <c r="Y7" s="13">
        <v>3.8618377416919744E-2</v>
      </c>
      <c r="Z7" s="13">
        <v>3.0672343346668605E-2</v>
      </c>
      <c r="AA7" s="13">
        <v>2.0630889784392151E-2</v>
      </c>
      <c r="AB7" s="13">
        <v>1.4456544920704391E-2</v>
      </c>
      <c r="AC7" s="13">
        <v>4.0551295007713782E-2</v>
      </c>
      <c r="AD7" s="13">
        <v>2.1806050198404005E-2</v>
      </c>
      <c r="AE7" s="13">
        <v>2.2015528132344839E-2</v>
      </c>
      <c r="AF7" s="13">
        <v>-1.1665205414696496E-2</v>
      </c>
      <c r="AG7" s="13">
        <v>1.676604090584085E-2</v>
      </c>
      <c r="AH7" s="13">
        <v>1.2531175892320713E-3</v>
      </c>
      <c r="AI7" s="13">
        <v>9.3266708056605613E-3</v>
      </c>
      <c r="AJ7" s="13">
        <v>2.0448016494187347E-2</v>
      </c>
      <c r="AK7" s="13">
        <v>2.7995493117638166E-2</v>
      </c>
      <c r="AL7" s="13">
        <v>6.3897603398412633E-2</v>
      </c>
      <c r="AM7" s="15">
        <v>-5.5457128796279334E-3</v>
      </c>
    </row>
    <row r="8" spans="1:39" ht="24">
      <c r="A8" s="10" t="s">
        <v>43</v>
      </c>
      <c r="B8" s="11" t="s">
        <v>40</v>
      </c>
      <c r="C8" s="12">
        <v>2.1024403687933541E-3</v>
      </c>
      <c r="D8" s="13">
        <v>-2.1876722995435274E-2</v>
      </c>
      <c r="E8" s="13">
        <v>7.5485942078072285E-3</v>
      </c>
      <c r="F8" s="13">
        <v>-2.5552956223073561E-2</v>
      </c>
      <c r="G8" s="13">
        <v>2.0872451769030898E-2</v>
      </c>
      <c r="H8" s="13">
        <v>1.4930246100381335E-2</v>
      </c>
      <c r="I8" s="14" t="s">
        <v>51</v>
      </c>
      <c r="J8" s="13">
        <v>-6.6696057461587566E-3</v>
      </c>
      <c r="K8" s="13">
        <v>-1.3929674040543141E-2</v>
      </c>
      <c r="L8" s="13">
        <v>1.1564396045153154E-3</v>
      </c>
      <c r="M8" s="13">
        <v>-3.5016156775113537E-4</v>
      </c>
      <c r="N8" s="13">
        <v>2.5540242459055644E-3</v>
      </c>
      <c r="O8" s="13">
        <v>-7.8829804976268299E-3</v>
      </c>
      <c r="P8" s="13">
        <v>4.0938121472284976E-2</v>
      </c>
      <c r="Q8" s="13">
        <v>-1.0332069055962283E-2</v>
      </c>
      <c r="R8" s="13">
        <v>-5.6918943777580291E-3</v>
      </c>
      <c r="S8" s="13">
        <v>3.5316189288675456E-2</v>
      </c>
      <c r="T8" s="13">
        <v>-3.5114389569463292E-2</v>
      </c>
      <c r="U8" s="13">
        <v>-2.137363842035157E-2</v>
      </c>
      <c r="V8" s="13">
        <v>-1.3893892917317314E-2</v>
      </c>
      <c r="W8" s="13">
        <v>-3.0589495796672899E-2</v>
      </c>
      <c r="X8" s="13">
        <v>4.0713676445287214E-2</v>
      </c>
      <c r="Y8" s="13">
        <v>-2.4329702450633345E-2</v>
      </c>
      <c r="Z8" s="13">
        <v>2.9882050869595798E-2</v>
      </c>
      <c r="AA8" s="13">
        <v>1.1752678864470423E-2</v>
      </c>
      <c r="AB8" s="13">
        <v>5.822230646072242E-2</v>
      </c>
      <c r="AC8" s="13">
        <v>3.2292568973995273E-3</v>
      </c>
      <c r="AD8" s="13">
        <v>1.5042392571919921E-2</v>
      </c>
      <c r="AE8" s="13">
        <v>-1.5546034401143478E-3</v>
      </c>
      <c r="AF8" s="13">
        <v>-1.9274145649745528E-2</v>
      </c>
      <c r="AG8" s="13">
        <v>3.4001053624159415E-2</v>
      </c>
      <c r="AH8" s="13">
        <v>-4.267372023823734E-3</v>
      </c>
      <c r="AI8" s="13">
        <v>3.5183016236535081E-2</v>
      </c>
      <c r="AJ8" s="13">
        <v>-6.6892851694463837E-3</v>
      </c>
      <c r="AK8" s="13">
        <v>-2.8151222269394278E-2</v>
      </c>
      <c r="AL8" s="13">
        <v>3.6722493442930285E-2</v>
      </c>
      <c r="AM8" s="15">
        <v>4.9199953324021731E-2</v>
      </c>
    </row>
    <row r="9" spans="1:39" ht="24">
      <c r="A9" s="10" t="s">
        <v>44</v>
      </c>
      <c r="B9" s="11" t="s">
        <v>40</v>
      </c>
      <c r="C9" s="12">
        <v>1.0027323313958213E-2</v>
      </c>
      <c r="D9" s="13">
        <v>-1.8367887450046725E-2</v>
      </c>
      <c r="E9" s="13">
        <v>1.8004961821487461E-2</v>
      </c>
      <c r="F9" s="13">
        <v>2.0353825641050764E-2</v>
      </c>
      <c r="G9" s="13">
        <v>2.1077993795464826E-2</v>
      </c>
      <c r="H9" s="13">
        <v>-1.4540631583661173E-2</v>
      </c>
      <c r="I9" s="13">
        <v>3.5049079331651418E-2</v>
      </c>
      <c r="J9" s="13">
        <v>5.4754295602512573E-3</v>
      </c>
      <c r="K9" s="13">
        <v>2.8617956756811148E-2</v>
      </c>
      <c r="L9" s="13">
        <v>1.3381242364949647E-2</v>
      </c>
      <c r="M9" s="13">
        <v>1.6714337306037677E-2</v>
      </c>
      <c r="N9" s="13">
        <v>6.4185688351982656E-2</v>
      </c>
      <c r="O9" s="13">
        <v>2.5572335768485402E-2</v>
      </c>
      <c r="P9" s="13">
        <v>4.9639915617039128E-2</v>
      </c>
      <c r="Q9" s="13">
        <v>-1.2261530281608233E-2</v>
      </c>
      <c r="R9" s="13">
        <v>-4.267654014021907E-3</v>
      </c>
      <c r="S9" s="13">
        <v>-1.5673523856606071E-3</v>
      </c>
      <c r="T9" s="13">
        <v>-1.9031987642268416E-2</v>
      </c>
      <c r="U9" s="13">
        <v>9.2873911616403477E-3</v>
      </c>
      <c r="V9" s="13">
        <v>9.7992022756417836E-3</v>
      </c>
      <c r="W9" s="13">
        <v>-5.4096233365254098E-2</v>
      </c>
      <c r="X9" s="13">
        <v>-7.1586647898968262E-3</v>
      </c>
      <c r="Y9" s="13">
        <v>2.4264444013390635E-2</v>
      </c>
      <c r="Z9" s="13">
        <v>-1.9964437335718354E-2</v>
      </c>
      <c r="AA9" s="13">
        <v>1.6912116360397488E-2</v>
      </c>
      <c r="AB9" s="13">
        <v>-1.6374396859303846E-2</v>
      </c>
      <c r="AC9" s="13">
        <v>-4.0178591612571514E-2</v>
      </c>
      <c r="AD9" s="13">
        <v>8.4256701143141689E-3</v>
      </c>
      <c r="AE9" s="13">
        <v>3.5202935867297801E-2</v>
      </c>
      <c r="AF9" s="13">
        <v>-1.8452003290559418E-2</v>
      </c>
      <c r="AG9" s="13">
        <v>-6.5891895354882914E-3</v>
      </c>
      <c r="AH9" s="13">
        <v>1.1849660323519431E-3</v>
      </c>
      <c r="AI9" s="14" t="s">
        <v>52</v>
      </c>
      <c r="AJ9" s="13">
        <v>-6.1256820440990435E-2</v>
      </c>
      <c r="AK9" s="13">
        <v>-2.735408612932174E-2</v>
      </c>
      <c r="AL9" s="13">
        <v>-1.411437299622985E-2</v>
      </c>
      <c r="AM9" s="15">
        <v>-1.5528502138149736E-2</v>
      </c>
    </row>
    <row r="10" spans="1:39" ht="24">
      <c r="A10" s="10" t="s">
        <v>45</v>
      </c>
      <c r="B10" s="11" t="s">
        <v>40</v>
      </c>
      <c r="C10" s="12">
        <v>-5.0292405317169914E-2</v>
      </c>
      <c r="D10" s="13">
        <v>-2.3785306429556542E-2</v>
      </c>
      <c r="E10" s="13">
        <v>-5.3847091759578032E-2</v>
      </c>
      <c r="F10" s="13">
        <v>-9.3870428870256699E-3</v>
      </c>
      <c r="G10" s="13">
        <v>-1.7824404243080818E-2</v>
      </c>
      <c r="H10" s="13">
        <v>-2.4988830465999867E-2</v>
      </c>
      <c r="I10" s="13">
        <v>-1.3743557415577463E-2</v>
      </c>
      <c r="J10" s="13">
        <v>-4.6349509163206196E-2</v>
      </c>
      <c r="K10" s="13">
        <v>-1.4754694163753829E-2</v>
      </c>
      <c r="L10" s="13">
        <v>-4.6283459842938052E-2</v>
      </c>
      <c r="M10" s="13">
        <v>-3.0899332108169815E-2</v>
      </c>
      <c r="N10" s="13">
        <v>-3.4975137264782875E-3</v>
      </c>
      <c r="O10" s="13">
        <v>-3.4283195882258255E-2</v>
      </c>
      <c r="P10" s="13">
        <v>-2.5625342082932493E-2</v>
      </c>
      <c r="Q10" s="13">
        <v>-4.3503839257579939E-2</v>
      </c>
      <c r="R10" s="13">
        <v>-2.152873048045837E-2</v>
      </c>
      <c r="S10" s="13">
        <v>1.8906492115110127E-2</v>
      </c>
      <c r="T10" s="13">
        <v>9.1220280607215015E-3</v>
      </c>
      <c r="U10" s="13">
        <v>7.6471821626019499E-3</v>
      </c>
      <c r="V10" s="14" t="s">
        <v>53</v>
      </c>
      <c r="W10" s="13">
        <v>4.262969929612611E-2</v>
      </c>
      <c r="X10" s="13">
        <v>-1.0529688008589022E-2</v>
      </c>
      <c r="Y10" s="13">
        <v>-1.0200475356479801E-2</v>
      </c>
      <c r="Z10" s="13">
        <v>-2.278983334213551E-2</v>
      </c>
      <c r="AA10" s="13">
        <v>2.866901769435979E-2</v>
      </c>
      <c r="AB10" s="13">
        <v>1.3736384785259972E-2</v>
      </c>
      <c r="AC10" s="13">
        <v>2.2411932462045685E-2</v>
      </c>
      <c r="AD10" s="13">
        <v>2.3660095164559025E-2</v>
      </c>
      <c r="AE10" s="13">
        <v>-6.8689011058176491E-3</v>
      </c>
      <c r="AF10" s="13">
        <v>1.4512416947705518E-2</v>
      </c>
      <c r="AG10" s="13">
        <v>2.1408823916875489E-2</v>
      </c>
      <c r="AH10" s="13">
        <v>-3.6817165197555457E-2</v>
      </c>
      <c r="AI10" s="13">
        <v>9.7354030749676676E-3</v>
      </c>
      <c r="AJ10" s="13">
        <v>6.2786830591354009E-2</v>
      </c>
      <c r="AK10" s="13">
        <v>2.604316073852089E-2</v>
      </c>
      <c r="AL10" s="13">
        <v>4.7933877979687435E-2</v>
      </c>
      <c r="AM10" s="15">
        <v>-2.8327819353699941E-2</v>
      </c>
    </row>
    <row r="11" spans="1:39" ht="24">
      <c r="A11" s="10" t="s">
        <v>46</v>
      </c>
      <c r="B11" s="11" t="s">
        <v>40</v>
      </c>
      <c r="C11" s="12">
        <v>2.1618385457200764E-2</v>
      </c>
      <c r="D11" s="13">
        <v>1.6823603114715299E-2</v>
      </c>
      <c r="E11" s="13">
        <v>1.0294097015194679E-2</v>
      </c>
      <c r="F11" s="13">
        <v>-2.3926032180091165E-3</v>
      </c>
      <c r="G11" s="13">
        <v>1.7734813127730141E-2</v>
      </c>
      <c r="H11" s="13">
        <v>1.3857349733203479E-2</v>
      </c>
      <c r="I11" s="13">
        <v>-1.0279995422456556E-2</v>
      </c>
      <c r="J11" s="13">
        <v>-1.4096364963677372E-2</v>
      </c>
      <c r="K11" s="13">
        <v>-6.0120306015536189E-2</v>
      </c>
      <c r="L11" s="13">
        <v>9.1111854334838035E-3</v>
      </c>
      <c r="M11" s="13">
        <v>-5.3243032825431469E-2</v>
      </c>
      <c r="N11" s="13">
        <v>1.3008901774819594E-2</v>
      </c>
      <c r="O11" s="13">
        <v>-3.9720168410128671E-3</v>
      </c>
      <c r="P11" s="13">
        <v>-2.4721313425066085E-2</v>
      </c>
      <c r="Q11" s="14" t="s">
        <v>52</v>
      </c>
      <c r="R11" s="13">
        <v>-2.1495867380918413E-2</v>
      </c>
      <c r="S11" s="13">
        <v>3.3793473201971999E-3</v>
      </c>
      <c r="T11" s="13">
        <v>2.4269132366563455E-2</v>
      </c>
      <c r="U11" s="13">
        <v>8.3005154455366072E-3</v>
      </c>
      <c r="V11" s="13">
        <v>-4.3732275694477352E-2</v>
      </c>
      <c r="W11" s="13">
        <v>-1.9114115157626173E-2</v>
      </c>
      <c r="X11" s="13">
        <v>-6.1164960159739781E-3</v>
      </c>
      <c r="Y11" s="13">
        <v>1.7934834326171746E-2</v>
      </c>
      <c r="Z11" s="13">
        <v>1.001310366912295E-2</v>
      </c>
      <c r="AA11" s="13">
        <v>2.4567086284968597E-3</v>
      </c>
      <c r="AB11" s="13">
        <v>5.6552569099516933E-2</v>
      </c>
      <c r="AC11" s="13">
        <v>1.3881310495099036E-2</v>
      </c>
      <c r="AD11" s="13">
        <v>1.1602180433379622E-2</v>
      </c>
      <c r="AE11" s="13">
        <v>5.8467370343250362E-3</v>
      </c>
      <c r="AF11" s="13">
        <v>6.1306524001223502E-2</v>
      </c>
      <c r="AG11" s="13">
        <v>2.7673075767111303E-2</v>
      </c>
      <c r="AH11" s="13">
        <v>3.7391772254053462E-2</v>
      </c>
      <c r="AI11" s="13">
        <v>-1.2270092870891225E-2</v>
      </c>
      <c r="AJ11" s="13">
        <v>-2.1451477161965705E-2</v>
      </c>
      <c r="AK11" s="13">
        <v>3.4187434883176576E-2</v>
      </c>
      <c r="AL11" s="13">
        <v>-4.2755206570948223E-2</v>
      </c>
      <c r="AM11" s="15">
        <v>1.1344203203874421E-2</v>
      </c>
    </row>
    <row r="12" spans="1:39" ht="24">
      <c r="A12" s="10" t="s">
        <v>47</v>
      </c>
      <c r="B12" s="11" t="s">
        <v>40</v>
      </c>
      <c r="C12" s="12">
        <v>7.3077762358610771E-2</v>
      </c>
      <c r="D12" s="13">
        <v>6.3054075353430501E-3</v>
      </c>
      <c r="E12" s="13">
        <v>-5.0024479938991975E-3</v>
      </c>
      <c r="F12" s="13">
        <v>6.1860430741061583E-3</v>
      </c>
      <c r="G12" s="13">
        <v>2.4350734731118318E-2</v>
      </c>
      <c r="H12" s="13">
        <v>2.8681234368331311E-3</v>
      </c>
      <c r="I12" s="13">
        <v>1.1593363840660333E-3</v>
      </c>
      <c r="J12" s="13">
        <v>2.6548332978000213E-3</v>
      </c>
      <c r="K12" s="13">
        <v>9.8868384195073353E-3</v>
      </c>
      <c r="L12" s="14" t="s">
        <v>53</v>
      </c>
      <c r="M12" s="13">
        <v>-2.1702855541891677E-2</v>
      </c>
      <c r="N12" s="13">
        <v>-4.8928204213709173E-3</v>
      </c>
      <c r="O12" s="13">
        <v>-1.2668217160109452E-2</v>
      </c>
      <c r="P12" s="13">
        <v>-1.6618025830663262E-2</v>
      </c>
      <c r="Q12" s="13">
        <v>9.0848992155610833E-3</v>
      </c>
      <c r="R12" s="13">
        <v>-2.2116640506868037E-2</v>
      </c>
      <c r="S12" s="13">
        <v>-7.8647575046962674E-3</v>
      </c>
      <c r="T12" s="13">
        <v>-1.2441191233272197E-2</v>
      </c>
      <c r="U12" s="13">
        <v>-3.9159328727774841E-2</v>
      </c>
      <c r="V12" s="13">
        <v>-4.6391753261665732E-2</v>
      </c>
      <c r="W12" s="13">
        <v>-2.8609264465594642E-2</v>
      </c>
      <c r="X12" s="13">
        <v>3.0439861301520644E-2</v>
      </c>
      <c r="Y12" s="13">
        <v>1.1809137091352128E-2</v>
      </c>
      <c r="Z12" s="13">
        <v>3.7535289015073588E-2</v>
      </c>
      <c r="AA12" s="13">
        <v>5.3949476264553473E-2</v>
      </c>
      <c r="AB12" s="13">
        <v>1.3781741140432699E-2</v>
      </c>
      <c r="AC12" s="13">
        <v>6.4330965195420267E-2</v>
      </c>
      <c r="AD12" s="13">
        <v>-2.5719029993225916E-2</v>
      </c>
      <c r="AE12" s="13">
        <v>-2.2763400019098264E-2</v>
      </c>
      <c r="AF12" s="13">
        <v>2.0636871170970447E-2</v>
      </c>
      <c r="AG12" s="13">
        <v>5.1981603345902461E-2</v>
      </c>
      <c r="AH12" s="13">
        <v>6.4161090258829266E-3</v>
      </c>
      <c r="AI12" s="13">
        <v>1.3311237571233375E-2</v>
      </c>
      <c r="AJ12" s="13">
        <v>2.0366799257877828E-2</v>
      </c>
      <c r="AK12" s="13">
        <v>-1.0645916594735532E-3</v>
      </c>
      <c r="AL12" s="13">
        <v>3.5482486414196893E-2</v>
      </c>
      <c r="AM12" s="15">
        <v>7.0050870692344142E-2</v>
      </c>
    </row>
    <row r="13" spans="1:39" ht="24">
      <c r="A13" s="10" t="s">
        <v>48</v>
      </c>
      <c r="B13" s="11" t="s">
        <v>40</v>
      </c>
      <c r="C13" s="12">
        <v>5.501960091251322E-2</v>
      </c>
      <c r="D13" s="13">
        <v>-8.1663987461953018E-3</v>
      </c>
      <c r="E13" s="13">
        <v>-6.0328698000015904E-2</v>
      </c>
      <c r="F13" s="14" t="s">
        <v>54</v>
      </c>
      <c r="G13" s="13">
        <v>-4.2498533300160887E-2</v>
      </c>
      <c r="H13" s="13">
        <v>-9.5959115593074185E-3</v>
      </c>
      <c r="I13" s="13">
        <v>-2.5174854625589226E-2</v>
      </c>
      <c r="J13" s="13">
        <v>3.276771415048424E-2</v>
      </c>
      <c r="K13" s="13">
        <v>-3.5024498154340232E-3</v>
      </c>
      <c r="L13" s="13">
        <v>6.1455643402581238E-3</v>
      </c>
      <c r="M13" s="13">
        <v>-2.533025938608122E-2</v>
      </c>
      <c r="N13" s="13">
        <v>-2.3348381727407701E-2</v>
      </c>
      <c r="O13" s="13">
        <v>2.5526233336958665E-2</v>
      </c>
      <c r="P13" s="13">
        <v>2.5861968015691933E-2</v>
      </c>
      <c r="Q13" s="13">
        <v>-2.3759790432602403E-3</v>
      </c>
      <c r="R13" s="13">
        <v>6.585270944325693E-3</v>
      </c>
      <c r="S13" s="13">
        <v>-8.3365017187363392E-3</v>
      </c>
      <c r="T13" s="13">
        <v>-1.94627966552103E-2</v>
      </c>
      <c r="U13" s="13">
        <v>-2.365528987404828E-3</v>
      </c>
      <c r="V13" s="13">
        <v>-9.3334289235784268E-3</v>
      </c>
      <c r="W13" s="13">
        <v>-2.2887051588595633E-2</v>
      </c>
      <c r="X13" s="13">
        <v>3.6212516509991681E-2</v>
      </c>
      <c r="Y13" s="13">
        <v>4.2221433665182016E-2</v>
      </c>
      <c r="Z13" s="13">
        <v>3.729648670128928E-2</v>
      </c>
      <c r="AA13" s="13">
        <v>7.7439190378039383E-2</v>
      </c>
      <c r="AB13" s="13">
        <v>1.690937599905009E-2</v>
      </c>
      <c r="AC13" s="13">
        <v>2.9612151087366423E-2</v>
      </c>
      <c r="AD13" s="13">
        <v>2.7784270676961671E-2</v>
      </c>
      <c r="AE13" s="13">
        <v>4.7460690562011913E-4</v>
      </c>
      <c r="AF13" s="13">
        <v>-1.277841518872508E-2</v>
      </c>
      <c r="AG13" s="13">
        <v>3.5164761769152619E-2</v>
      </c>
      <c r="AH13" s="13">
        <v>3.4351624636728466E-2</v>
      </c>
      <c r="AI13" s="13">
        <v>2.0135298486952342E-2</v>
      </c>
      <c r="AJ13" s="13">
        <v>5.5279001087305261E-2</v>
      </c>
      <c r="AK13" s="13">
        <v>2.9511382571774613E-2</v>
      </c>
      <c r="AL13" s="13">
        <v>3.4887934790446357E-2</v>
      </c>
      <c r="AM13" s="15">
        <v>2.0752499157479367E-2</v>
      </c>
    </row>
    <row r="14" spans="1:39" ht="24">
      <c r="A14" s="10" t="s">
        <v>49</v>
      </c>
      <c r="B14" s="11" t="s">
        <v>40</v>
      </c>
      <c r="C14" s="12">
        <v>-3.7287781733318356E-2</v>
      </c>
      <c r="D14" s="14" t="s">
        <v>55</v>
      </c>
      <c r="E14" s="13">
        <v>4.2254657367611138E-4</v>
      </c>
      <c r="F14" s="13">
        <v>-8.1693881690389804E-3</v>
      </c>
      <c r="G14" s="13">
        <v>3.4465901245478166E-2</v>
      </c>
      <c r="H14" s="13">
        <v>-3.0085543134251481E-2</v>
      </c>
      <c r="I14" s="13">
        <v>-2.15579829809978E-2</v>
      </c>
      <c r="J14" s="13">
        <v>-3.5144450135780936E-2</v>
      </c>
      <c r="K14" s="13">
        <v>-2.7447439554048353E-2</v>
      </c>
      <c r="L14" s="13">
        <v>6.2904571658601955E-3</v>
      </c>
      <c r="M14" s="13">
        <v>-8.7786567255157544E-3</v>
      </c>
      <c r="N14" s="13">
        <v>-6.9610808632357872E-3</v>
      </c>
      <c r="O14" s="13">
        <v>2.2347685581944163E-3</v>
      </c>
      <c r="P14" s="13">
        <v>-2.4684018843688909E-2</v>
      </c>
      <c r="Q14" s="13">
        <v>1.6693762568169009E-2</v>
      </c>
      <c r="R14" s="13">
        <v>-1.4832307515555981E-2</v>
      </c>
      <c r="S14" s="13">
        <v>-1.902610702596028E-2</v>
      </c>
      <c r="T14" s="13">
        <v>-6.2185857007312261E-3</v>
      </c>
      <c r="U14" s="13">
        <v>-1.5263548306124008E-2</v>
      </c>
      <c r="V14" s="13">
        <v>-2.3723955680491536E-2</v>
      </c>
      <c r="W14" s="13">
        <v>-6.5790743704404464E-2</v>
      </c>
      <c r="X14" s="13">
        <v>5.5568693352186019E-2</v>
      </c>
      <c r="Y14" s="13">
        <v>4.3485181579861913E-2</v>
      </c>
      <c r="Z14" s="13">
        <v>-3.8366452544894826E-2</v>
      </c>
      <c r="AA14" s="13">
        <v>2.8043392704656441E-2</v>
      </c>
      <c r="AB14" s="13">
        <v>7.1257642005952901E-2</v>
      </c>
      <c r="AC14" s="13">
        <v>1.9402743938069945E-2</v>
      </c>
      <c r="AD14" s="13">
        <v>-1.1412341162348686E-2</v>
      </c>
      <c r="AE14" s="13">
        <v>1.3358281288466851E-2</v>
      </c>
      <c r="AF14" s="13">
        <v>2.8130268431580615E-2</v>
      </c>
      <c r="AG14" s="13">
        <v>6.5271645566574443E-2</v>
      </c>
      <c r="AH14" s="13">
        <v>2.7709561968834867E-2</v>
      </c>
      <c r="AI14" s="13">
        <v>-1.8192570251784269E-2</v>
      </c>
      <c r="AJ14" s="13">
        <v>6.9769655375708532E-3</v>
      </c>
      <c r="AK14" s="13">
        <v>-7.8326097557028605E-3</v>
      </c>
      <c r="AL14" s="13">
        <v>2.9734873998037785E-3</v>
      </c>
      <c r="AM14" s="15">
        <v>-8.2591572658058179E-3</v>
      </c>
    </row>
    <row r="19" spans="1:39" ht="15.75" thickBot="1">
      <c r="A19" s="20" t="s">
        <v>1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</row>
    <row r="20" spans="1:39" ht="218.25" thickTop="1" thickBot="1">
      <c r="A20" s="21"/>
      <c r="B20" s="22"/>
      <c r="C20" s="1" t="s">
        <v>2</v>
      </c>
      <c r="D20" s="2" t="s">
        <v>3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M20" s="2" t="s">
        <v>12</v>
      </c>
      <c r="N20" s="2" t="s">
        <v>13</v>
      </c>
      <c r="O20" s="2" t="s">
        <v>14</v>
      </c>
      <c r="P20" s="2" t="s">
        <v>15</v>
      </c>
      <c r="Q20" s="2" t="s">
        <v>16</v>
      </c>
      <c r="R20" s="2" t="s">
        <v>17</v>
      </c>
      <c r="S20" s="2" t="s">
        <v>18</v>
      </c>
      <c r="T20" s="2" t="s">
        <v>19</v>
      </c>
      <c r="U20" s="2" t="s">
        <v>20</v>
      </c>
      <c r="V20" s="2" t="s">
        <v>21</v>
      </c>
      <c r="W20" s="2" t="s">
        <v>22</v>
      </c>
      <c r="X20" s="2" t="s">
        <v>23</v>
      </c>
      <c r="Y20" s="2" t="s">
        <v>24</v>
      </c>
      <c r="Z20" s="2" t="s">
        <v>25</v>
      </c>
      <c r="AA20" s="2" t="s">
        <v>26</v>
      </c>
      <c r="AB20" s="2" t="s">
        <v>27</v>
      </c>
      <c r="AC20" s="2" t="s">
        <v>28</v>
      </c>
      <c r="AD20" s="2" t="s">
        <v>29</v>
      </c>
      <c r="AE20" s="2" t="s">
        <v>30</v>
      </c>
      <c r="AF20" s="2" t="s">
        <v>31</v>
      </c>
      <c r="AG20" s="2" t="s">
        <v>32</v>
      </c>
      <c r="AH20" s="2" t="s">
        <v>33</v>
      </c>
      <c r="AI20" s="2" t="s">
        <v>34</v>
      </c>
      <c r="AJ20" s="2" t="s">
        <v>35</v>
      </c>
      <c r="AK20" s="2" t="s">
        <v>36</v>
      </c>
      <c r="AL20" s="2" t="s">
        <v>37</v>
      </c>
      <c r="AM20" s="3" t="s">
        <v>38</v>
      </c>
    </row>
    <row r="21" spans="1:39" ht="24.75" thickTop="1">
      <c r="A21" s="4" t="s">
        <v>39</v>
      </c>
      <c r="B21" s="5" t="s">
        <v>40</v>
      </c>
      <c r="C21" s="6"/>
      <c r="D21" s="7">
        <f>$C5^2*D5^2</f>
        <v>4.0860218619350873E-7</v>
      </c>
      <c r="E21" s="7">
        <f t="shared" ref="E21:AM21" si="0">$C5^2*E5^2</f>
        <v>4.9434079785120781E-7</v>
      </c>
      <c r="F21" s="7">
        <f t="shared" si="0"/>
        <v>5.1360783756207296E-10</v>
      </c>
      <c r="G21" s="7">
        <f t="shared" si="0"/>
        <v>4.8920634796964113E-6</v>
      </c>
      <c r="H21" s="7">
        <f t="shared" si="0"/>
        <v>2.5636483205094652E-6</v>
      </c>
      <c r="I21" s="7">
        <f t="shared" si="0"/>
        <v>5.3203587874805619E-9</v>
      </c>
      <c r="J21" s="7">
        <f t="shared" si="0"/>
        <v>7.5079875299851452E-7</v>
      </c>
      <c r="K21" s="7">
        <f t="shared" si="0"/>
        <v>2.9241783434602221E-8</v>
      </c>
      <c r="L21" s="7">
        <f t="shared" si="0"/>
        <v>1.1720287734485836E-6</v>
      </c>
      <c r="M21" s="7">
        <f t="shared" si="0"/>
        <v>1.5627009731120518E-6</v>
      </c>
      <c r="N21" s="7">
        <f t="shared" si="0"/>
        <v>2.0055324781021809E-6</v>
      </c>
      <c r="O21" s="7">
        <f t="shared" si="0"/>
        <v>1.6019437709682151E-7</v>
      </c>
      <c r="P21" s="7">
        <f t="shared" si="0"/>
        <v>5.4198382722960072E-7</v>
      </c>
      <c r="Q21" s="7">
        <f t="shared" si="0"/>
        <v>7.7128706052303591E-8</v>
      </c>
      <c r="R21" s="7">
        <f t="shared" si="0"/>
        <v>2.1027078793403913E-6</v>
      </c>
      <c r="S21" s="7">
        <f t="shared" si="0"/>
        <v>7.7108111229792118E-7</v>
      </c>
      <c r="T21" s="7">
        <f t="shared" si="0"/>
        <v>3.6950114265890903E-7</v>
      </c>
      <c r="U21" s="7">
        <f t="shared" si="0"/>
        <v>1.0780083899407937E-6</v>
      </c>
      <c r="V21" s="7">
        <f t="shared" si="0"/>
        <v>1.0743923090255952E-7</v>
      </c>
      <c r="W21" s="7">
        <f t="shared" si="0"/>
        <v>5.8936581911389037E-6</v>
      </c>
      <c r="X21" s="7">
        <f t="shared" si="0"/>
        <v>2.6445956617204548E-6</v>
      </c>
      <c r="Y21" s="7">
        <f t="shared" si="0"/>
        <v>3.9441574536424135E-6</v>
      </c>
      <c r="Z21" s="7">
        <f t="shared" si="0"/>
        <v>1.3591078132269061E-6</v>
      </c>
      <c r="AA21" s="7">
        <f t="shared" si="0"/>
        <v>1.0518090762018797E-8</v>
      </c>
      <c r="AB21" s="7">
        <f t="shared" si="0"/>
        <v>5.1046949436069334E-6</v>
      </c>
      <c r="AC21" s="7">
        <f t="shared" si="0"/>
        <v>7.841351037703429E-7</v>
      </c>
      <c r="AD21" s="7">
        <f t="shared" si="0"/>
        <v>6.1738940609316144E-8</v>
      </c>
      <c r="AE21" s="8">
        <f t="shared" si="0"/>
        <v>2.1924974867066245E-3</v>
      </c>
      <c r="AF21" s="7">
        <f t="shared" si="0"/>
        <v>5.7280594909584668E-7</v>
      </c>
      <c r="AG21" s="7">
        <f t="shared" si="0"/>
        <v>6.8120331895636225E-7</v>
      </c>
      <c r="AH21" s="7">
        <f t="shared" si="0"/>
        <v>1.2185316799760044E-6</v>
      </c>
      <c r="AI21" s="7">
        <f t="shared" si="0"/>
        <v>2.7799333829288818E-6</v>
      </c>
      <c r="AJ21" s="7">
        <f t="shared" si="0"/>
        <v>1.3251432247677804E-6</v>
      </c>
      <c r="AK21" s="7">
        <f t="shared" si="0"/>
        <v>3.4344745914281397E-6</v>
      </c>
      <c r="AL21" s="7">
        <f t="shared" si="0"/>
        <v>7.5854200462842688E-6</v>
      </c>
      <c r="AM21" s="9">
        <f t="shared" si="0"/>
        <v>2.5355993135043186E-6</v>
      </c>
    </row>
    <row r="22" spans="1:39" ht="24">
      <c r="A22" s="10" t="s">
        <v>41</v>
      </c>
      <c r="B22" s="11" t="s">
        <v>40</v>
      </c>
      <c r="C22" s="12"/>
      <c r="D22" s="13">
        <f t="shared" ref="D22:AM22" si="1">$C6^2*D6^2</f>
        <v>5.1244280501515371E-6</v>
      </c>
      <c r="E22" s="13">
        <f t="shared" si="1"/>
        <v>1.3850709762972049E-6</v>
      </c>
      <c r="F22" s="13">
        <f t="shared" si="1"/>
        <v>7.9005371810891977E-6</v>
      </c>
      <c r="G22" s="13">
        <f t="shared" si="1"/>
        <v>1.3720041560251088E-6</v>
      </c>
      <c r="H22" s="13">
        <f t="shared" si="1"/>
        <v>1.3510510834226725E-5</v>
      </c>
      <c r="I22" s="13">
        <f t="shared" si="1"/>
        <v>1.1818325943025091E-7</v>
      </c>
      <c r="J22" s="13">
        <f t="shared" si="1"/>
        <v>1.2109475315998256E-6</v>
      </c>
      <c r="K22" s="13">
        <f t="shared" si="1"/>
        <v>1.6648579020114038E-5</v>
      </c>
      <c r="L22" s="13">
        <f t="shared" si="1"/>
        <v>2.7202012563164565E-7</v>
      </c>
      <c r="M22" s="13">
        <f t="shared" si="1"/>
        <v>3.5621055884528453E-9</v>
      </c>
      <c r="N22" s="13">
        <f t="shared" si="1"/>
        <v>9.8260865548616735E-7</v>
      </c>
      <c r="O22" s="13">
        <f t="shared" si="1"/>
        <v>2.4426148909564627E-5</v>
      </c>
      <c r="P22" s="13">
        <f t="shared" si="1"/>
        <v>2.2505955547107897E-7</v>
      </c>
      <c r="Q22" s="13">
        <f t="shared" si="1"/>
        <v>9.1753809843298854E-6</v>
      </c>
      <c r="R22" s="13">
        <f t="shared" si="1"/>
        <v>2.5474402691490979E-6</v>
      </c>
      <c r="S22" s="13">
        <f t="shared" si="1"/>
        <v>4.6047902364362195E-6</v>
      </c>
      <c r="T22" s="13">
        <f t="shared" si="1"/>
        <v>1.278443816379086E-6</v>
      </c>
      <c r="U22" s="13">
        <f t="shared" si="1"/>
        <v>1.0050472182853046E-8</v>
      </c>
      <c r="V22" s="13">
        <f t="shared" si="1"/>
        <v>8.9977764372332183E-6</v>
      </c>
      <c r="W22" s="13">
        <f t="shared" si="1"/>
        <v>2.8306945460974983E-6</v>
      </c>
      <c r="X22" s="13">
        <f t="shared" si="1"/>
        <v>9.7327056315953445E-6</v>
      </c>
      <c r="Y22" s="13">
        <f t="shared" si="1"/>
        <v>3.1373974958506228E-6</v>
      </c>
      <c r="Z22" s="13">
        <f t="shared" si="1"/>
        <v>4.0072585494418251E-6</v>
      </c>
      <c r="AA22" s="13">
        <f t="shared" si="1"/>
        <v>2.4044159808579294E-8</v>
      </c>
      <c r="AB22" s="13">
        <f t="shared" si="1"/>
        <v>1.9769594682313498E-8</v>
      </c>
      <c r="AC22" s="13">
        <f t="shared" si="1"/>
        <v>1.4616183611234008E-6</v>
      </c>
      <c r="AD22" s="13">
        <f t="shared" si="1"/>
        <v>8.1640762396836083E-6</v>
      </c>
      <c r="AE22" s="13">
        <f t="shared" si="1"/>
        <v>3.5576908983467584E-6</v>
      </c>
      <c r="AF22" s="13">
        <f t="shared" si="1"/>
        <v>2.1167615970486825E-6</v>
      </c>
      <c r="AG22" s="13">
        <f t="shared" si="1"/>
        <v>9.1968560735394081E-7</v>
      </c>
      <c r="AH22" s="14">
        <f t="shared" si="1"/>
        <v>6.4277136866492963E-3</v>
      </c>
      <c r="AI22" s="13">
        <f t="shared" si="1"/>
        <v>9.4152741494782732E-9</v>
      </c>
      <c r="AJ22" s="13">
        <f t="shared" si="1"/>
        <v>2.2954270864531245E-5</v>
      </c>
      <c r="AK22" s="13">
        <f t="shared" si="1"/>
        <v>1.6882719597595076E-6</v>
      </c>
      <c r="AL22" s="13">
        <f t="shared" si="1"/>
        <v>1.444421232538086E-5</v>
      </c>
      <c r="AM22" s="15">
        <f t="shared" si="1"/>
        <v>7.5258271064528957E-6</v>
      </c>
    </row>
    <row r="23" spans="1:39" ht="24">
      <c r="A23" s="10" t="s">
        <v>42</v>
      </c>
      <c r="B23" s="11" t="s">
        <v>40</v>
      </c>
      <c r="C23" s="12"/>
      <c r="D23" s="13">
        <f t="shared" ref="D23:AM23" si="2">$C7^2*D7^2</f>
        <v>1.1020518820926401E-7</v>
      </c>
      <c r="E23" s="13">
        <f t="shared" si="2"/>
        <v>3.2713039328910123E-7</v>
      </c>
      <c r="F23" s="13">
        <f t="shared" si="2"/>
        <v>2.6787481607037667E-9</v>
      </c>
      <c r="G23" s="13">
        <f t="shared" si="2"/>
        <v>9.391986200531381E-7</v>
      </c>
      <c r="H23" s="13">
        <f t="shared" si="2"/>
        <v>4.0762834446120402E-7</v>
      </c>
      <c r="I23" s="13">
        <f t="shared" si="2"/>
        <v>2.1004324095707335E-7</v>
      </c>
      <c r="J23" s="13">
        <f t="shared" si="2"/>
        <v>2.0838281501015387E-7</v>
      </c>
      <c r="K23" s="13">
        <f t="shared" si="2"/>
        <v>7.0480719759763401E-8</v>
      </c>
      <c r="L23" s="13">
        <f t="shared" si="2"/>
        <v>7.1747553795057034E-7</v>
      </c>
      <c r="M23" s="13">
        <f t="shared" si="2"/>
        <v>1.9016909252343516E-7</v>
      </c>
      <c r="N23" s="13">
        <f t="shared" si="2"/>
        <v>1.6042667429584091E-8</v>
      </c>
      <c r="O23" s="13">
        <f t="shared" si="2"/>
        <v>2.1432352642317725E-7</v>
      </c>
      <c r="P23" s="13">
        <f t="shared" si="2"/>
        <v>6.8308752800702946E-7</v>
      </c>
      <c r="Q23" s="13">
        <f t="shared" si="2"/>
        <v>3.1930636940904903E-8</v>
      </c>
      <c r="R23" s="13">
        <f t="shared" si="2"/>
        <v>2.678455611888749E-7</v>
      </c>
      <c r="S23" s="13">
        <f t="shared" si="2"/>
        <v>4.3843220181998674E-7</v>
      </c>
      <c r="T23" s="13">
        <f t="shared" si="2"/>
        <v>5.9051741711185762E-8</v>
      </c>
      <c r="U23" s="14">
        <f t="shared" si="2"/>
        <v>4.4949789397188749E-4</v>
      </c>
      <c r="V23" s="13">
        <f t="shared" si="2"/>
        <v>2.7447349206579183E-8</v>
      </c>
      <c r="W23" s="13">
        <f t="shared" si="2"/>
        <v>3.5870637529844749E-9</v>
      </c>
      <c r="X23" s="13">
        <f t="shared" si="2"/>
        <v>4.8030254788754151E-8</v>
      </c>
      <c r="Y23" s="13">
        <f t="shared" si="2"/>
        <v>6.8536689532136696E-7</v>
      </c>
      <c r="Z23" s="13">
        <f t="shared" si="2"/>
        <v>4.3234355791381366E-7</v>
      </c>
      <c r="AA23" s="13">
        <f t="shared" si="2"/>
        <v>1.9560096632224264E-7</v>
      </c>
      <c r="AB23" s="13">
        <f t="shared" si="2"/>
        <v>9.6042641945174449E-8</v>
      </c>
      <c r="AC23" s="13">
        <f t="shared" si="2"/>
        <v>7.5569149433383335E-7</v>
      </c>
      <c r="AD23" s="13">
        <f t="shared" si="2"/>
        <v>2.1851894400369755E-7</v>
      </c>
      <c r="AE23" s="13">
        <f t="shared" si="2"/>
        <v>2.2273747627259286E-7</v>
      </c>
      <c r="AF23" s="13">
        <f t="shared" si="2"/>
        <v>6.2534525610299145E-8</v>
      </c>
      <c r="AG23" s="13">
        <f t="shared" si="2"/>
        <v>1.2918025006798591E-7</v>
      </c>
      <c r="AH23" s="13">
        <f t="shared" si="2"/>
        <v>7.2163689630354144E-10</v>
      </c>
      <c r="AI23" s="13">
        <f t="shared" si="2"/>
        <v>3.9974990979584593E-8</v>
      </c>
      <c r="AJ23" s="13">
        <f t="shared" si="2"/>
        <v>1.9214870049952927E-7</v>
      </c>
      <c r="AK23" s="13">
        <f t="shared" si="2"/>
        <v>3.601731394100265E-7</v>
      </c>
      <c r="AL23" s="13">
        <f t="shared" si="2"/>
        <v>1.8763083743803983E-6</v>
      </c>
      <c r="AM23" s="15">
        <f t="shared" si="2"/>
        <v>1.4133503797638914E-8</v>
      </c>
    </row>
    <row r="24" spans="1:39" ht="24">
      <c r="A24" s="10" t="s">
        <v>43</v>
      </c>
      <c r="B24" s="11" t="s">
        <v>40</v>
      </c>
      <c r="C24" s="12"/>
      <c r="D24" s="13">
        <f t="shared" ref="D24:AM24" si="3">$C8^2*D8^2</f>
        <v>2.115494541940038E-9</v>
      </c>
      <c r="E24" s="13">
        <f t="shared" si="3"/>
        <v>2.5187179231498002E-10</v>
      </c>
      <c r="F24" s="13">
        <f t="shared" si="3"/>
        <v>2.8862216195494787E-9</v>
      </c>
      <c r="G24" s="13">
        <f t="shared" si="3"/>
        <v>1.925725166223099E-9</v>
      </c>
      <c r="H24" s="13">
        <f t="shared" si="3"/>
        <v>9.853290939365112E-10</v>
      </c>
      <c r="I24" s="14">
        <f t="shared" si="3"/>
        <v>4.3235447341526566E-6</v>
      </c>
      <c r="J24" s="13">
        <f t="shared" si="3"/>
        <v>1.9662905813956402E-10</v>
      </c>
      <c r="K24" s="13">
        <f t="shared" si="3"/>
        <v>8.5768789642322741E-10</v>
      </c>
      <c r="L24" s="13">
        <f t="shared" si="3"/>
        <v>5.9114400096727242E-12</v>
      </c>
      <c r="M24" s="13">
        <f t="shared" si="3"/>
        <v>5.4198133418651767E-13</v>
      </c>
      <c r="N24" s="13">
        <f t="shared" si="3"/>
        <v>2.883350279607553E-11</v>
      </c>
      <c r="O24" s="13">
        <f t="shared" si="3"/>
        <v>2.7468078373693735E-10</v>
      </c>
      <c r="P24" s="13">
        <f t="shared" si="3"/>
        <v>7.4080378777049378E-9</v>
      </c>
      <c r="Q24" s="13">
        <f t="shared" si="3"/>
        <v>4.7186957282837204E-10</v>
      </c>
      <c r="R24" s="13">
        <f t="shared" si="3"/>
        <v>1.4320594204827158E-10</v>
      </c>
      <c r="S24" s="13">
        <f t="shared" si="3"/>
        <v>5.513089531853257E-9</v>
      </c>
      <c r="T24" s="13">
        <f t="shared" si="3"/>
        <v>5.4502650104172869E-9</v>
      </c>
      <c r="U24" s="13">
        <f t="shared" si="3"/>
        <v>2.0193160160738708E-9</v>
      </c>
      <c r="V24" s="13">
        <f t="shared" si="3"/>
        <v>8.5328727358139995E-10</v>
      </c>
      <c r="W24" s="13">
        <f t="shared" si="3"/>
        <v>4.1361093384900687E-9</v>
      </c>
      <c r="X24" s="13">
        <f t="shared" si="3"/>
        <v>7.3270307724986103E-9</v>
      </c>
      <c r="Y24" s="13">
        <f t="shared" si="3"/>
        <v>2.6165013841155579E-9</v>
      </c>
      <c r="Z24" s="13">
        <f t="shared" si="3"/>
        <v>3.9470095309076419E-9</v>
      </c>
      <c r="AA24" s="13">
        <f t="shared" si="3"/>
        <v>6.1054982702536049E-10</v>
      </c>
      <c r="AB24" s="13">
        <f t="shared" si="3"/>
        <v>1.4983945523690044E-8</v>
      </c>
      <c r="AC24" s="13">
        <f t="shared" si="3"/>
        <v>4.6094866908310497E-11</v>
      </c>
      <c r="AD24" s="13">
        <f t="shared" si="3"/>
        <v>1.000187012230295E-9</v>
      </c>
      <c r="AE24" s="13">
        <f t="shared" si="3"/>
        <v>1.0682837504376508E-11</v>
      </c>
      <c r="AF24" s="13">
        <f t="shared" si="3"/>
        <v>1.6420926101237236E-9</v>
      </c>
      <c r="AG24" s="13">
        <f t="shared" si="3"/>
        <v>5.1101320634980778E-9</v>
      </c>
      <c r="AH24" s="13">
        <f t="shared" si="3"/>
        <v>8.0494903686969458E-11</v>
      </c>
      <c r="AI24" s="13">
        <f t="shared" si="3"/>
        <v>5.4715895458968971E-9</v>
      </c>
      <c r="AJ24" s="13">
        <f t="shared" si="3"/>
        <v>1.9779112239934203E-10</v>
      </c>
      <c r="AK24" s="13">
        <f t="shared" si="3"/>
        <v>3.5030140984169839E-9</v>
      </c>
      <c r="AL24" s="13">
        <f t="shared" si="3"/>
        <v>5.9608980972253213E-9</v>
      </c>
      <c r="AM24" s="15">
        <f t="shared" si="3"/>
        <v>1.0699826982152299E-8</v>
      </c>
    </row>
    <row r="25" spans="1:39" ht="24">
      <c r="A25" s="10" t="s">
        <v>44</v>
      </c>
      <c r="B25" s="11" t="s">
        <v>40</v>
      </c>
      <c r="C25" s="12"/>
      <c r="D25" s="13">
        <f t="shared" ref="D25:AM25" si="4">$C9^2*D9^2</f>
        <v>3.3922547217749913E-8</v>
      </c>
      <c r="E25" s="13">
        <f t="shared" si="4"/>
        <v>3.2595259740020752E-8</v>
      </c>
      <c r="F25" s="13">
        <f t="shared" si="4"/>
        <v>4.1654520184073101E-8</v>
      </c>
      <c r="G25" s="13">
        <f t="shared" si="4"/>
        <v>4.4671298963161349E-8</v>
      </c>
      <c r="H25" s="13">
        <f t="shared" si="4"/>
        <v>2.1258693878358816E-8</v>
      </c>
      <c r="I25" s="13">
        <f t="shared" si="4"/>
        <v>1.2351601322884257E-7</v>
      </c>
      <c r="J25" s="13">
        <f t="shared" si="4"/>
        <v>3.014438507911462E-9</v>
      </c>
      <c r="K25" s="13">
        <f t="shared" si="4"/>
        <v>8.2346905343497445E-8</v>
      </c>
      <c r="L25" s="13">
        <f t="shared" si="4"/>
        <v>1.8003747367090996E-8</v>
      </c>
      <c r="M25" s="13">
        <f t="shared" si="4"/>
        <v>2.8089781501808045E-8</v>
      </c>
      <c r="N25" s="13">
        <f t="shared" si="4"/>
        <v>4.1423466780778654E-7</v>
      </c>
      <c r="O25" s="13">
        <f t="shared" si="4"/>
        <v>6.5752282415956476E-8</v>
      </c>
      <c r="P25" s="13">
        <f t="shared" si="4"/>
        <v>2.4776052102545654E-7</v>
      </c>
      <c r="Q25" s="13">
        <f t="shared" si="4"/>
        <v>1.5116783267825537E-8</v>
      </c>
      <c r="R25" s="13">
        <f t="shared" si="4"/>
        <v>1.8312533951339278E-9</v>
      </c>
      <c r="S25" s="13">
        <f t="shared" si="4"/>
        <v>2.4700362959642743E-10</v>
      </c>
      <c r="T25" s="13">
        <f t="shared" si="4"/>
        <v>3.6419864911504537E-8</v>
      </c>
      <c r="U25" s="13">
        <f t="shared" si="4"/>
        <v>8.672763649929717E-9</v>
      </c>
      <c r="V25" s="13">
        <f t="shared" si="4"/>
        <v>9.6549822897603664E-9</v>
      </c>
      <c r="W25" s="13">
        <f t="shared" si="4"/>
        <v>2.9424161144203477E-7</v>
      </c>
      <c r="X25" s="13">
        <f t="shared" si="4"/>
        <v>5.1526908902688312E-9</v>
      </c>
      <c r="Y25" s="13">
        <f t="shared" si="4"/>
        <v>5.9198503135899333E-8</v>
      </c>
      <c r="Z25" s="13">
        <f t="shared" si="4"/>
        <v>4.0075983228439683E-8</v>
      </c>
      <c r="AA25" s="13">
        <f t="shared" si="4"/>
        <v>2.8758481620792839E-8</v>
      </c>
      <c r="AB25" s="13">
        <f t="shared" si="4"/>
        <v>2.6958806435415742E-8</v>
      </c>
      <c r="AC25" s="13">
        <f t="shared" si="4"/>
        <v>1.6231529860847314E-7</v>
      </c>
      <c r="AD25" s="13">
        <f t="shared" si="4"/>
        <v>7.1380393761631637E-9</v>
      </c>
      <c r="AE25" s="13">
        <f t="shared" si="4"/>
        <v>1.2460280107369974E-7</v>
      </c>
      <c r="AF25" s="13">
        <f t="shared" si="4"/>
        <v>3.4233955616099032E-8</v>
      </c>
      <c r="AG25" s="13">
        <f t="shared" si="4"/>
        <v>4.3655004425851162E-9</v>
      </c>
      <c r="AH25" s="13">
        <f t="shared" si="4"/>
        <v>1.4118281568493827E-10</v>
      </c>
      <c r="AI25" s="14">
        <f t="shared" si="4"/>
        <v>9.8148558533075661E-5</v>
      </c>
      <c r="AJ25" s="13">
        <f t="shared" si="4"/>
        <v>3.772931654579642E-7</v>
      </c>
      <c r="AK25" s="13">
        <f t="shared" si="4"/>
        <v>7.523405263300236E-8</v>
      </c>
      <c r="AL25" s="13">
        <f t="shared" si="4"/>
        <v>2.0030565801447457E-8</v>
      </c>
      <c r="AM25" s="15">
        <f t="shared" si="4"/>
        <v>2.4245389694256256E-8</v>
      </c>
    </row>
    <row r="26" spans="1:39" ht="24">
      <c r="A26" s="10" t="s">
        <v>45</v>
      </c>
      <c r="B26" s="11" t="s">
        <v>40</v>
      </c>
      <c r="C26" s="12"/>
      <c r="D26" s="13">
        <f t="shared" ref="D26:AM26" si="5">$C10^2*D10^2</f>
        <v>1.4309429380631967E-6</v>
      </c>
      <c r="E26" s="13">
        <f t="shared" si="5"/>
        <v>7.3338043313627246E-6</v>
      </c>
      <c r="F26" s="13">
        <f t="shared" si="5"/>
        <v>2.2287554493245884E-7</v>
      </c>
      <c r="G26" s="13">
        <f t="shared" si="5"/>
        <v>8.0359062237697105E-7</v>
      </c>
      <c r="H26" s="13">
        <f t="shared" si="5"/>
        <v>1.5794165162655392E-6</v>
      </c>
      <c r="I26" s="13">
        <f t="shared" si="5"/>
        <v>4.7775268461668371E-7</v>
      </c>
      <c r="J26" s="13">
        <f t="shared" si="5"/>
        <v>5.4336929404724932E-6</v>
      </c>
      <c r="K26" s="13">
        <f t="shared" si="5"/>
        <v>5.5063680628095963E-7</v>
      </c>
      <c r="L26" s="13">
        <f t="shared" si="5"/>
        <v>5.4182176521050949E-6</v>
      </c>
      <c r="M26" s="13">
        <f t="shared" si="5"/>
        <v>2.4149213905614671E-6</v>
      </c>
      <c r="N26" s="13">
        <f t="shared" si="5"/>
        <v>3.0940239359957025E-8</v>
      </c>
      <c r="O26" s="13">
        <f t="shared" si="5"/>
        <v>2.9728117861619852E-6</v>
      </c>
      <c r="P26" s="13">
        <f t="shared" si="5"/>
        <v>1.6609025706747596E-6</v>
      </c>
      <c r="Q26" s="13">
        <f t="shared" si="5"/>
        <v>4.7869620563142336E-6</v>
      </c>
      <c r="R26" s="13">
        <f t="shared" si="5"/>
        <v>1.1723078027138126E-6</v>
      </c>
      <c r="S26" s="13">
        <f t="shared" si="5"/>
        <v>9.0412136024866466E-7</v>
      </c>
      <c r="T26" s="13">
        <f t="shared" si="5"/>
        <v>2.1046874996039816E-7</v>
      </c>
      <c r="U26" s="13">
        <f t="shared" si="5"/>
        <v>1.4791345621427408E-7</v>
      </c>
      <c r="V26" s="14">
        <f t="shared" si="5"/>
        <v>2.4590006515764653E-3</v>
      </c>
      <c r="W26" s="13">
        <f t="shared" si="5"/>
        <v>4.5965220979662037E-6</v>
      </c>
      <c r="X26" s="13">
        <f t="shared" si="5"/>
        <v>2.804373280971895E-7</v>
      </c>
      <c r="Y26" s="13">
        <f t="shared" si="5"/>
        <v>2.6317560856482566E-7</v>
      </c>
      <c r="Z26" s="13">
        <f t="shared" si="5"/>
        <v>1.3136725116797746E-6</v>
      </c>
      <c r="AA26" s="13">
        <f t="shared" si="5"/>
        <v>2.0788848738728998E-6</v>
      </c>
      <c r="AB26" s="13">
        <f t="shared" si="5"/>
        <v>4.7725414568761919E-7</v>
      </c>
      <c r="AC26" s="13">
        <f t="shared" si="5"/>
        <v>1.2704671029377244E-6</v>
      </c>
      <c r="AD26" s="13">
        <f t="shared" si="5"/>
        <v>1.4159169740582253E-6</v>
      </c>
      <c r="AE26" s="13">
        <f t="shared" si="5"/>
        <v>1.1933816107847361E-7</v>
      </c>
      <c r="AF26" s="13">
        <f t="shared" si="5"/>
        <v>5.3270197708752071E-7</v>
      </c>
      <c r="AG26" s="13">
        <f t="shared" si="5"/>
        <v>1.1592855813024127E-6</v>
      </c>
      <c r="AH26" s="13">
        <f t="shared" si="5"/>
        <v>3.428510677264619E-6</v>
      </c>
      <c r="AI26" s="13">
        <f t="shared" si="5"/>
        <v>2.3972464743844956E-7</v>
      </c>
      <c r="AJ26" s="13">
        <f t="shared" si="5"/>
        <v>9.9710739171732329E-6</v>
      </c>
      <c r="AK26" s="13">
        <f t="shared" si="5"/>
        <v>1.7155058239172096E-6</v>
      </c>
      <c r="AL26" s="13">
        <f t="shared" si="5"/>
        <v>5.8115227994590389E-6</v>
      </c>
      <c r="AM26" s="15">
        <f t="shared" si="5"/>
        <v>2.0296964983238034E-6</v>
      </c>
    </row>
    <row r="27" spans="1:39" ht="24">
      <c r="A27" s="10" t="s">
        <v>46</v>
      </c>
      <c r="B27" s="11" t="s">
        <v>40</v>
      </c>
      <c r="C27" s="12"/>
      <c r="D27" s="13">
        <f t="shared" ref="D27:AM27" si="6">$C11^2*D11^2</f>
        <v>1.3227706219117287E-7</v>
      </c>
      <c r="E27" s="13">
        <f t="shared" si="6"/>
        <v>4.9524833701357248E-8</v>
      </c>
      <c r="F27" s="13">
        <f t="shared" si="6"/>
        <v>2.6753947911316259E-9</v>
      </c>
      <c r="G27" s="13">
        <f t="shared" si="6"/>
        <v>1.4699404649918916E-7</v>
      </c>
      <c r="H27" s="13">
        <f t="shared" si="6"/>
        <v>8.9744298646990032E-8</v>
      </c>
      <c r="I27" s="13">
        <f t="shared" si="6"/>
        <v>4.9389241295458506E-8</v>
      </c>
      <c r="J27" s="13">
        <f t="shared" si="6"/>
        <v>9.2866864573128489E-8</v>
      </c>
      <c r="K27" s="13">
        <f t="shared" si="6"/>
        <v>1.6892303556927378E-6</v>
      </c>
      <c r="L27" s="13">
        <f t="shared" si="6"/>
        <v>3.8796833710852115E-8</v>
      </c>
      <c r="M27" s="13">
        <f t="shared" si="6"/>
        <v>1.3248663926403045E-6</v>
      </c>
      <c r="N27" s="13">
        <f t="shared" si="6"/>
        <v>7.9091130124381956E-8</v>
      </c>
      <c r="O27" s="13">
        <f t="shared" si="6"/>
        <v>7.3734149394755371E-9</v>
      </c>
      <c r="P27" s="13">
        <f t="shared" si="6"/>
        <v>2.8562064377318553E-7</v>
      </c>
      <c r="Q27" s="14">
        <f t="shared" si="6"/>
        <v>4.5620537868241062E-4</v>
      </c>
      <c r="R27" s="13">
        <f t="shared" si="6"/>
        <v>2.1595161697043113E-7</v>
      </c>
      <c r="S27" s="13">
        <f t="shared" si="6"/>
        <v>5.337183952112908E-9</v>
      </c>
      <c r="T27" s="13">
        <f t="shared" si="6"/>
        <v>2.7526754709151476E-7</v>
      </c>
      <c r="U27" s="13">
        <f t="shared" si="6"/>
        <v>3.2200056684744262E-8</v>
      </c>
      <c r="V27" s="13">
        <f t="shared" si="6"/>
        <v>8.9382123195379633E-7</v>
      </c>
      <c r="W27" s="13">
        <f t="shared" si="6"/>
        <v>1.7074771814828087E-7</v>
      </c>
      <c r="X27" s="13">
        <f t="shared" si="6"/>
        <v>1.748444722451627E-8</v>
      </c>
      <c r="Y27" s="13">
        <f t="shared" si="6"/>
        <v>1.5032847457578271E-7</v>
      </c>
      <c r="Z27" s="13">
        <f t="shared" si="6"/>
        <v>4.6858020423416029E-8</v>
      </c>
      <c r="AA27" s="13">
        <f t="shared" si="6"/>
        <v>2.8206799695134733E-9</v>
      </c>
      <c r="AB27" s="13">
        <f t="shared" si="6"/>
        <v>1.4946902110751515E-6</v>
      </c>
      <c r="AC27" s="13">
        <f t="shared" si="6"/>
        <v>9.005492093656377E-8</v>
      </c>
      <c r="AD27" s="13">
        <f t="shared" si="6"/>
        <v>6.2910877446918304E-8</v>
      </c>
      <c r="AE27" s="13">
        <f t="shared" si="6"/>
        <v>1.5976205369293143E-8</v>
      </c>
      <c r="AF27" s="13">
        <f t="shared" si="6"/>
        <v>1.7565474984344529E-6</v>
      </c>
      <c r="AG27" s="13">
        <f t="shared" si="6"/>
        <v>3.5789973470589707E-7</v>
      </c>
      <c r="AH27" s="13">
        <f t="shared" si="6"/>
        <v>6.5342931107576962E-7</v>
      </c>
      <c r="AI27" s="13">
        <f t="shared" si="6"/>
        <v>7.0362653948393189E-8</v>
      </c>
      <c r="AJ27" s="13">
        <f t="shared" si="6"/>
        <v>2.1506063253864531E-7</v>
      </c>
      <c r="AK27" s="13">
        <f t="shared" si="6"/>
        <v>5.4623502640541576E-7</v>
      </c>
      <c r="AL27" s="13">
        <f t="shared" si="6"/>
        <v>8.5432778356486224E-7</v>
      </c>
      <c r="AM27" s="15">
        <f t="shared" si="6"/>
        <v>6.0144304430327879E-8</v>
      </c>
    </row>
    <row r="28" spans="1:39" ht="24">
      <c r="A28" s="10" t="s">
        <v>47</v>
      </c>
      <c r="B28" s="11" t="s">
        <v>40</v>
      </c>
      <c r="C28" s="12"/>
      <c r="D28" s="13">
        <f t="shared" ref="D28:AM28" si="7">$C12^2*D12^2</f>
        <v>2.1232288390694291E-7</v>
      </c>
      <c r="E28" s="13">
        <f t="shared" si="7"/>
        <v>1.3363974745768912E-7</v>
      </c>
      <c r="F28" s="13">
        <f t="shared" si="7"/>
        <v>2.0436021974859497E-7</v>
      </c>
      <c r="G28" s="13">
        <f t="shared" si="7"/>
        <v>3.1666103059419818E-6</v>
      </c>
      <c r="H28" s="13">
        <f t="shared" si="7"/>
        <v>4.3930501212775233E-8</v>
      </c>
      <c r="I28" s="13">
        <f t="shared" si="7"/>
        <v>7.1777679366492233E-9</v>
      </c>
      <c r="J28" s="13">
        <f t="shared" si="7"/>
        <v>3.7639599499342201E-8</v>
      </c>
      <c r="K28" s="13">
        <f t="shared" si="7"/>
        <v>5.2201785124513599E-7</v>
      </c>
      <c r="L28" s="14">
        <f t="shared" si="7"/>
        <v>5.1918759999368871E-3</v>
      </c>
      <c r="M28" s="13">
        <f t="shared" si="7"/>
        <v>2.5153836920004144E-6</v>
      </c>
      <c r="N28" s="13">
        <f t="shared" si="7"/>
        <v>1.2784655630900897E-7</v>
      </c>
      <c r="O28" s="13">
        <f t="shared" si="7"/>
        <v>8.570407669660401E-7</v>
      </c>
      <c r="P28" s="13">
        <f t="shared" si="7"/>
        <v>1.474787136624864E-6</v>
      </c>
      <c r="Q28" s="13">
        <f t="shared" si="7"/>
        <v>4.4076866186633387E-7</v>
      </c>
      <c r="R28" s="13">
        <f t="shared" si="7"/>
        <v>2.6122142794304947E-6</v>
      </c>
      <c r="S28" s="13">
        <f t="shared" si="7"/>
        <v>3.3032478011042629E-7</v>
      </c>
      <c r="T28" s="13">
        <f t="shared" si="7"/>
        <v>8.2659811944191256E-7</v>
      </c>
      <c r="U28" s="13">
        <f t="shared" si="7"/>
        <v>8.1891902094313412E-6</v>
      </c>
      <c r="V28" s="13">
        <f t="shared" si="7"/>
        <v>1.1493493469569606E-5</v>
      </c>
      <c r="W28" s="13">
        <f t="shared" si="7"/>
        <v>4.3710307963052186E-6</v>
      </c>
      <c r="X28" s="13">
        <f t="shared" si="7"/>
        <v>4.9482977029569719E-6</v>
      </c>
      <c r="Y28" s="13">
        <f t="shared" si="7"/>
        <v>7.447436522177998E-7</v>
      </c>
      <c r="Z28" s="13">
        <f t="shared" si="7"/>
        <v>7.5240211898750883E-6</v>
      </c>
      <c r="AA28" s="13">
        <f t="shared" si="7"/>
        <v>1.5543361491038746E-5</v>
      </c>
      <c r="AB28" s="13">
        <f t="shared" si="7"/>
        <v>1.0143285704186745E-6</v>
      </c>
      <c r="AC28" s="13">
        <f t="shared" si="7"/>
        <v>2.2100933428937655E-5</v>
      </c>
      <c r="AD28" s="13">
        <f t="shared" si="7"/>
        <v>3.5324795098459625E-6</v>
      </c>
      <c r="AE28" s="13">
        <f t="shared" si="7"/>
        <v>2.7672267174335201E-6</v>
      </c>
      <c r="AF28" s="13">
        <f t="shared" si="7"/>
        <v>2.274354652935099E-6</v>
      </c>
      <c r="AG28" s="13">
        <f t="shared" si="7"/>
        <v>1.4430116040052933E-5</v>
      </c>
      <c r="AH28" s="13">
        <f t="shared" si="7"/>
        <v>2.1984366309181156E-7</v>
      </c>
      <c r="AI28" s="13">
        <f t="shared" si="7"/>
        <v>9.4625317704081135E-7</v>
      </c>
      <c r="AJ28" s="13">
        <f t="shared" si="7"/>
        <v>2.2152158354136904E-6</v>
      </c>
      <c r="AK28" s="13">
        <f t="shared" si="7"/>
        <v>6.0525251163702895E-9</v>
      </c>
      <c r="AL28" s="13">
        <f t="shared" si="7"/>
        <v>6.7235489627915722E-6</v>
      </c>
      <c r="AM28" s="15">
        <f t="shared" si="7"/>
        <v>2.6205808130361414E-5</v>
      </c>
    </row>
    <row r="29" spans="1:39" ht="24">
      <c r="A29" s="10" t="s">
        <v>48</v>
      </c>
      <c r="B29" s="11" t="s">
        <v>40</v>
      </c>
      <c r="C29" s="12"/>
      <c r="D29" s="13">
        <f t="shared" ref="D29:AM29" si="8">$C13^2*D13^2</f>
        <v>2.018812732614289E-7</v>
      </c>
      <c r="E29" s="13">
        <f t="shared" si="8"/>
        <v>1.101749283950244E-5</v>
      </c>
      <c r="F29" s="14">
        <f t="shared" si="8"/>
        <v>2.9310624291259651E-3</v>
      </c>
      <c r="G29" s="13">
        <f t="shared" si="8"/>
        <v>5.4674240127266719E-6</v>
      </c>
      <c r="H29" s="13">
        <f t="shared" si="8"/>
        <v>2.7874516630286501E-7</v>
      </c>
      <c r="I29" s="13">
        <f t="shared" si="8"/>
        <v>1.9185309712495682E-6</v>
      </c>
      <c r="J29" s="13">
        <f t="shared" si="8"/>
        <v>3.250327816489556E-6</v>
      </c>
      <c r="K29" s="13">
        <f t="shared" si="8"/>
        <v>3.7134596926518742E-8</v>
      </c>
      <c r="L29" s="13">
        <f t="shared" si="8"/>
        <v>1.1432952823261396E-7</v>
      </c>
      <c r="M29" s="13">
        <f t="shared" si="8"/>
        <v>1.9422903207443019E-6</v>
      </c>
      <c r="N29" s="13">
        <f t="shared" si="8"/>
        <v>1.6502450620410636E-6</v>
      </c>
      <c r="O29" s="13">
        <f t="shared" si="8"/>
        <v>1.9724606205661658E-6</v>
      </c>
      <c r="P29" s="13">
        <f t="shared" si="8"/>
        <v>2.0246875498131693E-6</v>
      </c>
      <c r="Q29" s="13">
        <f t="shared" si="8"/>
        <v>1.7089135103878604E-8</v>
      </c>
      <c r="R29" s="13">
        <f t="shared" si="8"/>
        <v>1.3127504273024649E-7</v>
      </c>
      <c r="S29" s="13">
        <f t="shared" si="8"/>
        <v>2.1037908401310095E-7</v>
      </c>
      <c r="T29" s="13">
        <f t="shared" si="8"/>
        <v>1.1466882496014785E-6</v>
      </c>
      <c r="U29" s="13">
        <f t="shared" si="8"/>
        <v>1.6939142455301305E-8</v>
      </c>
      <c r="V29" s="13">
        <f t="shared" si="8"/>
        <v>2.6370436641638448E-7</v>
      </c>
      <c r="W29" s="13">
        <f t="shared" si="8"/>
        <v>1.5856764230780056E-6</v>
      </c>
      <c r="X29" s="13">
        <f t="shared" si="8"/>
        <v>3.9696506129358243E-6</v>
      </c>
      <c r="Y29" s="13">
        <f t="shared" si="8"/>
        <v>5.3963588748084601E-6</v>
      </c>
      <c r="Z29" s="13">
        <f t="shared" si="8"/>
        <v>4.2108591890344046E-6</v>
      </c>
      <c r="AA29" s="13">
        <f t="shared" si="8"/>
        <v>1.8153337391888239E-5</v>
      </c>
      <c r="AB29" s="13">
        <f t="shared" si="8"/>
        <v>8.6554576210580235E-7</v>
      </c>
      <c r="AC29" s="13">
        <f t="shared" si="8"/>
        <v>2.6544514404598188E-6</v>
      </c>
      <c r="AD29" s="13">
        <f t="shared" si="8"/>
        <v>2.3368609656942606E-6</v>
      </c>
      <c r="AE29" s="13">
        <f t="shared" si="8"/>
        <v>6.8187218930643954E-10</v>
      </c>
      <c r="AF29" s="13">
        <f t="shared" si="8"/>
        <v>4.9429800940053367E-7</v>
      </c>
      <c r="AG29" s="13">
        <f t="shared" si="8"/>
        <v>3.7432620461775898E-6</v>
      </c>
      <c r="AH29" s="13">
        <f t="shared" si="8"/>
        <v>3.5721479237917293E-6</v>
      </c>
      <c r="AI29" s="13">
        <f t="shared" si="8"/>
        <v>1.2273007956737608E-6</v>
      </c>
      <c r="AJ29" s="13">
        <f t="shared" si="8"/>
        <v>9.2502877991257984E-6</v>
      </c>
      <c r="AK29" s="13">
        <f t="shared" si="8"/>
        <v>2.6364162756378329E-6</v>
      </c>
      <c r="AL29" s="13">
        <f t="shared" si="8"/>
        <v>3.6845579856766169E-6</v>
      </c>
      <c r="AM29" s="15">
        <f t="shared" si="8"/>
        <v>1.3036940444375466E-6</v>
      </c>
    </row>
    <row r="30" spans="1:39" ht="24">
      <c r="A30" s="10" t="s">
        <v>49</v>
      </c>
      <c r="B30" s="11" t="s">
        <v>40</v>
      </c>
      <c r="C30" s="12"/>
      <c r="D30" s="14">
        <f t="shared" ref="D30:AM30" si="9">$C14^2*D14^2</f>
        <v>1.3489801417938257E-3</v>
      </c>
      <c r="E30" s="13">
        <f t="shared" si="9"/>
        <v>2.4824600288275361E-10</v>
      </c>
      <c r="F30" s="13">
        <f t="shared" si="9"/>
        <v>9.2792347041390188E-8</v>
      </c>
      <c r="G30" s="13">
        <f t="shared" si="9"/>
        <v>1.651628522060488E-6</v>
      </c>
      <c r="H30" s="13">
        <f t="shared" si="9"/>
        <v>1.2584872151422372E-6</v>
      </c>
      <c r="I30" s="13">
        <f t="shared" si="9"/>
        <v>6.4617380001291152E-7</v>
      </c>
      <c r="J30" s="13">
        <f t="shared" si="9"/>
        <v>1.7173017050982207E-6</v>
      </c>
      <c r="K30" s="13">
        <f t="shared" si="9"/>
        <v>1.0474583669189857E-6</v>
      </c>
      <c r="L30" s="13">
        <f t="shared" si="9"/>
        <v>5.501707716491794E-8</v>
      </c>
      <c r="M30" s="13">
        <f t="shared" si="9"/>
        <v>1.0714927319758846E-7</v>
      </c>
      <c r="N30" s="13">
        <f t="shared" si="9"/>
        <v>6.73730879437432E-8</v>
      </c>
      <c r="O30" s="13">
        <f t="shared" si="9"/>
        <v>6.9438159401828262E-9</v>
      </c>
      <c r="P30" s="13">
        <f t="shared" si="9"/>
        <v>8.471588147750611E-7</v>
      </c>
      <c r="Q30" s="13">
        <f t="shared" si="9"/>
        <v>3.8747310252130234E-7</v>
      </c>
      <c r="R30" s="13">
        <f t="shared" si="9"/>
        <v>3.0587961691332372E-7</v>
      </c>
      <c r="S30" s="13">
        <f t="shared" si="9"/>
        <v>5.0330699506325904E-7</v>
      </c>
      <c r="T30" s="13">
        <f t="shared" si="9"/>
        <v>5.3767066626204869E-8</v>
      </c>
      <c r="U30" s="13">
        <f t="shared" si="9"/>
        <v>3.2392473077438564E-7</v>
      </c>
      <c r="V30" s="13">
        <f t="shared" si="9"/>
        <v>7.8254136508136815E-7</v>
      </c>
      <c r="W30" s="13">
        <f t="shared" si="9"/>
        <v>6.018145549267792E-6</v>
      </c>
      <c r="X30" s="13">
        <f t="shared" si="9"/>
        <v>4.2933220332822981E-6</v>
      </c>
      <c r="Y30" s="13">
        <f t="shared" si="9"/>
        <v>2.629151857439801E-6</v>
      </c>
      <c r="Z30" s="13">
        <f t="shared" si="9"/>
        <v>2.0466160978447183E-6</v>
      </c>
      <c r="AA30" s="13">
        <f t="shared" si="9"/>
        <v>1.0934381008761257E-6</v>
      </c>
      <c r="AB30" s="13">
        <f t="shared" si="9"/>
        <v>7.0598583835090188E-6</v>
      </c>
      <c r="AC30" s="13">
        <f t="shared" si="9"/>
        <v>5.2343095180949465E-7</v>
      </c>
      <c r="AD30" s="13">
        <f t="shared" si="9"/>
        <v>1.8108504593666877E-7</v>
      </c>
      <c r="AE30" s="13">
        <f t="shared" si="9"/>
        <v>2.4810428444441784E-7</v>
      </c>
      <c r="AF30" s="13">
        <f t="shared" si="9"/>
        <v>1.1002233262442595E-6</v>
      </c>
      <c r="AG30" s="13">
        <f t="shared" si="9"/>
        <v>5.9235521903011193E-6</v>
      </c>
      <c r="AH30" s="13">
        <f t="shared" si="9"/>
        <v>1.0675603037774329E-6</v>
      </c>
      <c r="AI30" s="13">
        <f t="shared" si="9"/>
        <v>4.6017308832392181E-7</v>
      </c>
      <c r="AJ30" s="13">
        <f t="shared" si="9"/>
        <v>6.7680919626871369E-8</v>
      </c>
      <c r="AK30" s="13">
        <f t="shared" si="9"/>
        <v>8.5299419173748599E-8</v>
      </c>
      <c r="AL30" s="13">
        <f t="shared" si="9"/>
        <v>1.2293209999220811E-8</v>
      </c>
      <c r="AM30" s="15">
        <f t="shared" si="9"/>
        <v>9.4842843691653922E-8</v>
      </c>
    </row>
    <row r="31" spans="1:39">
      <c r="A31" t="s">
        <v>56</v>
      </c>
      <c r="D31" s="16">
        <f>SUM($D$21:$D$30)</f>
        <v>1.3566368394175624E-3</v>
      </c>
      <c r="E31" s="16">
        <f>SUM($E$21:$E$30)</f>
        <v>2.0774099296996943E-5</v>
      </c>
      <c r="F31" s="16">
        <f>SUM($F$21:$F$30)</f>
        <v>2.9395334029113699E-3</v>
      </c>
      <c r="G31" s="16">
        <f>SUM($G$21:$G$30)</f>
        <v>1.8486110789509347E-5</v>
      </c>
      <c r="H31" s="16">
        <f>SUM($H$21:$H$30)</f>
        <v>1.9754355219740098E-5</v>
      </c>
      <c r="I31" s="16">
        <f>SUM($I$21:$I$30)</f>
        <v>7.8796320716675754E-6</v>
      </c>
      <c r="J31" s="16">
        <f>SUM($J$21:$J$30)</f>
        <v>1.2705169093307284E-5</v>
      </c>
      <c r="K31" s="16">
        <f>SUM($K$21:$K$30)</f>
        <v>2.0677984093612666E-5</v>
      </c>
      <c r="L31" s="16">
        <f>SUM($L$21:$L$30)</f>
        <v>5.1996818951239388E-3</v>
      </c>
      <c r="M31" s="16">
        <f>SUM($M$21:$M$30)</f>
        <v>1.0089133563851158E-5</v>
      </c>
      <c r="N31" s="16">
        <f>SUM($N$21:$N$30)</f>
        <v>5.3739433781066693E-6</v>
      </c>
      <c r="O31" s="16">
        <f>SUM($O$21:$O$30)</f>
        <v>3.0683324180858167E-5</v>
      </c>
      <c r="P31" s="16">
        <f>SUM($P$21:$P$30)</f>
        <v>7.9984561852719106E-6</v>
      </c>
      <c r="Q31" s="16">
        <f>SUM($Q$21:$Q$30)</f>
        <v>4.7113770061838015E-4</v>
      </c>
      <c r="R31" s="16">
        <f>SUM($R$21:$R$30)</f>
        <v>9.357596527773855E-6</v>
      </c>
      <c r="S31" s="16">
        <f>SUM($S$21:$S$30)</f>
        <v>7.773533047103141E-6</v>
      </c>
      <c r="T31" s="16">
        <f>SUM($T$21:$T$30)</f>
        <v>4.2616565633926111E-6</v>
      </c>
      <c r="U31" s="16">
        <f>SUM($U$21:$U$30)</f>
        <v>4.5930681250923717E-4</v>
      </c>
      <c r="V31" s="16">
        <f>SUM($V$21:$V$30)</f>
        <v>2.4815773832963916E-3</v>
      </c>
      <c r="W31" s="16">
        <f>SUM($W$21:$W$30)</f>
        <v>2.5768440106535411E-5</v>
      </c>
      <c r="X31" s="16">
        <f>SUM($X$21:$X$30)</f>
        <v>2.5947003394264119E-5</v>
      </c>
      <c r="Y31" s="16">
        <f>SUM($Y$21:$Y$30)</f>
        <v>1.7012495316941087E-5</v>
      </c>
      <c r="Z31" s="16">
        <f>SUM($Z$21:$Z$30)</f>
        <v>2.0984759922199292E-5</v>
      </c>
      <c r="AA31" s="16">
        <f>SUM($AA$21:$AA$30)</f>
        <v>3.7131374785986182E-5</v>
      </c>
      <c r="AB31" s="16">
        <f>SUM($AB$21:$AB$30)</f>
        <v>1.6174127004989795E-5</v>
      </c>
      <c r="AC31" s="16">
        <f>SUM($AC$21:$AC$30)</f>
        <v>2.9803144197784212E-5</v>
      </c>
      <c r="AD31" s="16">
        <f>SUM($AD$21:$AD$30)</f>
        <v>1.5981725723667052E-5</v>
      </c>
      <c r="AE31">
        <f>SUM($AE$21:$AE$30)</f>
        <v>2.1995538558056697E-3</v>
      </c>
      <c r="AF31" s="16">
        <f>SUM($AF$21:$AF$30)</f>
        <v>8.9461035840829178E-6</v>
      </c>
      <c r="AG31" s="16">
        <f>SUM($AG$21:$AG$30)</f>
        <v>2.7353660401424322E-5</v>
      </c>
      <c r="AH31" s="16">
        <f>SUM($AH$21:$AH$30)</f>
        <v>6.4378746535228891E-3</v>
      </c>
      <c r="AI31" s="16">
        <f>SUM($AI$21:$AI$30)</f>
        <v>1.0392716813310485E-4</v>
      </c>
      <c r="AJ31" s="16">
        <f>SUM($AJ$21:$AJ$30)</f>
        <v>4.6568372850257157E-5</v>
      </c>
      <c r="AK31" s="16">
        <f>SUM($AK$21:$AK$30)</f>
        <v>1.0551165827579669E-5</v>
      </c>
      <c r="AL31" s="16">
        <f>SUM($AL$21:$AL$30)</f>
        <v>4.1018182951435508E-5</v>
      </c>
      <c r="AM31" s="16">
        <f>SUM($AM$21:$AM$30)</f>
        <v>3.9804690961676005E-5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57</v>
      </c>
      <c r="C33">
        <f>SUM($D$31:$AM$31)</f>
        <v>2.2188089952378556E-2</v>
      </c>
      <c r="D33" s="17">
        <f>$D$31/$C$33</f>
        <v>6.1142569834954696E-2</v>
      </c>
      <c r="E33" s="17">
        <f>$E$31/$C$33</f>
        <v>9.3627253817627355E-4</v>
      </c>
      <c r="F33" s="17">
        <f>$F$31/$C$33</f>
        <v>0.13248248989527162</v>
      </c>
      <c r="G33" s="17">
        <f>$G$31/$C$33</f>
        <v>8.3315467123061863E-4</v>
      </c>
      <c r="H33" s="17">
        <f>$H$31/$C$33</f>
        <v>8.9031346376087855E-4</v>
      </c>
      <c r="I33" s="17">
        <f>$I$31/$C$33</f>
        <v>3.5512890422651644E-4</v>
      </c>
      <c r="J33" s="17">
        <f>$J$31/$C$33</f>
        <v>5.7261211400241754E-4</v>
      </c>
      <c r="K33" s="17">
        <f>$K$31/$C$33</f>
        <v>9.3194070052866321E-4</v>
      </c>
      <c r="L33" s="17">
        <f>$L$31/$C$33</f>
        <v>0.23434562895155989</v>
      </c>
      <c r="M33" s="17">
        <f>$M$31/$C$33</f>
        <v>4.5470942228488694E-4</v>
      </c>
      <c r="N33" s="17">
        <f>$N$31/$C$33</f>
        <v>2.4219945879255751E-4</v>
      </c>
      <c r="O33" s="17">
        <f>$O$31/$C$33</f>
        <v>1.3828736158323048E-3</v>
      </c>
      <c r="P33" s="17">
        <f>$P$31/$C$33</f>
        <v>3.6048421483952378E-4</v>
      </c>
      <c r="Q33" s="17">
        <f>$Q$31/$C$33</f>
        <v>2.1233810644790286E-2</v>
      </c>
      <c r="R33" s="17">
        <f>$R$31/$C$33</f>
        <v>4.2173961561620241E-4</v>
      </c>
      <c r="S33" s="17">
        <f>$S$31/$C$33</f>
        <v>3.5034710350404999E-4</v>
      </c>
      <c r="T33" s="17">
        <f>$T$31/$C$33</f>
        <v>1.9206955499726389E-4</v>
      </c>
      <c r="U33" s="17">
        <f>$U$31/$C$33</f>
        <v>2.0700601696452003E-2</v>
      </c>
      <c r="V33" s="17">
        <f>$V$31/$C$33</f>
        <v>0.11184276738658018</v>
      </c>
      <c r="W33" s="17">
        <f>$W$31/$C$33</f>
        <v>1.1613636037099734E-3</v>
      </c>
      <c r="X33" s="17">
        <f>$X$31/$C$33</f>
        <v>1.1694113125534093E-3</v>
      </c>
      <c r="Y33" s="17">
        <f>$Y$31/$C$33</f>
        <v>7.667399651549255E-4</v>
      </c>
      <c r="Z33" s="17">
        <f>$Z$31/$C$33</f>
        <v>9.4576684911761564E-4</v>
      </c>
      <c r="AA33" s="17">
        <f>$AA$31/$C$33</f>
        <v>1.6734822540236598E-3</v>
      </c>
      <c r="AB33" s="17">
        <f>$AB$31/$C$33</f>
        <v>7.2895535576535445E-4</v>
      </c>
      <c r="AC33" s="17">
        <f>$AC$31/$C$33</f>
        <v>1.3432045868639235E-3</v>
      </c>
      <c r="AD33" s="17">
        <f>$AD$31/$C$33</f>
        <v>7.202839792865459E-4</v>
      </c>
      <c r="AE33" s="17">
        <f>$AE$31/$C$33</f>
        <v>9.9132185804478329E-2</v>
      </c>
      <c r="AF33" s="17">
        <f>$AF$31/$C$33</f>
        <v>4.0319394789202658E-4</v>
      </c>
      <c r="AG33" s="17">
        <f>$AG$31/$C$33</f>
        <v>1.2328082525414504E-3</v>
      </c>
      <c r="AH33" s="17">
        <f>$AH$31/$C$33</f>
        <v>0.29015001594730561</v>
      </c>
      <c r="AI33" s="17">
        <f>$AI$31/$C$33</f>
        <v>4.6839168380946594E-3</v>
      </c>
      <c r="AJ33" s="17">
        <f>$AJ$31/$C$33</f>
        <v>2.0988004352878085E-3</v>
      </c>
      <c r="AK33" s="17">
        <f>$AK$31/$C$33</f>
        <v>4.7553285795330879E-4</v>
      </c>
      <c r="AL33" s="17">
        <f>$AL$31/$C$33</f>
        <v>1.8486576825437096E-3</v>
      </c>
      <c r="AM33" s="17">
        <f>$AM$31/$C$33</f>
        <v>1.7939665400269823E-3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9496AB-FAB7-492E-9FF5-FE52FE4321CB}">
  <dimension ref="A1:AM33"/>
  <sheetViews>
    <sheetView topLeftCell="A22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58</v>
      </c>
    </row>
    <row r="3" spans="1:39" ht="15.75" thickBot="1">
      <c r="A3" s="20" t="s">
        <v>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</row>
    <row r="4" spans="1:39" ht="218.25" thickTop="1" thickBot="1">
      <c r="A4" s="21"/>
      <c r="B4" s="22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-1.2311205890168726E-2</v>
      </c>
      <c r="D5" s="7">
        <v>2.4560172511253722E-3</v>
      </c>
      <c r="E5" s="7">
        <v>2.9546052386166779E-2</v>
      </c>
      <c r="F5" s="7">
        <v>-6.1125163064847578E-3</v>
      </c>
      <c r="G5" s="7">
        <v>3.2835844562326466E-2</v>
      </c>
      <c r="H5" s="7">
        <v>-1.8293003216818152E-2</v>
      </c>
      <c r="I5" s="7">
        <v>3.7939546411764773E-2</v>
      </c>
      <c r="J5" s="7">
        <v>-3.2557290582916391E-2</v>
      </c>
      <c r="K5" s="7">
        <v>-6.1397454098254308E-3</v>
      </c>
      <c r="L5" s="7">
        <v>1.2966144611582808E-2</v>
      </c>
      <c r="M5" s="7">
        <v>-3.9171426341675772E-3</v>
      </c>
      <c r="N5" s="7">
        <v>3.6074339661333991E-2</v>
      </c>
      <c r="O5" s="7">
        <v>2.0041013771431568E-2</v>
      </c>
      <c r="P5" s="7">
        <v>-2.2452935754055048E-2</v>
      </c>
      <c r="Q5" s="7">
        <v>1.8495903461141841E-2</v>
      </c>
      <c r="R5" s="7">
        <v>2.4140858164820343E-2</v>
      </c>
      <c r="S5" s="7">
        <v>5.1827274226108708E-2</v>
      </c>
      <c r="T5" s="7">
        <v>2.5422780674406557E-2</v>
      </c>
      <c r="U5" s="7">
        <v>4.4545046771191754E-2</v>
      </c>
      <c r="V5" s="7">
        <v>4.2059404325657607E-2</v>
      </c>
      <c r="W5" s="7">
        <v>4.0762368433607671E-2</v>
      </c>
      <c r="X5" s="7">
        <v>-2.441155546002749E-2</v>
      </c>
      <c r="Y5" s="7">
        <v>-4.1639736891326419E-2</v>
      </c>
      <c r="Z5" s="7">
        <v>-3.3997295456796063E-2</v>
      </c>
      <c r="AA5" s="7">
        <v>-4.9345590424864291E-2</v>
      </c>
      <c r="AB5" s="7">
        <v>-1.2142816733755229E-2</v>
      </c>
      <c r="AC5" s="7">
        <v>-4.2582827498536556E-2</v>
      </c>
      <c r="AD5" s="7">
        <v>1.3094177838292654E-2</v>
      </c>
      <c r="AE5" s="7">
        <v>2.0943274896910738E-2</v>
      </c>
      <c r="AF5" s="7">
        <v>2.1062973418400389E-2</v>
      </c>
      <c r="AG5" s="7">
        <v>1.0838426453248283E-2</v>
      </c>
      <c r="AH5" s="7">
        <v>-5.6888037862263784E-3</v>
      </c>
      <c r="AI5" s="7">
        <v>-8.9334790863238051E-3</v>
      </c>
      <c r="AJ5" s="7">
        <v>-7.8024742455566464E-3</v>
      </c>
      <c r="AK5" s="8" t="s">
        <v>50</v>
      </c>
      <c r="AL5" s="7">
        <v>-2.8878752131321099E-3</v>
      </c>
      <c r="AM5" s="9">
        <v>-2.9056265331873773E-2</v>
      </c>
    </row>
    <row r="6" spans="1:39" ht="24">
      <c r="A6" s="10" t="s">
        <v>41</v>
      </c>
      <c r="B6" s="11" t="s">
        <v>40</v>
      </c>
      <c r="C6" s="12">
        <v>-5.1411714269572577E-2</v>
      </c>
      <c r="D6" s="13">
        <v>5.9037112656485265E-3</v>
      </c>
      <c r="E6" s="13">
        <v>-2.4343140239358754E-2</v>
      </c>
      <c r="F6" s="13">
        <v>1.0808471883663984E-3</v>
      </c>
      <c r="G6" s="13">
        <v>4.0004644361004028E-3</v>
      </c>
      <c r="H6" s="13">
        <v>-3.3697717147656618E-2</v>
      </c>
      <c r="I6" s="13">
        <v>2.0994051261491019E-2</v>
      </c>
      <c r="J6" s="13">
        <v>-5.5844393163480034E-2</v>
      </c>
      <c r="K6" s="13">
        <v>-2.4263233754447194E-2</v>
      </c>
      <c r="L6" s="13">
        <v>-2.9361953208832756E-2</v>
      </c>
      <c r="M6" s="13">
        <v>7.2030105738941116E-4</v>
      </c>
      <c r="N6" s="13">
        <v>8.1392555542738557E-3</v>
      </c>
      <c r="O6" s="13">
        <v>3.6483065845061981E-2</v>
      </c>
      <c r="P6" s="13">
        <v>3.8083284754085304E-3</v>
      </c>
      <c r="Q6" s="14" t="s">
        <v>50</v>
      </c>
      <c r="R6" s="13">
        <v>-2.1765154185787748E-2</v>
      </c>
      <c r="S6" s="13">
        <v>1.6815756813963186E-2</v>
      </c>
      <c r="T6" s="13">
        <v>1.7726468239119574E-2</v>
      </c>
      <c r="U6" s="13">
        <v>-3.3214812852615121E-2</v>
      </c>
      <c r="V6" s="13">
        <v>-3.6262104461184446E-3</v>
      </c>
      <c r="W6" s="13">
        <v>-4.6919716641986443E-2</v>
      </c>
      <c r="X6" s="13">
        <v>3.7727193954214561E-2</v>
      </c>
      <c r="Y6" s="13">
        <v>5.5684758144942552E-2</v>
      </c>
      <c r="Z6" s="13">
        <v>-7.1526256319398417E-3</v>
      </c>
      <c r="AA6" s="13">
        <v>2.501458439237263E-2</v>
      </c>
      <c r="AB6" s="13">
        <v>2.4001431240506781E-2</v>
      </c>
      <c r="AC6" s="13">
        <v>-1.5197148724767936E-4</v>
      </c>
      <c r="AD6" s="13">
        <v>5.090833423085786E-2</v>
      </c>
      <c r="AE6" s="13">
        <v>6.9424374453105706E-3</v>
      </c>
      <c r="AF6" s="13">
        <v>2.3270395299109067E-2</v>
      </c>
      <c r="AG6" s="13">
        <v>5.8491391295653356E-3</v>
      </c>
      <c r="AH6" s="13">
        <v>3.5118889912042803E-2</v>
      </c>
      <c r="AI6" s="13">
        <v>5.1166697420982628E-2</v>
      </c>
      <c r="AJ6" s="13">
        <v>-1.5230584573083619E-2</v>
      </c>
      <c r="AK6" s="13">
        <v>1.8472718695173945E-2</v>
      </c>
      <c r="AL6" s="13">
        <v>3.969419873534058E-2</v>
      </c>
      <c r="AM6" s="15">
        <v>1.3042257626735446E-2</v>
      </c>
    </row>
    <row r="7" spans="1:39" ht="24">
      <c r="A7" s="10" t="s">
        <v>42</v>
      </c>
      <c r="B7" s="11" t="s">
        <v>40</v>
      </c>
      <c r="C7" s="12">
        <v>4.3754701355613115E-2</v>
      </c>
      <c r="D7" s="13">
        <v>-1.8024913454547827E-2</v>
      </c>
      <c r="E7" s="13">
        <v>-6.3617401912682021E-3</v>
      </c>
      <c r="F7" s="13">
        <v>3.2260720009770434E-2</v>
      </c>
      <c r="G7" s="13">
        <v>1.0392898255245566E-3</v>
      </c>
      <c r="H7" s="13">
        <v>-3.0471986519962076E-2</v>
      </c>
      <c r="I7" s="14" t="s">
        <v>59</v>
      </c>
      <c r="J7" s="13">
        <v>-3.3052076709848957E-2</v>
      </c>
      <c r="K7" s="13">
        <v>-3.1390217066727021E-4</v>
      </c>
      <c r="L7" s="13">
        <v>-2.9513615219914729E-2</v>
      </c>
      <c r="M7" s="13">
        <v>-5.3509291650640821E-3</v>
      </c>
      <c r="N7" s="13">
        <v>-1.6545739743298885E-2</v>
      </c>
      <c r="O7" s="13">
        <v>3.0428747936948043E-2</v>
      </c>
      <c r="P7" s="13">
        <v>-1.2322148765331262E-2</v>
      </c>
      <c r="Q7" s="13">
        <v>2.07850319270378E-2</v>
      </c>
      <c r="R7" s="13">
        <v>2.4205548272844345E-2</v>
      </c>
      <c r="S7" s="13">
        <v>1.8385649176161753E-3</v>
      </c>
      <c r="T7" s="13">
        <v>-3.5675196409571092E-2</v>
      </c>
      <c r="U7" s="13">
        <v>-2.7008753721969491E-2</v>
      </c>
      <c r="V7" s="13">
        <v>-5.0743447026090571E-2</v>
      </c>
      <c r="W7" s="13">
        <v>-3.3583651428050809E-2</v>
      </c>
      <c r="X7" s="13">
        <v>4.6201490174400728E-2</v>
      </c>
      <c r="Y7" s="13">
        <v>-2.1033861206203472E-2</v>
      </c>
      <c r="Z7" s="13">
        <v>5.7487250701576446E-2</v>
      </c>
      <c r="AA7" s="13">
        <v>6.3702220256800945E-2</v>
      </c>
      <c r="AB7" s="13">
        <v>2.9611757280669122E-2</v>
      </c>
      <c r="AC7" s="13">
        <v>1.5973421813496186E-3</v>
      </c>
      <c r="AD7" s="13">
        <v>1.1681322963647317E-2</v>
      </c>
      <c r="AE7" s="13">
        <v>2.8842605618781134E-2</v>
      </c>
      <c r="AF7" s="13">
        <v>3.095230324685548E-3</v>
      </c>
      <c r="AG7" s="13">
        <v>4.9149857720017419E-2</v>
      </c>
      <c r="AH7" s="13">
        <v>2.372923302023542E-2</v>
      </c>
      <c r="AI7" s="13">
        <v>9.5880354516479343E-3</v>
      </c>
      <c r="AJ7" s="13">
        <v>-5.2704676930375033E-2</v>
      </c>
      <c r="AK7" s="13">
        <v>3.7496800661517948E-2</v>
      </c>
      <c r="AL7" s="13">
        <v>3.2706592449288252E-2</v>
      </c>
      <c r="AM7" s="15">
        <v>4.0767592407523076E-2</v>
      </c>
    </row>
    <row r="8" spans="1:39" ht="24">
      <c r="A8" s="10" t="s">
        <v>43</v>
      </c>
      <c r="B8" s="11" t="s">
        <v>40</v>
      </c>
      <c r="C8" s="12">
        <v>-4.5297961997624314E-2</v>
      </c>
      <c r="D8" s="13">
        <v>-4.3169891535856403E-2</v>
      </c>
      <c r="E8" s="13">
        <v>2.5345029751743013E-2</v>
      </c>
      <c r="F8" s="13">
        <v>2.0310759710246016E-2</v>
      </c>
      <c r="G8" s="13">
        <v>-4.7136464967429646E-2</v>
      </c>
      <c r="H8" s="13">
        <v>4.1895237298834589E-3</v>
      </c>
      <c r="I8" s="13">
        <v>-3.5318276784586447E-2</v>
      </c>
      <c r="J8" s="13">
        <v>-4.5545290156813564E-2</v>
      </c>
      <c r="K8" s="13">
        <v>3.1838480564378531E-3</v>
      </c>
      <c r="L8" s="13">
        <v>1.3415850976576717E-4</v>
      </c>
      <c r="M8" s="13">
        <v>-1.9453367696957827E-2</v>
      </c>
      <c r="N8" s="13">
        <v>-4.443924477215342E-3</v>
      </c>
      <c r="O8" s="13">
        <v>4.3224780775719653E-2</v>
      </c>
      <c r="P8" s="13">
        <v>-3.5974178976990921E-2</v>
      </c>
      <c r="Q8" s="13">
        <v>1.7430861658019738E-2</v>
      </c>
      <c r="R8" s="13">
        <v>-3.6038408260887424E-2</v>
      </c>
      <c r="S8" s="13">
        <v>-5.9561664162154103E-2</v>
      </c>
      <c r="T8" s="14" t="s">
        <v>60</v>
      </c>
      <c r="U8" s="13">
        <v>-8.922047867002755E-3</v>
      </c>
      <c r="V8" s="13">
        <v>-1.2210371039191795E-2</v>
      </c>
      <c r="W8" s="13">
        <v>6.4691680747493768E-3</v>
      </c>
      <c r="X8" s="13">
        <v>9.6631198124737024E-3</v>
      </c>
      <c r="Y8" s="13">
        <v>-2.2703704540823669E-2</v>
      </c>
      <c r="Z8" s="13">
        <v>1.0651633832051957E-2</v>
      </c>
      <c r="AA8" s="14" t="s">
        <v>61</v>
      </c>
      <c r="AB8" s="13">
        <v>2.6154459266885505E-2</v>
      </c>
      <c r="AC8" s="13">
        <v>-3.6823846667410607E-3</v>
      </c>
      <c r="AD8" s="13">
        <v>-6.1380294179302275E-3</v>
      </c>
      <c r="AE8" s="13">
        <v>5.0397987124444425E-2</v>
      </c>
      <c r="AF8" s="13">
        <v>4.1701308899716003E-2</v>
      </c>
      <c r="AG8" s="13">
        <v>2.0613991070907885E-2</v>
      </c>
      <c r="AH8" s="13">
        <v>4.3909225854254066E-2</v>
      </c>
      <c r="AI8" s="13">
        <v>2.0520964771848473E-2</v>
      </c>
      <c r="AJ8" s="13">
        <v>8.5951745120549129E-3</v>
      </c>
      <c r="AK8" s="13">
        <v>2.4873158931543193E-2</v>
      </c>
      <c r="AL8" s="13">
        <v>-4.2556033495208083E-3</v>
      </c>
      <c r="AM8" s="15">
        <v>-3.070529092867802E-2</v>
      </c>
    </row>
    <row r="9" spans="1:39" ht="24">
      <c r="A9" s="10" t="s">
        <v>44</v>
      </c>
      <c r="B9" s="11" t="s">
        <v>40</v>
      </c>
      <c r="C9" s="12">
        <v>1.8558971850578459E-2</v>
      </c>
      <c r="D9" s="13">
        <v>-4.5827807413806092E-2</v>
      </c>
      <c r="E9" s="13">
        <v>9.2515840722622311E-3</v>
      </c>
      <c r="F9" s="13">
        <v>-3.829673888143707E-3</v>
      </c>
      <c r="G9" s="13">
        <v>-2.7812029875132621E-2</v>
      </c>
      <c r="H9" s="13">
        <v>4.7317809408208462E-3</v>
      </c>
      <c r="I9" s="13">
        <v>2.4190357886909902E-2</v>
      </c>
      <c r="J9" s="13">
        <v>-1.4612359140199973E-2</v>
      </c>
      <c r="K9" s="13">
        <v>3.8189975064186241E-2</v>
      </c>
      <c r="L9" s="13">
        <v>-2.4924661422897319E-2</v>
      </c>
      <c r="M9" s="13">
        <v>-4.4346646197501192E-2</v>
      </c>
      <c r="N9" s="13">
        <v>-3.1199117506517684E-2</v>
      </c>
      <c r="O9" s="13">
        <v>-5.6414651834830474E-3</v>
      </c>
      <c r="P9" s="13">
        <v>2.1292882921117876E-2</v>
      </c>
      <c r="Q9" s="13">
        <v>-2.1545930703743062E-2</v>
      </c>
      <c r="R9" s="14" t="s">
        <v>59</v>
      </c>
      <c r="S9" s="13">
        <v>-3.1546576826472328E-2</v>
      </c>
      <c r="T9" s="13">
        <v>-3.6269033186129049E-2</v>
      </c>
      <c r="U9" s="13">
        <v>-2.086095953732937E-2</v>
      </c>
      <c r="V9" s="13">
        <v>-8.8602295195131641E-3</v>
      </c>
      <c r="W9" s="13">
        <v>1.5707521334793077E-2</v>
      </c>
      <c r="X9" s="13">
        <v>4.61291431325181E-3</v>
      </c>
      <c r="Y9" s="13">
        <v>2.40704018954374E-2</v>
      </c>
      <c r="Z9" s="13">
        <v>5.380888237202866E-2</v>
      </c>
      <c r="AA9" s="13">
        <v>-5.5448084883821164E-2</v>
      </c>
      <c r="AB9" s="13">
        <v>8.5031486843068823E-3</v>
      </c>
      <c r="AC9" s="13">
        <v>3.8829179383742911E-2</v>
      </c>
      <c r="AD9" s="13">
        <v>5.5797962490520729E-3</v>
      </c>
      <c r="AE9" s="13">
        <v>-2.5198948990362596E-2</v>
      </c>
      <c r="AF9" s="13">
        <v>4.5485850636001616E-3</v>
      </c>
      <c r="AG9" s="13">
        <v>-2.0230237345973769E-3</v>
      </c>
      <c r="AH9" s="13">
        <v>-2.7990466476631793E-4</v>
      </c>
      <c r="AI9" s="13">
        <v>-2.9612548275257906E-2</v>
      </c>
      <c r="AJ9" s="13">
        <v>7.0483206569864842E-2</v>
      </c>
      <c r="AK9" s="13">
        <v>2.3846519884460193E-2</v>
      </c>
      <c r="AL9" s="13">
        <v>4.7742269484955434E-2</v>
      </c>
      <c r="AM9" s="15">
        <v>6.4551324108820959E-2</v>
      </c>
    </row>
    <row r="10" spans="1:39" ht="24">
      <c r="A10" s="10" t="s">
        <v>45</v>
      </c>
      <c r="B10" s="11" t="s">
        <v>40</v>
      </c>
      <c r="C10" s="12">
        <v>3.3858515225691804E-2</v>
      </c>
      <c r="D10" s="13">
        <v>-4.2582996863244453E-2</v>
      </c>
      <c r="E10" s="13">
        <v>-2.5708198344650737E-2</v>
      </c>
      <c r="F10" s="13">
        <v>-2.7886186441258335E-3</v>
      </c>
      <c r="G10" s="13">
        <v>-3.3027601631442881E-2</v>
      </c>
      <c r="H10" s="13">
        <v>-1.6318086449101168E-2</v>
      </c>
      <c r="I10" s="13">
        <v>-3.3415100872695135E-2</v>
      </c>
      <c r="J10" s="13">
        <v>-4.5584271854272823E-3</v>
      </c>
      <c r="K10" s="13">
        <v>1.8269887456488564E-2</v>
      </c>
      <c r="L10" s="13">
        <v>-4.0841280575630882E-3</v>
      </c>
      <c r="M10" s="13">
        <v>-2.4400707153705039E-2</v>
      </c>
      <c r="N10" s="13">
        <v>-2.1064707009643663E-2</v>
      </c>
      <c r="O10" s="13">
        <v>-5.3363826559989627E-2</v>
      </c>
      <c r="P10" s="13">
        <v>-2.3977524482484171E-2</v>
      </c>
      <c r="Q10" s="13">
        <v>-4.6151963012009412E-2</v>
      </c>
      <c r="R10" s="13">
        <v>1.5667221517099619E-2</v>
      </c>
      <c r="S10" s="13">
        <v>2.7520779991398801E-3</v>
      </c>
      <c r="T10" s="13">
        <v>6.4582955038200935E-3</v>
      </c>
      <c r="U10" s="13">
        <v>2.2424734850192869E-2</v>
      </c>
      <c r="V10" s="13">
        <v>3.7577825183203767E-2</v>
      </c>
      <c r="W10" s="14" t="s">
        <v>60</v>
      </c>
      <c r="X10" s="13">
        <v>2.4795638399117418E-2</v>
      </c>
      <c r="Y10" s="13">
        <v>-2.776967169033211E-2</v>
      </c>
      <c r="Z10" s="13">
        <v>-6.2530991352067675E-3</v>
      </c>
      <c r="AA10" s="13">
        <v>2.2192636320137581E-2</v>
      </c>
      <c r="AB10" s="13">
        <v>-2.0307729752168914E-2</v>
      </c>
      <c r="AC10" s="13">
        <v>5.0849605511850957E-2</v>
      </c>
      <c r="AD10" s="13">
        <v>1.4426015454513549E-2</v>
      </c>
      <c r="AE10" s="13">
        <v>-6.8361303546027466E-3</v>
      </c>
      <c r="AF10" s="13">
        <v>2.2993555853834061E-2</v>
      </c>
      <c r="AG10" s="13">
        <v>3.5943984682793771E-2</v>
      </c>
      <c r="AH10" s="13">
        <v>-1.4099896653766614E-2</v>
      </c>
      <c r="AI10" s="13">
        <v>-3.1922549806783822E-2</v>
      </c>
      <c r="AJ10" s="14" t="s">
        <v>62</v>
      </c>
      <c r="AK10" s="13">
        <v>4.0017976121346575E-2</v>
      </c>
      <c r="AL10" s="13">
        <v>5.7616664950910529E-2</v>
      </c>
      <c r="AM10" s="15">
        <v>1.5335995410816839E-2</v>
      </c>
    </row>
    <row r="11" spans="1:39" ht="24">
      <c r="A11" s="10" t="s">
        <v>46</v>
      </c>
      <c r="B11" s="11" t="s">
        <v>40</v>
      </c>
      <c r="C11" s="12">
        <v>-8.5859761855256664E-2</v>
      </c>
      <c r="D11" s="13">
        <v>1.6930545772082972E-2</v>
      </c>
      <c r="E11" s="13">
        <v>5.3577493928613218E-2</v>
      </c>
      <c r="F11" s="13">
        <v>4.9440251126276133E-2</v>
      </c>
      <c r="G11" s="13">
        <v>7.3642493539136517E-3</v>
      </c>
      <c r="H11" s="13">
        <v>4.2120498674577365E-2</v>
      </c>
      <c r="I11" s="13">
        <v>2.3822563808714677E-2</v>
      </c>
      <c r="J11" s="13">
        <v>-2.3374110833465161E-2</v>
      </c>
      <c r="K11" s="13">
        <v>2.8085909497224514E-2</v>
      </c>
      <c r="L11" s="13">
        <v>7.3035167970880071E-3</v>
      </c>
      <c r="M11" s="13">
        <v>4.3598848400617632E-2</v>
      </c>
      <c r="N11" s="13">
        <v>3.0322008384346694E-2</v>
      </c>
      <c r="O11" s="13">
        <v>2.1353978760181549E-2</v>
      </c>
      <c r="P11" s="13">
        <v>4.503652429618845E-2</v>
      </c>
      <c r="Q11" s="13">
        <v>3.4909254508509735E-2</v>
      </c>
      <c r="R11" s="13">
        <v>-2.7030984669785928E-4</v>
      </c>
      <c r="S11" s="13">
        <v>2.6895567583044244E-2</v>
      </c>
      <c r="T11" s="13">
        <v>4.4493565270208028E-2</v>
      </c>
      <c r="U11" s="13">
        <v>3.654043797497173E-2</v>
      </c>
      <c r="V11" s="13">
        <v>-1.6018639375063318E-2</v>
      </c>
      <c r="W11" s="13">
        <v>-1.422729813624051E-2</v>
      </c>
      <c r="X11" s="13">
        <v>-3.5432418424580152E-3</v>
      </c>
      <c r="Y11" s="13">
        <v>4.0011060598696337E-2</v>
      </c>
      <c r="Z11" s="13">
        <v>1.2170474126282912E-2</v>
      </c>
      <c r="AA11" s="13">
        <v>2.782589970833704E-3</v>
      </c>
      <c r="AB11" s="13">
        <v>9.1525481648515976E-3</v>
      </c>
      <c r="AC11" s="13">
        <v>-2.2772352882262429E-2</v>
      </c>
      <c r="AD11" s="13">
        <v>-8.7328909789236679E-3</v>
      </c>
      <c r="AE11" s="13">
        <v>2.8787835095747819E-3</v>
      </c>
      <c r="AF11" s="13">
        <v>-4.2211106147142458E-3</v>
      </c>
      <c r="AG11" s="13">
        <v>-2.133773656312947E-2</v>
      </c>
      <c r="AH11" s="14" t="s">
        <v>55</v>
      </c>
      <c r="AI11" s="13">
        <v>5.0257455427612598E-2</v>
      </c>
      <c r="AJ11" s="13">
        <v>-3.0296670557868059E-2</v>
      </c>
      <c r="AK11" s="13">
        <v>-5.6495782419329612E-3</v>
      </c>
      <c r="AL11" s="13">
        <v>-5.2036716612290305E-2</v>
      </c>
      <c r="AM11" s="15">
        <v>-3.9828396245844194E-2</v>
      </c>
    </row>
    <row r="12" spans="1:39" ht="24">
      <c r="A12" s="10" t="s">
        <v>47</v>
      </c>
      <c r="B12" s="11" t="s">
        <v>40</v>
      </c>
      <c r="C12" s="12">
        <v>1.5647326616565916E-2</v>
      </c>
      <c r="D12" s="13">
        <v>2.8156238213235891E-2</v>
      </c>
      <c r="E12" s="13">
        <v>-2.0424591010703447E-2</v>
      </c>
      <c r="F12" s="13">
        <v>2.3519303145063265E-2</v>
      </c>
      <c r="G12" s="14" t="s">
        <v>63</v>
      </c>
      <c r="H12" s="13">
        <v>-5.2454076763515434E-2</v>
      </c>
      <c r="I12" s="13">
        <v>1.0462453200547508E-3</v>
      </c>
      <c r="J12" s="13">
        <v>3.4213378400729862E-2</v>
      </c>
      <c r="K12" s="13">
        <v>-7.2040749039865423E-3</v>
      </c>
      <c r="L12" s="13">
        <v>2.5943969767122991E-2</v>
      </c>
      <c r="M12" s="13">
        <v>-4.9060316328636847E-2</v>
      </c>
      <c r="N12" s="13">
        <v>-3.1080410637809266E-2</v>
      </c>
      <c r="O12" s="13">
        <v>2.5888083802055536E-2</v>
      </c>
      <c r="P12" s="13">
        <v>4.8203921916755658E-3</v>
      </c>
      <c r="Q12" s="13">
        <v>3.9649086553159183E-3</v>
      </c>
      <c r="R12" s="13">
        <v>-2.7735600905291875E-2</v>
      </c>
      <c r="S12" s="13">
        <v>4.5393446186230833E-2</v>
      </c>
      <c r="T12" s="13">
        <v>-4.7408985800427239E-2</v>
      </c>
      <c r="U12" s="13">
        <v>-4.9883203654403477E-2</v>
      </c>
      <c r="V12" s="13">
        <v>-3.9443027133234131E-2</v>
      </c>
      <c r="W12" s="13">
        <v>-3.3141606551243624E-2</v>
      </c>
      <c r="X12" s="13">
        <v>9.4018606944835711E-3</v>
      </c>
      <c r="Y12" s="13">
        <v>4.0640308615777838E-2</v>
      </c>
      <c r="Z12" s="13">
        <v>2.557934045754965E-2</v>
      </c>
      <c r="AA12" s="13">
        <v>5.9993346761527816E-2</v>
      </c>
      <c r="AB12" s="13">
        <v>8.1414173196485043E-2</v>
      </c>
      <c r="AC12" s="13">
        <v>2.1504136123732927E-2</v>
      </c>
      <c r="AD12" s="13">
        <v>8.364907584435189E-3</v>
      </c>
      <c r="AE12" s="13">
        <v>1.3679538714246238E-2</v>
      </c>
      <c r="AF12" s="13">
        <v>2.1533289605323823E-2</v>
      </c>
      <c r="AG12" s="13">
        <v>-7.7246105915303887E-3</v>
      </c>
      <c r="AH12" s="13">
        <v>7.3132341750604011E-3</v>
      </c>
      <c r="AI12" s="13">
        <v>-7.1461250039660234E-3</v>
      </c>
      <c r="AJ12" s="13">
        <v>3.8861066155930052E-3</v>
      </c>
      <c r="AK12" s="13">
        <v>3.2341816216272266E-2</v>
      </c>
      <c r="AL12" s="13">
        <v>1.0892075282798187E-2</v>
      </c>
      <c r="AM12" s="15">
        <v>2.243081113595231E-2</v>
      </c>
    </row>
    <row r="13" spans="1:39" ht="24">
      <c r="A13" s="10" t="s">
        <v>48</v>
      </c>
      <c r="B13" s="11" t="s">
        <v>40</v>
      </c>
      <c r="C13" s="12">
        <v>-5.7962651107847624E-2</v>
      </c>
      <c r="D13" s="13">
        <v>-4.2955028419455074E-2</v>
      </c>
      <c r="E13" s="13">
        <v>3.9163678826726819E-2</v>
      </c>
      <c r="F13" s="13">
        <v>-3.0780761654634076E-2</v>
      </c>
      <c r="G13" s="13">
        <v>8.3579597418640319E-3</v>
      </c>
      <c r="H13" s="13">
        <v>-9.4797058203780604E-3</v>
      </c>
      <c r="I13" s="13">
        <v>1.1629909636285908E-2</v>
      </c>
      <c r="J13" s="13">
        <v>2.7187407185382127E-2</v>
      </c>
      <c r="K13" s="13">
        <v>3.5955061229127776E-2</v>
      </c>
      <c r="L13" s="13">
        <v>8.450949255270894E-3</v>
      </c>
      <c r="M13" s="13">
        <v>4.8176145617167598E-2</v>
      </c>
      <c r="N13" s="13">
        <v>2.9829850768326477E-2</v>
      </c>
      <c r="O13" s="13">
        <v>7.8116552232510988E-3</v>
      </c>
      <c r="P13" s="13">
        <v>3.80548536465634E-2</v>
      </c>
      <c r="Q13" s="13">
        <v>5.0189919301351422E-2</v>
      </c>
      <c r="R13" s="13">
        <v>5.564426814065257E-3</v>
      </c>
      <c r="S13" s="13">
        <v>1.1795669272021079E-2</v>
      </c>
      <c r="T13" s="13">
        <v>-6.114673527181984E-3</v>
      </c>
      <c r="U13" s="13">
        <v>1.8194563444381012E-2</v>
      </c>
      <c r="V13" s="13">
        <v>4.0480210327192102E-2</v>
      </c>
      <c r="W13" s="13">
        <v>1.443611689893661E-2</v>
      </c>
      <c r="X13" s="13">
        <v>-3.095751936243565E-2</v>
      </c>
      <c r="Y13" s="13">
        <v>-8.2283473841763023E-3</v>
      </c>
      <c r="Z13" s="13">
        <v>-1.0928122929498607E-2</v>
      </c>
      <c r="AA13" s="13">
        <v>-7.6009863603358069E-2</v>
      </c>
      <c r="AB13" s="13">
        <v>-6.897750780850348E-2</v>
      </c>
      <c r="AC13" s="13">
        <v>1.8961451115525756E-2</v>
      </c>
      <c r="AD13" s="14" t="s">
        <v>63</v>
      </c>
      <c r="AE13" s="13">
        <v>-3.2979483240117652E-2</v>
      </c>
      <c r="AF13" s="13">
        <v>-2.6388050113597218E-2</v>
      </c>
      <c r="AG13" s="13">
        <v>-1.8864201267775715E-2</v>
      </c>
      <c r="AH13" s="13">
        <v>-8.6692710059290291E-3</v>
      </c>
      <c r="AI13" s="13">
        <v>-4.4345514252739374E-2</v>
      </c>
      <c r="AJ13" s="13">
        <v>2.3323856924671836E-2</v>
      </c>
      <c r="AK13" s="13">
        <v>1.2911353152484401E-2</v>
      </c>
      <c r="AL13" s="13">
        <v>-5.2368960430766817E-2</v>
      </c>
      <c r="AM13" s="15">
        <v>-2.2035555810454324E-2</v>
      </c>
    </row>
    <row r="14" spans="1:39" ht="24">
      <c r="A14" s="10" t="s">
        <v>49</v>
      </c>
      <c r="B14" s="11" t="s">
        <v>40</v>
      </c>
      <c r="C14" s="12">
        <v>3.9855950793296936E-2</v>
      </c>
      <c r="D14" s="13">
        <v>-3.0521305059180583E-2</v>
      </c>
      <c r="E14" s="13">
        <v>-1.9222856043840425E-3</v>
      </c>
      <c r="F14" s="13">
        <v>-2.962644937831025E-2</v>
      </c>
      <c r="G14" s="13">
        <v>2.5876058707959223E-2</v>
      </c>
      <c r="H14" s="13">
        <v>1.2985738409420853E-2</v>
      </c>
      <c r="I14" s="13">
        <v>-2.9340878335596336E-2</v>
      </c>
      <c r="J14" s="13">
        <v>-3.0063897054738997E-2</v>
      </c>
      <c r="K14" s="13">
        <v>-5.1477618299236971E-2</v>
      </c>
      <c r="L14" s="14" t="s">
        <v>60</v>
      </c>
      <c r="M14" s="13">
        <v>-2.5216411207884881E-2</v>
      </c>
      <c r="N14" s="13">
        <v>-9.5128368765865327E-3</v>
      </c>
      <c r="O14" s="13">
        <v>-2.0709830577264304E-2</v>
      </c>
      <c r="P14" s="13">
        <v>-6.3940870274259043E-2</v>
      </c>
      <c r="Q14" s="13">
        <v>-2.8891977761234401E-2</v>
      </c>
      <c r="R14" s="13">
        <v>-2.4770610439443636E-2</v>
      </c>
      <c r="S14" s="13">
        <v>2.6754354951962538E-2</v>
      </c>
      <c r="T14" s="13">
        <v>1.6181165605451831E-4</v>
      </c>
      <c r="U14" s="13">
        <v>-3.0169927665368676E-2</v>
      </c>
      <c r="V14" s="13">
        <v>2.7972185756103336E-2</v>
      </c>
      <c r="W14" s="13">
        <v>-4.1124032729520591E-3</v>
      </c>
      <c r="X14" s="13">
        <v>1.4546825040111654E-3</v>
      </c>
      <c r="Y14" s="13">
        <v>2.9710475245517717E-2</v>
      </c>
      <c r="Z14" s="13">
        <v>9.6487078177841645E-3</v>
      </c>
      <c r="AA14" s="13">
        <v>-1.409569404160243E-2</v>
      </c>
      <c r="AB14" s="13">
        <v>-6.9485424723242081E-2</v>
      </c>
      <c r="AC14" s="13">
        <v>4.2817204529419298E-2</v>
      </c>
      <c r="AD14" s="13">
        <v>8.4272812084509301E-3</v>
      </c>
      <c r="AE14" s="13">
        <v>-3.6435791113561065E-2</v>
      </c>
      <c r="AF14" s="13">
        <v>3.1930762475318508E-2</v>
      </c>
      <c r="AG14" s="13">
        <v>-3.3603987352322849E-3</v>
      </c>
      <c r="AH14" s="13">
        <v>7.1946787394013357E-3</v>
      </c>
      <c r="AI14" s="13">
        <v>-1.9385576148730019E-2</v>
      </c>
      <c r="AJ14" s="13">
        <v>8.8588326824105709E-2</v>
      </c>
      <c r="AK14" s="13">
        <v>1.2736694913817541E-2</v>
      </c>
      <c r="AL14" s="13">
        <v>5.7779707461771246E-2</v>
      </c>
      <c r="AM14" s="15">
        <v>8.9861292794048125E-3</v>
      </c>
    </row>
    <row r="19" spans="1:39" ht="15.75" thickBot="1">
      <c r="A19" s="20" t="s">
        <v>1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</row>
    <row r="20" spans="1:39" ht="218.25" thickTop="1" thickBot="1">
      <c r="A20" s="21"/>
      <c r="B20" s="22"/>
      <c r="C20" s="1" t="s">
        <v>2</v>
      </c>
      <c r="D20" s="2" t="s">
        <v>3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M20" s="2" t="s">
        <v>12</v>
      </c>
      <c r="N20" s="2" t="s">
        <v>13</v>
      </c>
      <c r="O20" s="2" t="s">
        <v>14</v>
      </c>
      <c r="P20" s="2" t="s">
        <v>15</v>
      </c>
      <c r="Q20" s="2" t="s">
        <v>16</v>
      </c>
      <c r="R20" s="2" t="s">
        <v>17</v>
      </c>
      <c r="S20" s="2" t="s">
        <v>18</v>
      </c>
      <c r="T20" s="2" t="s">
        <v>19</v>
      </c>
      <c r="U20" s="2" t="s">
        <v>20</v>
      </c>
      <c r="V20" s="2" t="s">
        <v>21</v>
      </c>
      <c r="W20" s="2" t="s">
        <v>22</v>
      </c>
      <c r="X20" s="2" t="s">
        <v>23</v>
      </c>
      <c r="Y20" s="2" t="s">
        <v>24</v>
      </c>
      <c r="Z20" s="2" t="s">
        <v>25</v>
      </c>
      <c r="AA20" s="2" t="s">
        <v>26</v>
      </c>
      <c r="AB20" s="2" t="s">
        <v>27</v>
      </c>
      <c r="AC20" s="2" t="s">
        <v>28</v>
      </c>
      <c r="AD20" s="2" t="s">
        <v>29</v>
      </c>
      <c r="AE20" s="2" t="s">
        <v>30</v>
      </c>
      <c r="AF20" s="2" t="s">
        <v>31</v>
      </c>
      <c r="AG20" s="2" t="s">
        <v>32</v>
      </c>
      <c r="AH20" s="2" t="s">
        <v>33</v>
      </c>
      <c r="AI20" s="2" t="s">
        <v>34</v>
      </c>
      <c r="AJ20" s="2" t="s">
        <v>35</v>
      </c>
      <c r="AK20" s="2" t="s">
        <v>36</v>
      </c>
      <c r="AL20" s="2" t="s">
        <v>37</v>
      </c>
      <c r="AM20" s="3" t="s">
        <v>38</v>
      </c>
    </row>
    <row r="21" spans="1:39" ht="24.75" thickTop="1">
      <c r="A21" s="4" t="s">
        <v>39</v>
      </c>
      <c r="B21" s="5" t="s">
        <v>40</v>
      </c>
      <c r="C21" s="6"/>
      <c r="D21" s="7">
        <f>$C5^2*D5^2</f>
        <v>9.1424799126069869E-10</v>
      </c>
      <c r="E21" s="7">
        <f t="shared" ref="E21:AM21" si="0">$C5^2*E5^2</f>
        <v>1.3231226861316225E-7</v>
      </c>
      <c r="F21" s="7">
        <f t="shared" si="0"/>
        <v>5.6629307427868199E-9</v>
      </c>
      <c r="G21" s="7">
        <f t="shared" si="0"/>
        <v>1.6341712705420857E-7</v>
      </c>
      <c r="H21" s="7">
        <f t="shared" si="0"/>
        <v>5.0719061679602077E-8</v>
      </c>
      <c r="I21" s="7">
        <f t="shared" si="0"/>
        <v>2.1816519046924532E-7</v>
      </c>
      <c r="J21" s="7">
        <f t="shared" si="0"/>
        <v>1.6065627766656197E-7</v>
      </c>
      <c r="K21" s="7">
        <f t="shared" si="0"/>
        <v>5.7134958338936922E-9</v>
      </c>
      <c r="L21" s="7">
        <f t="shared" si="0"/>
        <v>2.5481378025853824E-8</v>
      </c>
      <c r="M21" s="7">
        <f t="shared" si="0"/>
        <v>2.3256264614823547E-9</v>
      </c>
      <c r="N21" s="7">
        <f t="shared" si="0"/>
        <v>1.972413512266331E-7</v>
      </c>
      <c r="O21" s="7">
        <f t="shared" si="0"/>
        <v>6.0875222528816836E-8</v>
      </c>
      <c r="P21" s="7">
        <f t="shared" si="0"/>
        <v>7.6409517316502691E-8</v>
      </c>
      <c r="Q21" s="7">
        <f t="shared" si="0"/>
        <v>5.1850421211362986E-8</v>
      </c>
      <c r="R21" s="7">
        <f t="shared" si="0"/>
        <v>8.8329667927633658E-8</v>
      </c>
      <c r="S21" s="7">
        <f t="shared" si="0"/>
        <v>4.0711577015500096E-7</v>
      </c>
      <c r="T21" s="7">
        <f t="shared" si="0"/>
        <v>9.7959664799088868E-8</v>
      </c>
      <c r="U21" s="7">
        <f t="shared" si="0"/>
        <v>3.0074611604158332E-7</v>
      </c>
      <c r="V21" s="7">
        <f t="shared" si="0"/>
        <v>2.6811889698621768E-7</v>
      </c>
      <c r="W21" s="7">
        <f t="shared" si="0"/>
        <v>2.5183727358425624E-7</v>
      </c>
      <c r="X21" s="7">
        <f t="shared" si="0"/>
        <v>9.0321698179415722E-8</v>
      </c>
      <c r="Y21" s="7">
        <f t="shared" si="0"/>
        <v>2.627950267597551E-7</v>
      </c>
      <c r="Z21" s="7">
        <f t="shared" si="0"/>
        <v>1.7518218058855836E-7</v>
      </c>
      <c r="AA21" s="7">
        <f t="shared" si="0"/>
        <v>3.6906077405718229E-7</v>
      </c>
      <c r="AB21" s="7">
        <f t="shared" si="0"/>
        <v>2.2348072404901786E-8</v>
      </c>
      <c r="AC21" s="7">
        <f t="shared" si="0"/>
        <v>2.7483382313729121E-7</v>
      </c>
      <c r="AD21" s="7">
        <f t="shared" si="0"/>
        <v>2.5987090498104533E-8</v>
      </c>
      <c r="AE21" s="7">
        <f t="shared" si="0"/>
        <v>6.6479902722478313E-8</v>
      </c>
      <c r="AF21" s="7">
        <f t="shared" si="0"/>
        <v>6.7241988523833508E-8</v>
      </c>
      <c r="AG21" s="7">
        <f t="shared" si="0"/>
        <v>1.7804658933765197E-8</v>
      </c>
      <c r="AH21" s="7">
        <f t="shared" si="0"/>
        <v>4.9050461538388432E-9</v>
      </c>
      <c r="AI21" s="7">
        <f t="shared" si="0"/>
        <v>1.2096018403992158E-8</v>
      </c>
      <c r="AJ21" s="7">
        <f t="shared" si="0"/>
        <v>9.2271137914159948E-9</v>
      </c>
      <c r="AK21" s="8">
        <f t="shared" si="0"/>
        <v>1.4765069453649132E-4</v>
      </c>
      <c r="AL21" s="7">
        <f t="shared" si="0"/>
        <v>1.2640319027555144E-9</v>
      </c>
      <c r="AM21" s="9">
        <f t="shared" si="0"/>
        <v>1.2796192778155859E-7</v>
      </c>
    </row>
    <row r="22" spans="1:39" ht="24">
      <c r="A22" s="10" t="s">
        <v>41</v>
      </c>
      <c r="B22" s="11" t="s">
        <v>40</v>
      </c>
      <c r="C22" s="12"/>
      <c r="D22" s="13">
        <f t="shared" ref="D22:AM22" si="1">$C6^2*D6^2</f>
        <v>9.2124339845460004E-8</v>
      </c>
      <c r="E22" s="13">
        <f t="shared" si="1"/>
        <v>1.5663087442457707E-6</v>
      </c>
      <c r="F22" s="13">
        <f t="shared" si="1"/>
        <v>3.0878256088973577E-9</v>
      </c>
      <c r="G22" s="13">
        <f t="shared" si="1"/>
        <v>4.2300451043911693E-8</v>
      </c>
      <c r="H22" s="13">
        <f t="shared" si="1"/>
        <v>3.0014086619833554E-6</v>
      </c>
      <c r="I22" s="13">
        <f t="shared" si="1"/>
        <v>1.1649751913861871E-6</v>
      </c>
      <c r="J22" s="13">
        <f t="shared" si="1"/>
        <v>8.2429624683066983E-6</v>
      </c>
      <c r="K22" s="13">
        <f t="shared" si="1"/>
        <v>1.5560427877138579E-6</v>
      </c>
      <c r="L22" s="13">
        <f t="shared" si="1"/>
        <v>2.2787362172714235E-6</v>
      </c>
      <c r="M22" s="13">
        <f t="shared" si="1"/>
        <v>1.3713625175279345E-9</v>
      </c>
      <c r="N22" s="13">
        <f t="shared" si="1"/>
        <v>1.7510298093425125E-7</v>
      </c>
      <c r="O22" s="13">
        <f t="shared" si="1"/>
        <v>3.518089019983608E-6</v>
      </c>
      <c r="P22" s="13">
        <f t="shared" si="1"/>
        <v>3.8334779580760985E-8</v>
      </c>
      <c r="Q22" s="14">
        <f t="shared" si="1"/>
        <v>2.5748887854461708E-3</v>
      </c>
      <c r="R22" s="13">
        <f t="shared" si="1"/>
        <v>1.2521249416772509E-6</v>
      </c>
      <c r="S22" s="13">
        <f t="shared" si="1"/>
        <v>7.4740673410297433E-7</v>
      </c>
      <c r="T22" s="13">
        <f t="shared" si="1"/>
        <v>8.3055539604310267E-7</v>
      </c>
      <c r="U22" s="13">
        <f t="shared" si="1"/>
        <v>2.9160018148866281E-6</v>
      </c>
      <c r="V22" s="13">
        <f t="shared" si="1"/>
        <v>3.4756031303514044E-8</v>
      </c>
      <c r="W22" s="13">
        <f t="shared" si="1"/>
        <v>5.8188201182469944E-6</v>
      </c>
      <c r="X22" s="13">
        <f t="shared" si="1"/>
        <v>3.7621246417913789E-6</v>
      </c>
      <c r="Y22" s="13">
        <f t="shared" si="1"/>
        <v>8.1959036806194915E-6</v>
      </c>
      <c r="Z22" s="13">
        <f t="shared" si="1"/>
        <v>1.3522443009528336E-7</v>
      </c>
      <c r="AA22" s="13">
        <f t="shared" si="1"/>
        <v>1.6539057371076603E-6</v>
      </c>
      <c r="AB22" s="13">
        <f t="shared" si="1"/>
        <v>1.5226442633442172E-6</v>
      </c>
      <c r="AC22" s="13">
        <f t="shared" si="1"/>
        <v>6.104476099501345E-11</v>
      </c>
      <c r="AD22" s="13">
        <f t="shared" si="1"/>
        <v>6.8501793757764678E-6</v>
      </c>
      <c r="AE22" s="13">
        <f t="shared" si="1"/>
        <v>1.2739374972386946E-7</v>
      </c>
      <c r="AF22" s="13">
        <f t="shared" si="1"/>
        <v>1.4313033640034964E-6</v>
      </c>
      <c r="AG22" s="13">
        <f t="shared" si="1"/>
        <v>9.0429071972449729E-8</v>
      </c>
      <c r="AH22" s="13">
        <f t="shared" si="1"/>
        <v>3.2599108972097084E-6</v>
      </c>
      <c r="AI22" s="13">
        <f t="shared" si="1"/>
        <v>6.919886045088197E-6</v>
      </c>
      <c r="AJ22" s="13">
        <f t="shared" si="1"/>
        <v>6.1313670478002571E-7</v>
      </c>
      <c r="AK22" s="13">
        <f t="shared" si="1"/>
        <v>9.0195693886170617E-7</v>
      </c>
      <c r="AL22" s="13">
        <f t="shared" si="1"/>
        <v>4.1646475161626412E-6</v>
      </c>
      <c r="AM22" s="15">
        <f t="shared" si="1"/>
        <v>4.4960353763676869E-7</v>
      </c>
    </row>
    <row r="23" spans="1:39" ht="24">
      <c r="A23" s="10" t="s">
        <v>42</v>
      </c>
      <c r="B23" s="11" t="s">
        <v>40</v>
      </c>
      <c r="C23" s="12"/>
      <c r="D23" s="13">
        <f t="shared" ref="D23:AM23" si="2">$C7^2*D7^2</f>
        <v>6.2200779056633134E-7</v>
      </c>
      <c r="E23" s="13">
        <f t="shared" si="2"/>
        <v>7.748208621307082E-8</v>
      </c>
      <c r="F23" s="13">
        <f t="shared" si="2"/>
        <v>1.9924964660079817E-6</v>
      </c>
      <c r="G23" s="13">
        <f t="shared" si="2"/>
        <v>2.0678679359407511E-9</v>
      </c>
      <c r="H23" s="13">
        <f t="shared" si="2"/>
        <v>1.7776693435909624E-6</v>
      </c>
      <c r="I23" s="14">
        <f t="shared" si="2"/>
        <v>1.8499350613888675E-3</v>
      </c>
      <c r="J23" s="13">
        <f t="shared" si="2"/>
        <v>2.0914474261020203E-6</v>
      </c>
      <c r="K23" s="13">
        <f t="shared" si="2"/>
        <v>1.8864186686229646E-10</v>
      </c>
      <c r="L23" s="13">
        <f t="shared" si="2"/>
        <v>1.6676091512917529E-6</v>
      </c>
      <c r="M23" s="13">
        <f t="shared" si="2"/>
        <v>5.4816064416090436E-8</v>
      </c>
      <c r="N23" s="13">
        <f t="shared" si="2"/>
        <v>5.2410925102757525E-7</v>
      </c>
      <c r="O23" s="13">
        <f t="shared" si="2"/>
        <v>1.7726280332737023E-6</v>
      </c>
      <c r="P23" s="13">
        <f t="shared" si="2"/>
        <v>2.9068481363640047E-7</v>
      </c>
      <c r="Q23" s="13">
        <f t="shared" si="2"/>
        <v>8.2708632403446485E-7</v>
      </c>
      <c r="R23" s="13">
        <f t="shared" si="2"/>
        <v>1.1217066542318522E-6</v>
      </c>
      <c r="S23" s="13">
        <f t="shared" si="2"/>
        <v>6.4715362130651575E-9</v>
      </c>
      <c r="T23" s="13">
        <f t="shared" si="2"/>
        <v>2.4365885188054701E-6</v>
      </c>
      <c r="U23" s="13">
        <f t="shared" si="2"/>
        <v>1.3965565867321934E-6</v>
      </c>
      <c r="V23" s="13">
        <f t="shared" si="2"/>
        <v>4.9295738743831936E-6</v>
      </c>
      <c r="W23" s="13">
        <f t="shared" si="2"/>
        <v>2.1592616683278539E-6</v>
      </c>
      <c r="X23" s="13">
        <f t="shared" si="2"/>
        <v>4.0865932635157632E-6</v>
      </c>
      <c r="Y23" s="13">
        <f t="shared" si="2"/>
        <v>8.4700788950472769E-7</v>
      </c>
      <c r="Z23" s="13">
        <f t="shared" si="2"/>
        <v>6.3269226694967089E-6</v>
      </c>
      <c r="AA23" s="13">
        <f t="shared" si="2"/>
        <v>7.7688831005249533E-6</v>
      </c>
      <c r="AB23" s="13">
        <f t="shared" si="2"/>
        <v>1.6787182419434957E-6</v>
      </c>
      <c r="AC23" s="13">
        <f t="shared" si="2"/>
        <v>4.8847840459641397E-9</v>
      </c>
      <c r="AD23" s="13">
        <f t="shared" si="2"/>
        <v>2.6123629198586072E-7</v>
      </c>
      <c r="AE23" s="13">
        <f t="shared" si="2"/>
        <v>1.5926429782029271E-6</v>
      </c>
      <c r="AF23" s="13">
        <f t="shared" si="2"/>
        <v>1.8341522846799966E-8</v>
      </c>
      <c r="AG23" s="13">
        <f t="shared" si="2"/>
        <v>4.6248108774449724E-6</v>
      </c>
      <c r="AH23" s="13">
        <f t="shared" si="2"/>
        <v>1.0779952572078474E-6</v>
      </c>
      <c r="AI23" s="13">
        <f t="shared" si="2"/>
        <v>1.7599839617005136E-7</v>
      </c>
      <c r="AJ23" s="13">
        <f t="shared" si="2"/>
        <v>5.3179929707903235E-6</v>
      </c>
      <c r="AK23" s="13">
        <f t="shared" si="2"/>
        <v>2.6917695496701904E-6</v>
      </c>
      <c r="AL23" s="13">
        <f t="shared" si="2"/>
        <v>2.0479532879218829E-6</v>
      </c>
      <c r="AM23" s="15">
        <f t="shared" si="2"/>
        <v>3.181849079370322E-6</v>
      </c>
    </row>
    <row r="24" spans="1:39" ht="24">
      <c r="A24" s="10" t="s">
        <v>43</v>
      </c>
      <c r="B24" s="11" t="s">
        <v>40</v>
      </c>
      <c r="C24" s="12"/>
      <c r="D24" s="13">
        <f t="shared" ref="D24:AM24" si="3">$C8^2*D8^2</f>
        <v>3.8240119535421407E-6</v>
      </c>
      <c r="E24" s="13">
        <f t="shared" si="3"/>
        <v>1.3180835407394502E-6</v>
      </c>
      <c r="F24" s="13">
        <f t="shared" si="3"/>
        <v>8.4646628085313798E-7</v>
      </c>
      <c r="G24" s="13">
        <f t="shared" si="3"/>
        <v>4.5590183953842893E-6</v>
      </c>
      <c r="H24" s="13">
        <f t="shared" si="3"/>
        <v>3.6015266727217027E-8</v>
      </c>
      <c r="I24" s="13">
        <f t="shared" si="3"/>
        <v>2.5595070944797187E-6</v>
      </c>
      <c r="J24" s="13">
        <f t="shared" si="3"/>
        <v>4.2564180142782918E-6</v>
      </c>
      <c r="K24" s="13">
        <f t="shared" si="3"/>
        <v>2.0799935748598709E-8</v>
      </c>
      <c r="L24" s="13">
        <f t="shared" si="3"/>
        <v>3.6931230425659325E-11</v>
      </c>
      <c r="M24" s="13">
        <f t="shared" si="3"/>
        <v>7.7650975775614592E-7</v>
      </c>
      <c r="N24" s="13">
        <f t="shared" si="3"/>
        <v>4.0521980713638596E-8</v>
      </c>
      <c r="O24" s="13">
        <f t="shared" si="3"/>
        <v>3.8337423717047957E-6</v>
      </c>
      <c r="P24" s="13">
        <f t="shared" si="3"/>
        <v>2.6554559908131479E-6</v>
      </c>
      <c r="Q24" s="13">
        <f t="shared" si="3"/>
        <v>6.2344053847266272E-7</v>
      </c>
      <c r="R24" s="13">
        <f t="shared" si="3"/>
        <v>2.6649467033773775E-6</v>
      </c>
      <c r="S24" s="13">
        <f t="shared" si="3"/>
        <v>7.2793227110406591E-6</v>
      </c>
      <c r="T24" s="14">
        <f t="shared" si="3"/>
        <v>1.9746736952503353E-3</v>
      </c>
      <c r="U24" s="13">
        <f t="shared" si="3"/>
        <v>1.6333769553405314E-7</v>
      </c>
      <c r="V24" s="13">
        <f t="shared" si="3"/>
        <v>3.0592505618998494E-7</v>
      </c>
      <c r="W24" s="13">
        <f t="shared" si="3"/>
        <v>8.5872517559642952E-8</v>
      </c>
      <c r="X24" s="13">
        <f t="shared" si="3"/>
        <v>1.9159847802754708E-7</v>
      </c>
      <c r="Y24" s="13">
        <f t="shared" si="3"/>
        <v>1.0576714437703063E-6</v>
      </c>
      <c r="Z24" s="13">
        <f t="shared" si="3"/>
        <v>2.3280364888537309E-7</v>
      </c>
      <c r="AA24" s="14">
        <f t="shared" si="3"/>
        <v>2.4378687595683152E-5</v>
      </c>
      <c r="AB24" s="13">
        <f t="shared" si="3"/>
        <v>1.4036176392860044E-6</v>
      </c>
      <c r="AC24" s="13">
        <f t="shared" si="3"/>
        <v>2.7823748124178942E-8</v>
      </c>
      <c r="AD24" s="13">
        <f t="shared" si="3"/>
        <v>7.7306365780334137E-8</v>
      </c>
      <c r="AE24" s="13">
        <f t="shared" si="3"/>
        <v>5.2117516032639987E-6</v>
      </c>
      <c r="AF24" s="13">
        <f t="shared" si="3"/>
        <v>3.5682617075229237E-6</v>
      </c>
      <c r="AG24" s="13">
        <f t="shared" si="3"/>
        <v>8.7192974487346469E-7</v>
      </c>
      <c r="AH24" s="13">
        <f t="shared" si="3"/>
        <v>3.9561148105968315E-6</v>
      </c>
      <c r="AI24" s="13">
        <f t="shared" si="3"/>
        <v>8.6407785671297119E-7</v>
      </c>
      <c r="AJ24" s="13">
        <f t="shared" si="3"/>
        <v>1.5158866344222832E-7</v>
      </c>
      <c r="AK24" s="13">
        <f t="shared" si="3"/>
        <v>1.2694605696932625E-6</v>
      </c>
      <c r="AL24" s="13">
        <f t="shared" si="3"/>
        <v>3.7160334125148321E-8</v>
      </c>
      <c r="AM24" s="15">
        <f t="shared" si="3"/>
        <v>1.9345669294341229E-6</v>
      </c>
    </row>
    <row r="25" spans="1:39" ht="24">
      <c r="A25" s="10" t="s">
        <v>44</v>
      </c>
      <c r="B25" s="11" t="s">
        <v>40</v>
      </c>
      <c r="C25" s="12"/>
      <c r="D25" s="13">
        <f t="shared" ref="D25:AM25" si="4">$C9^2*D9^2</f>
        <v>7.2337914647949951E-7</v>
      </c>
      <c r="E25" s="13">
        <f t="shared" si="4"/>
        <v>2.9480851666399158E-8</v>
      </c>
      <c r="F25" s="13">
        <f t="shared" si="4"/>
        <v>5.0516286004667129E-9</v>
      </c>
      <c r="G25" s="13">
        <f t="shared" si="4"/>
        <v>2.6642391177059375E-7</v>
      </c>
      <c r="H25" s="13">
        <f t="shared" si="4"/>
        <v>7.7118236068706481E-9</v>
      </c>
      <c r="I25" s="13">
        <f t="shared" si="4"/>
        <v>2.0155446031480147E-7</v>
      </c>
      <c r="J25" s="13">
        <f t="shared" si="4"/>
        <v>7.3544212416478015E-8</v>
      </c>
      <c r="K25" s="13">
        <f t="shared" si="4"/>
        <v>5.0235019560803213E-7</v>
      </c>
      <c r="L25" s="13">
        <f t="shared" si="4"/>
        <v>2.1397663879244135E-7</v>
      </c>
      <c r="M25" s="13">
        <f t="shared" si="4"/>
        <v>6.7737534959663858E-7</v>
      </c>
      <c r="N25" s="13">
        <f t="shared" si="4"/>
        <v>3.3526826400413433E-7</v>
      </c>
      <c r="O25" s="13">
        <f t="shared" si="4"/>
        <v>1.0962046766539726E-8</v>
      </c>
      <c r="P25" s="13">
        <f t="shared" si="4"/>
        <v>1.5616250193417814E-7</v>
      </c>
      <c r="Q25" s="13">
        <f t="shared" si="4"/>
        <v>1.5989627395675802E-7</v>
      </c>
      <c r="R25" s="14">
        <f t="shared" si="4"/>
        <v>3.3282417316249195E-4</v>
      </c>
      <c r="S25" s="13">
        <f t="shared" si="4"/>
        <v>3.4277749943994699E-7</v>
      </c>
      <c r="T25" s="13">
        <f t="shared" si="4"/>
        <v>4.5308510361554277E-7</v>
      </c>
      <c r="U25" s="13">
        <f t="shared" si="4"/>
        <v>1.4989128663354206E-7</v>
      </c>
      <c r="V25" s="13">
        <f t="shared" si="4"/>
        <v>2.7039444830251548E-8</v>
      </c>
      <c r="W25" s="13">
        <f t="shared" si="4"/>
        <v>8.4981255428447844E-8</v>
      </c>
      <c r="X25" s="13">
        <f t="shared" si="4"/>
        <v>7.3292342271919356E-9</v>
      </c>
      <c r="Y25" s="13">
        <f t="shared" si="4"/>
        <v>1.9956046595469794E-7</v>
      </c>
      <c r="Z25" s="13">
        <f t="shared" si="4"/>
        <v>9.9727692282276979E-7</v>
      </c>
      <c r="AA25" s="13">
        <f t="shared" si="4"/>
        <v>1.058963344487118E-6</v>
      </c>
      <c r="AB25" s="13">
        <f t="shared" si="4"/>
        <v>2.4903900490377658E-8</v>
      </c>
      <c r="AC25" s="13">
        <f t="shared" si="4"/>
        <v>5.1930708837163341E-7</v>
      </c>
      <c r="AD25" s="13">
        <f t="shared" si="4"/>
        <v>1.0723696330297228E-8</v>
      </c>
      <c r="AE25" s="13">
        <f t="shared" si="4"/>
        <v>2.1871203470339659E-7</v>
      </c>
      <c r="AF25" s="13">
        <f t="shared" si="4"/>
        <v>7.1262403829346578E-9</v>
      </c>
      <c r="AG25" s="13">
        <f t="shared" si="4"/>
        <v>1.4096450874651332E-9</v>
      </c>
      <c r="AH25" s="13">
        <f t="shared" si="4"/>
        <v>2.6985352698346784E-11</v>
      </c>
      <c r="AI25" s="13">
        <f t="shared" si="4"/>
        <v>3.0203647255536471E-7</v>
      </c>
      <c r="AJ25" s="13">
        <f t="shared" si="4"/>
        <v>1.7111147440717155E-6</v>
      </c>
      <c r="AK25" s="13">
        <f t="shared" si="4"/>
        <v>1.9586545324835323E-7</v>
      </c>
      <c r="AL25" s="13">
        <f t="shared" si="4"/>
        <v>7.8508005787464366E-7</v>
      </c>
      <c r="AM25" s="15">
        <f t="shared" si="4"/>
        <v>1.4352188721379343E-6</v>
      </c>
    </row>
    <row r="26" spans="1:39" ht="24">
      <c r="A26" s="10" t="s">
        <v>45</v>
      </c>
      <c r="B26" s="11" t="s">
        <v>40</v>
      </c>
      <c r="C26" s="12"/>
      <c r="D26" s="13">
        <f t="shared" ref="D26:AM26" si="5">$C10^2*D10^2</f>
        <v>2.0787787266115316E-6</v>
      </c>
      <c r="E26" s="13">
        <f t="shared" si="5"/>
        <v>7.5766827449088256E-7</v>
      </c>
      <c r="F26" s="13">
        <f t="shared" si="5"/>
        <v>8.9148506535262911E-9</v>
      </c>
      <c r="G26" s="13">
        <f t="shared" si="5"/>
        <v>1.2505178463695091E-6</v>
      </c>
      <c r="H26" s="13">
        <f t="shared" si="5"/>
        <v>3.0526307727078067E-7</v>
      </c>
      <c r="I26" s="13">
        <f t="shared" si="5"/>
        <v>1.2800336059346647E-6</v>
      </c>
      <c r="J26" s="13">
        <f t="shared" si="5"/>
        <v>2.3821322163346541E-8</v>
      </c>
      <c r="K26" s="13">
        <f t="shared" si="5"/>
        <v>3.8265515018633396E-7</v>
      </c>
      <c r="L26" s="13">
        <f t="shared" si="5"/>
        <v>1.9122053130748099E-8</v>
      </c>
      <c r="M26" s="13">
        <f t="shared" si="5"/>
        <v>6.8255970213955331E-7</v>
      </c>
      <c r="N26" s="13">
        <f t="shared" si="5"/>
        <v>5.0868234476275212E-7</v>
      </c>
      <c r="O26" s="13">
        <f t="shared" si="5"/>
        <v>3.264598274198198E-6</v>
      </c>
      <c r="P26" s="13">
        <f t="shared" si="5"/>
        <v>6.59089670020216E-7</v>
      </c>
      <c r="Q26" s="13">
        <f t="shared" si="5"/>
        <v>2.4418342135584712E-6</v>
      </c>
      <c r="R26" s="13">
        <f t="shared" si="5"/>
        <v>2.8139720960595155E-7</v>
      </c>
      <c r="S26" s="13">
        <f t="shared" si="5"/>
        <v>8.682749980093674E-9</v>
      </c>
      <c r="T26" s="13">
        <f t="shared" si="5"/>
        <v>4.7815823958985639E-8</v>
      </c>
      <c r="U26" s="13">
        <f t="shared" si="5"/>
        <v>5.7648823955584643E-7</v>
      </c>
      <c r="V26" s="13">
        <f t="shared" si="5"/>
        <v>1.6188220158757721E-6</v>
      </c>
      <c r="W26" s="14">
        <f t="shared" si="5"/>
        <v>1.1032497393216815E-3</v>
      </c>
      <c r="X26" s="13">
        <f t="shared" si="5"/>
        <v>7.0483328884101187E-7</v>
      </c>
      <c r="Y26" s="13">
        <f t="shared" si="5"/>
        <v>8.8405097879925296E-7</v>
      </c>
      <c r="Z26" s="13">
        <f t="shared" si="5"/>
        <v>4.4825634600665496E-8</v>
      </c>
      <c r="AA26" s="13">
        <f t="shared" si="5"/>
        <v>5.6461655941108721E-7</v>
      </c>
      <c r="AB26" s="13">
        <f t="shared" si="5"/>
        <v>4.7277942641697893E-7</v>
      </c>
      <c r="AC26" s="13">
        <f t="shared" si="5"/>
        <v>2.9642238333514394E-6</v>
      </c>
      <c r="AD26" s="13">
        <f t="shared" si="5"/>
        <v>2.3857701743904903E-7</v>
      </c>
      <c r="AE26" s="13">
        <f t="shared" si="5"/>
        <v>5.3574298074910399E-8</v>
      </c>
      <c r="AF26" s="13">
        <f t="shared" si="5"/>
        <v>6.0610531889516308E-7</v>
      </c>
      <c r="AG26" s="13">
        <f t="shared" si="5"/>
        <v>1.4811132248598793E-6</v>
      </c>
      <c r="AH26" s="13">
        <f t="shared" si="5"/>
        <v>2.2791225477263156E-7</v>
      </c>
      <c r="AI26" s="13">
        <f t="shared" si="5"/>
        <v>1.1682370222757013E-6</v>
      </c>
      <c r="AJ26" s="14">
        <f t="shared" si="5"/>
        <v>1.2399452160367373E-5</v>
      </c>
      <c r="AK26" s="13">
        <f t="shared" si="5"/>
        <v>1.8358874803893929E-6</v>
      </c>
      <c r="AL26" s="13">
        <f t="shared" si="5"/>
        <v>3.8056781010074402E-6</v>
      </c>
      <c r="AM26" s="15">
        <f t="shared" si="5"/>
        <v>2.6962475194810953E-7</v>
      </c>
    </row>
    <row r="27" spans="1:39" ht="24">
      <c r="A27" s="10" t="s">
        <v>46</v>
      </c>
      <c r="B27" s="11" t="s">
        <v>40</v>
      </c>
      <c r="C27" s="12"/>
      <c r="D27" s="13">
        <f t="shared" ref="D27:AM27" si="6">$C11^2*D11^2</f>
        <v>2.1131059630964651E-6</v>
      </c>
      <c r="E27" s="13">
        <f t="shared" si="6"/>
        <v>2.1161388022273762E-5</v>
      </c>
      <c r="F27" s="13">
        <f t="shared" si="6"/>
        <v>1.8019415319291644E-5</v>
      </c>
      <c r="G27" s="13">
        <f t="shared" si="6"/>
        <v>3.9979405312378253E-7</v>
      </c>
      <c r="H27" s="13">
        <f t="shared" si="6"/>
        <v>1.307875389450811E-5</v>
      </c>
      <c r="I27" s="13">
        <f t="shared" si="6"/>
        <v>4.1836597503018412E-6</v>
      </c>
      <c r="J27" s="13">
        <f t="shared" si="6"/>
        <v>4.0276299081166329E-6</v>
      </c>
      <c r="K27" s="13">
        <f t="shared" si="6"/>
        <v>5.8150886954872606E-6</v>
      </c>
      <c r="L27" s="13">
        <f t="shared" si="6"/>
        <v>3.9322708509867769E-7</v>
      </c>
      <c r="M27" s="13">
        <f t="shared" si="6"/>
        <v>1.4012944291500219E-5</v>
      </c>
      <c r="N27" s="13">
        <f t="shared" si="6"/>
        <v>6.7779020145180206E-6</v>
      </c>
      <c r="O27" s="13">
        <f t="shared" si="6"/>
        <v>3.3615298489717863E-6</v>
      </c>
      <c r="P27" s="13">
        <f t="shared" si="6"/>
        <v>1.4952337520682478E-5</v>
      </c>
      <c r="Q27" s="13">
        <f t="shared" si="6"/>
        <v>8.9838089603665389E-6</v>
      </c>
      <c r="R27" s="13">
        <f t="shared" si="6"/>
        <v>5.3864556896911407E-10</v>
      </c>
      <c r="S27" s="13">
        <f t="shared" si="6"/>
        <v>5.3326218346740576E-6</v>
      </c>
      <c r="T27" s="13">
        <f t="shared" si="6"/>
        <v>1.459398089779728E-5</v>
      </c>
      <c r="U27" s="13">
        <f t="shared" si="6"/>
        <v>9.8429857454471299E-6</v>
      </c>
      <c r="V27" s="13">
        <f t="shared" si="6"/>
        <v>1.8916056726039297E-6</v>
      </c>
      <c r="W27" s="13">
        <f t="shared" si="6"/>
        <v>1.4921903388024371E-6</v>
      </c>
      <c r="X27" s="13">
        <f t="shared" si="6"/>
        <v>9.2550964919688E-8</v>
      </c>
      <c r="Y27" s="13">
        <f t="shared" si="6"/>
        <v>1.1801561840258267E-5</v>
      </c>
      <c r="Z27" s="13">
        <f t="shared" si="6"/>
        <v>1.091928883324833E-6</v>
      </c>
      <c r="AA27" s="13">
        <f t="shared" si="6"/>
        <v>5.7079188503207085E-8</v>
      </c>
      <c r="AB27" s="13">
        <f t="shared" si="6"/>
        <v>6.1753759934764946E-7</v>
      </c>
      <c r="AC27" s="13">
        <f t="shared" si="6"/>
        <v>3.8229196421850515E-6</v>
      </c>
      <c r="AD27" s="13">
        <f t="shared" si="6"/>
        <v>5.6220594807707637E-7</v>
      </c>
      <c r="AE27" s="13">
        <f t="shared" si="6"/>
        <v>6.1093832752485307E-8</v>
      </c>
      <c r="AF27" s="13">
        <f t="shared" si="6"/>
        <v>1.3135083114871905E-7</v>
      </c>
      <c r="AG27" s="13">
        <f t="shared" si="6"/>
        <v>3.3564181209424519E-6</v>
      </c>
      <c r="AH27" s="14">
        <f t="shared" si="6"/>
        <v>7.15240042187496E-3</v>
      </c>
      <c r="AI27" s="13">
        <f t="shared" si="6"/>
        <v>1.8620028931719286E-5</v>
      </c>
      <c r="AJ27" s="13">
        <f t="shared" si="6"/>
        <v>6.7665791793700752E-6</v>
      </c>
      <c r="AK27" s="13">
        <f t="shared" si="6"/>
        <v>2.3529430426597508E-7</v>
      </c>
      <c r="AL27" s="13">
        <f t="shared" si="6"/>
        <v>1.996177383797174E-5</v>
      </c>
      <c r="AM27" s="15">
        <f t="shared" si="6"/>
        <v>1.169405137644773E-5</v>
      </c>
    </row>
    <row r="28" spans="1:39" ht="24">
      <c r="A28" s="10" t="s">
        <v>47</v>
      </c>
      <c r="B28" s="11" t="s">
        <v>40</v>
      </c>
      <c r="C28" s="12"/>
      <c r="D28" s="13">
        <f t="shared" ref="D28:AM28" si="7">$C12^2*D12^2</f>
        <v>1.941017976777994E-7</v>
      </c>
      <c r="E28" s="13">
        <f t="shared" si="7"/>
        <v>1.021379256926082E-7</v>
      </c>
      <c r="F28" s="13">
        <f t="shared" si="7"/>
        <v>1.3543446472731001E-7</v>
      </c>
      <c r="G28" s="14">
        <f t="shared" si="7"/>
        <v>2.3610396013765394E-4</v>
      </c>
      <c r="H28" s="13">
        <f t="shared" si="7"/>
        <v>6.7365694410772712E-7</v>
      </c>
      <c r="I28" s="13">
        <f t="shared" si="7"/>
        <v>2.6800774995475415E-10</v>
      </c>
      <c r="J28" s="13">
        <f t="shared" si="7"/>
        <v>2.865973809857759E-7</v>
      </c>
      <c r="K28" s="13">
        <f t="shared" si="7"/>
        <v>1.2706815829482686E-8</v>
      </c>
      <c r="L28" s="13">
        <f t="shared" si="7"/>
        <v>1.6479846230264109E-7</v>
      </c>
      <c r="M28" s="13">
        <f t="shared" si="7"/>
        <v>5.8930616453377754E-7</v>
      </c>
      <c r="N28" s="13">
        <f t="shared" si="7"/>
        <v>2.3651233304516193E-7</v>
      </c>
      <c r="O28" s="13">
        <f t="shared" si="7"/>
        <v>1.6408924149843459E-7</v>
      </c>
      <c r="P28" s="13">
        <f t="shared" si="7"/>
        <v>5.6891193464154745E-9</v>
      </c>
      <c r="Q28" s="13">
        <f t="shared" si="7"/>
        <v>3.848988988795081E-9</v>
      </c>
      <c r="R28" s="13">
        <f t="shared" si="7"/>
        <v>1.8834558958779211E-7</v>
      </c>
      <c r="S28" s="13">
        <f t="shared" si="7"/>
        <v>5.0450631363403468E-7</v>
      </c>
      <c r="T28" s="13">
        <f t="shared" si="7"/>
        <v>5.5030267691941987E-7</v>
      </c>
      <c r="U28" s="13">
        <f t="shared" si="7"/>
        <v>6.0924078749152588E-7</v>
      </c>
      <c r="V28" s="13">
        <f t="shared" si="7"/>
        <v>3.8090859518041582E-7</v>
      </c>
      <c r="W28" s="13">
        <f t="shared" si="7"/>
        <v>2.6892266738312485E-7</v>
      </c>
      <c r="X28" s="13">
        <f t="shared" si="7"/>
        <v>2.164252460907183E-8</v>
      </c>
      <c r="Y28" s="13">
        <f t="shared" si="7"/>
        <v>4.0438430411786916E-7</v>
      </c>
      <c r="Z28" s="13">
        <f t="shared" si="7"/>
        <v>1.6019869747078999E-7</v>
      </c>
      <c r="AA28" s="13">
        <f t="shared" si="7"/>
        <v>8.8122432318672011E-7</v>
      </c>
      <c r="AB28" s="13">
        <f t="shared" si="7"/>
        <v>1.6228572850690155E-6</v>
      </c>
      <c r="AC28" s="13">
        <f t="shared" si="7"/>
        <v>1.1322029886851419E-7</v>
      </c>
      <c r="AD28" s="13">
        <f t="shared" si="7"/>
        <v>1.7131784011244437E-8</v>
      </c>
      <c r="AE28" s="13">
        <f t="shared" si="7"/>
        <v>4.5816636300855014E-8</v>
      </c>
      <c r="AF28" s="13">
        <f t="shared" si="7"/>
        <v>1.1352749589599053E-7</v>
      </c>
      <c r="AG28" s="13">
        <f t="shared" si="7"/>
        <v>1.4609437217541558E-8</v>
      </c>
      <c r="AH28" s="13">
        <f t="shared" si="7"/>
        <v>1.3094811648824263E-8</v>
      </c>
      <c r="AI28" s="13">
        <f t="shared" si="7"/>
        <v>1.2503209657830551E-8</v>
      </c>
      <c r="AJ28" s="13">
        <f t="shared" si="7"/>
        <v>3.6975130764322758E-9</v>
      </c>
      <c r="AK28" s="13">
        <f t="shared" si="7"/>
        <v>2.5609972121364449E-7</v>
      </c>
      <c r="AL28" s="13">
        <f t="shared" si="7"/>
        <v>2.9047018726549387E-8</v>
      </c>
      <c r="AM28" s="15">
        <f t="shared" si="7"/>
        <v>1.2318852445520207E-7</v>
      </c>
    </row>
    <row r="29" spans="1:39" ht="24">
      <c r="A29" s="10" t="s">
        <v>48</v>
      </c>
      <c r="B29" s="11" t="s">
        <v>40</v>
      </c>
      <c r="C29" s="12"/>
      <c r="D29" s="13">
        <f t="shared" ref="D29:AM29" si="8">$C13^2*D13^2</f>
        <v>6.1990409267410766E-6</v>
      </c>
      <c r="E29" s="13">
        <f t="shared" si="8"/>
        <v>5.1530391607170221E-6</v>
      </c>
      <c r="F29" s="13">
        <f t="shared" si="8"/>
        <v>3.183136087584378E-6</v>
      </c>
      <c r="G29" s="13">
        <f t="shared" si="8"/>
        <v>2.3469132240167334E-7</v>
      </c>
      <c r="H29" s="13">
        <f t="shared" si="8"/>
        <v>3.0191605126608266E-7</v>
      </c>
      <c r="I29" s="13">
        <f t="shared" si="8"/>
        <v>4.5441134208593832E-7</v>
      </c>
      <c r="J29" s="13">
        <f t="shared" si="8"/>
        <v>2.4833164508747548E-6</v>
      </c>
      <c r="K29" s="13">
        <f t="shared" si="8"/>
        <v>4.3432671933986547E-6</v>
      </c>
      <c r="L29" s="13">
        <f t="shared" si="8"/>
        <v>2.399426605340281E-7</v>
      </c>
      <c r="M29" s="13">
        <f t="shared" si="8"/>
        <v>7.7975933727881301E-6</v>
      </c>
      <c r="N29" s="13">
        <f t="shared" si="8"/>
        <v>2.9895005909170895E-6</v>
      </c>
      <c r="O29" s="13">
        <f t="shared" si="8"/>
        <v>2.0501357367943734E-7</v>
      </c>
      <c r="P29" s="13">
        <f t="shared" si="8"/>
        <v>4.8653780814144257E-6</v>
      </c>
      <c r="Q29" s="13">
        <f t="shared" si="8"/>
        <v>8.4631000871406798E-6</v>
      </c>
      <c r="R29" s="13">
        <f t="shared" si="8"/>
        <v>1.0402491071198385E-7</v>
      </c>
      <c r="S29" s="13">
        <f t="shared" si="8"/>
        <v>4.6745698834438852E-7</v>
      </c>
      <c r="T29" s="13">
        <f t="shared" si="8"/>
        <v>1.2561544197785876E-7</v>
      </c>
      <c r="U29" s="13">
        <f t="shared" si="8"/>
        <v>1.1121919865209565E-6</v>
      </c>
      <c r="V29" s="13">
        <f t="shared" si="8"/>
        <v>5.5053128407922075E-6</v>
      </c>
      <c r="W29" s="13">
        <f t="shared" si="8"/>
        <v>7.001599461223455E-7</v>
      </c>
      <c r="X29" s="13">
        <f t="shared" si="8"/>
        <v>3.2197992038812588E-6</v>
      </c>
      <c r="Y29" s="13">
        <f t="shared" si="8"/>
        <v>2.2746873849713815E-7</v>
      </c>
      <c r="Z29" s="13">
        <f t="shared" si="8"/>
        <v>4.0122466731799229E-7</v>
      </c>
      <c r="AA29" s="13">
        <f t="shared" si="8"/>
        <v>1.9410485071846695E-5</v>
      </c>
      <c r="AB29" s="13">
        <f t="shared" si="8"/>
        <v>1.5984957292480672E-5</v>
      </c>
      <c r="AC29" s="13">
        <f t="shared" si="8"/>
        <v>1.2079240372992427E-6</v>
      </c>
      <c r="AD29" s="14">
        <f t="shared" si="8"/>
        <v>3.2398093749370646E-3</v>
      </c>
      <c r="AE29" s="13">
        <f t="shared" si="8"/>
        <v>3.6541315234888316E-6</v>
      </c>
      <c r="AF29" s="13">
        <f t="shared" si="8"/>
        <v>2.3394355360948899E-6</v>
      </c>
      <c r="AG29" s="13">
        <f t="shared" si="8"/>
        <v>1.19556536435454E-6</v>
      </c>
      <c r="AH29" s="13">
        <f t="shared" si="8"/>
        <v>2.5250015036626047E-7</v>
      </c>
      <c r="AI29" s="13">
        <f t="shared" si="8"/>
        <v>6.6068717011908094E-6</v>
      </c>
      <c r="AJ29" s="13">
        <f t="shared" si="8"/>
        <v>1.8276676277857612E-6</v>
      </c>
      <c r="AK29" s="13">
        <f t="shared" si="8"/>
        <v>5.6006702369922576E-7</v>
      </c>
      <c r="AL29" s="13">
        <f t="shared" si="8"/>
        <v>9.2139189556810884E-6</v>
      </c>
      <c r="AM29" s="15">
        <f t="shared" si="8"/>
        <v>1.631340059358874E-6</v>
      </c>
    </row>
    <row r="30" spans="1:39" ht="24">
      <c r="A30" s="10" t="s">
        <v>49</v>
      </c>
      <c r="B30" s="11" t="s">
        <v>40</v>
      </c>
      <c r="C30" s="12"/>
      <c r="D30" s="13">
        <f t="shared" ref="D30:AM30" si="9">$C14^2*D14^2</f>
        <v>1.4797643060499772E-6</v>
      </c>
      <c r="E30" s="13">
        <f t="shared" si="9"/>
        <v>5.8697847451615276E-9</v>
      </c>
      <c r="F30" s="13">
        <f t="shared" si="9"/>
        <v>1.3942657528884914E-6</v>
      </c>
      <c r="G30" s="13">
        <f t="shared" si="9"/>
        <v>1.0636104695545188E-6</v>
      </c>
      <c r="H30" s="13">
        <f t="shared" si="9"/>
        <v>2.6786726782284874E-7</v>
      </c>
      <c r="I30" s="13">
        <f t="shared" si="9"/>
        <v>1.3675164811812007E-6</v>
      </c>
      <c r="J30" s="13">
        <f t="shared" si="9"/>
        <v>1.4357436339133309E-6</v>
      </c>
      <c r="K30" s="13">
        <f t="shared" si="9"/>
        <v>4.2094294838974181E-6</v>
      </c>
      <c r="L30" s="14">
        <f t="shared" si="9"/>
        <v>1.5287073820691971E-3</v>
      </c>
      <c r="M30" s="13">
        <f t="shared" si="9"/>
        <v>1.01007332959098E-6</v>
      </c>
      <c r="N30" s="13">
        <f t="shared" si="9"/>
        <v>1.4374953460542723E-7</v>
      </c>
      <c r="O30" s="13">
        <f t="shared" si="9"/>
        <v>6.8130164899169663E-7</v>
      </c>
      <c r="P30" s="13">
        <f t="shared" si="9"/>
        <v>6.4944657978011811E-6</v>
      </c>
      <c r="Q30" s="13">
        <f t="shared" si="9"/>
        <v>1.3259919631666847E-6</v>
      </c>
      <c r="R30" s="13">
        <f t="shared" si="9"/>
        <v>9.7467486524235174E-7</v>
      </c>
      <c r="S30" s="13">
        <f t="shared" si="9"/>
        <v>1.1370388850968451E-6</v>
      </c>
      <c r="T30" s="13">
        <f t="shared" si="9"/>
        <v>4.1591631189203186E-11</v>
      </c>
      <c r="U30" s="13">
        <f t="shared" si="9"/>
        <v>1.4458887740722512E-6</v>
      </c>
      <c r="V30" s="13">
        <f t="shared" si="9"/>
        <v>1.2429084918871876E-6</v>
      </c>
      <c r="W30" s="13">
        <f t="shared" si="9"/>
        <v>2.6864436801890765E-8</v>
      </c>
      <c r="X30" s="13">
        <f t="shared" si="9"/>
        <v>3.3614199936409016E-9</v>
      </c>
      <c r="Y30" s="13">
        <f t="shared" si="9"/>
        <v>1.4021857383598029E-6</v>
      </c>
      <c r="Z30" s="13">
        <f t="shared" si="9"/>
        <v>1.4788518147282875E-7</v>
      </c>
      <c r="AA30" s="13">
        <f t="shared" si="9"/>
        <v>3.1561619293839675E-7</v>
      </c>
      <c r="AB30" s="13">
        <f t="shared" si="9"/>
        <v>7.6696188350161089E-6</v>
      </c>
      <c r="AC30" s="13">
        <f t="shared" si="9"/>
        <v>2.9122118648004598E-6</v>
      </c>
      <c r="AD30" s="13">
        <f t="shared" si="9"/>
        <v>1.1281356412510153E-7</v>
      </c>
      <c r="AE30" s="13">
        <f t="shared" si="9"/>
        <v>2.1088357493528422E-6</v>
      </c>
      <c r="AF30" s="13">
        <f t="shared" si="9"/>
        <v>1.6195894025665492E-6</v>
      </c>
      <c r="AG30" s="13">
        <f t="shared" si="9"/>
        <v>1.7937750258219937E-8</v>
      </c>
      <c r="AH30" s="13">
        <f t="shared" si="9"/>
        <v>8.2225999399280195E-8</v>
      </c>
      <c r="AI30" s="13">
        <f t="shared" si="9"/>
        <v>5.9695799628228448E-7</v>
      </c>
      <c r="AJ30" s="13">
        <f t="shared" si="9"/>
        <v>1.2466350878996086E-5</v>
      </c>
      <c r="AK30" s="13">
        <f t="shared" si="9"/>
        <v>2.5769134975248051E-7</v>
      </c>
      <c r="AL30" s="13">
        <f t="shared" si="9"/>
        <v>5.3031880255000598E-6</v>
      </c>
      <c r="AM30" s="15">
        <f t="shared" si="9"/>
        <v>1.2827194280807102E-7</v>
      </c>
    </row>
    <row r="31" spans="1:39">
      <c r="A31" t="s">
        <v>56</v>
      </c>
      <c r="D31" s="16">
        <f>SUM($D$21:$D$30)</f>
        <v>1.7327229198601543E-5</v>
      </c>
      <c r="E31" s="16">
        <f>SUM($E$21:$E$30)</f>
        <v>3.0303770659397291E-5</v>
      </c>
      <c r="F31" s="16">
        <f>SUM($F$21:$F$30)</f>
        <v>2.5593931606958616E-5</v>
      </c>
      <c r="G31" s="16">
        <f>SUM($G$21:$G$30)</f>
        <v>2.4408580158229238E-4</v>
      </c>
      <c r="H31" s="16">
        <f>SUM($H$21:$H$30)</f>
        <v>1.9500981392563555E-5</v>
      </c>
      <c r="I31" s="16">
        <f>SUM($I$21:$I$30)</f>
        <v>1.8613651525127709E-3</v>
      </c>
      <c r="J31" s="16">
        <f>SUM($J$21:$J$30)</f>
        <v>2.308213709482389E-5</v>
      </c>
      <c r="K31" s="16">
        <f>SUM($K$21:$K$30)</f>
        <v>1.6848242395570394E-5</v>
      </c>
      <c r="L31" s="16">
        <f>SUM($L$21:$L$30)</f>
        <v>1.5337103126468749E-3</v>
      </c>
      <c r="M31" s="16">
        <f>SUM($M$21:$M$30)</f>
        <v>2.5604875021300545E-5</v>
      </c>
      <c r="N31" s="16">
        <f>SUM($N$21:$N$30)</f>
        <v>1.1928590645754684E-5</v>
      </c>
      <c r="O31" s="16">
        <f>SUM($O$21:$O$30)</f>
        <v>1.6872829281597016E-5</v>
      </c>
      <c r="P31" s="16">
        <f>SUM($P$21:$P$30)</f>
        <v>3.0194007792545708E-5</v>
      </c>
      <c r="Q31" s="16">
        <f>SUM($Q$21:$Q$30)</f>
        <v>2.5977696432170675E-3</v>
      </c>
      <c r="R31" s="16">
        <f>SUM($R$21:$R$30)</f>
        <v>3.3950026235042308E-4</v>
      </c>
      <c r="S31" s="16">
        <f>SUM($S$21:$S$30)</f>
        <v>1.6233401022681064E-5</v>
      </c>
      <c r="T31" s="16">
        <f>SUM($T$21:$T$30)</f>
        <v>1.9938096403658836E-3</v>
      </c>
      <c r="U31" s="16">
        <f>SUM($U$21:$U$30)</f>
        <v>1.8513329032915711E-5</v>
      </c>
      <c r="V31" s="16">
        <f>SUM($V$21:$V$30)</f>
        <v>1.6204970920032675E-5</v>
      </c>
      <c r="W31" s="16">
        <f>SUM($W$21:$W$30)</f>
        <v>1.1141386495439386E-3</v>
      </c>
      <c r="X31" s="16">
        <f>SUM($X$21:$X$30)</f>
        <v>1.2180154717985968E-5</v>
      </c>
      <c r="Y31" s="16">
        <f>SUM($Y$21:$Y$30)</f>
        <v>2.5282590106641303E-5</v>
      </c>
      <c r="Z31" s="16">
        <f>SUM($Z$21:$Z$30)</f>
        <v>9.7134729160758034E-6</v>
      </c>
      <c r="AA31" s="16">
        <f>SUM($AA$21:$AA$30)</f>
        <v>5.6458521887746168E-5</v>
      </c>
      <c r="AB31" s="16">
        <f>SUM($AB$21:$AB$30)</f>
        <v>3.1019982555799427E-5</v>
      </c>
      <c r="AC31" s="16">
        <f>SUM($AC$21:$AC$30)</f>
        <v>1.1847410164944771E-5</v>
      </c>
      <c r="AD31" s="16">
        <f>SUM($AD$21:$AD$30)</f>
        <v>3.2479655360710879E-3</v>
      </c>
      <c r="AE31" s="16">
        <f>SUM($AE$21:$AE$30)</f>
        <v>1.3140432308586594E-5</v>
      </c>
      <c r="AF31" s="16">
        <f>SUM($AF$21:$AF$30)</f>
        <v>9.9022834078812993E-6</v>
      </c>
      <c r="AG31" s="16">
        <f>SUM($AG$21:$AG$30)</f>
        <v>1.167202789594475E-5</v>
      </c>
      <c r="AH31" s="16">
        <f>SUM($AH$21:$AH$30)</f>
        <v>7.1612751080876681E-3</v>
      </c>
      <c r="AI31" s="16">
        <f>SUM($AI$21:$AI$30)</f>
        <v>3.5278693650056485E-5</v>
      </c>
      <c r="AJ31" s="16">
        <f>SUM($AJ$21:$AJ$30)</f>
        <v>4.1266807556471436E-5</v>
      </c>
      <c r="AK31">
        <f>SUM($AK$21:$AK$30)</f>
        <v>1.5585478692728557E-4</v>
      </c>
      <c r="AL31" s="16">
        <f>SUM($AL$21:$AL$30)</f>
        <v>4.5349711166873955E-5</v>
      </c>
      <c r="AM31" s="16">
        <f>SUM($AM$21:$AM$30)</f>
        <v>2.0975677001378695E-5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57</v>
      </c>
      <c r="C33">
        <f>SUM($D$31:$AM$31)</f>
        <v>2.0841770954706421E-2</v>
      </c>
      <c r="D33" s="17">
        <f>$D$31/$C$33</f>
        <v>8.3137029172123994E-4</v>
      </c>
      <c r="E33" s="17">
        <f>$E$31/$C$33</f>
        <v>1.4539921163731144E-3</v>
      </c>
      <c r="F33" s="17">
        <f>$F$31/$C$33</f>
        <v>1.2280113653767544E-3</v>
      </c>
      <c r="G33" s="17">
        <f>$G$31/$C$33</f>
        <v>1.1711375300723845E-2</v>
      </c>
      <c r="H33" s="17">
        <f>$H$31/$C$33</f>
        <v>9.3566815578883936E-4</v>
      </c>
      <c r="I33" s="17">
        <f>$I$31/$C$33</f>
        <v>8.9309356510917967E-2</v>
      </c>
      <c r="J33" s="17">
        <f>$J$31/$C$33</f>
        <v>1.1074940390135876E-3</v>
      </c>
      <c r="K33" s="17">
        <f>$K$31/$C$33</f>
        <v>8.0838823304340071E-4</v>
      </c>
      <c r="L33" s="17">
        <f>$L$31/$C$33</f>
        <v>7.3588291320346624E-2</v>
      </c>
      <c r="M33" s="17">
        <f>$M$31/$C$33</f>
        <v>1.2285364366082594E-3</v>
      </c>
      <c r="N33" s="17">
        <f>$N$31/$C$33</f>
        <v>5.7234054973917699E-4</v>
      </c>
      <c r="O33" s="17">
        <f>$O$31/$C$33</f>
        <v>8.0956792579024337E-4</v>
      </c>
      <c r="P33" s="17">
        <f>$P$31/$C$33</f>
        <v>1.4487256317212043E-3</v>
      </c>
      <c r="Q33" s="17">
        <f>$Q$31/$C$33</f>
        <v>0.12464246195117347</v>
      </c>
      <c r="R33" s="17">
        <f>$R$31/$C$33</f>
        <v>1.6289415284729356E-2</v>
      </c>
      <c r="S33" s="17">
        <f>$S$31/$C$33</f>
        <v>7.7888779499398972E-4</v>
      </c>
      <c r="T33" s="17">
        <f>$T$31/$C$33</f>
        <v>9.5664118212356042E-2</v>
      </c>
      <c r="U33" s="17">
        <f>$U$31/$C$33</f>
        <v>8.8828003499074497E-4</v>
      </c>
      <c r="V33" s="17">
        <f>$V$31/$C$33</f>
        <v>7.7752370253226111E-4</v>
      </c>
      <c r="W33" s="17">
        <f>$W$31/$C$33</f>
        <v>5.3457004779737659E-2</v>
      </c>
      <c r="X33" s="17">
        <f>$X$31/$C$33</f>
        <v>5.8441073671023551E-4</v>
      </c>
      <c r="Y33" s="17">
        <f>$Y$31/$C$33</f>
        <v>1.2130730234770223E-3</v>
      </c>
      <c r="Z33" s="17">
        <f>$Z$31/$C$33</f>
        <v>4.6605794378919315E-4</v>
      </c>
      <c r="AA33" s="17">
        <f>$AA$31/$C$33</f>
        <v>2.7089119255001163E-3</v>
      </c>
      <c r="AB33" s="17">
        <f>$AB$31/$C$33</f>
        <v>1.4883563696776255E-3</v>
      </c>
      <c r="AC33" s="17">
        <f>$AC$31/$C$33</f>
        <v>5.6844546419263983E-4</v>
      </c>
      <c r="AD33" s="17">
        <f>$AD$31/$C$33</f>
        <v>0.15583922993538335</v>
      </c>
      <c r="AE33" s="17">
        <f>$AE$31/$C$33</f>
        <v>6.30485400551783E-4</v>
      </c>
      <c r="AF33" s="17">
        <f>$AF$31/$C$33</f>
        <v>4.751171783530803E-4</v>
      </c>
      <c r="AG33" s="17">
        <f>$AG$31/$C$33</f>
        <v>5.600305233806924E-4</v>
      </c>
      <c r="AH33" s="17">
        <f>$AH$31/$C$33</f>
        <v>0.34360204435844893</v>
      </c>
      <c r="AI33" s="17">
        <f>$AI$31/$C$33</f>
        <v>1.6926917451844448E-3</v>
      </c>
      <c r="AJ33" s="17">
        <f>$AJ$31/$C$33</f>
        <v>1.9800048492113718E-3</v>
      </c>
      <c r="AK33" s="17">
        <f>$AK$31/$C$33</f>
        <v>7.4780011384824735E-3</v>
      </c>
      <c r="AL33" s="17">
        <f>$AL$31/$C$33</f>
        <v>2.175904881856176E-3</v>
      </c>
      <c r="AM33" s="17">
        <f>$AM$31/$C$33</f>
        <v>1.0064248881231485E-3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2AEC3B-980C-4E14-893F-6109A15A254C}">
  <dimension ref="A1:AM33"/>
  <sheetViews>
    <sheetView topLeftCell="A22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64</v>
      </c>
    </row>
    <row r="3" spans="1:39" ht="15.75" thickBot="1">
      <c r="A3" s="20" t="s">
        <v>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</row>
    <row r="4" spans="1:39" ht="218.25" thickTop="1" thickBot="1">
      <c r="A4" s="21"/>
      <c r="B4" s="22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3.8300112092731139E-2</v>
      </c>
      <c r="D5" s="7">
        <v>-2.7645807327124815E-2</v>
      </c>
      <c r="E5" s="7">
        <v>7.7005512987525894E-3</v>
      </c>
      <c r="F5" s="7">
        <v>-3.7829178805130773E-2</v>
      </c>
      <c r="G5" s="7">
        <v>6.0573167245936517E-3</v>
      </c>
      <c r="H5" s="8" t="s">
        <v>60</v>
      </c>
      <c r="I5" s="7">
        <v>-4.7422652528367361E-4</v>
      </c>
      <c r="J5" s="7">
        <v>-4.2170911264967088E-2</v>
      </c>
      <c r="K5" s="7">
        <v>1.1140504369640073E-2</v>
      </c>
      <c r="L5" s="7">
        <v>-2.4126185726414666E-2</v>
      </c>
      <c r="M5" s="7">
        <v>-2.0195617775251303E-2</v>
      </c>
      <c r="N5" s="7">
        <v>-9.8151956269739729E-2</v>
      </c>
      <c r="O5" s="7">
        <v>-4.4848432497457118E-2</v>
      </c>
      <c r="P5" s="7">
        <v>-3.5494349215098905E-2</v>
      </c>
      <c r="Q5" s="7">
        <v>-1.1637663634332284E-2</v>
      </c>
      <c r="R5" s="7">
        <v>-2.402439220654003E-2</v>
      </c>
      <c r="S5" s="7">
        <v>1.9151860862750617E-2</v>
      </c>
      <c r="T5" s="7">
        <v>-5.462462184555484E-2</v>
      </c>
      <c r="U5" s="7">
        <v>-2.3739929701379104E-2</v>
      </c>
      <c r="V5" s="7">
        <v>-1.4362420423839927E-2</v>
      </c>
      <c r="W5" s="7">
        <v>-1.1075469369204029E-2</v>
      </c>
      <c r="X5" s="7">
        <v>1.2060360202400635E-2</v>
      </c>
      <c r="Y5" s="7">
        <v>-1.9125110103124756E-2</v>
      </c>
      <c r="Z5" s="7">
        <v>2.7395516234902063E-3</v>
      </c>
      <c r="AA5" s="7">
        <v>-1.5235718214155491E-2</v>
      </c>
      <c r="AB5" s="7">
        <v>2.9936475345600216E-2</v>
      </c>
      <c r="AC5" s="7">
        <v>2.6497101690939145E-2</v>
      </c>
      <c r="AD5" s="7">
        <v>-1.6038343866267742E-2</v>
      </c>
      <c r="AE5" s="7">
        <v>1.7205506145668358E-2</v>
      </c>
      <c r="AF5" s="7">
        <v>1.5959895593357677E-2</v>
      </c>
      <c r="AG5" s="7">
        <v>-3.6863644381990357E-2</v>
      </c>
      <c r="AH5" s="7">
        <v>-1.1082747807015809E-2</v>
      </c>
      <c r="AI5" s="7">
        <v>-1.0155549845826371E-2</v>
      </c>
      <c r="AJ5" s="7">
        <v>0.10043865294502645</v>
      </c>
      <c r="AK5" s="7">
        <v>3.8879117224091375E-2</v>
      </c>
      <c r="AL5" s="7">
        <v>2.0845998481009171E-2</v>
      </c>
      <c r="AM5" s="9">
        <v>3.3743354729827132E-2</v>
      </c>
    </row>
    <row r="6" spans="1:39" ht="24">
      <c r="A6" s="10" t="s">
        <v>41</v>
      </c>
      <c r="B6" s="11" t="s">
        <v>40</v>
      </c>
      <c r="C6" s="12">
        <v>-7.814072606199339E-2</v>
      </c>
      <c r="D6" s="13">
        <v>-3.6281318358835281E-2</v>
      </c>
      <c r="E6" s="13">
        <v>-4.066135053357945E-2</v>
      </c>
      <c r="F6" s="13">
        <v>5.3496086761533404E-3</v>
      </c>
      <c r="G6" s="13">
        <v>-3.351461764235814E-3</v>
      </c>
      <c r="H6" s="13">
        <v>-2.0264523894310726E-2</v>
      </c>
      <c r="I6" s="13">
        <v>2.106369130199905E-3</v>
      </c>
      <c r="J6" s="13">
        <v>-4.7113570075879532E-2</v>
      </c>
      <c r="K6" s="13">
        <v>-6.7269416990190359E-2</v>
      </c>
      <c r="L6" s="13">
        <v>1.2847363623914728E-2</v>
      </c>
      <c r="M6" s="14" t="s">
        <v>60</v>
      </c>
      <c r="N6" s="13">
        <v>-1.5536314747128946E-2</v>
      </c>
      <c r="O6" s="13">
        <v>2.6630300517718194E-2</v>
      </c>
      <c r="P6" s="13">
        <v>-6.0453539230852713E-3</v>
      </c>
      <c r="Q6" s="13">
        <v>-4.9141198197941542E-2</v>
      </c>
      <c r="R6" s="13">
        <v>2.9823796611631197E-2</v>
      </c>
      <c r="S6" s="13">
        <v>1.2632822328464986E-2</v>
      </c>
      <c r="T6" s="13">
        <v>3.1246986598400975E-3</v>
      </c>
      <c r="U6" s="13">
        <v>7.5306510863268381E-2</v>
      </c>
      <c r="V6" s="13">
        <v>3.2734328427257001E-2</v>
      </c>
      <c r="W6" s="13">
        <v>-2.0595897848575632E-3</v>
      </c>
      <c r="X6" s="13">
        <v>1.3669220329228623E-2</v>
      </c>
      <c r="Y6" s="13">
        <v>1.9828686994093337E-2</v>
      </c>
      <c r="Z6" s="13">
        <v>4.7743759035822723E-2</v>
      </c>
      <c r="AA6" s="13">
        <v>7.5692502602304451E-2</v>
      </c>
      <c r="AB6" s="13">
        <v>3.9970801978403615E-2</v>
      </c>
      <c r="AC6" s="13">
        <v>-6.6942796144534205E-3</v>
      </c>
      <c r="AD6" s="13">
        <v>9.0949468525195528E-3</v>
      </c>
      <c r="AE6" s="13">
        <v>2.863338227508332E-2</v>
      </c>
      <c r="AF6" s="13">
        <v>2.5053929303219018E-2</v>
      </c>
      <c r="AG6" s="13">
        <v>5.3436133333822095E-3</v>
      </c>
      <c r="AH6" s="13">
        <v>5.1226677627395287E-3</v>
      </c>
      <c r="AI6" s="13">
        <v>-3.257561833150552E-3</v>
      </c>
      <c r="AJ6" s="13">
        <v>5.6559941160949909E-2</v>
      </c>
      <c r="AK6" s="13">
        <v>-6.6486440673576329E-3</v>
      </c>
      <c r="AL6" s="13">
        <v>-1.3430169881855022E-2</v>
      </c>
      <c r="AM6" s="15">
        <v>6.3105869737963394E-2</v>
      </c>
    </row>
    <row r="7" spans="1:39" ht="24">
      <c r="A7" s="10" t="s">
        <v>42</v>
      </c>
      <c r="B7" s="11" t="s">
        <v>40</v>
      </c>
      <c r="C7" s="12">
        <v>6.7227021728874778E-2</v>
      </c>
      <c r="D7" s="13">
        <v>3.1834288580855556E-3</v>
      </c>
      <c r="E7" s="13">
        <v>3.5800034260321557E-2</v>
      </c>
      <c r="F7" s="13">
        <v>-4.8117507470491865E-3</v>
      </c>
      <c r="G7" s="13">
        <v>7.732488756854632E-3</v>
      </c>
      <c r="H7" s="13">
        <v>-1.0183055042201055E-2</v>
      </c>
      <c r="I7" s="13">
        <v>2.0404180161615743E-2</v>
      </c>
      <c r="J7" s="13">
        <v>-2.4482924804185523E-2</v>
      </c>
      <c r="K7" s="13">
        <v>-1.5745111412955249E-2</v>
      </c>
      <c r="L7" s="13">
        <v>-3.5242391365686849E-3</v>
      </c>
      <c r="M7" s="13">
        <v>-3.2986140625008912E-3</v>
      </c>
      <c r="N7" s="13">
        <v>3.2485845756075757E-2</v>
      </c>
      <c r="O7" s="13">
        <v>3.3538118184849232E-2</v>
      </c>
      <c r="P7" s="13">
        <v>-2.5135425402065426E-2</v>
      </c>
      <c r="Q7" s="13">
        <v>4.0844614948882217E-2</v>
      </c>
      <c r="R7" s="13">
        <v>1.2791258917299788E-2</v>
      </c>
      <c r="S7" s="13">
        <v>-9.422114846266743E-3</v>
      </c>
      <c r="T7" s="13">
        <v>4.8983873486127864E-2</v>
      </c>
      <c r="U7" s="13">
        <v>2.2697865728131577E-2</v>
      </c>
      <c r="V7" s="13">
        <v>1.5956535512811929E-2</v>
      </c>
      <c r="W7" s="13">
        <v>2.2555783096494371E-2</v>
      </c>
      <c r="X7" s="13">
        <v>7.1771626654627885E-2</v>
      </c>
      <c r="Y7" s="13">
        <v>2.7525272841493493E-2</v>
      </c>
      <c r="Z7" s="13">
        <v>-5.1949916792319986E-2</v>
      </c>
      <c r="AA7" s="13">
        <v>2.5001441832832468E-3</v>
      </c>
      <c r="AB7" s="13">
        <v>2.5984273227385372E-3</v>
      </c>
      <c r="AC7" s="13">
        <v>4.3241866461674029E-2</v>
      </c>
      <c r="AD7" s="13">
        <v>-9.8830034126757491E-3</v>
      </c>
      <c r="AE7" s="13">
        <v>1.5532513393582276E-3</v>
      </c>
      <c r="AF7" s="13">
        <v>2.1947511674018098E-2</v>
      </c>
      <c r="AG7" s="13">
        <v>-3.7133878366702962E-2</v>
      </c>
      <c r="AH7" s="13">
        <v>3.8071504166445107E-2</v>
      </c>
      <c r="AI7" s="14" t="s">
        <v>54</v>
      </c>
      <c r="AJ7" s="13">
        <v>-7.0112312609373839E-2</v>
      </c>
      <c r="AK7" s="13">
        <v>7.9488144369685206E-3</v>
      </c>
      <c r="AL7" s="13">
        <v>-4.824143442408016E-2</v>
      </c>
      <c r="AM7" s="15">
        <v>-4.8897066121455626E-2</v>
      </c>
    </row>
    <row r="8" spans="1:39" ht="24">
      <c r="A8" s="10" t="s">
        <v>43</v>
      </c>
      <c r="B8" s="11" t="s">
        <v>40</v>
      </c>
      <c r="C8" s="12">
        <v>-4.9390955604374169E-2</v>
      </c>
      <c r="D8" s="13">
        <v>-4.7437628580985283E-3</v>
      </c>
      <c r="E8" s="13">
        <v>-2.1202069701443164E-2</v>
      </c>
      <c r="F8" s="13">
        <v>-3.5398485242343403E-2</v>
      </c>
      <c r="G8" s="13">
        <v>-4.8724682273147316E-2</v>
      </c>
      <c r="H8" s="13">
        <v>-3.5393660751566414E-2</v>
      </c>
      <c r="I8" s="13">
        <v>5.4030305510391419E-3</v>
      </c>
      <c r="J8" s="13">
        <v>4.570613517672302E-2</v>
      </c>
      <c r="K8" s="13">
        <v>-3.0216672554902661E-3</v>
      </c>
      <c r="L8" s="13">
        <v>1.9378788755829369E-2</v>
      </c>
      <c r="M8" s="13">
        <v>-6.0312092088132757E-3</v>
      </c>
      <c r="N8" s="13">
        <v>2.4645753187241977E-3</v>
      </c>
      <c r="O8" s="13">
        <v>-3.9152782814775078E-2</v>
      </c>
      <c r="P8" s="14" t="s">
        <v>65</v>
      </c>
      <c r="Q8" s="13">
        <v>-1.0842290912859688E-2</v>
      </c>
      <c r="R8" s="13">
        <v>-3.6377113511515792E-4</v>
      </c>
      <c r="S8" s="13">
        <v>1.6631045233576974E-2</v>
      </c>
      <c r="T8" s="13">
        <v>-3.6616370802942652E-2</v>
      </c>
      <c r="U8" s="13">
        <v>-7.7910285362772599E-2</v>
      </c>
      <c r="V8" s="13">
        <v>1.1356148052237698E-2</v>
      </c>
      <c r="W8" s="13">
        <v>3.9991843932662904E-2</v>
      </c>
      <c r="X8" s="13">
        <v>-1.344505934761334E-2</v>
      </c>
      <c r="Y8" s="13">
        <v>-7.7990644216601899E-4</v>
      </c>
      <c r="Z8" s="13">
        <v>1.2016736580585692E-2</v>
      </c>
      <c r="AA8" s="13">
        <v>7.64243836755551E-3</v>
      </c>
      <c r="AB8" s="13">
        <v>4.0256194834941035E-2</v>
      </c>
      <c r="AC8" s="13">
        <v>-8.7059637637233976E-3</v>
      </c>
      <c r="AD8" s="13">
        <v>5.8293997632277168E-2</v>
      </c>
      <c r="AE8" s="13">
        <v>3.45693891392192E-3</v>
      </c>
      <c r="AF8" s="13">
        <v>5.335662730574383E-2</v>
      </c>
      <c r="AG8" s="13">
        <v>8.7460056690087343E-2</v>
      </c>
      <c r="AH8" s="13">
        <v>9.9699272840427476E-3</v>
      </c>
      <c r="AI8" s="13">
        <v>-2.4871109260468073E-2</v>
      </c>
      <c r="AJ8" s="13">
        <v>-3.3712957747182512E-2</v>
      </c>
      <c r="AK8" s="13">
        <v>5.8857419011892773E-2</v>
      </c>
      <c r="AL8" s="13">
        <v>4.1385737691828989E-2</v>
      </c>
      <c r="AM8" s="15">
        <v>-1.7500895940153138E-2</v>
      </c>
    </row>
    <row r="9" spans="1:39" ht="24">
      <c r="A9" s="10" t="s">
        <v>44</v>
      </c>
      <c r="B9" s="11" t="s">
        <v>40</v>
      </c>
      <c r="C9" s="12">
        <v>8.921035717744491E-2</v>
      </c>
      <c r="D9" s="13">
        <v>6.2242771464932477E-2</v>
      </c>
      <c r="E9" s="13">
        <v>-1.0485385144496829E-2</v>
      </c>
      <c r="F9" s="13">
        <v>-7.9563461926232906E-4</v>
      </c>
      <c r="G9" s="13">
        <v>5.9904303139366122E-2</v>
      </c>
      <c r="H9" s="13">
        <v>-1.9027882789104746E-2</v>
      </c>
      <c r="I9" s="13">
        <v>-2.859125557515995E-2</v>
      </c>
      <c r="J9" s="13">
        <v>2.0429913933993557E-2</v>
      </c>
      <c r="K9" s="13">
        <v>1.9462345801241326E-2</v>
      </c>
      <c r="L9" s="13">
        <v>1.3242618266686374E-2</v>
      </c>
      <c r="M9" s="13">
        <v>1.9765574170819894E-2</v>
      </c>
      <c r="N9" s="13">
        <v>-5.4950769328701403E-3</v>
      </c>
      <c r="O9" s="13">
        <v>3.6434853884363357E-2</v>
      </c>
      <c r="P9" s="13">
        <v>-7.7356209284328839E-4</v>
      </c>
      <c r="Q9" s="13">
        <v>2.5091539700291321E-2</v>
      </c>
      <c r="R9" s="13">
        <v>4.2511750328457817E-2</v>
      </c>
      <c r="S9" s="13">
        <v>7.6205252504187748E-2</v>
      </c>
      <c r="T9" s="13">
        <v>4.7012366966134853E-2</v>
      </c>
      <c r="U9" s="13">
        <v>7.0591762456496468E-2</v>
      </c>
      <c r="V9" s="13">
        <v>2.1885805766253111E-2</v>
      </c>
      <c r="W9" s="13">
        <v>-8.758456974352501E-3</v>
      </c>
      <c r="X9" s="13">
        <v>4.3511715656710713E-2</v>
      </c>
      <c r="Y9" s="14" t="s">
        <v>65</v>
      </c>
      <c r="Z9" s="13">
        <v>5.8664883481686185E-3</v>
      </c>
      <c r="AA9" s="13">
        <v>1.6545071904697724E-2</v>
      </c>
      <c r="AB9" s="13">
        <v>-1.8865125187731521E-2</v>
      </c>
      <c r="AC9" s="13">
        <v>-1.4334884659747494E-3</v>
      </c>
      <c r="AD9" s="13">
        <v>-3.7977774038129027E-2</v>
      </c>
      <c r="AE9" s="13">
        <v>-3.6492218957636269E-2</v>
      </c>
      <c r="AF9" s="13">
        <v>-1.1939670881677727E-2</v>
      </c>
      <c r="AG9" s="13">
        <v>1.4392067538847895E-2</v>
      </c>
      <c r="AH9" s="13">
        <v>1.7207358185858512E-2</v>
      </c>
      <c r="AI9" s="13">
        <v>2.7158707822623421E-2</v>
      </c>
      <c r="AJ9" s="13">
        <v>-4.8697552705203706E-2</v>
      </c>
      <c r="AK9" s="13">
        <v>-5.2872648944555942E-2</v>
      </c>
      <c r="AL9" s="13">
        <v>-1.6079638824659903E-2</v>
      </c>
      <c r="AM9" s="15">
        <v>-5.8239739564320631E-2</v>
      </c>
    </row>
    <row r="10" spans="1:39" ht="24">
      <c r="A10" s="10" t="s">
        <v>45</v>
      </c>
      <c r="B10" s="11" t="s">
        <v>40</v>
      </c>
      <c r="C10" s="12">
        <v>4.331445695500015E-2</v>
      </c>
      <c r="D10" s="13">
        <v>3.3179041135601932E-2</v>
      </c>
      <c r="E10" s="13">
        <v>2.3451492271916802E-2</v>
      </c>
      <c r="F10" s="13">
        <v>1.7557896732449875E-2</v>
      </c>
      <c r="G10" s="13">
        <v>1.9985839987012147E-2</v>
      </c>
      <c r="H10" s="13">
        <v>-2.416062265630204E-2</v>
      </c>
      <c r="I10" s="13">
        <v>-3.5975376119750928E-2</v>
      </c>
      <c r="J10" s="13">
        <v>5.8215191760436658E-2</v>
      </c>
      <c r="K10" s="13">
        <v>-4.020735368351612E-2</v>
      </c>
      <c r="L10" s="14" t="s">
        <v>65</v>
      </c>
      <c r="M10" s="13">
        <v>1.2810768713679709E-2</v>
      </c>
      <c r="N10" s="13">
        <v>-5.6262848310824863E-2</v>
      </c>
      <c r="O10" s="13">
        <v>-1.754440729819225E-2</v>
      </c>
      <c r="P10" s="13">
        <v>1.9354489047444877E-2</v>
      </c>
      <c r="Q10" s="13">
        <v>2.3245717142838039E-2</v>
      </c>
      <c r="R10" s="13">
        <v>-2.939800623974901E-2</v>
      </c>
      <c r="S10" s="13">
        <v>-4.9149826172055704E-2</v>
      </c>
      <c r="T10" s="13">
        <v>-2.7335515154544184E-2</v>
      </c>
      <c r="U10" s="13">
        <v>-4.7103831513888798E-2</v>
      </c>
      <c r="V10" s="13">
        <v>-3.0962559717221557E-2</v>
      </c>
      <c r="W10" s="13">
        <v>-3.758064971745867E-2</v>
      </c>
      <c r="X10" s="13">
        <v>7.1845501901012215E-2</v>
      </c>
      <c r="Y10" s="13">
        <v>1.3292481784344286E-2</v>
      </c>
      <c r="Z10" s="13">
        <v>-1.2990293255400588E-2</v>
      </c>
      <c r="AA10" s="13">
        <v>4.7369563045105104E-2</v>
      </c>
      <c r="AB10" s="13">
        <v>-2.2844543530296146E-2</v>
      </c>
      <c r="AC10" s="13">
        <v>1.8019441138766534E-2</v>
      </c>
      <c r="AD10" s="13">
        <v>-1.1775608134755273E-2</v>
      </c>
      <c r="AE10" s="13">
        <v>-3.1318919614218135E-2</v>
      </c>
      <c r="AF10" s="13">
        <v>-5.1637340149233206E-2</v>
      </c>
      <c r="AG10" s="13">
        <v>1.2252907748158621E-2</v>
      </c>
      <c r="AH10" s="13">
        <v>-5.9912595423492381E-3</v>
      </c>
      <c r="AI10" s="13">
        <v>-3.4902387360565171E-3</v>
      </c>
      <c r="AJ10" s="13">
        <v>6.1521743670328158E-2</v>
      </c>
      <c r="AK10" s="13">
        <v>3.0829849056905234E-3</v>
      </c>
      <c r="AL10" s="13">
        <v>4.1455233891295608E-2</v>
      </c>
      <c r="AM10" s="15">
        <v>3.9946398255970343E-2</v>
      </c>
    </row>
    <row r="11" spans="1:39" ht="24">
      <c r="A11" s="10" t="s">
        <v>46</v>
      </c>
      <c r="B11" s="11" t="s">
        <v>40</v>
      </c>
      <c r="C11" s="12">
        <v>3.8795325884574093E-2</v>
      </c>
      <c r="D11" s="13">
        <v>5.5573580575523692E-3</v>
      </c>
      <c r="E11" s="13">
        <v>-3.1064567288682784E-2</v>
      </c>
      <c r="F11" s="13">
        <v>1.2083534386057429E-2</v>
      </c>
      <c r="G11" s="13">
        <v>1.0828049563022286E-2</v>
      </c>
      <c r="H11" s="13">
        <v>1.7501992941370313E-2</v>
      </c>
      <c r="I11" s="13">
        <v>5.0223819566457037E-2</v>
      </c>
      <c r="J11" s="13">
        <v>-3.6835248949824234E-2</v>
      </c>
      <c r="K11" s="13">
        <v>-5.635133623485885E-4</v>
      </c>
      <c r="L11" s="13">
        <v>-3.1914559191464791E-2</v>
      </c>
      <c r="M11" s="13">
        <v>2.9125964287824893E-2</v>
      </c>
      <c r="N11" s="13">
        <v>1.6738418982273119E-3</v>
      </c>
      <c r="O11" s="13">
        <v>4.5986904004878516E-2</v>
      </c>
      <c r="P11" s="13">
        <v>3.5388955441197304E-3</v>
      </c>
      <c r="Q11" s="13">
        <v>-2.5302827850987961E-2</v>
      </c>
      <c r="R11" s="13">
        <v>3.5797089087550886E-3</v>
      </c>
      <c r="S11" s="13">
        <v>3.5533369942788537E-2</v>
      </c>
      <c r="T11" s="13">
        <v>-2.3352113784380967E-2</v>
      </c>
      <c r="U11" s="13">
        <v>-1.7767692927424111E-2</v>
      </c>
      <c r="V11" s="13">
        <v>4.913764015177443E-2</v>
      </c>
      <c r="W11" s="13">
        <v>2.7481484453477163E-2</v>
      </c>
      <c r="X11" s="13">
        <v>-3.0651826713645709E-2</v>
      </c>
      <c r="Y11" s="13">
        <v>-3.7256434151912377E-2</v>
      </c>
      <c r="Z11" s="13">
        <v>-5.7792006266366013E-2</v>
      </c>
      <c r="AA11" s="13">
        <v>8.4599715324060025E-4</v>
      </c>
      <c r="AB11" s="13">
        <v>-4.023929120108953E-2</v>
      </c>
      <c r="AC11" s="13">
        <v>-9.7295530541625878E-3</v>
      </c>
      <c r="AD11" s="13">
        <v>1.532403265637356E-3</v>
      </c>
      <c r="AE11" s="14" t="s">
        <v>50</v>
      </c>
      <c r="AF11" s="13">
        <v>-1.6600286367477784E-3</v>
      </c>
      <c r="AG11" s="13">
        <v>-3.101632283371502E-2</v>
      </c>
      <c r="AH11" s="13">
        <v>-3.1978335885097221E-2</v>
      </c>
      <c r="AI11" s="13">
        <v>1.5877650150774277E-3</v>
      </c>
      <c r="AJ11" s="13">
        <v>-8.311709016738068E-3</v>
      </c>
      <c r="AK11" s="13">
        <v>-9.4425526813127908E-3</v>
      </c>
      <c r="AL11" s="13">
        <v>-2.1429806951703344E-2</v>
      </c>
      <c r="AM11" s="15">
        <v>-6.2927714029686305E-2</v>
      </c>
    </row>
    <row r="12" spans="1:39" ht="24">
      <c r="A12" s="10" t="s">
        <v>47</v>
      </c>
      <c r="B12" s="11" t="s">
        <v>40</v>
      </c>
      <c r="C12" s="12">
        <v>0.11897946477879977</v>
      </c>
      <c r="D12" s="13">
        <v>2.6988781923162432E-2</v>
      </c>
      <c r="E12" s="13">
        <v>1.3761017115801954E-3</v>
      </c>
      <c r="F12" s="13">
        <v>2.3389903420090157E-2</v>
      </c>
      <c r="G12" s="13">
        <v>-2.618803203805285E-3</v>
      </c>
      <c r="H12" s="13">
        <v>1.0854634794942818E-2</v>
      </c>
      <c r="I12" s="13">
        <v>-4.0115050017680757E-5</v>
      </c>
      <c r="J12" s="13">
        <v>8.4773511737461615E-2</v>
      </c>
      <c r="K12" s="14" t="s">
        <v>66</v>
      </c>
      <c r="L12" s="13">
        <v>-3.9487178166565551E-2</v>
      </c>
      <c r="M12" s="13">
        <v>-6.6046323067192325E-2</v>
      </c>
      <c r="N12" s="13">
        <v>-5.6337859529407563E-2</v>
      </c>
      <c r="O12" s="13">
        <v>-2.6811503640822881E-2</v>
      </c>
      <c r="P12" s="13">
        <v>-2.9377364245110732E-3</v>
      </c>
      <c r="Q12" s="13">
        <v>-2.1826030519199638E-2</v>
      </c>
      <c r="R12" s="13">
        <v>-5.8711295503105143E-3</v>
      </c>
      <c r="S12" s="13">
        <v>-4.2460731844584224E-2</v>
      </c>
      <c r="T12" s="13">
        <v>-5.0531082496606115E-2</v>
      </c>
      <c r="U12" s="13">
        <v>-8.9484540070622093E-2</v>
      </c>
      <c r="V12" s="13">
        <v>-1.1234310587884129E-2</v>
      </c>
      <c r="W12" s="13">
        <v>6.3979963446105341E-3</v>
      </c>
      <c r="X12" s="13">
        <v>1.8251644336760731E-2</v>
      </c>
      <c r="Y12" s="13">
        <v>1.9174205379189031E-2</v>
      </c>
      <c r="Z12" s="13">
        <v>1.9529531135665118E-3</v>
      </c>
      <c r="AA12" s="13">
        <v>8.4843581576740032E-2</v>
      </c>
      <c r="AB12" s="13">
        <v>-7.5826928559925141E-3</v>
      </c>
      <c r="AC12" s="13">
        <v>5.9380365677051343E-2</v>
      </c>
      <c r="AD12" s="13">
        <v>3.3403555134380737E-2</v>
      </c>
      <c r="AE12" s="13">
        <v>-5.49794347964564E-4</v>
      </c>
      <c r="AF12" s="13">
        <v>2.0747352845646629E-2</v>
      </c>
      <c r="AG12" s="13">
        <v>2.9425405617879799E-3</v>
      </c>
      <c r="AH12" s="13">
        <v>-1.1242978098776462E-2</v>
      </c>
      <c r="AI12" s="13">
        <v>-1.5333453770438963E-2</v>
      </c>
      <c r="AJ12" s="13">
        <v>5.3746498529388863E-2</v>
      </c>
      <c r="AK12" s="13">
        <v>-2.7876133231786684E-2</v>
      </c>
      <c r="AL12" s="13">
        <v>5.4524701026358403E-2</v>
      </c>
      <c r="AM12" s="15">
        <v>2.4842924988386146E-2</v>
      </c>
    </row>
    <row r="13" spans="1:39" ht="24">
      <c r="A13" s="10" t="s">
        <v>48</v>
      </c>
      <c r="B13" s="11" t="s">
        <v>40</v>
      </c>
      <c r="C13" s="12">
        <v>8.4622049546193553E-2</v>
      </c>
      <c r="D13" s="13">
        <v>5.3632852672836885E-2</v>
      </c>
      <c r="E13" s="13">
        <v>1.2225912417196427E-2</v>
      </c>
      <c r="F13" s="13">
        <v>-3.9145743441122441E-2</v>
      </c>
      <c r="G13" s="14" t="s">
        <v>65</v>
      </c>
      <c r="H13" s="13">
        <v>5.9925543761830489E-3</v>
      </c>
      <c r="I13" s="13">
        <v>-6.0590132121889788E-2</v>
      </c>
      <c r="J13" s="13">
        <v>3.5651108192132783E-2</v>
      </c>
      <c r="K13" s="13">
        <v>-2.7024012098615696E-3</v>
      </c>
      <c r="L13" s="13">
        <v>1.9984039169266426E-2</v>
      </c>
      <c r="M13" s="13">
        <v>-3.3495892268541245E-3</v>
      </c>
      <c r="N13" s="13">
        <v>-1.6741794943521602E-2</v>
      </c>
      <c r="O13" s="13">
        <v>2.2433680249064291E-2</v>
      </c>
      <c r="P13" s="13">
        <v>-4.8690379748836263E-2</v>
      </c>
      <c r="Q13" s="13">
        <v>-2.1616196008719959E-3</v>
      </c>
      <c r="R13" s="13">
        <v>1.950409823347294E-2</v>
      </c>
      <c r="S13" s="13">
        <v>-5.7369243804421561E-3</v>
      </c>
      <c r="T13" s="13">
        <v>1.2959797775715256E-2</v>
      </c>
      <c r="U13" s="13">
        <v>-7.356684743214123E-2</v>
      </c>
      <c r="V13" s="13">
        <v>-3.3608570780527362E-2</v>
      </c>
      <c r="W13" s="13">
        <v>-2.874955625353957E-2</v>
      </c>
      <c r="X13" s="13">
        <v>1.750725815412606E-2</v>
      </c>
      <c r="Y13" s="13">
        <v>5.9951846032864277E-2</v>
      </c>
      <c r="Z13" s="13">
        <v>4.2175796727742638E-2</v>
      </c>
      <c r="AA13" s="13">
        <v>7.3549698739741806E-2</v>
      </c>
      <c r="AB13" s="13">
        <v>4.2228514513765913E-2</v>
      </c>
      <c r="AC13" s="13">
        <v>5.1975644940757985E-3</v>
      </c>
      <c r="AD13" s="13">
        <v>1.4414476579654768E-2</v>
      </c>
      <c r="AE13" s="13">
        <v>1.062404148807633E-2</v>
      </c>
      <c r="AF13" s="13">
        <v>4.7564321921167552E-2</v>
      </c>
      <c r="AG13" s="13">
        <v>-1.7281508742939797E-2</v>
      </c>
      <c r="AH13" s="13">
        <v>-2.5325715602275582E-2</v>
      </c>
      <c r="AI13" s="13">
        <v>7.6364088645881805E-3</v>
      </c>
      <c r="AJ13" s="13">
        <v>4.4082113822769046E-2</v>
      </c>
      <c r="AK13" s="13">
        <v>-5.1440407937523358E-6</v>
      </c>
      <c r="AL13" s="13">
        <v>-1.2778634462164954E-2</v>
      </c>
      <c r="AM13" s="15">
        <v>4.8685463059219031E-2</v>
      </c>
    </row>
    <row r="14" spans="1:39" ht="24">
      <c r="A14" s="10" t="s">
        <v>49</v>
      </c>
      <c r="B14" s="11" t="s">
        <v>40</v>
      </c>
      <c r="C14" s="12">
        <v>4.9923736075633988E-2</v>
      </c>
      <c r="D14" s="13">
        <v>1.6287620185107592E-2</v>
      </c>
      <c r="E14" s="13">
        <v>1.7464307007637743E-2</v>
      </c>
      <c r="F14" s="13">
        <v>2.9059604554620182E-2</v>
      </c>
      <c r="G14" s="13">
        <v>-5.9709003885402338E-2</v>
      </c>
      <c r="H14" s="13">
        <v>-4.2977017662005094E-4</v>
      </c>
      <c r="I14" s="14" t="s">
        <v>66</v>
      </c>
      <c r="J14" s="13">
        <v>-1.0332697883843596E-2</v>
      </c>
      <c r="K14" s="13">
        <v>9.0054152981993584E-5</v>
      </c>
      <c r="L14" s="13">
        <v>-3.5331522097327192E-2</v>
      </c>
      <c r="M14" s="13">
        <v>2.0500882417184237E-3</v>
      </c>
      <c r="N14" s="13">
        <v>-2.2548510266241033E-2</v>
      </c>
      <c r="O14" s="13">
        <v>-6.731893229755175E-3</v>
      </c>
      <c r="P14" s="13">
        <v>5.4173451845369808E-3</v>
      </c>
      <c r="Q14" s="13">
        <v>-5.1250880765523088E-2</v>
      </c>
      <c r="R14" s="13">
        <v>-1.2805744436697819E-2</v>
      </c>
      <c r="S14" s="13">
        <v>-5.174234344702177E-2</v>
      </c>
      <c r="T14" s="13">
        <v>-7.7445722026892011E-2</v>
      </c>
      <c r="U14" s="13">
        <v>-3.1062564414783139E-2</v>
      </c>
      <c r="V14" s="13">
        <v>-4.0883627076359667E-2</v>
      </c>
      <c r="W14" s="13">
        <v>2.5433672792951941E-2</v>
      </c>
      <c r="X14" s="13">
        <v>5.5434030939700799E-2</v>
      </c>
      <c r="Y14" s="13">
        <v>-2.8215541159040167E-2</v>
      </c>
      <c r="Z14" s="13">
        <v>3.4546622927401911E-2</v>
      </c>
      <c r="AA14" s="13">
        <v>-1.8999243763788864E-2</v>
      </c>
      <c r="AB14" s="13">
        <v>1.326327440366433E-2</v>
      </c>
      <c r="AC14" s="13">
        <v>-3.2517375823503128E-2</v>
      </c>
      <c r="AD14" s="13">
        <v>2.5218380507987883E-2</v>
      </c>
      <c r="AE14" s="13">
        <v>4.8459294246357087E-2</v>
      </c>
      <c r="AF14" s="13">
        <v>-4.2862081702351156E-4</v>
      </c>
      <c r="AG14" s="13">
        <v>-9.2215326014296571E-3</v>
      </c>
      <c r="AH14" s="13">
        <v>3.6950307544871185E-2</v>
      </c>
      <c r="AI14" s="13">
        <v>1.9735014443723688E-2</v>
      </c>
      <c r="AJ14" s="13">
        <v>5.7645507842957276E-3</v>
      </c>
      <c r="AK14" s="13">
        <v>-1.7171149573505327E-2</v>
      </c>
      <c r="AL14" s="13">
        <v>0.13053754040324012</v>
      </c>
      <c r="AM14" s="15">
        <v>2.9211328247809316E-2</v>
      </c>
    </row>
    <row r="19" spans="1:39" ht="15.75" thickBot="1">
      <c r="A19" s="20" t="s">
        <v>1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</row>
    <row r="20" spans="1:39" ht="218.25" thickTop="1" thickBot="1">
      <c r="A20" s="21"/>
      <c r="B20" s="22"/>
      <c r="C20" s="1" t="s">
        <v>2</v>
      </c>
      <c r="D20" s="2" t="s">
        <v>3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M20" s="2" t="s">
        <v>12</v>
      </c>
      <c r="N20" s="2" t="s">
        <v>13</v>
      </c>
      <c r="O20" s="2" t="s">
        <v>14</v>
      </c>
      <c r="P20" s="2" t="s">
        <v>15</v>
      </c>
      <c r="Q20" s="2" t="s">
        <v>16</v>
      </c>
      <c r="R20" s="2" t="s">
        <v>17</v>
      </c>
      <c r="S20" s="2" t="s">
        <v>18</v>
      </c>
      <c r="T20" s="2" t="s">
        <v>19</v>
      </c>
      <c r="U20" s="2" t="s">
        <v>20</v>
      </c>
      <c r="V20" s="2" t="s">
        <v>21</v>
      </c>
      <c r="W20" s="2" t="s">
        <v>22</v>
      </c>
      <c r="X20" s="2" t="s">
        <v>23</v>
      </c>
      <c r="Y20" s="2" t="s">
        <v>24</v>
      </c>
      <c r="Z20" s="2" t="s">
        <v>25</v>
      </c>
      <c r="AA20" s="2" t="s">
        <v>26</v>
      </c>
      <c r="AB20" s="2" t="s">
        <v>27</v>
      </c>
      <c r="AC20" s="2" t="s">
        <v>28</v>
      </c>
      <c r="AD20" s="2" t="s">
        <v>29</v>
      </c>
      <c r="AE20" s="2" t="s">
        <v>30</v>
      </c>
      <c r="AF20" s="2" t="s">
        <v>31</v>
      </c>
      <c r="AG20" s="2" t="s">
        <v>32</v>
      </c>
      <c r="AH20" s="2" t="s">
        <v>33</v>
      </c>
      <c r="AI20" s="2" t="s">
        <v>34</v>
      </c>
      <c r="AJ20" s="2" t="s">
        <v>35</v>
      </c>
      <c r="AK20" s="2" t="s">
        <v>36</v>
      </c>
      <c r="AL20" s="2" t="s">
        <v>37</v>
      </c>
      <c r="AM20" s="3" t="s">
        <v>38</v>
      </c>
    </row>
    <row r="21" spans="1:39" ht="24.75" thickTop="1">
      <c r="A21" s="4" t="s">
        <v>39</v>
      </c>
      <c r="B21" s="5" t="s">
        <v>40</v>
      </c>
      <c r="C21" s="6"/>
      <c r="D21" s="7">
        <f>$C5^2*D5^2</f>
        <v>1.1211368927494676E-6</v>
      </c>
      <c r="E21" s="7">
        <f t="shared" ref="E21:AM21" si="0">$C5^2*E5^2</f>
        <v>8.6984871598653456E-8</v>
      </c>
      <c r="F21" s="7">
        <f t="shared" si="0"/>
        <v>2.0992004825013478E-6</v>
      </c>
      <c r="G21" s="7">
        <f t="shared" si="0"/>
        <v>5.3822102040095836E-8</v>
      </c>
      <c r="H21" s="8">
        <f t="shared" si="0"/>
        <v>1.4116859904254309E-3</v>
      </c>
      <c r="I21" s="7">
        <f t="shared" si="0"/>
        <v>3.2989199260931158E-10</v>
      </c>
      <c r="J21" s="7">
        <f t="shared" si="0"/>
        <v>2.6087115527467164E-6</v>
      </c>
      <c r="K21" s="7">
        <f t="shared" si="0"/>
        <v>1.8205801223653047E-7</v>
      </c>
      <c r="L21" s="7">
        <f t="shared" si="0"/>
        <v>8.5384182276294033E-7</v>
      </c>
      <c r="M21" s="7">
        <f t="shared" si="0"/>
        <v>5.9829362484718468E-7</v>
      </c>
      <c r="N21" s="7">
        <f t="shared" si="0"/>
        <v>1.4131817164407005E-5</v>
      </c>
      <c r="O21" s="7">
        <f t="shared" si="0"/>
        <v>2.9504932619530293E-6</v>
      </c>
      <c r="P21" s="7">
        <f t="shared" si="0"/>
        <v>1.8480704621293385E-6</v>
      </c>
      <c r="Q21" s="7">
        <f t="shared" si="0"/>
        <v>1.9866972522410276E-7</v>
      </c>
      <c r="R21" s="7">
        <f t="shared" si="0"/>
        <v>8.466519413707761E-7</v>
      </c>
      <c r="S21" s="7">
        <f t="shared" si="0"/>
        <v>5.3804926929250978E-7</v>
      </c>
      <c r="T21" s="7">
        <f t="shared" si="0"/>
        <v>4.3770043372145015E-6</v>
      </c>
      <c r="U21" s="7">
        <f t="shared" si="0"/>
        <v>8.2672095752975437E-7</v>
      </c>
      <c r="V21" s="7">
        <f t="shared" si="0"/>
        <v>3.0259055014689134E-7</v>
      </c>
      <c r="W21" s="7">
        <f t="shared" si="0"/>
        <v>1.7993861389137992E-7</v>
      </c>
      <c r="X21" s="7">
        <f t="shared" si="0"/>
        <v>2.1336375595406201E-7</v>
      </c>
      <c r="Y21" s="7">
        <f t="shared" si="0"/>
        <v>5.3654725601520241E-7</v>
      </c>
      <c r="Z21" s="7">
        <f t="shared" si="0"/>
        <v>1.1009283800213182E-8</v>
      </c>
      <c r="AA21" s="7">
        <f t="shared" si="0"/>
        <v>3.4050692877280199E-7</v>
      </c>
      <c r="AB21" s="7">
        <f t="shared" si="0"/>
        <v>1.3146235936358139E-6</v>
      </c>
      <c r="AC21" s="7">
        <f t="shared" si="0"/>
        <v>1.0299042137128884E-6</v>
      </c>
      <c r="AD21" s="7">
        <f t="shared" si="0"/>
        <v>3.7732808483064036E-7</v>
      </c>
      <c r="AE21" s="7">
        <f t="shared" si="0"/>
        <v>4.3424516957957643E-7</v>
      </c>
      <c r="AF21" s="7">
        <f t="shared" si="0"/>
        <v>3.7364586628580501E-7</v>
      </c>
      <c r="AG21" s="7">
        <f t="shared" si="0"/>
        <v>1.9934099686145656E-6</v>
      </c>
      <c r="AH21" s="7">
        <f t="shared" si="0"/>
        <v>1.8017519119648053E-7</v>
      </c>
      <c r="AI21" s="7">
        <f t="shared" si="0"/>
        <v>1.5128886832858838E-7</v>
      </c>
      <c r="AJ21" s="7">
        <f t="shared" si="0"/>
        <v>1.4797959995500421E-5</v>
      </c>
      <c r="AK21" s="7">
        <f t="shared" si="0"/>
        <v>2.2173430087542867E-6</v>
      </c>
      <c r="AL21" s="7">
        <f t="shared" si="0"/>
        <v>6.3744907257749695E-7</v>
      </c>
      <c r="AM21" s="9">
        <f t="shared" si="0"/>
        <v>1.6702312499769819E-6</v>
      </c>
    </row>
    <row r="22" spans="1:39" ht="24">
      <c r="A22" s="10" t="s">
        <v>41</v>
      </c>
      <c r="B22" s="11" t="s">
        <v>40</v>
      </c>
      <c r="C22" s="12"/>
      <c r="D22" s="13">
        <f t="shared" ref="D22:AM22" si="1">$C6^2*D6^2</f>
        <v>8.0375003321472097E-6</v>
      </c>
      <c r="E22" s="13">
        <f t="shared" si="1"/>
        <v>1.0095282653146002E-5</v>
      </c>
      <c r="F22" s="13">
        <f t="shared" si="1"/>
        <v>1.7474264839896905E-7</v>
      </c>
      <c r="G22" s="13">
        <f t="shared" si="1"/>
        <v>6.8584096622867191E-8</v>
      </c>
      <c r="H22" s="13">
        <f t="shared" si="1"/>
        <v>2.5074235113801448E-6</v>
      </c>
      <c r="I22" s="13">
        <f t="shared" si="1"/>
        <v>2.709092582767882E-8</v>
      </c>
      <c r="J22" s="13">
        <f t="shared" si="1"/>
        <v>1.3553358113879361E-5</v>
      </c>
      <c r="K22" s="13">
        <f t="shared" si="1"/>
        <v>2.7630593400962633E-5</v>
      </c>
      <c r="L22" s="13">
        <f t="shared" si="1"/>
        <v>1.0078198712237985E-6</v>
      </c>
      <c r="M22" s="14">
        <f t="shared" si="1"/>
        <v>5.8761503491327523E-3</v>
      </c>
      <c r="N22" s="13">
        <f t="shared" si="1"/>
        <v>1.4738419251724241E-6</v>
      </c>
      <c r="O22" s="13">
        <f t="shared" si="1"/>
        <v>4.3301906636001417E-6</v>
      </c>
      <c r="P22" s="13">
        <f t="shared" si="1"/>
        <v>2.2315074835163723E-7</v>
      </c>
      <c r="Q22" s="13">
        <f t="shared" si="1"/>
        <v>1.4745054008844126E-5</v>
      </c>
      <c r="R22" s="13">
        <f t="shared" si="1"/>
        <v>5.4310117499154371E-6</v>
      </c>
      <c r="S22" s="13">
        <f t="shared" si="1"/>
        <v>9.7444125130279413E-7</v>
      </c>
      <c r="T22" s="13">
        <f t="shared" si="1"/>
        <v>5.9617143968118239E-8</v>
      </c>
      <c r="U22" s="13">
        <f t="shared" si="1"/>
        <v>3.4627404226915936E-5</v>
      </c>
      <c r="V22" s="13">
        <f t="shared" si="1"/>
        <v>6.5427715317929944E-6</v>
      </c>
      <c r="W22" s="13">
        <f t="shared" si="1"/>
        <v>2.590098872323946E-8</v>
      </c>
      <c r="X22" s="13">
        <f t="shared" si="1"/>
        <v>1.1408863185016219E-6</v>
      </c>
      <c r="Y22" s="13">
        <f t="shared" si="1"/>
        <v>2.4007271227664527E-6</v>
      </c>
      <c r="Z22" s="13">
        <f t="shared" si="1"/>
        <v>1.3918361225888944E-5</v>
      </c>
      <c r="AA22" s="13">
        <f t="shared" si="1"/>
        <v>3.4983287031501073E-5</v>
      </c>
      <c r="AB22" s="13">
        <f t="shared" si="1"/>
        <v>9.7552995300002094E-6</v>
      </c>
      <c r="AC22" s="13">
        <f t="shared" si="1"/>
        <v>2.7362928872498731E-7</v>
      </c>
      <c r="AD22" s="13">
        <f t="shared" si="1"/>
        <v>5.0507423603640799E-7</v>
      </c>
      <c r="AE22" s="13">
        <f t="shared" si="1"/>
        <v>5.0061076850721427E-6</v>
      </c>
      <c r="AF22" s="13">
        <f t="shared" si="1"/>
        <v>3.8327154705176262E-6</v>
      </c>
      <c r="AG22" s="13">
        <f t="shared" si="1"/>
        <v>1.7435119732750611E-7</v>
      </c>
      <c r="AH22" s="13">
        <f t="shared" si="1"/>
        <v>1.6023126619235683E-7</v>
      </c>
      <c r="AI22" s="13">
        <f t="shared" si="1"/>
        <v>6.4794809966376171E-8</v>
      </c>
      <c r="AJ22" s="13">
        <f t="shared" si="1"/>
        <v>1.9533172369448953E-5</v>
      </c>
      <c r="AK22" s="13">
        <f t="shared" si="1"/>
        <v>2.6991129075888359E-7</v>
      </c>
      <c r="AL22" s="13">
        <f t="shared" si="1"/>
        <v>1.1013310839761582E-6</v>
      </c>
      <c r="AM22" s="15">
        <f t="shared" si="1"/>
        <v>2.4316126709903572E-5</v>
      </c>
    </row>
    <row r="23" spans="1:39" ht="24">
      <c r="A23" s="10" t="s">
        <v>42</v>
      </c>
      <c r="B23" s="11" t="s">
        <v>40</v>
      </c>
      <c r="C23" s="12"/>
      <c r="D23" s="13">
        <f t="shared" ref="D23:AM23" si="2">$C7^2*D7^2</f>
        <v>4.5801324909132372E-8</v>
      </c>
      <c r="E23" s="13">
        <f t="shared" si="2"/>
        <v>5.7923477579507588E-6</v>
      </c>
      <c r="F23" s="13">
        <f t="shared" si="2"/>
        <v>1.0463909821392245E-7</v>
      </c>
      <c r="G23" s="13">
        <f t="shared" si="2"/>
        <v>2.7022550542266521E-7</v>
      </c>
      <c r="H23" s="13">
        <f t="shared" si="2"/>
        <v>4.6864493313001722E-7</v>
      </c>
      <c r="I23" s="13">
        <f t="shared" si="2"/>
        <v>1.8815945326972709E-6</v>
      </c>
      <c r="J23" s="13">
        <f t="shared" si="2"/>
        <v>2.7090332831647525E-6</v>
      </c>
      <c r="K23" s="13">
        <f t="shared" si="2"/>
        <v>1.1204157869825425E-6</v>
      </c>
      <c r="L23" s="13">
        <f t="shared" si="2"/>
        <v>5.6133029640275133E-8</v>
      </c>
      <c r="M23" s="13">
        <f t="shared" si="2"/>
        <v>4.9175723205547782E-8</v>
      </c>
      <c r="N23" s="13">
        <f t="shared" si="2"/>
        <v>4.7695356498143348E-6</v>
      </c>
      <c r="O23" s="13">
        <f t="shared" si="2"/>
        <v>5.0835268881693852E-6</v>
      </c>
      <c r="P23" s="13">
        <f t="shared" si="2"/>
        <v>2.8553557375743625E-6</v>
      </c>
      <c r="Q23" s="13">
        <f t="shared" si="2"/>
        <v>7.5397571162793803E-6</v>
      </c>
      <c r="R23" s="13">
        <f t="shared" si="2"/>
        <v>7.3945938150202479E-7</v>
      </c>
      <c r="S23" s="13">
        <f t="shared" si="2"/>
        <v>4.0122180789434014E-7</v>
      </c>
      <c r="T23" s="13">
        <f t="shared" si="2"/>
        <v>1.0844111962241202E-5</v>
      </c>
      <c r="U23" s="13">
        <f t="shared" si="2"/>
        <v>2.3284010610785254E-6</v>
      </c>
      <c r="V23" s="13">
        <f t="shared" si="2"/>
        <v>1.150707515673335E-6</v>
      </c>
      <c r="W23" s="13">
        <f t="shared" si="2"/>
        <v>2.2993419491204923E-6</v>
      </c>
      <c r="X23" s="13">
        <f t="shared" si="2"/>
        <v>2.3280554599707221E-5</v>
      </c>
      <c r="Y23" s="13">
        <f t="shared" si="2"/>
        <v>3.4241360224767072E-6</v>
      </c>
      <c r="Z23" s="13">
        <f t="shared" si="2"/>
        <v>1.2197124476119662E-5</v>
      </c>
      <c r="AA23" s="13">
        <f t="shared" si="2"/>
        <v>2.8249961071678064E-8</v>
      </c>
      <c r="AB23" s="13">
        <f t="shared" si="2"/>
        <v>3.0514685051592176E-8</v>
      </c>
      <c r="AC23" s="13">
        <f t="shared" si="2"/>
        <v>8.4507763050796257E-6</v>
      </c>
      <c r="AD23" s="13">
        <f t="shared" si="2"/>
        <v>4.4143385143842023E-7</v>
      </c>
      <c r="AE23" s="13">
        <f t="shared" si="2"/>
        <v>1.090363278852723E-8</v>
      </c>
      <c r="AF23" s="13">
        <f t="shared" si="2"/>
        <v>2.1769994574124679E-6</v>
      </c>
      <c r="AG23" s="13">
        <f t="shared" si="2"/>
        <v>6.2320131988342508E-6</v>
      </c>
      <c r="AH23" s="13">
        <f t="shared" si="2"/>
        <v>6.5507015703241682E-6</v>
      </c>
      <c r="AI23" s="14">
        <f t="shared" si="2"/>
        <v>4.3760063170648318E-3</v>
      </c>
      <c r="AJ23" s="13">
        <f t="shared" si="2"/>
        <v>2.2216535140945207E-5</v>
      </c>
      <c r="AK23" s="13">
        <f t="shared" si="2"/>
        <v>2.8555676980790114E-7</v>
      </c>
      <c r="AL23" s="13">
        <f t="shared" si="2"/>
        <v>1.0517878966618403E-5</v>
      </c>
      <c r="AM23" s="15">
        <f t="shared" si="2"/>
        <v>1.0805710970102562E-5</v>
      </c>
    </row>
    <row r="24" spans="1:39" ht="24">
      <c r="A24" s="10" t="s">
        <v>43</v>
      </c>
      <c r="B24" s="11" t="s">
        <v>40</v>
      </c>
      <c r="C24" s="12"/>
      <c r="D24" s="13">
        <f t="shared" ref="D24:AM24" si="3">$C8^2*D8^2</f>
        <v>5.4896012367379154E-8</v>
      </c>
      <c r="E24" s="13">
        <f t="shared" si="3"/>
        <v>1.0966079084079704E-6</v>
      </c>
      <c r="F24" s="13">
        <f t="shared" si="3"/>
        <v>3.0567802189156423E-6</v>
      </c>
      <c r="G24" s="13">
        <f t="shared" si="3"/>
        <v>5.7915243866362891E-6</v>
      </c>
      <c r="H24" s="13">
        <f t="shared" si="3"/>
        <v>3.0559470531514086E-6</v>
      </c>
      <c r="I24" s="13">
        <f t="shared" si="3"/>
        <v>7.1214709033219093E-8</v>
      </c>
      <c r="J24" s="13">
        <f t="shared" si="3"/>
        <v>5.096169416443639E-6</v>
      </c>
      <c r="K24" s="13">
        <f t="shared" si="3"/>
        <v>2.2273482978767963E-8</v>
      </c>
      <c r="L24" s="13">
        <f t="shared" si="3"/>
        <v>9.1611103597260602E-7</v>
      </c>
      <c r="M24" s="13">
        <f t="shared" si="3"/>
        <v>8.8736775745757691E-8</v>
      </c>
      <c r="N24" s="13">
        <f t="shared" si="3"/>
        <v>1.4817640287652147E-8</v>
      </c>
      <c r="O24" s="13">
        <f t="shared" si="3"/>
        <v>3.7395567506414629E-6</v>
      </c>
      <c r="P24" s="14">
        <f t="shared" si="3"/>
        <v>2.3428636222909346E-3</v>
      </c>
      <c r="Q24" s="13">
        <f t="shared" si="3"/>
        <v>2.8677214799817515E-7</v>
      </c>
      <c r="R24" s="13">
        <f t="shared" si="3"/>
        <v>3.2281323218355081E-10</v>
      </c>
      <c r="S24" s="13">
        <f t="shared" si="3"/>
        <v>6.7473610107495973E-7</v>
      </c>
      <c r="T24" s="13">
        <f t="shared" si="3"/>
        <v>3.2707357095652769E-6</v>
      </c>
      <c r="U24" s="13">
        <f t="shared" si="3"/>
        <v>1.4807592280414967E-5</v>
      </c>
      <c r="V24" s="13">
        <f t="shared" si="3"/>
        <v>3.1459871868758051E-7</v>
      </c>
      <c r="W24" s="13">
        <f t="shared" si="3"/>
        <v>3.9015548388577072E-6</v>
      </c>
      <c r="X24" s="13">
        <f t="shared" si="3"/>
        <v>4.409814334966659E-7</v>
      </c>
      <c r="Y24" s="13">
        <f t="shared" si="3"/>
        <v>1.4838153965489166E-9</v>
      </c>
      <c r="Z24" s="13">
        <f t="shared" si="3"/>
        <v>3.5226373854262239E-7</v>
      </c>
      <c r="AA24" s="13">
        <f t="shared" si="3"/>
        <v>1.4248158832849013E-7</v>
      </c>
      <c r="AB24" s="13">
        <f t="shared" si="3"/>
        <v>3.9533048064332215E-6</v>
      </c>
      <c r="AC24" s="13">
        <f t="shared" si="3"/>
        <v>1.8489644799978221E-7</v>
      </c>
      <c r="AD24" s="13">
        <f t="shared" si="3"/>
        <v>8.2897710405855943E-6</v>
      </c>
      <c r="AE24" s="13">
        <f t="shared" si="3"/>
        <v>2.9152665430955222E-8</v>
      </c>
      <c r="AF24" s="13">
        <f t="shared" si="3"/>
        <v>6.9449895632071283E-6</v>
      </c>
      <c r="AG24" s="13">
        <f t="shared" si="3"/>
        <v>1.8660117184270074E-5</v>
      </c>
      <c r="AH24" s="13">
        <f t="shared" si="3"/>
        <v>2.424816280672233E-7</v>
      </c>
      <c r="AI24" s="13">
        <f t="shared" si="3"/>
        <v>1.5089858540867474E-6</v>
      </c>
      <c r="AJ24" s="13">
        <f t="shared" si="3"/>
        <v>2.7726086272170657E-6</v>
      </c>
      <c r="AK24" s="13">
        <f t="shared" si="3"/>
        <v>8.4507895215015977E-6</v>
      </c>
      <c r="AL24" s="13">
        <f t="shared" si="3"/>
        <v>4.1782676782514063E-6</v>
      </c>
      <c r="AM24" s="15">
        <f t="shared" si="3"/>
        <v>7.4716311276861192E-7</v>
      </c>
    </row>
    <row r="25" spans="1:39" ht="24">
      <c r="A25" s="10" t="s">
        <v>44</v>
      </c>
      <c r="B25" s="11" t="s">
        <v>40</v>
      </c>
      <c r="C25" s="12"/>
      <c r="D25" s="13">
        <f t="shared" ref="D25:AM25" si="4">$C9^2*D9^2</f>
        <v>3.0832475891837953E-5</v>
      </c>
      <c r="E25" s="13">
        <f t="shared" si="4"/>
        <v>8.7498242775004903E-7</v>
      </c>
      <c r="F25" s="13">
        <f t="shared" si="4"/>
        <v>5.037996943915965E-9</v>
      </c>
      <c r="G25" s="13">
        <f t="shared" si="4"/>
        <v>2.8559236786706706E-5</v>
      </c>
      <c r="H25" s="13">
        <f t="shared" si="4"/>
        <v>2.881452676967687E-6</v>
      </c>
      <c r="I25" s="13">
        <f t="shared" si="4"/>
        <v>6.5057446269105385E-6</v>
      </c>
      <c r="J25" s="13">
        <f t="shared" si="4"/>
        <v>3.3217246589140123E-6</v>
      </c>
      <c r="K25" s="13">
        <f t="shared" si="4"/>
        <v>3.0145391315283485E-6</v>
      </c>
      <c r="L25" s="13">
        <f t="shared" si="4"/>
        <v>1.3956556458930829E-6</v>
      </c>
      <c r="M25" s="13">
        <f t="shared" si="4"/>
        <v>3.1092054892037103E-6</v>
      </c>
      <c r="N25" s="13">
        <f t="shared" si="4"/>
        <v>2.4031346780724812E-7</v>
      </c>
      <c r="O25" s="13">
        <f t="shared" si="4"/>
        <v>1.0564881270955202E-5</v>
      </c>
      <c r="P25" s="13">
        <f t="shared" si="4"/>
        <v>4.762345678078684E-9</v>
      </c>
      <c r="Q25" s="13">
        <f t="shared" si="4"/>
        <v>5.0105474601375678E-6</v>
      </c>
      <c r="R25" s="13">
        <f t="shared" si="4"/>
        <v>1.4382968499572868E-5</v>
      </c>
      <c r="S25" s="13">
        <f t="shared" si="4"/>
        <v>4.6216852905368049E-5</v>
      </c>
      <c r="T25" s="13">
        <f t="shared" si="4"/>
        <v>1.7589552529483775E-5</v>
      </c>
      <c r="U25" s="13">
        <f t="shared" si="4"/>
        <v>3.9658712084424817E-5</v>
      </c>
      <c r="V25" s="13">
        <f t="shared" si="4"/>
        <v>3.8120240994241085E-6</v>
      </c>
      <c r="W25" s="13">
        <f t="shared" si="4"/>
        <v>6.1050012623499113E-7</v>
      </c>
      <c r="X25" s="13">
        <f t="shared" si="4"/>
        <v>1.5067561469657421E-5</v>
      </c>
      <c r="Y25" s="14">
        <f t="shared" si="4"/>
        <v>7.6433317097492947E-3</v>
      </c>
      <c r="Z25" s="13">
        <f t="shared" si="4"/>
        <v>2.7389681444659894E-7</v>
      </c>
      <c r="AA25" s="13">
        <f t="shared" si="4"/>
        <v>2.1785517173425027E-6</v>
      </c>
      <c r="AB25" s="13">
        <f t="shared" si="4"/>
        <v>2.8323696974077632E-6</v>
      </c>
      <c r="AC25" s="13">
        <f t="shared" si="4"/>
        <v>1.6353810542933195E-8</v>
      </c>
      <c r="AD25" s="13">
        <f t="shared" si="4"/>
        <v>1.1478617091105792E-5</v>
      </c>
      <c r="AE25" s="13">
        <f t="shared" si="4"/>
        <v>1.0598175341174784E-5</v>
      </c>
      <c r="AF25" s="13">
        <f t="shared" si="4"/>
        <v>1.1345281276332564E-6</v>
      </c>
      <c r="AG25" s="13">
        <f t="shared" si="4"/>
        <v>1.6484543813458814E-6</v>
      </c>
      <c r="AH25" s="13">
        <f t="shared" si="4"/>
        <v>2.3564539349715127E-6</v>
      </c>
      <c r="AI25" s="13">
        <f t="shared" si="4"/>
        <v>5.8701440970048536E-6</v>
      </c>
      <c r="AJ25" s="13">
        <f t="shared" si="4"/>
        <v>1.8873169006814427E-5</v>
      </c>
      <c r="AK25" s="13">
        <f t="shared" si="4"/>
        <v>2.2248088067752477E-5</v>
      </c>
      <c r="AL25" s="13">
        <f t="shared" si="4"/>
        <v>2.0577051070863747E-6</v>
      </c>
      <c r="AM25" s="15">
        <f t="shared" si="4"/>
        <v>2.6994134337948256E-5</v>
      </c>
    </row>
    <row r="26" spans="1:39" ht="24">
      <c r="A26" s="10" t="s">
        <v>45</v>
      </c>
      <c r="B26" s="11" t="s">
        <v>40</v>
      </c>
      <c r="C26" s="12"/>
      <c r="D26" s="13">
        <f t="shared" ref="D26:AM26" si="5">$C10^2*D10^2</f>
        <v>2.0653488139084038E-6</v>
      </c>
      <c r="E26" s="13">
        <f t="shared" si="5"/>
        <v>1.0318265866340246E-6</v>
      </c>
      <c r="F26" s="13">
        <f t="shared" si="5"/>
        <v>5.7837661947988147E-7</v>
      </c>
      <c r="G26" s="13">
        <f t="shared" si="5"/>
        <v>7.4939460079415371E-7</v>
      </c>
      <c r="H26" s="13">
        <f t="shared" si="5"/>
        <v>1.0951711453777279E-6</v>
      </c>
      <c r="I26" s="13">
        <f t="shared" si="5"/>
        <v>2.4281551557158737E-6</v>
      </c>
      <c r="J26" s="13">
        <f t="shared" si="5"/>
        <v>6.3582618966613036E-6</v>
      </c>
      <c r="K26" s="13">
        <f t="shared" si="5"/>
        <v>3.0330301552230986E-6</v>
      </c>
      <c r="L26" s="14">
        <f t="shared" si="5"/>
        <v>1.801846950926821E-3</v>
      </c>
      <c r="M26" s="13">
        <f t="shared" si="5"/>
        <v>3.0790456568456619E-7</v>
      </c>
      <c r="N26" s="13">
        <f t="shared" si="5"/>
        <v>5.938943271765556E-6</v>
      </c>
      <c r="O26" s="13">
        <f t="shared" si="5"/>
        <v>5.7748824697814582E-7</v>
      </c>
      <c r="P26" s="13">
        <f t="shared" si="5"/>
        <v>7.0279581861938706E-7</v>
      </c>
      <c r="Q26" s="13">
        <f t="shared" si="5"/>
        <v>1.0137985032188715E-6</v>
      </c>
      <c r="R26" s="13">
        <f t="shared" si="5"/>
        <v>1.6214423173228239E-6</v>
      </c>
      <c r="S26" s="13">
        <f t="shared" si="5"/>
        <v>4.532206822458266E-6</v>
      </c>
      <c r="T26" s="13">
        <f t="shared" si="5"/>
        <v>1.4019104515148311E-6</v>
      </c>
      <c r="U26" s="13">
        <f t="shared" si="5"/>
        <v>4.1627297573615088E-6</v>
      </c>
      <c r="V26" s="13">
        <f t="shared" si="5"/>
        <v>1.7986201819487458E-6</v>
      </c>
      <c r="W26" s="13">
        <f t="shared" si="5"/>
        <v>2.6496854208608653E-6</v>
      </c>
      <c r="X26" s="13">
        <f t="shared" si="5"/>
        <v>9.6842259531103099E-6</v>
      </c>
      <c r="Y26" s="13">
        <f t="shared" si="5"/>
        <v>3.314956970731373E-7</v>
      </c>
      <c r="Z26" s="13">
        <f t="shared" si="5"/>
        <v>3.1659471335495694E-7</v>
      </c>
      <c r="AA26" s="13">
        <f t="shared" si="5"/>
        <v>4.2098294809367228E-6</v>
      </c>
      <c r="AB26" s="13">
        <f t="shared" si="5"/>
        <v>9.7910826585489182E-7</v>
      </c>
      <c r="AC26" s="13">
        <f t="shared" si="5"/>
        <v>6.091838521037717E-7</v>
      </c>
      <c r="AD26" s="13">
        <f t="shared" si="5"/>
        <v>2.6015515602898867E-7</v>
      </c>
      <c r="AE26" s="13">
        <f t="shared" si="5"/>
        <v>1.8402604476543717E-6</v>
      </c>
      <c r="AF26" s="13">
        <f t="shared" si="5"/>
        <v>5.0025734624159455E-6</v>
      </c>
      <c r="AG26" s="13">
        <f t="shared" si="5"/>
        <v>2.8167225799493532E-7</v>
      </c>
      <c r="AH26" s="13">
        <f t="shared" si="5"/>
        <v>6.7344481760653502E-8</v>
      </c>
      <c r="AI26" s="13">
        <f t="shared" si="5"/>
        <v>2.2854725850907683E-8</v>
      </c>
      <c r="AJ26" s="13">
        <f t="shared" si="5"/>
        <v>7.1010573409634741E-6</v>
      </c>
      <c r="AK26" s="13">
        <f t="shared" si="5"/>
        <v>1.7832348566574216E-8</v>
      </c>
      <c r="AL26" s="13">
        <f t="shared" si="5"/>
        <v>3.2242186620114156E-6</v>
      </c>
      <c r="AM26" s="15">
        <f t="shared" si="5"/>
        <v>2.993787721085457E-6</v>
      </c>
    </row>
    <row r="27" spans="1:39" ht="24">
      <c r="A27" s="10" t="s">
        <v>46</v>
      </c>
      <c r="B27" s="11" t="s">
        <v>40</v>
      </c>
      <c r="C27" s="12"/>
      <c r="D27" s="13">
        <f t="shared" ref="D27:AM27" si="6">$C11^2*D11^2</f>
        <v>4.6483151687516756E-8</v>
      </c>
      <c r="E27" s="13">
        <f t="shared" si="6"/>
        <v>1.4524106531444833E-6</v>
      </c>
      <c r="F27" s="13">
        <f t="shared" si="6"/>
        <v>2.1975905214894381E-7</v>
      </c>
      <c r="G27" s="13">
        <f t="shared" si="6"/>
        <v>1.7646528369216248E-7</v>
      </c>
      <c r="H27" s="13">
        <f t="shared" si="6"/>
        <v>4.610349158948607E-7</v>
      </c>
      <c r="I27" s="13">
        <f t="shared" si="6"/>
        <v>3.7964552484839572E-6</v>
      </c>
      <c r="J27" s="13">
        <f t="shared" si="6"/>
        <v>2.0421424232420767E-6</v>
      </c>
      <c r="K27" s="13">
        <f t="shared" si="6"/>
        <v>4.7793325060404029E-10</v>
      </c>
      <c r="L27" s="13">
        <f t="shared" si="6"/>
        <v>1.5329800717765096E-6</v>
      </c>
      <c r="M27" s="13">
        <f t="shared" si="6"/>
        <v>1.2767898866959161E-6</v>
      </c>
      <c r="N27" s="13">
        <f t="shared" si="6"/>
        <v>4.2168453883042288E-9</v>
      </c>
      <c r="O27" s="13">
        <f t="shared" si="6"/>
        <v>3.182930482495263E-6</v>
      </c>
      <c r="P27" s="13">
        <f t="shared" si="6"/>
        <v>1.8849259636348221E-8</v>
      </c>
      <c r="Q27" s="13">
        <f t="shared" si="6"/>
        <v>9.6360030810603987E-7</v>
      </c>
      <c r="R27" s="13">
        <f t="shared" si="6"/>
        <v>1.928653606753086E-8</v>
      </c>
      <c r="S27" s="13">
        <f t="shared" si="6"/>
        <v>1.9003412849346641E-6</v>
      </c>
      <c r="T27" s="13">
        <f t="shared" si="6"/>
        <v>8.2075059243975914E-7</v>
      </c>
      <c r="U27" s="13">
        <f t="shared" si="6"/>
        <v>4.7513922872385991E-7</v>
      </c>
      <c r="V27" s="13">
        <f t="shared" si="6"/>
        <v>3.6340207246988984E-6</v>
      </c>
      <c r="W27" s="13">
        <f t="shared" si="6"/>
        <v>1.1366825289441618E-6</v>
      </c>
      <c r="X27" s="13">
        <f t="shared" si="6"/>
        <v>1.414072029600839E-6</v>
      </c>
      <c r="Y27" s="13">
        <f t="shared" si="6"/>
        <v>2.0891103482010012E-6</v>
      </c>
      <c r="Z27" s="13">
        <f t="shared" si="6"/>
        <v>5.0268317729216222E-6</v>
      </c>
      <c r="AA27" s="13">
        <f t="shared" si="6"/>
        <v>1.0772006628357522E-9</v>
      </c>
      <c r="AB27" s="13">
        <f t="shared" si="6"/>
        <v>2.4370220185198666E-6</v>
      </c>
      <c r="AC27" s="13">
        <f t="shared" si="6"/>
        <v>1.4247694349973553E-7</v>
      </c>
      <c r="AD27" s="13">
        <f t="shared" si="6"/>
        <v>3.5343124967607979E-9</v>
      </c>
      <c r="AE27" s="14">
        <f t="shared" si="6"/>
        <v>1.4661996584830294E-3</v>
      </c>
      <c r="AF27" s="13">
        <f t="shared" si="6"/>
        <v>4.1475341317455091E-9</v>
      </c>
      <c r="AG27" s="13">
        <f t="shared" si="6"/>
        <v>1.4479028582396838E-6</v>
      </c>
      <c r="AH27" s="13">
        <f t="shared" si="6"/>
        <v>1.5391130775871475E-6</v>
      </c>
      <c r="AI27" s="13">
        <f t="shared" si="6"/>
        <v>3.7942965029428317E-9</v>
      </c>
      <c r="AJ27" s="13">
        <f t="shared" si="6"/>
        <v>1.039775236593735E-7</v>
      </c>
      <c r="AK27" s="13">
        <f t="shared" si="6"/>
        <v>1.3419540385731042E-7</v>
      </c>
      <c r="AL27" s="13">
        <f t="shared" si="6"/>
        <v>6.9118662591956663E-7</v>
      </c>
      <c r="AM27" s="15">
        <f t="shared" si="6"/>
        <v>5.9599514170615242E-6</v>
      </c>
    </row>
    <row r="28" spans="1:39" ht="24">
      <c r="A28" s="10" t="s">
        <v>47</v>
      </c>
      <c r="B28" s="11" t="s">
        <v>40</v>
      </c>
      <c r="C28" s="12"/>
      <c r="D28" s="13">
        <f t="shared" ref="D28:AM28" si="7">$C12^2*D12^2</f>
        <v>1.0311232751301912E-5</v>
      </c>
      <c r="E28" s="13">
        <f t="shared" si="7"/>
        <v>2.6806807269276616E-8</v>
      </c>
      <c r="F28" s="13">
        <f t="shared" si="7"/>
        <v>7.7446336530685592E-6</v>
      </c>
      <c r="G28" s="13">
        <f t="shared" si="7"/>
        <v>9.7084466634534729E-8</v>
      </c>
      <c r="H28" s="13">
        <f t="shared" si="7"/>
        <v>1.6679170731119527E-6</v>
      </c>
      <c r="I28" s="13">
        <f t="shared" si="7"/>
        <v>2.2780261124397346E-11</v>
      </c>
      <c r="J28" s="13">
        <f t="shared" si="7"/>
        <v>1.0173358998640989E-4</v>
      </c>
      <c r="K28" s="14">
        <f t="shared" si="7"/>
        <v>1.3457154957746577E-2</v>
      </c>
      <c r="L28" s="13">
        <f t="shared" si="7"/>
        <v>2.2072738617880083E-5</v>
      </c>
      <c r="M28" s="13">
        <f t="shared" si="7"/>
        <v>6.1750618378628248E-5</v>
      </c>
      <c r="N28" s="13">
        <f t="shared" si="7"/>
        <v>4.4930857498715912E-5</v>
      </c>
      <c r="O28" s="13">
        <f t="shared" si="7"/>
        <v>1.0176217093114502E-5</v>
      </c>
      <c r="P28" s="13">
        <f t="shared" si="7"/>
        <v>1.2217143582575067E-7</v>
      </c>
      <c r="Q28" s="13">
        <f t="shared" si="7"/>
        <v>6.7436269590796137E-6</v>
      </c>
      <c r="R28" s="13">
        <f t="shared" si="7"/>
        <v>4.8796351252844545E-7</v>
      </c>
      <c r="S28" s="13">
        <f t="shared" si="7"/>
        <v>2.552225082735373E-5</v>
      </c>
      <c r="T28" s="13">
        <f t="shared" si="7"/>
        <v>3.6146081695247588E-5</v>
      </c>
      <c r="U28" s="13">
        <f t="shared" si="7"/>
        <v>1.1335483325558676E-4</v>
      </c>
      <c r="V28" s="13">
        <f t="shared" si="7"/>
        <v>1.7866392665831355E-6</v>
      </c>
      <c r="W28" s="13">
        <f t="shared" si="7"/>
        <v>5.7947138806713688E-7</v>
      </c>
      <c r="X28" s="13">
        <f t="shared" si="7"/>
        <v>4.7157200630670478E-6</v>
      </c>
      <c r="Y28" s="13">
        <f t="shared" si="7"/>
        <v>5.2044971094503186E-6</v>
      </c>
      <c r="Z28" s="13">
        <f t="shared" si="7"/>
        <v>5.3991781261657958E-8</v>
      </c>
      <c r="AA28" s="13">
        <f t="shared" si="7"/>
        <v>1.0190183599105228E-4</v>
      </c>
      <c r="AB28" s="13">
        <f t="shared" si="7"/>
        <v>8.1393730073676074E-7</v>
      </c>
      <c r="AC28" s="13">
        <f t="shared" si="7"/>
        <v>4.9914848511158136E-5</v>
      </c>
      <c r="AD28" s="13">
        <f t="shared" si="7"/>
        <v>1.5795355476623137E-5</v>
      </c>
      <c r="AE28" s="13">
        <f t="shared" si="7"/>
        <v>4.2790224362072293E-9</v>
      </c>
      <c r="AF28" s="13">
        <f t="shared" si="7"/>
        <v>6.093536372799021E-6</v>
      </c>
      <c r="AG28" s="13">
        <f t="shared" si="7"/>
        <v>1.2257134117585043E-7</v>
      </c>
      <c r="AH28" s="13">
        <f t="shared" si="7"/>
        <v>1.7893971908834951E-6</v>
      </c>
      <c r="AI28" s="13">
        <f t="shared" si="7"/>
        <v>3.3283117500834171E-6</v>
      </c>
      <c r="AJ28" s="13">
        <f t="shared" si="7"/>
        <v>4.0892567024956808E-5</v>
      </c>
      <c r="AK28" s="13">
        <f t="shared" si="7"/>
        <v>1.1000415389055199E-5</v>
      </c>
      <c r="AL28" s="13">
        <f t="shared" si="7"/>
        <v>4.2085317478280801E-5</v>
      </c>
      <c r="AM28" s="15">
        <f t="shared" si="7"/>
        <v>8.736741335943285E-6</v>
      </c>
    </row>
    <row r="29" spans="1:39" ht="24">
      <c r="A29" s="10" t="s">
        <v>48</v>
      </c>
      <c r="B29" s="11" t="s">
        <v>40</v>
      </c>
      <c r="C29" s="12"/>
      <c r="D29" s="13">
        <f t="shared" ref="D29:AM29" si="8">$C13^2*D13^2</f>
        <v>2.0598181183687047E-5</v>
      </c>
      <c r="E29" s="13">
        <f t="shared" si="8"/>
        <v>1.0703594311923324E-6</v>
      </c>
      <c r="F29" s="13">
        <f t="shared" si="8"/>
        <v>1.0973272655263372E-5</v>
      </c>
      <c r="G29" s="14">
        <f t="shared" si="8"/>
        <v>6.8773199751302576E-3</v>
      </c>
      <c r="H29" s="13">
        <f t="shared" si="8"/>
        <v>2.5715267504788935E-7</v>
      </c>
      <c r="I29" s="13">
        <f t="shared" si="8"/>
        <v>2.6288807027752483E-5</v>
      </c>
      <c r="J29" s="13">
        <f t="shared" si="8"/>
        <v>9.1015036544984238E-6</v>
      </c>
      <c r="K29" s="13">
        <f t="shared" si="8"/>
        <v>5.2295790577006513E-8</v>
      </c>
      <c r="L29" s="13">
        <f t="shared" si="8"/>
        <v>2.8597865810448509E-6</v>
      </c>
      <c r="M29" s="13">
        <f t="shared" si="8"/>
        <v>8.0343395416826102E-8</v>
      </c>
      <c r="N29" s="13">
        <f t="shared" si="8"/>
        <v>2.0071097290333509E-6</v>
      </c>
      <c r="O29" s="13">
        <f t="shared" si="8"/>
        <v>3.6038618173021962E-6</v>
      </c>
      <c r="P29" s="13">
        <f t="shared" si="8"/>
        <v>1.6976705033086462E-5</v>
      </c>
      <c r="Q29" s="13">
        <f t="shared" si="8"/>
        <v>3.3459975524704126E-8</v>
      </c>
      <c r="R29" s="13">
        <f t="shared" si="8"/>
        <v>2.7240735586271876E-6</v>
      </c>
      <c r="S29" s="13">
        <f t="shared" si="8"/>
        <v>2.3568141137090981E-7</v>
      </c>
      <c r="T29" s="13">
        <f t="shared" si="8"/>
        <v>1.2027172204165318E-6</v>
      </c>
      <c r="U29" s="13">
        <f t="shared" si="8"/>
        <v>3.8755323876518043E-5</v>
      </c>
      <c r="V29" s="13">
        <f t="shared" si="8"/>
        <v>8.0884846950514672E-6</v>
      </c>
      <c r="W29" s="13">
        <f t="shared" si="8"/>
        <v>5.9187414781133301E-6</v>
      </c>
      <c r="X29" s="13">
        <f t="shared" si="8"/>
        <v>2.1948424483327255E-6</v>
      </c>
      <c r="Y29" s="13">
        <f t="shared" si="8"/>
        <v>2.5737846135799743E-5</v>
      </c>
      <c r="Z29" s="13">
        <f t="shared" si="8"/>
        <v>1.2737777848149791E-5</v>
      </c>
      <c r="AA29" s="13">
        <f t="shared" si="8"/>
        <v>3.873725797616962E-5</v>
      </c>
      <c r="AB29" s="13">
        <f t="shared" si="8"/>
        <v>1.2769641010233028E-5</v>
      </c>
      <c r="AC29" s="13">
        <f t="shared" si="8"/>
        <v>1.9344916231237898E-7</v>
      </c>
      <c r="AD29" s="13">
        <f t="shared" si="8"/>
        <v>1.4878694724705558E-6</v>
      </c>
      <c r="AE29" s="13">
        <f t="shared" si="8"/>
        <v>8.0825164179556794E-7</v>
      </c>
      <c r="AF29" s="13">
        <f t="shared" si="8"/>
        <v>1.620054777035737E-5</v>
      </c>
      <c r="AG29" s="13">
        <f t="shared" si="8"/>
        <v>2.1386040762263803E-6</v>
      </c>
      <c r="AH29" s="13">
        <f t="shared" si="8"/>
        <v>4.5929374476410105E-6</v>
      </c>
      <c r="AI29" s="13">
        <f t="shared" si="8"/>
        <v>4.1758551502922153E-7</v>
      </c>
      <c r="AJ29" s="13">
        <f t="shared" si="8"/>
        <v>1.3915278498930541E-5</v>
      </c>
      <c r="AK29" s="13">
        <f t="shared" si="8"/>
        <v>1.8948545874287504E-13</v>
      </c>
      <c r="AL29" s="13">
        <f t="shared" si="8"/>
        <v>1.1693269893166001E-6</v>
      </c>
      <c r="AM29" s="15">
        <f t="shared" si="8"/>
        <v>1.6973276636121896E-5</v>
      </c>
    </row>
    <row r="30" spans="1:39" ht="24">
      <c r="A30" s="10" t="s">
        <v>49</v>
      </c>
      <c r="B30" s="11" t="s">
        <v>40</v>
      </c>
      <c r="C30" s="12"/>
      <c r="D30" s="13">
        <f t="shared" ref="D30:AM30" si="9">$C14^2*D14^2</f>
        <v>6.6119479169104407E-7</v>
      </c>
      <c r="E30" s="13">
        <f t="shared" si="9"/>
        <v>7.6018075699827514E-7</v>
      </c>
      <c r="F30" s="13">
        <f t="shared" si="9"/>
        <v>2.1047162656558957E-6</v>
      </c>
      <c r="G30" s="13">
        <f t="shared" si="9"/>
        <v>8.8857442496346896E-6</v>
      </c>
      <c r="H30" s="13">
        <f t="shared" si="9"/>
        <v>4.6034847302132659E-10</v>
      </c>
      <c r="I30" s="14">
        <f t="shared" si="9"/>
        <v>2.3693181897019243E-3</v>
      </c>
      <c r="J30" s="13">
        <f t="shared" si="9"/>
        <v>2.6609800577463275E-7</v>
      </c>
      <c r="K30" s="13">
        <f t="shared" si="9"/>
        <v>2.0212575201437376E-11</v>
      </c>
      <c r="L30" s="13">
        <f t="shared" si="9"/>
        <v>3.1112782435645921E-6</v>
      </c>
      <c r="M30" s="13">
        <f t="shared" si="9"/>
        <v>1.0475126268272278E-8</v>
      </c>
      <c r="N30" s="13">
        <f t="shared" si="9"/>
        <v>1.2672137179788404E-6</v>
      </c>
      <c r="O30" s="13">
        <f t="shared" si="9"/>
        <v>1.1295061392251772E-7</v>
      </c>
      <c r="P30" s="13">
        <f t="shared" si="9"/>
        <v>7.3145426277655952E-8</v>
      </c>
      <c r="Q30" s="13">
        <f t="shared" si="9"/>
        <v>6.5466153403170151E-6</v>
      </c>
      <c r="R30" s="13">
        <f t="shared" si="9"/>
        <v>4.0871805031720509E-7</v>
      </c>
      <c r="S30" s="13">
        <f t="shared" si="9"/>
        <v>6.6727729224927442E-6</v>
      </c>
      <c r="T30" s="13">
        <f t="shared" si="9"/>
        <v>1.4948892654673469E-5</v>
      </c>
      <c r="U30" s="13">
        <f t="shared" si="9"/>
        <v>2.4048543062830463E-6</v>
      </c>
      <c r="V30" s="13">
        <f t="shared" si="9"/>
        <v>4.1659398353738015E-6</v>
      </c>
      <c r="W30" s="13">
        <f t="shared" si="9"/>
        <v>1.6122497441437993E-6</v>
      </c>
      <c r="X30" s="13">
        <f t="shared" si="9"/>
        <v>7.6589119545699418E-6</v>
      </c>
      <c r="Y30" s="13">
        <f t="shared" si="9"/>
        <v>1.9842250387478094E-6</v>
      </c>
      <c r="Z30" s="13">
        <f t="shared" si="9"/>
        <v>2.9745779665167581E-6</v>
      </c>
      <c r="AA30" s="13">
        <f t="shared" si="9"/>
        <v>8.996773499512246E-7</v>
      </c>
      <c r="AB30" s="13">
        <f t="shared" si="9"/>
        <v>4.3844555030341468E-7</v>
      </c>
      <c r="AC30" s="13">
        <f t="shared" si="9"/>
        <v>2.6353914832558225E-6</v>
      </c>
      <c r="AD30" s="13">
        <f t="shared" si="9"/>
        <v>1.5850703557663615E-6</v>
      </c>
      <c r="AE30" s="13">
        <f t="shared" si="9"/>
        <v>5.8528625735515124E-6</v>
      </c>
      <c r="AF30" s="13">
        <f t="shared" si="9"/>
        <v>4.5788949166597433E-10</v>
      </c>
      <c r="AG30" s="13">
        <f t="shared" si="9"/>
        <v>2.1194363041964362E-7</v>
      </c>
      <c r="AH30" s="13">
        <f t="shared" si="9"/>
        <v>3.4029085041473723E-6</v>
      </c>
      <c r="AI30" s="13">
        <f t="shared" si="9"/>
        <v>9.7070899584362279E-7</v>
      </c>
      <c r="AJ30" s="13">
        <f t="shared" si="9"/>
        <v>8.2821882264407893E-8</v>
      </c>
      <c r="AK30" s="13">
        <f t="shared" si="9"/>
        <v>7.3487402964483387E-7</v>
      </c>
      <c r="AL30" s="13">
        <f t="shared" si="9"/>
        <v>4.2470268640139347E-5</v>
      </c>
      <c r="AM30" s="15">
        <f t="shared" si="9"/>
        <v>2.1267515943489065E-6</v>
      </c>
    </row>
    <row r="31" spans="1:39">
      <c r="A31" t="s">
        <v>56</v>
      </c>
      <c r="D31" s="16">
        <f>SUM($D$21:$D$30)</f>
        <v>7.3774251146287064E-5</v>
      </c>
      <c r="E31" s="16">
        <f>SUM($E$21:$E$30)</f>
        <v>2.2287789854091825E-5</v>
      </c>
      <c r="F31" s="16">
        <f>SUM($F$21:$F$30)</f>
        <v>2.7061158690590451E-5</v>
      </c>
      <c r="G31" s="16">
        <f>SUM($G$21:$G$30)</f>
        <v>6.9219720566084412E-3</v>
      </c>
      <c r="H31">
        <f>SUM($H$21:$H$30)</f>
        <v>1.424081194757966E-3</v>
      </c>
      <c r="I31" s="16">
        <f>SUM($I$21:$I$30)</f>
        <v>2.4103176046005991E-3</v>
      </c>
      <c r="J31" s="16">
        <f>SUM($J$21:$J$30)</f>
        <v>1.4679059299173479E-4</v>
      </c>
      <c r="K31" s="16">
        <f>SUM($K$21:$K$30)</f>
        <v>1.3492210661652891E-2</v>
      </c>
      <c r="L31" s="16">
        <f>SUM($L$21:$L$30)</f>
        <v>1.8356532958465799E-3</v>
      </c>
      <c r="M31" s="16">
        <f>SUM($M$21:$M$30)</f>
        <v>5.943421892098448E-3</v>
      </c>
      <c r="N31" s="16">
        <f>SUM($N$21:$N$30)</f>
        <v>7.4778666910370618E-5</v>
      </c>
      <c r="O31" s="16">
        <f>SUM($O$21:$O$30)</f>
        <v>4.4322097089131839E-5</v>
      </c>
      <c r="P31" s="16">
        <f>SUM($P$21:$P$30)</f>
        <v>2.365688628558113E-3</v>
      </c>
      <c r="Q31" s="16">
        <f>SUM($Q$21:$Q$30)</f>
        <v>4.3081901544729593E-5</v>
      </c>
      <c r="R31" s="16">
        <f>SUM($R$21:$R$30)</f>
        <v>2.6661898360456481E-5</v>
      </c>
      <c r="S31" s="16">
        <f>SUM($S$21:$S$30)</f>
        <v>8.7668554603542956E-5</v>
      </c>
      <c r="T31" s="16">
        <f>SUM($T$21:$T$30)</f>
        <v>9.0661374296765055E-5</v>
      </c>
      <c r="U31" s="16">
        <f>SUM($U$21:$U$30)</f>
        <v>2.5140171103483724E-4</v>
      </c>
      <c r="V31" s="16">
        <f>SUM($V$21:$V$30)</f>
        <v>3.1596397119380959E-5</v>
      </c>
      <c r="W31" s="16">
        <f>SUM($W$21:$W$30)</f>
        <v>1.8914067076957106E-5</v>
      </c>
      <c r="X31" s="16">
        <f>SUM($X$21:$X$30)</f>
        <v>6.5811120025997859E-5</v>
      </c>
      <c r="Y31" s="16">
        <f>SUM($Y$21:$Y$30)</f>
        <v>7.6850417782952218E-3</v>
      </c>
      <c r="Z31" s="16">
        <f>SUM($Z$21:$Z$30)</f>
        <v>4.7862429621002826E-5</v>
      </c>
      <c r="AA31" s="16">
        <f>SUM($AA$21:$AA$30)</f>
        <v>1.8342275522578922E-4</v>
      </c>
      <c r="AB31" s="16">
        <f>SUM($AB$21:$AB$30)</f>
        <v>3.5324266458176564E-5</v>
      </c>
      <c r="AC31" s="16">
        <f>SUM($AC$21:$AC$30)</f>
        <v>6.3450910018390068E-5</v>
      </c>
      <c r="AD31" s="16">
        <f>SUM($AD$21:$AD$30)</f>
        <v>4.0224209077382665E-5</v>
      </c>
      <c r="AE31" s="16">
        <f>SUM($AE$21:$AE$30)</f>
        <v>1.4907838966625132E-3</v>
      </c>
      <c r="AF31" s="16">
        <f>SUM($AF$21:$AF$30)</f>
        <v>4.1764141514252033E-5</v>
      </c>
      <c r="AG31" s="16">
        <f>SUM($AG$21:$AG$30)</f>
        <v>3.2911040094448768E-5</v>
      </c>
      <c r="AH31" s="16">
        <f>SUM($AH$21:$AH$30)</f>
        <v>2.088174429277142E-5</v>
      </c>
      <c r="AI31" s="16">
        <f>SUM($AI$21:$AI$30)</f>
        <v>4.3883447859775285E-3</v>
      </c>
      <c r="AJ31" s="16">
        <f>SUM($AJ$21:$AJ$30)</f>
        <v>1.4028914741070068E-4</v>
      </c>
      <c r="AK31" s="16">
        <f>SUM($AK$21:$AK$30)</f>
        <v>4.5359006019184517E-5</v>
      </c>
      <c r="AL31" s="16">
        <f>SUM($AL$21:$AL$30)</f>
        <v>1.0813295030417757E-4</v>
      </c>
      <c r="AM31" s="16">
        <f>SUM($AM$21:$AM$30)</f>
        <v>1.0132387508526104E-4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57</v>
      </c>
      <c r="C33">
        <f>SUM($D$31:$AM$31)</f>
        <v>4.9823273850924735E-2</v>
      </c>
      <c r="D33" s="17">
        <f>$D$31/$C$33</f>
        <v>1.4807186570482218E-3</v>
      </c>
      <c r="E33" s="17">
        <f>$E$31/$C$33</f>
        <v>4.4733691970500963E-4</v>
      </c>
      <c r="F33" s="17">
        <f>$F$31/$C$33</f>
        <v>5.431429249623304E-4</v>
      </c>
      <c r="G33" s="17">
        <f>$G$31/$C$33</f>
        <v>0.1389304941565972</v>
      </c>
      <c r="H33" s="17">
        <f>$H$31/$C$33</f>
        <v>2.8582649928202874E-2</v>
      </c>
      <c r="I33" s="17">
        <f>$I$31/$C$33</f>
        <v>4.837734292235521E-2</v>
      </c>
      <c r="J33" s="17">
        <f>$J$31/$C$33</f>
        <v>2.9462253610821345E-3</v>
      </c>
      <c r="K33" s="17">
        <f>$K$31/$C$33</f>
        <v>0.27080136688774564</v>
      </c>
      <c r="L33" s="17">
        <f>$L$31/$C$33</f>
        <v>3.6843289369923843E-2</v>
      </c>
      <c r="M33" s="17">
        <f>$M$31/$C$33</f>
        <v>0.11929007134058768</v>
      </c>
      <c r="N33" s="17">
        <f>$N$31/$C$33</f>
        <v>1.5008782267924511E-3</v>
      </c>
      <c r="O33" s="17">
        <f>$O$31/$C$33</f>
        <v>8.8958620466706264E-4</v>
      </c>
      <c r="P33" s="17">
        <f>$P$31/$C$33</f>
        <v>4.7481597368258951E-2</v>
      </c>
      <c r="Q33" s="17">
        <f>$Q$31/$C$33</f>
        <v>8.6469431281521421E-4</v>
      </c>
      <c r="R33" s="17">
        <f>$R$31/$C$33</f>
        <v>5.3512939435154411E-4</v>
      </c>
      <c r="S33" s="17">
        <f>$S$31/$C$33</f>
        <v>1.7595904047946419E-3</v>
      </c>
      <c r="T33" s="17">
        <f>$T$31/$C$33</f>
        <v>1.8196591128883104E-3</v>
      </c>
      <c r="U33" s="17">
        <f>$U$31/$C$33</f>
        <v>5.045868960499294E-3</v>
      </c>
      <c r="V33" s="17">
        <f>$V$31/$C$33</f>
        <v>6.3416942880790885E-4</v>
      </c>
      <c r="W33" s="17">
        <f>$W$31/$C$33</f>
        <v>3.7962312821011168E-4</v>
      </c>
      <c r="X33" s="17">
        <f>$X$31/$C$33</f>
        <v>1.3208911205415776E-3</v>
      </c>
      <c r="Y33" s="17">
        <f>$Y$31/$C$33</f>
        <v>0.15424602167431808</v>
      </c>
      <c r="Z33" s="17">
        <f>$Z$31/$C$33</f>
        <v>9.6064401075310877E-4</v>
      </c>
      <c r="AA33" s="17">
        <f>$AA$31/$C$33</f>
        <v>3.681467335418482E-3</v>
      </c>
      <c r="AB33" s="17">
        <f>$AB$31/$C$33</f>
        <v>7.0899127511912655E-4</v>
      </c>
      <c r="AC33" s="17">
        <f>$AC$31/$C$33</f>
        <v>1.2735194842522859E-3</v>
      </c>
      <c r="AD33" s="17">
        <f>$AD$31/$C$33</f>
        <v>8.0733773532700305E-4</v>
      </c>
      <c r="AE33" s="17">
        <f>$AE$31/$C$33</f>
        <v>2.9921435936206425E-2</v>
      </c>
      <c r="AF33" s="17">
        <f>$AF$31/$C$33</f>
        <v>8.3824562872391174E-4</v>
      </c>
      <c r="AG33" s="17">
        <f>$AG$31/$C$33</f>
        <v>6.605555506633559E-4</v>
      </c>
      <c r="AH33" s="17">
        <f>$AH$31/$C$33</f>
        <v>4.1911626191508985E-4</v>
      </c>
      <c r="AI33" s="17">
        <f>$AI$31/$C$33</f>
        <v>8.8078210177593125E-2</v>
      </c>
      <c r="AJ33" s="17">
        <f>$AJ$31/$C$33</f>
        <v>2.8157352290910701E-3</v>
      </c>
      <c r="AK33" s="17">
        <f>$AK$31/$C$33</f>
        <v>9.1039794283495569E-4</v>
      </c>
      <c r="AL33" s="17">
        <f>$AL$31/$C$33</f>
        <v>2.1703300876558234E-3</v>
      </c>
      <c r="AM33" s="17">
        <f>$AM$31/$C$33</f>
        <v>2.0336655392905385E-3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STATS</vt:lpstr>
      <vt:lpstr> 17,00 Finlandia (1)</vt:lpstr>
      <vt:lpstr> 18,00 Absolut (1)</vt:lpstr>
      <vt:lpstr> 19,00 Russkij Stand (1)</vt:lpstr>
      <vt:lpstr> 17,00 Finlandia (2)</vt:lpstr>
      <vt:lpstr> 18,00 Absolut (2)</vt:lpstr>
      <vt:lpstr> 19,00 Russkij Stand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2024-08-15T01:32:40Z</dcterms:created>
  <dcterms:modified xsi:type="dcterms:W3CDTF">2024-08-15T01:37:06Z</dcterms:modified>
</cp:coreProperties>
</file>