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AAA395EF-93E7-4C0E-9E76-5322082C08A0}" xr6:coauthVersionLast="47" xr6:coauthVersionMax="47" xr10:uidLastSave="{00000000-0000-0000-0000-000000000000}"/>
  <bookViews>
    <workbookView xWindow="-28920" yWindow="-315" windowWidth="29040" windowHeight="15720" xr2:uid="{8CA6C8C0-0348-47FA-A68C-4F9B48631568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  <sheet name=" 22,00 Božkov Republ (2)" sheetId="10" r:id="rId10"/>
    <sheet name=" 23,00 Heffron (2)" sheetId="11" r:id="rId11"/>
    <sheet name=" 24,00 Captain Morga (2)" sheetId="12" r:id="rId12"/>
    <sheet name=" 25,00 Diplomatico (2)" sheetId="13" r:id="rId13"/>
    <sheet name=" 26,00 Havana Club (2)" sheetId="14" r:id="rId14"/>
    <sheet name=" 27,00 Bacardi (2)" sheetId="15" r:id="rId15"/>
    <sheet name=" 28,00 Don Papa (2)" sheetId="16" r:id="rId16"/>
    <sheet name=" 30,00 Bumbu (2)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17" l="1"/>
  <c r="AM31" i="17"/>
  <c r="AL31" i="17"/>
  <c r="AK31" i="17"/>
  <c r="AJ31" i="17"/>
  <c r="AI31" i="17"/>
  <c r="AH31" i="17"/>
  <c r="AG31" i="17"/>
  <c r="AF31" i="17"/>
  <c r="AE31" i="17"/>
  <c r="AD31" i="17"/>
  <c r="AC31" i="17"/>
  <c r="AB31" i="17"/>
  <c r="AA31" i="17"/>
  <c r="Z31" i="17"/>
  <c r="Y31" i="17"/>
  <c r="X31" i="17"/>
  <c r="W31" i="17"/>
  <c r="V31" i="17"/>
  <c r="U33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3" i="17"/>
  <c r="D33" i="17" s="1"/>
  <c r="AM30" i="17"/>
  <c r="AL30" i="17"/>
  <c r="AK30" i="17"/>
  <c r="AJ30" i="17"/>
  <c r="AI30" i="17"/>
  <c r="AH30" i="17"/>
  <c r="AG30" i="17"/>
  <c r="AF30" i="17"/>
  <c r="AE30" i="17"/>
  <c r="AD30" i="17"/>
  <c r="AC30" i="17"/>
  <c r="AB30" i="17"/>
  <c r="AA30" i="17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AM29" i="17"/>
  <c r="AL29" i="17"/>
  <c r="AK29" i="17"/>
  <c r="AJ29" i="17"/>
  <c r="AI29" i="17"/>
  <c r="AH29" i="17"/>
  <c r="AG29" i="17"/>
  <c r="AF29" i="17"/>
  <c r="AE29" i="17"/>
  <c r="AD29" i="17"/>
  <c r="AC29" i="17"/>
  <c r="AB29" i="17"/>
  <c r="AA29" i="17"/>
  <c r="Z29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H29" i="17"/>
  <c r="G29" i="17"/>
  <c r="F29" i="17"/>
  <c r="E29" i="17"/>
  <c r="D29" i="17"/>
  <c r="AM28" i="17"/>
  <c r="AL28" i="17"/>
  <c r="AK28" i="17"/>
  <c r="AJ28" i="17"/>
  <c r="AI28" i="17"/>
  <c r="AH28" i="17"/>
  <c r="AG28" i="17"/>
  <c r="AF28" i="17"/>
  <c r="AE28" i="17"/>
  <c r="AD28" i="17"/>
  <c r="AC28" i="17"/>
  <c r="AB28" i="17"/>
  <c r="AA28" i="17"/>
  <c r="Z28" i="17"/>
  <c r="Y28" i="17"/>
  <c r="X28" i="17"/>
  <c r="W28" i="17"/>
  <c r="V28" i="17"/>
  <c r="U28" i="17"/>
  <c r="T28" i="17"/>
  <c r="S28" i="17"/>
  <c r="R28" i="17"/>
  <c r="Q28" i="17"/>
  <c r="P28" i="17"/>
  <c r="O28" i="17"/>
  <c r="N28" i="17"/>
  <c r="M28" i="17"/>
  <c r="L28" i="17"/>
  <c r="K28" i="17"/>
  <c r="J28" i="17"/>
  <c r="I28" i="17"/>
  <c r="H28" i="17"/>
  <c r="G28" i="17"/>
  <c r="F28" i="17"/>
  <c r="E28" i="17"/>
  <c r="D28" i="17"/>
  <c r="AM27" i="17"/>
  <c r="AL27" i="17"/>
  <c r="AK27" i="17"/>
  <c r="AJ27" i="17"/>
  <c r="AI27" i="17"/>
  <c r="AH27" i="17"/>
  <c r="AG27" i="17"/>
  <c r="AF27" i="17"/>
  <c r="AE27" i="17"/>
  <c r="AD27" i="17"/>
  <c r="AC27" i="17"/>
  <c r="AB27" i="17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AM26" i="17"/>
  <c r="AL26" i="17"/>
  <c r="AK26" i="17"/>
  <c r="AJ26" i="17"/>
  <c r="AI26" i="17"/>
  <c r="AH26" i="17"/>
  <c r="AG26" i="17"/>
  <c r="AF26" i="17"/>
  <c r="AE26" i="17"/>
  <c r="AD26" i="17"/>
  <c r="AC26" i="17"/>
  <c r="AB26" i="17"/>
  <c r="AA26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AM25" i="17"/>
  <c r="AL25" i="17"/>
  <c r="AK25" i="17"/>
  <c r="AJ25" i="17"/>
  <c r="AI25" i="17"/>
  <c r="AH25" i="17"/>
  <c r="AG25" i="17"/>
  <c r="AF25" i="17"/>
  <c r="AE25" i="17"/>
  <c r="AD25" i="17"/>
  <c r="AC25" i="17"/>
  <c r="AB25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AM24" i="17"/>
  <c r="AL24" i="17"/>
  <c r="AK24" i="17"/>
  <c r="AJ24" i="17"/>
  <c r="AI24" i="17"/>
  <c r="AH24" i="17"/>
  <c r="AG24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AM23" i="17"/>
  <c r="AL23" i="17"/>
  <c r="AK23" i="17"/>
  <c r="AJ23" i="17"/>
  <c r="AI23" i="17"/>
  <c r="AH23" i="17"/>
  <c r="AG23" i="17"/>
  <c r="AF23" i="17"/>
  <c r="AE23" i="17"/>
  <c r="AD23" i="17"/>
  <c r="AC23" i="17"/>
  <c r="AB23" i="17"/>
  <c r="AA23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AM22" i="17"/>
  <c r="AL22" i="17"/>
  <c r="AK22" i="17"/>
  <c r="AJ22" i="17"/>
  <c r="AI22" i="17"/>
  <c r="AH22" i="17"/>
  <c r="AG22" i="17"/>
  <c r="AF22" i="17"/>
  <c r="AE22" i="17"/>
  <c r="AD22" i="17"/>
  <c r="AC22" i="17"/>
  <c r="AB22" i="17"/>
  <c r="AA22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AM21" i="17"/>
  <c r="AL21" i="17"/>
  <c r="AK21" i="17"/>
  <c r="AJ21" i="17"/>
  <c r="AI21" i="17"/>
  <c r="AH21" i="17"/>
  <c r="AG21" i="17"/>
  <c r="AF21" i="17"/>
  <c r="AE21" i="17"/>
  <c r="AD21" i="17"/>
  <c r="AC21" i="17"/>
  <c r="AB21" i="17"/>
  <c r="AA21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AM33" i="16"/>
  <c r="AM31" i="16"/>
  <c r="AL31" i="16"/>
  <c r="AK31" i="16"/>
  <c r="AJ31" i="16"/>
  <c r="AI31" i="16"/>
  <c r="AH31" i="16"/>
  <c r="AG31" i="16"/>
  <c r="AF31" i="16"/>
  <c r="AE31" i="16"/>
  <c r="AD31" i="16"/>
  <c r="AC31" i="16"/>
  <c r="AB31" i="16"/>
  <c r="AA31" i="16"/>
  <c r="Z31" i="16"/>
  <c r="Y31" i="16"/>
  <c r="X31" i="16"/>
  <c r="W31" i="16"/>
  <c r="V31" i="16"/>
  <c r="U31" i="16"/>
  <c r="T31" i="16"/>
  <c r="S31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3" i="16"/>
  <c r="D33" i="16" s="1"/>
  <c r="AM30" i="16"/>
  <c r="AL30" i="16"/>
  <c r="AK30" i="16"/>
  <c r="AJ30" i="16"/>
  <c r="AI30" i="16"/>
  <c r="AH30" i="16"/>
  <c r="AG30" i="16"/>
  <c r="AF30" i="16"/>
  <c r="AE30" i="16"/>
  <c r="AD30" i="16"/>
  <c r="AC30" i="16"/>
  <c r="AB30" i="16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AM29" i="16"/>
  <c r="AL29" i="16"/>
  <c r="AK29" i="16"/>
  <c r="AJ29" i="16"/>
  <c r="AI29" i="16"/>
  <c r="AH29" i="16"/>
  <c r="AG29" i="16"/>
  <c r="AF29" i="16"/>
  <c r="AE29" i="16"/>
  <c r="AD29" i="16"/>
  <c r="AC29" i="16"/>
  <c r="AB29" i="16"/>
  <c r="AA29" i="16"/>
  <c r="Z29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AM28" i="16"/>
  <c r="AL28" i="16"/>
  <c r="AK28" i="16"/>
  <c r="AJ28" i="16"/>
  <c r="AI28" i="16"/>
  <c r="AH28" i="16"/>
  <c r="AG28" i="16"/>
  <c r="AF28" i="16"/>
  <c r="AE28" i="16"/>
  <c r="AD28" i="16"/>
  <c r="AC28" i="16"/>
  <c r="AB28" i="16"/>
  <c r="AA28" i="16"/>
  <c r="Z28" i="16"/>
  <c r="Y28" i="16"/>
  <c r="X28" i="16"/>
  <c r="W28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AM27" i="16"/>
  <c r="AL27" i="16"/>
  <c r="AK27" i="16"/>
  <c r="AJ27" i="16"/>
  <c r="AI27" i="16"/>
  <c r="AH27" i="16"/>
  <c r="AG27" i="16"/>
  <c r="AF27" i="16"/>
  <c r="AE27" i="16"/>
  <c r="AD27" i="16"/>
  <c r="AC27" i="16"/>
  <c r="AB27" i="16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AM26" i="16"/>
  <c r="AL26" i="16"/>
  <c r="AK26" i="16"/>
  <c r="AJ26" i="16"/>
  <c r="AI26" i="16"/>
  <c r="AH26" i="16"/>
  <c r="AG26" i="16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AM25" i="16"/>
  <c r="AL25" i="16"/>
  <c r="AK25" i="16"/>
  <c r="AJ25" i="16"/>
  <c r="AI25" i="16"/>
  <c r="AH25" i="16"/>
  <c r="AG25" i="16"/>
  <c r="AF25" i="16"/>
  <c r="AE25" i="16"/>
  <c r="AD25" i="16"/>
  <c r="AC25" i="16"/>
  <c r="AB25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AM24" i="16"/>
  <c r="AL24" i="16"/>
  <c r="AK24" i="16"/>
  <c r="AJ24" i="16"/>
  <c r="AI24" i="16"/>
  <c r="AH24" i="16"/>
  <c r="AG24" i="16"/>
  <c r="AF24" i="16"/>
  <c r="AE24" i="16"/>
  <c r="AD24" i="16"/>
  <c r="AC24" i="16"/>
  <c r="AB24" i="16"/>
  <c r="AA24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AM23" i="16"/>
  <c r="AL23" i="16"/>
  <c r="AK23" i="16"/>
  <c r="AJ23" i="16"/>
  <c r="AI23" i="16"/>
  <c r="AH23" i="16"/>
  <c r="AG23" i="16"/>
  <c r="AF23" i="16"/>
  <c r="AE23" i="16"/>
  <c r="AD23" i="16"/>
  <c r="AC23" i="16"/>
  <c r="AB23" i="16"/>
  <c r="AA23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AM22" i="16"/>
  <c r="AL22" i="16"/>
  <c r="AK22" i="16"/>
  <c r="AJ22" i="16"/>
  <c r="AI22" i="16"/>
  <c r="AH22" i="16"/>
  <c r="AG22" i="16"/>
  <c r="AF22" i="16"/>
  <c r="AE22" i="16"/>
  <c r="AD22" i="16"/>
  <c r="AC22" i="16"/>
  <c r="AB22" i="16"/>
  <c r="AA22" i="16"/>
  <c r="Z22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AM21" i="16"/>
  <c r="AL21" i="16"/>
  <c r="AK21" i="16"/>
  <c r="AJ21" i="16"/>
  <c r="AI21" i="16"/>
  <c r="AH21" i="16"/>
  <c r="AG21" i="16"/>
  <c r="AF21" i="16"/>
  <c r="AE21" i="16"/>
  <c r="AD21" i="16"/>
  <c r="AC21" i="16"/>
  <c r="AB21" i="16"/>
  <c r="AA21" i="16"/>
  <c r="Z21" i="16"/>
  <c r="Y21" i="16"/>
  <c r="X21" i="16"/>
  <c r="W21" i="16"/>
  <c r="V21" i="16"/>
  <c r="U21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AM33" i="15"/>
  <c r="AM31" i="15"/>
  <c r="AL31" i="15"/>
  <c r="AK31" i="15"/>
  <c r="AJ31" i="15"/>
  <c r="AI31" i="15"/>
  <c r="AH31" i="15"/>
  <c r="AG31" i="15"/>
  <c r="AF31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3" i="15"/>
  <c r="D33" i="15" s="1"/>
  <c r="AM30" i="15"/>
  <c r="AL30" i="15"/>
  <c r="AK30" i="15"/>
  <c r="AJ30" i="15"/>
  <c r="AI30" i="15"/>
  <c r="AH30" i="15"/>
  <c r="AG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K28" i="15"/>
  <c r="J28" i="15"/>
  <c r="I28" i="15"/>
  <c r="H28" i="15"/>
  <c r="G28" i="15"/>
  <c r="F28" i="15"/>
  <c r="E28" i="15"/>
  <c r="D28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AM26" i="15"/>
  <c r="AL26" i="15"/>
  <c r="AK26" i="15"/>
  <c r="AJ26" i="15"/>
  <c r="AI26" i="15"/>
  <c r="AH26" i="15"/>
  <c r="AG26" i="15"/>
  <c r="AF26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AM25" i="15"/>
  <c r="AL25" i="15"/>
  <c r="AK25" i="15"/>
  <c r="AJ25" i="15"/>
  <c r="AI25" i="15"/>
  <c r="AH25" i="15"/>
  <c r="AG25" i="15"/>
  <c r="AF25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AM24" i="15"/>
  <c r="AL24" i="15"/>
  <c r="AK24" i="15"/>
  <c r="AJ24" i="15"/>
  <c r="AI24" i="15"/>
  <c r="AH24" i="15"/>
  <c r="AG24" i="15"/>
  <c r="AF24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AM23" i="15"/>
  <c r="AL23" i="15"/>
  <c r="AK23" i="15"/>
  <c r="AJ23" i="15"/>
  <c r="AI23" i="15"/>
  <c r="AH23" i="15"/>
  <c r="AG23" i="15"/>
  <c r="AF23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D23" i="15"/>
  <c r="AM22" i="15"/>
  <c r="AL22" i="15"/>
  <c r="AK22" i="15"/>
  <c r="AJ22" i="15"/>
  <c r="AI22" i="15"/>
  <c r="AH22" i="15"/>
  <c r="AG22" i="15"/>
  <c r="AF22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AM21" i="15"/>
  <c r="AL21" i="15"/>
  <c r="AK21" i="15"/>
  <c r="AJ21" i="15"/>
  <c r="AI21" i="15"/>
  <c r="AH21" i="15"/>
  <c r="AG21" i="15"/>
  <c r="AF21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G21" i="15"/>
  <c r="F21" i="15"/>
  <c r="E21" i="15"/>
  <c r="D21" i="15"/>
  <c r="AM33" i="14"/>
  <c r="AM31" i="14"/>
  <c r="AL31" i="14"/>
  <c r="AK31" i="14"/>
  <c r="AJ31" i="14"/>
  <c r="AI31" i="14"/>
  <c r="AH31" i="14"/>
  <c r="AG31" i="14"/>
  <c r="AF31" i="14"/>
  <c r="AE31" i="14"/>
  <c r="AD31" i="14"/>
  <c r="AC31" i="14"/>
  <c r="AB31" i="14"/>
  <c r="AA31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3" i="14"/>
  <c r="D33" i="14" s="1"/>
  <c r="AM30" i="14"/>
  <c r="AL30" i="14"/>
  <c r="AK30" i="14"/>
  <c r="AJ30" i="14"/>
  <c r="AI30" i="14"/>
  <c r="AH30" i="14"/>
  <c r="AG30" i="14"/>
  <c r="AF30" i="14"/>
  <c r="AE30" i="14"/>
  <c r="AD30" i="14"/>
  <c r="AC30" i="14"/>
  <c r="AB30" i="14"/>
  <c r="AA30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AM29" i="14"/>
  <c r="AL29" i="14"/>
  <c r="AK29" i="14"/>
  <c r="AJ29" i="14"/>
  <c r="AI29" i="14"/>
  <c r="AH29" i="14"/>
  <c r="AG29" i="14"/>
  <c r="AF29" i="14"/>
  <c r="AE29" i="14"/>
  <c r="AD29" i="14"/>
  <c r="AC29" i="14"/>
  <c r="AB29" i="14"/>
  <c r="AA29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AM28" i="14"/>
  <c r="AL28" i="14"/>
  <c r="AK28" i="14"/>
  <c r="AJ28" i="14"/>
  <c r="AI28" i="14"/>
  <c r="AH28" i="14"/>
  <c r="AG28" i="14"/>
  <c r="AF28" i="14"/>
  <c r="AE28" i="14"/>
  <c r="AD28" i="14"/>
  <c r="AC28" i="14"/>
  <c r="AB28" i="14"/>
  <c r="AA28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AM27" i="14"/>
  <c r="AL27" i="14"/>
  <c r="AK27" i="14"/>
  <c r="AJ27" i="14"/>
  <c r="AI27" i="14"/>
  <c r="AH27" i="14"/>
  <c r="AG27" i="14"/>
  <c r="AF27" i="14"/>
  <c r="AE27" i="14"/>
  <c r="AD27" i="14"/>
  <c r="AC27" i="14"/>
  <c r="AB27" i="14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AM26" i="14"/>
  <c r="AL26" i="14"/>
  <c r="AK26" i="14"/>
  <c r="AJ26" i="14"/>
  <c r="AI26" i="14"/>
  <c r="AH26" i="14"/>
  <c r="AG26" i="14"/>
  <c r="AF26" i="14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AM24" i="14"/>
  <c r="AL24" i="14"/>
  <c r="AK24" i="14"/>
  <c r="AJ24" i="14"/>
  <c r="AI24" i="14"/>
  <c r="AH24" i="14"/>
  <c r="AG24" i="14"/>
  <c r="AF24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AM23" i="14"/>
  <c r="AL23" i="14"/>
  <c r="AK23" i="14"/>
  <c r="AJ23" i="14"/>
  <c r="AI23" i="14"/>
  <c r="AH23" i="14"/>
  <c r="AG23" i="14"/>
  <c r="AF23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AM22" i="14"/>
  <c r="AL22" i="14"/>
  <c r="AK22" i="14"/>
  <c r="AJ22" i="14"/>
  <c r="AI22" i="14"/>
  <c r="AH22" i="14"/>
  <c r="AG22" i="14"/>
  <c r="AF22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AM21" i="14"/>
  <c r="AL21" i="14"/>
  <c r="AK21" i="14"/>
  <c r="AJ21" i="14"/>
  <c r="AI21" i="14"/>
  <c r="AH21" i="14"/>
  <c r="AG21" i="14"/>
  <c r="AF21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AM33" i="13"/>
  <c r="AM31" i="13"/>
  <c r="AL31" i="13"/>
  <c r="AK31" i="13"/>
  <c r="AJ31" i="13"/>
  <c r="AI31" i="13"/>
  <c r="AH31" i="13"/>
  <c r="AG31" i="13"/>
  <c r="AF31" i="13"/>
  <c r="AE31" i="13"/>
  <c r="AD31" i="13"/>
  <c r="AC31" i="13"/>
  <c r="AB31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3" i="13" s="1"/>
  <c r="D33" i="13" s="1"/>
  <c r="AM30" i="13"/>
  <c r="AL30" i="13"/>
  <c r="AK30" i="13"/>
  <c r="AJ30" i="13"/>
  <c r="AI30" i="13"/>
  <c r="AH30" i="13"/>
  <c r="AG30" i="13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AM29" i="13"/>
  <c r="AL29" i="13"/>
  <c r="AK29" i="13"/>
  <c r="AJ29" i="13"/>
  <c r="AI29" i="13"/>
  <c r="AH29" i="13"/>
  <c r="AG29" i="13"/>
  <c r="AF29" i="13"/>
  <c r="AE29" i="13"/>
  <c r="AD29" i="13"/>
  <c r="AC29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AM28" i="13"/>
  <c r="AL28" i="13"/>
  <c r="AK28" i="13"/>
  <c r="AJ28" i="13"/>
  <c r="AI28" i="13"/>
  <c r="AH28" i="13"/>
  <c r="AG28" i="13"/>
  <c r="AF28" i="13"/>
  <c r="AE28" i="13"/>
  <c r="AD28" i="13"/>
  <c r="AC28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AM27" i="13"/>
  <c r="AL27" i="13"/>
  <c r="AK27" i="13"/>
  <c r="AJ27" i="13"/>
  <c r="AI27" i="13"/>
  <c r="AH27" i="13"/>
  <c r="AG27" i="13"/>
  <c r="AF27" i="13"/>
  <c r="AE27" i="13"/>
  <c r="AD27" i="13"/>
  <c r="AC27" i="13"/>
  <c r="AB27" i="13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AM24" i="13"/>
  <c r="AL24" i="13"/>
  <c r="AK24" i="13"/>
  <c r="AJ24" i="13"/>
  <c r="AI24" i="13"/>
  <c r="AH24" i="13"/>
  <c r="AG24" i="13"/>
  <c r="AF24" i="13"/>
  <c r="AE24" i="13"/>
  <c r="AD24" i="13"/>
  <c r="AC24" i="13"/>
  <c r="AB24" i="13"/>
  <c r="AA24" i="13"/>
  <c r="Z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AM23" i="13"/>
  <c r="AL23" i="13"/>
  <c r="AK23" i="13"/>
  <c r="AJ23" i="13"/>
  <c r="AI23" i="13"/>
  <c r="AH23" i="13"/>
  <c r="AG23" i="13"/>
  <c r="AF23" i="13"/>
  <c r="AE23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AM22" i="13"/>
  <c r="AL22" i="13"/>
  <c r="AK22" i="13"/>
  <c r="AJ22" i="13"/>
  <c r="AI22" i="13"/>
  <c r="AH22" i="13"/>
  <c r="AG22" i="13"/>
  <c r="AF22" i="13"/>
  <c r="AE22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AM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AM33" i="12"/>
  <c r="AM31" i="12"/>
  <c r="AL31" i="12"/>
  <c r="AK31" i="12"/>
  <c r="AJ31" i="12"/>
  <c r="AI31" i="12"/>
  <c r="AH31" i="12"/>
  <c r="AG31" i="12"/>
  <c r="AF31" i="12"/>
  <c r="AE31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3" i="12"/>
  <c r="D33" i="12" s="1"/>
  <c r="AM30" i="12"/>
  <c r="AL30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AM29" i="12"/>
  <c r="AL29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AM28" i="12"/>
  <c r="AL28" i="12"/>
  <c r="AK28" i="12"/>
  <c r="AJ28" i="12"/>
  <c r="AI28" i="12"/>
  <c r="AH28" i="12"/>
  <c r="AG28" i="12"/>
  <c r="AF28" i="12"/>
  <c r="AE28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AM27" i="12"/>
  <c r="AL27" i="12"/>
  <c r="AK27" i="12"/>
  <c r="AJ27" i="12"/>
  <c r="AI27" i="12"/>
  <c r="AH27" i="12"/>
  <c r="AG27" i="12"/>
  <c r="AF27" i="12"/>
  <c r="AE27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AM26" i="12"/>
  <c r="AL26" i="12"/>
  <c r="AK26" i="12"/>
  <c r="AJ26" i="12"/>
  <c r="AI26" i="12"/>
  <c r="AH26" i="12"/>
  <c r="AG26" i="12"/>
  <c r="AF26" i="12"/>
  <c r="AE26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AM25" i="12"/>
  <c r="AL25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AM24" i="12"/>
  <c r="AL24" i="12"/>
  <c r="AK24" i="12"/>
  <c r="AJ24" i="12"/>
  <c r="AI24" i="12"/>
  <c r="AH24" i="12"/>
  <c r="AG24" i="12"/>
  <c r="AF24" i="12"/>
  <c r="AE24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AM23" i="12"/>
  <c r="AL23" i="12"/>
  <c r="AK23" i="12"/>
  <c r="AJ23" i="12"/>
  <c r="AI23" i="12"/>
  <c r="AH23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AM22" i="12"/>
  <c r="AL22" i="12"/>
  <c r="AK22" i="12"/>
  <c r="AJ22" i="12"/>
  <c r="AI22" i="12"/>
  <c r="AH22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AM21" i="12"/>
  <c r="AL21" i="12"/>
  <c r="AK21" i="12"/>
  <c r="AJ21" i="12"/>
  <c r="AI21" i="12"/>
  <c r="AH21" i="12"/>
  <c r="AG21" i="12"/>
  <c r="AF21" i="12"/>
  <c r="AE21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D21" i="12"/>
  <c r="AM33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C33" i="11" s="1"/>
  <c r="Z33" i="11" s="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AM33" i="10"/>
  <c r="AM31" i="10"/>
  <c r="AL31" i="10"/>
  <c r="AK31" i="10"/>
  <c r="AJ31" i="10"/>
  <c r="AI31" i="10"/>
  <c r="AH31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3" i="10"/>
  <c r="D33" i="10" s="1"/>
  <c r="AM30" i="10"/>
  <c r="AL30" i="10"/>
  <c r="AK30" i="10"/>
  <c r="AJ30" i="10"/>
  <c r="AI30" i="10"/>
  <c r="AH30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AM29" i="10"/>
  <c r="AL29" i="10"/>
  <c r="AK29" i="10"/>
  <c r="AJ29" i="10"/>
  <c r="AI29" i="10"/>
  <c r="AH29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AM28" i="10"/>
  <c r="AL28" i="10"/>
  <c r="AK28" i="10"/>
  <c r="AJ28" i="10"/>
  <c r="AI28" i="10"/>
  <c r="AH28" i="10"/>
  <c r="AG28" i="10"/>
  <c r="AF28" i="10"/>
  <c r="AE28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AM27" i="10"/>
  <c r="AL27" i="10"/>
  <c r="AK27" i="10"/>
  <c r="AJ27" i="10"/>
  <c r="AI27" i="10"/>
  <c r="AH27" i="10"/>
  <c r="AG27" i="10"/>
  <c r="AF27" i="10"/>
  <c r="AE27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AM26" i="10"/>
  <c r="AL26" i="10"/>
  <c r="AK26" i="10"/>
  <c r="AJ26" i="10"/>
  <c r="AI26" i="10"/>
  <c r="AH26" i="10"/>
  <c r="AG26" i="10"/>
  <c r="AF26" i="10"/>
  <c r="AE26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AM25" i="10"/>
  <c r="AL25" i="10"/>
  <c r="AK25" i="10"/>
  <c r="AJ25" i="10"/>
  <c r="AI25" i="10"/>
  <c r="AH25" i="10"/>
  <c r="AG25" i="10"/>
  <c r="AF25" i="10"/>
  <c r="AE25" i="10"/>
  <c r="AD25" i="10"/>
  <c r="AC25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AM24" i="10"/>
  <c r="AL24" i="10"/>
  <c r="AK24" i="10"/>
  <c r="AJ24" i="10"/>
  <c r="AI24" i="10"/>
  <c r="AH24" i="10"/>
  <c r="AG24" i="10"/>
  <c r="AF24" i="10"/>
  <c r="AE24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AM23" i="10"/>
  <c r="AL23" i="10"/>
  <c r="AK23" i="10"/>
  <c r="AJ23" i="10"/>
  <c r="AI23" i="10"/>
  <c r="AH23" i="10"/>
  <c r="AG23" i="10"/>
  <c r="AF23" i="10"/>
  <c r="AE23" i="10"/>
  <c r="AD23" i="10"/>
  <c r="AC23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AM22" i="10"/>
  <c r="AL22" i="10"/>
  <c r="AK22" i="10"/>
  <c r="AJ22" i="10"/>
  <c r="AI22" i="10"/>
  <c r="AH22" i="10"/>
  <c r="AG22" i="10"/>
  <c r="AF22" i="10"/>
  <c r="AE22" i="10"/>
  <c r="AD22" i="10"/>
  <c r="AC22" i="10"/>
  <c r="AB22" i="10"/>
  <c r="AA22" i="10"/>
  <c r="Z22" i="10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AM21" i="10"/>
  <c r="AL21" i="10"/>
  <c r="AK21" i="10"/>
  <c r="AJ21" i="10"/>
  <c r="AI21" i="10"/>
  <c r="AH21" i="10"/>
  <c r="AG21" i="10"/>
  <c r="AF21" i="10"/>
  <c r="AE21" i="10"/>
  <c r="AD21" i="10"/>
  <c r="AC21" i="10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AM33" i="9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3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C33" i="8" s="1"/>
  <c r="D33" i="8" s="1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3" i="7"/>
  <c r="D33" i="7" s="1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E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C33" i="5" s="1"/>
  <c r="Y33" i="5" s="1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E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C33" i="3" s="1"/>
  <c r="AB33" i="3" s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17" l="1"/>
  <c r="AK33" i="17"/>
  <c r="AJ33" i="17"/>
  <c r="AI33" i="17"/>
  <c r="AH33" i="17"/>
  <c r="AG33" i="17"/>
  <c r="AF33" i="17"/>
  <c r="AE33" i="17"/>
  <c r="AD33" i="17"/>
  <c r="AC33" i="17"/>
  <c r="AB33" i="17"/>
  <c r="AA33" i="17"/>
  <c r="Z33" i="17"/>
  <c r="Y33" i="17"/>
  <c r="X33" i="17"/>
  <c r="W33" i="17"/>
  <c r="V33" i="17"/>
  <c r="T33" i="17"/>
  <c r="S33" i="17"/>
  <c r="R33" i="17"/>
  <c r="Q33" i="17"/>
  <c r="P33" i="17"/>
  <c r="O33" i="17"/>
  <c r="N33" i="17"/>
  <c r="M33" i="17"/>
  <c r="L33" i="17"/>
  <c r="K33" i="17"/>
  <c r="J33" i="17"/>
  <c r="I33" i="17"/>
  <c r="H33" i="17"/>
  <c r="F33" i="17"/>
  <c r="G33" i="17"/>
  <c r="E33" i="17"/>
  <c r="AL33" i="16"/>
  <c r="AK33" i="16"/>
  <c r="AJ33" i="16"/>
  <c r="AI33" i="16"/>
  <c r="AH33" i="16"/>
  <c r="AG33" i="16"/>
  <c r="AF33" i="16"/>
  <c r="AE33" i="16"/>
  <c r="AD33" i="16"/>
  <c r="AC33" i="16"/>
  <c r="U33" i="16"/>
  <c r="AB33" i="16"/>
  <c r="AA33" i="16"/>
  <c r="Z33" i="16"/>
  <c r="Y33" i="16"/>
  <c r="X33" i="16"/>
  <c r="W33" i="16"/>
  <c r="V33" i="16"/>
  <c r="T33" i="16"/>
  <c r="S33" i="16"/>
  <c r="R33" i="16"/>
  <c r="Q33" i="16"/>
  <c r="P33" i="16"/>
  <c r="O33" i="16"/>
  <c r="N33" i="16"/>
  <c r="M33" i="16"/>
  <c r="L33" i="16"/>
  <c r="K33" i="16"/>
  <c r="J33" i="16"/>
  <c r="I33" i="16"/>
  <c r="H33" i="16"/>
  <c r="G33" i="16"/>
  <c r="F33" i="16"/>
  <c r="E33" i="16"/>
  <c r="AL33" i="15"/>
  <c r="AK33" i="15"/>
  <c r="AJ33" i="15"/>
  <c r="AI33" i="15"/>
  <c r="AH33" i="15"/>
  <c r="AG33" i="15"/>
  <c r="AF33" i="15"/>
  <c r="AE33" i="15"/>
  <c r="AD33" i="15"/>
  <c r="AC33" i="15"/>
  <c r="AB33" i="15"/>
  <c r="AA33" i="15"/>
  <c r="Z33" i="15"/>
  <c r="U33" i="15"/>
  <c r="X33" i="15"/>
  <c r="Y33" i="15"/>
  <c r="W33" i="15"/>
  <c r="V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AL33" i="14"/>
  <c r="AK33" i="14"/>
  <c r="AJ33" i="14"/>
  <c r="AI33" i="14"/>
  <c r="AH33" i="14"/>
  <c r="AG33" i="14"/>
  <c r="AF33" i="14"/>
  <c r="AE33" i="14"/>
  <c r="AD33" i="14"/>
  <c r="AC33" i="14"/>
  <c r="AB33" i="14"/>
  <c r="AA33" i="14"/>
  <c r="U33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AL33" i="13"/>
  <c r="AK33" i="13"/>
  <c r="AJ33" i="13"/>
  <c r="AI33" i="13"/>
  <c r="AH33" i="13"/>
  <c r="AG33" i="13"/>
  <c r="AF33" i="13"/>
  <c r="AE33" i="13"/>
  <c r="AD33" i="13"/>
  <c r="AC33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AL33" i="12"/>
  <c r="AK33" i="12"/>
  <c r="AJ33" i="12"/>
  <c r="AI33" i="12"/>
  <c r="AH33" i="12"/>
  <c r="AG33" i="12"/>
  <c r="AF33" i="12"/>
  <c r="AE33" i="12"/>
  <c r="AD33" i="12"/>
  <c r="U33" i="12"/>
  <c r="AC33" i="12"/>
  <c r="AB33" i="12"/>
  <c r="AA33" i="12"/>
  <c r="Z33" i="12"/>
  <c r="Y33" i="12"/>
  <c r="X33" i="12"/>
  <c r="W33" i="12"/>
  <c r="V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D33" i="11"/>
  <c r="Y33" i="11"/>
  <c r="U33" i="11"/>
  <c r="X33" i="11"/>
  <c r="W33" i="11"/>
  <c r="V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E33" i="11"/>
  <c r="F33" i="11"/>
  <c r="AL33" i="10"/>
  <c r="AK33" i="10"/>
  <c r="AJ33" i="10"/>
  <c r="AI33" i="10"/>
  <c r="AH33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AL33" i="9"/>
  <c r="AK33" i="9"/>
  <c r="AJ33" i="9"/>
  <c r="AI33" i="9"/>
  <c r="AH33" i="9"/>
  <c r="AG33" i="9"/>
  <c r="AF33" i="9"/>
  <c r="AE33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AL33" i="8"/>
  <c r="AK33" i="8"/>
  <c r="AJ33" i="8"/>
  <c r="AI33" i="8"/>
  <c r="AH33" i="8"/>
  <c r="AG33" i="8"/>
  <c r="AF33" i="8"/>
  <c r="AE33" i="8"/>
  <c r="AD33" i="8"/>
  <c r="AC33" i="8"/>
  <c r="AB33" i="8"/>
  <c r="AA33" i="8"/>
  <c r="Z33" i="8"/>
  <c r="Y33" i="8"/>
  <c r="X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J33" i="6"/>
  <c r="K33" i="6"/>
  <c r="I33" i="6"/>
  <c r="H33" i="6"/>
  <c r="G33" i="6"/>
  <c r="F33" i="6"/>
  <c r="D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D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U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D33" i="4"/>
  <c r="AL33" i="3"/>
  <c r="AK33" i="3"/>
  <c r="AJ33" i="3"/>
  <c r="AI33" i="3"/>
  <c r="AH33" i="3"/>
  <c r="AG33" i="3"/>
  <c r="AF33" i="3"/>
  <c r="AE33" i="3"/>
  <c r="AD33" i="3"/>
  <c r="AC33" i="3"/>
  <c r="D33" i="3"/>
  <c r="AA33" i="3"/>
  <c r="U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<sst xmlns="http://schemas.openxmlformats.org/spreadsheetml/2006/main" count="2710" uniqueCount="99">
  <si>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</si>
  <si>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</si>
  <si>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</si>
  <si>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</si>
  <si>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</si>
  <si>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</si>
  <si>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</si>
  <si>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</si>
  <si>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</si>
  <si>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</si>
  <si>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</si>
  <si>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</si>
  <si>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</si>
  <si>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</si>
  <si>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</si>
  <si>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</si>
  <si>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</si>
  <si>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</si>
  <si>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</si>
  <si>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</si>
  <si>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</si>
  <si>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</si>
  <si>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</si>
  <si>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</si>
  <si>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</si>
  <si>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</si>
  <si>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</si>
  <si>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</si>
  <si>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</si>
  <si>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</si>
  <si>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</si>
  <si>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</si>
  <si>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</si>
  <si>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</si>
  <si>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</si>
  <si>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</si>
  <si>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</si>
  <si>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</si>
  <si>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</si>
  <si>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</si>
  <si>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</si>
  <si>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</si>
  <si>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</si>
  <si>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</si>
  <si>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</si>
  <si>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</si>
  <si>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</si>
  <si>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</si>
  <si>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</si>
  <si>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</si>
  <si>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,990</t>
  </si>
  <si>
    <t>,986</t>
  </si>
  <si>
    <t>,991</t>
  </si>
  <si>
    <t>,084</t>
  </si>
  <si>
    <t>,988</t>
  </si>
  <si>
    <t>,985</t>
  </si>
  <si>
    <t>SUMA</t>
  </si>
  <si>
    <t>R2</t>
  </si>
  <si>
    <t xml:space="preserve"> 23,00 Heffron</t>
  </si>
  <si>
    <t>,987</t>
  </si>
  <si>
    <t>,983</t>
  </si>
  <si>
    <t>,984</t>
  </si>
  <si>
    <t>,099</t>
  </si>
  <si>
    <t>,982</t>
  </si>
  <si>
    <t>,093</t>
  </si>
  <si>
    <t xml:space="preserve"> 24,00 Captain Morgan</t>
  </si>
  <si>
    <t>,109</t>
  </si>
  <si>
    <t>,981</t>
  </si>
  <si>
    <t xml:space="preserve"> 25,00 Diplomatico</t>
  </si>
  <si>
    <t>,105</t>
  </si>
  <si>
    <t>-,106</t>
  </si>
  <si>
    <t xml:space="preserve"> 26,00 Havana Club</t>
  </si>
  <si>
    <t>,980</t>
  </si>
  <si>
    <t>,975</t>
  </si>
  <si>
    <t>-,148</t>
  </si>
  <si>
    <t>,977</t>
  </si>
  <si>
    <t>,976</t>
  </si>
  <si>
    <t xml:space="preserve"> 27,00 Bacardi</t>
  </si>
  <si>
    <t>,979</t>
  </si>
  <si>
    <t>,140</t>
  </si>
  <si>
    <t>,971</t>
  </si>
  <si>
    <t>,973</t>
  </si>
  <si>
    <t>-,209</t>
  </si>
  <si>
    <t xml:space="preserve"> 28,00 Don Papa</t>
  </si>
  <si>
    <t>,131</t>
  </si>
  <si>
    <t xml:space="preserve"> 30,00 Bumbu</t>
  </si>
  <si>
    <t>-,133</t>
  </si>
  <si>
    <t>,978</t>
  </si>
  <si>
    <t>-,220</t>
  </si>
  <si>
    <t>,974</t>
  </si>
  <si>
    <t>-,131</t>
  </si>
  <si>
    <t xml:space="preserve"> 22,00 Božkov Republ (2)</t>
  </si>
  <si>
    <t xml:space="preserve"> 23,00 Heffron (2)</t>
  </si>
  <si>
    <t xml:space="preserve"> 24,00 Captain Morga (2)</t>
  </si>
  <si>
    <t xml:space="preserve"> 25,00 Diplomatico (2)</t>
  </si>
  <si>
    <t xml:space="preserve"> 26,00 Havana Club (2)</t>
  </si>
  <si>
    <t xml:space="preserve"> 27,00 Bacardi (2)</t>
  </si>
  <si>
    <t xml:space="preserve"> 28,00 Don Papa (2)</t>
  </si>
  <si>
    <t xml:space="preserve"> 30,00 Bumbu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</si>
</sst>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23685465671" xfId="1" xr:uid="{ABC77E17-E805-44B6-AEE2-68EA264F01B3}"/>
    <cellStyle name="style1723685465687" xfId="8" xr:uid="{B65B6418-4B59-430D-906E-2BD882AD3D8E}"/>
    <cellStyle name="style1723685465704" xfId="14" xr:uid="{DF9A60D5-B602-47F6-B7AC-24F239B7321B}"/>
    <cellStyle name="style1723685465780" xfId="2" xr:uid="{D2C038FD-9446-4050-830F-D40BC73DE036}"/>
    <cellStyle name="style1723685465789" xfId="3" xr:uid="{919BC944-2EE3-43ED-8C87-A581244EBA62}"/>
    <cellStyle name="style1723685465798" xfId="4" xr:uid="{2692611D-39F9-4819-88DE-2422B2E4C8A8}"/>
    <cellStyle name="style1723685465806" xfId="5" xr:uid="{C8E5B662-C32B-49E3-8132-2467EE42C0FF}"/>
    <cellStyle name="style1723685465818" xfId="6" xr:uid="{054DB5CC-4B34-4924-B808-FE30143F7A02}"/>
    <cellStyle name="style1723685465825" xfId="13" xr:uid="{AF5DAB3A-3328-41C8-8749-0CBC7CF25020}"/>
    <cellStyle name="style1723685465835" xfId="7" xr:uid="{E9BB5B46-7D6D-4280-81F8-AC73543D9900}"/>
    <cellStyle name="style1723685465854" xfId="9" xr:uid="{DF085620-C1D5-4C98-BBDE-FB1F27D0B86E}"/>
    <cellStyle name="style1723685465862" xfId="10" xr:uid="{435BDFEF-1A57-421B-8ADF-B88BC64C7559}"/>
    <cellStyle name="style1723685465872" xfId="11" xr:uid="{586E749A-A812-49D9-890C-14915F0427B9}"/>
    <cellStyle name="style1723685465878" xfId="12" xr:uid="{565827CF-7B64-4154-B078-3992D382E206}"/>
    <cellStyle name="style1723685465889" xfId="15" xr:uid="{3D02CF91-AEC2-44B3-9FBF-5627D9E87FB6}"/>
    <cellStyle name="style1723685465898" xfId="16" xr:uid="{8AA48F19-433E-40A3-B15E-ED3527200DFF}"/>
    <cellStyle name="style1723685465914" xfId="18" xr:uid="{F85FE135-96AE-4D29-8EAF-5E7E71ACD461}"/>
    <cellStyle name="style1723685465952" xfId="17" xr:uid="{952EDD5F-F068-43E2-ABFE-E5B9ECD1CBD4}"/>
    <cellStyle name="style1723685466030" xfId="19" xr:uid="{B25250BA-BBF6-4C51-9F2F-FCEF19727C6B}"/>
    <cellStyle name="style1723685466047" xfId="20" xr:uid="{D8B7FC17-1136-42F0-883F-DE3B92451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23F2-1E74-490A-A726-9E90C6AB2F52}"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</row>
    <row r="2" spans="1:9">
      <c r="B2">
        <v>1.4730541961958351E-2</v>
      </c>
      <c r="C2">
        <v>2.7902826750094499E-2</v>
      </c>
      <c r="D2">
        <v>2.6732631080296942E-2</v>
      </c>
      <c r="E2">
        <v>3.6245422133110619E-2</v>
      </c>
      <c r="F2">
        <v>4.8985839866051498E-2</v>
      </c>
      <c r="G2">
        <v>9.5554678297036164E-2</v>
      </c>
      <c r="H2">
        <v>6.8483190504059724E-2</v>
      </c>
      <c r="I2">
        <v>0.10856431233282403</v>
      </c>
    </row>
    <row r="3" spans="1:9">
      <c r="A3" t="s">
        <v>3</v>
      </c>
      <c r="B3" s="18">
        <v>8.1798485820020568E-4</v>
      </c>
      <c r="C3" s="18">
        <v>4.2465327388664046E-4</v>
      </c>
      <c r="D3" s="19">
        <v>1.4323445331316177E-3</v>
      </c>
      <c r="E3" s="18">
        <v>5.7054675412645042E-4</v>
      </c>
      <c r="F3" s="19">
        <v>6.0884923923730037E-2</v>
      </c>
      <c r="G3" s="18">
        <v>8.890917440457914E-4</v>
      </c>
      <c r="H3" s="19">
        <v>1.8631892406120137E-3</v>
      </c>
      <c r="I3" s="19">
        <v>2.6345862551935221E-3</v>
      </c>
    </row>
    <row r="4" spans="1:9">
      <c r="A4" t="s">
        <v>4</v>
      </c>
      <c r="B4" s="18">
        <v>4.2377650999707528E-4</v>
      </c>
      <c r="C4" s="19">
        <v>0.33893841867849805</v>
      </c>
      <c r="D4" s="19">
        <v>7.8236318547440009E-2</v>
      </c>
      <c r="E4" s="18">
        <v>6.0285544941457111E-4</v>
      </c>
      <c r="F4" s="18">
        <v>4.8177073005490609E-4</v>
      </c>
      <c r="G4" s="19">
        <v>1.8192035203693111E-3</v>
      </c>
      <c r="H4" s="19">
        <v>0.24197816157340687</v>
      </c>
      <c r="I4" s="19">
        <v>1.7183301573804029E-3</v>
      </c>
    </row>
    <row r="5" spans="1:9">
      <c r="A5" t="s">
        <v>5</v>
      </c>
      <c r="B5" s="18">
        <v>4.09836087028058E-4</v>
      </c>
      <c r="C5" s="18">
        <v>8.4197242361332754E-4</v>
      </c>
      <c r="D5" s="19">
        <v>2.6023875974734607E-3</v>
      </c>
      <c r="E5" s="19">
        <v>9.7056480107173326E-2</v>
      </c>
      <c r="F5" s="19">
        <v>1.5434879520003202E-3</v>
      </c>
      <c r="G5" s="18">
        <v>1.1234528465958711E-3</v>
      </c>
      <c r="H5" s="19">
        <v>5.1527540178460535E-2</v>
      </c>
      <c r="I5" s="18">
        <v>9.4775846248591235E-4</v>
      </c>
    </row>
    <row r="6" spans="1:9">
      <c r="A6" t="s">
        <v>6</v>
      </c>
      <c r="B6" s="18">
        <v>3.7648352174170886E-4</v>
      </c>
      <c r="C6" s="19">
        <v>0.10337070053840122</v>
      </c>
      <c r="D6" s="19">
        <v>3.7113791902421847E-3</v>
      </c>
      <c r="E6" s="18">
        <v>8.5937298803176151E-4</v>
      </c>
      <c r="F6" s="18">
        <v>1.1257515706541384E-3</v>
      </c>
      <c r="G6" s="18">
        <v>1.0830245652022367E-3</v>
      </c>
      <c r="H6" s="19">
        <v>2.6865740298743198E-3</v>
      </c>
      <c r="I6" s="18">
        <v>4.8730303754179006E-4</v>
      </c>
    </row>
    <row r="7" spans="1:9">
      <c r="A7" t="s">
        <v>7</v>
      </c>
      <c r="B7" s="19">
        <v>1.1039289171670566E-3</v>
      </c>
      <c r="C7" s="19">
        <v>0.11777894815896085</v>
      </c>
      <c r="D7" s="18">
        <v>8.5717178604345016E-4</v>
      </c>
      <c r="E7" s="19">
        <v>0.15997575251012844</v>
      </c>
      <c r="F7" s="19">
        <v>9.7663269542654862E-2</v>
      </c>
      <c r="G7" s="19">
        <v>1.5469013804459313E-3</v>
      </c>
      <c r="H7" s="19">
        <v>0.14530075152129091</v>
      </c>
      <c r="I7" s="18">
        <v>1.2201016755870242E-3</v>
      </c>
    </row>
    <row r="8" spans="1:9">
      <c r="A8" t="s">
        <v>8</v>
      </c>
      <c r="B8" s="19">
        <v>0.21961311073261383</v>
      </c>
      <c r="C8" s="18">
        <v>2.9240056768278685E-4</v>
      </c>
      <c r="D8" s="19">
        <v>1.3410984134981485E-3</v>
      </c>
      <c r="E8" s="18">
        <v>5.9796797793868904E-4</v>
      </c>
      <c r="F8" s="18">
        <v>1.1498999350307746E-3</v>
      </c>
      <c r="G8" s="18">
        <v>5.590217614544913E-4</v>
      </c>
      <c r="H8" s="19">
        <v>7.396812041394818E-2</v>
      </c>
      <c r="I8" s="19">
        <v>9.4466755440944003E-2</v>
      </c>
    </row>
    <row r="9" spans="1:9">
      <c r="A9" t="s">
        <v>9</v>
      </c>
      <c r="B9" s="19">
        <v>1.2701409126201332E-3</v>
      </c>
      <c r="C9" s="18">
        <v>7.8991567574205419E-4</v>
      </c>
      <c r="D9" s="18">
        <v>4.2108212091990617E-4</v>
      </c>
      <c r="E9" s="19">
        <v>1.6542878053371248E-3</v>
      </c>
      <c r="F9" s="18">
        <v>1.00237714367401E-3</v>
      </c>
      <c r="G9" s="19">
        <v>2.0713015542665821E-3</v>
      </c>
      <c r="H9" s="18">
        <v>1.1268344792682338E-3</v>
      </c>
      <c r="I9" s="19">
        <v>3.8907028381379885E-3</v>
      </c>
    </row>
    <row r="10" spans="1:9">
      <c r="A10" t="s">
        <v>10</v>
      </c>
      <c r="B10" s="19">
        <v>1.1600794132715587E-3</v>
      </c>
      <c r="C10" s="19">
        <v>1.1363341402865878E-3</v>
      </c>
      <c r="D10" s="18">
        <v>3.5906959090099984E-4</v>
      </c>
      <c r="E10" s="19">
        <v>1.4189660073409445E-3</v>
      </c>
      <c r="F10" s="18">
        <v>6.6234898216709743E-4</v>
      </c>
      <c r="G10" s="19">
        <v>3.6414335986198801E-3</v>
      </c>
      <c r="H10" s="19">
        <v>1.6333737473284181E-3</v>
      </c>
      <c r="I10" s="19">
        <v>2.7809366361178844E-3</v>
      </c>
    </row>
    <row r="11" spans="1:9">
      <c r="A11" t="s">
        <v>11</v>
      </c>
      <c r="B11" s="19">
        <v>1.0310253451943766E-3</v>
      </c>
      <c r="C11" s="19">
        <v>6.6064050602828425E-2</v>
      </c>
      <c r="D11" s="19">
        <v>3.3618205687742223E-3</v>
      </c>
      <c r="E11" s="19">
        <v>5.409325777441959E-2</v>
      </c>
      <c r="F11" s="19">
        <v>1.4216646483308716E-3</v>
      </c>
      <c r="G11" s="19">
        <v>7.6331766754035224E-3</v>
      </c>
      <c r="H11" s="18">
        <v>5.9892141132873722E-4</v>
      </c>
      <c r="I11" s="19">
        <v>3.892526896941758E-2</v>
      </c>
    </row>
    <row r="12" spans="1:9">
      <c r="A12" t="s">
        <v>12</v>
      </c>
      <c r="B12" s="19">
        <v>0.11928808983360625</v>
      </c>
      <c r="C12" s="18">
        <v>2.9117600341336489E-4</v>
      </c>
      <c r="D12" s="19">
        <v>1.758315376855224E-3</v>
      </c>
      <c r="E12" s="19">
        <v>0.13614414369169173</v>
      </c>
      <c r="F12" s="19">
        <v>1.2034778622378395E-2</v>
      </c>
      <c r="G12" s="19">
        <v>2.6410209769132741E-2</v>
      </c>
      <c r="H12" s="18">
        <v>4.624462542390173E-4</v>
      </c>
      <c r="I12" s="19">
        <v>1.7994869760124151E-3</v>
      </c>
    </row>
    <row r="13" spans="1:9">
      <c r="A13" t="s">
        <v>13</v>
      </c>
      <c r="B13" s="19">
        <v>1.0776616345493354E-2</v>
      </c>
      <c r="C13" s="19">
        <v>4.147934102105786E-2</v>
      </c>
      <c r="D13" s="18">
        <v>8.4905817694665251E-4</v>
      </c>
      <c r="E13" s="19">
        <v>1.1508982319762386E-3</v>
      </c>
      <c r="F13" s="19">
        <v>8.1841493063417994E-2</v>
      </c>
      <c r="G13" s="19">
        <v>0.43860011850436281</v>
      </c>
      <c r="H13" s="18">
        <v>7.5611092460880016E-4</v>
      </c>
      <c r="I13" s="19">
        <v>1.6757741213488753E-3</v>
      </c>
    </row>
    <row r="14" spans="1:9">
      <c r="A14" t="s">
        <v>14</v>
      </c>
      <c r="B14" s="18">
        <v>3.578899815727414E-4</v>
      </c>
      <c r="C14" s="18">
        <v>7.8704593796759714E-4</v>
      </c>
      <c r="D14" s="18">
        <v>7.7643605174821122E-4</v>
      </c>
      <c r="E14" s="19">
        <v>1.5595726912118646E-3</v>
      </c>
      <c r="F14" s="18">
        <v>1.8151612631724649E-4</v>
      </c>
      <c r="G14" s="18">
        <v>5.4500467372738841E-4</v>
      </c>
      <c r="H14" s="19">
        <v>1.7421846443204212E-3</v>
      </c>
      <c r="I14" s="19">
        <v>2.7708020086470529E-3</v>
      </c>
    </row>
    <row r="15" spans="1:9">
      <c r="A15" t="s">
        <v>15</v>
      </c>
      <c r="B15" s="19">
        <v>8.3066358613441572E-3</v>
      </c>
      <c r="C15" s="18">
        <v>5.8461420482572258E-4</v>
      </c>
      <c r="D15" s="19">
        <v>0.11304135832034277</v>
      </c>
      <c r="E15" s="19">
        <v>0.10638295948322928</v>
      </c>
      <c r="F15" s="19">
        <v>3.1019978533822944E-2</v>
      </c>
      <c r="G15" s="19">
        <v>2.9562787215646528E-3</v>
      </c>
      <c r="H15" s="18">
        <v>3.7071481415729374E-4</v>
      </c>
      <c r="I15" s="18">
        <v>6.8929286481120853E-4</v>
      </c>
    </row>
    <row r="16" spans="1:9">
      <c r="A16" t="s">
        <v>16</v>
      </c>
      <c r="B16" s="19">
        <v>4.8226480211079918E-3</v>
      </c>
      <c r="C16" s="19">
        <v>1.327128013968942E-3</v>
      </c>
      <c r="D16" s="18">
        <v>7.3253563577493105E-4</v>
      </c>
      <c r="E16" s="18">
        <v>1.0000727117626693E-3</v>
      </c>
      <c r="F16" s="18">
        <v>1.119673218240016E-3</v>
      </c>
      <c r="G16" s="18">
        <v>9.4820296326460132E-4</v>
      </c>
      <c r="H16" s="19">
        <v>1.9263820463597345E-2</v>
      </c>
      <c r="I16" s="19">
        <v>0.15633731586052343</v>
      </c>
    </row>
    <row r="17" spans="1:9">
      <c r="A17" t="s">
        <v>17</v>
      </c>
      <c r="B17" s="18">
        <v>6.0621869349323859E-4</v>
      </c>
      <c r="C17" s="19">
        <v>6.0544795568109232E-2</v>
      </c>
      <c r="D17" s="18">
        <v>5.0413111889134501E-4</v>
      </c>
      <c r="E17" s="19">
        <v>1.2908329697906562E-3</v>
      </c>
      <c r="F17" s="19">
        <v>1.0194728893329627E-2</v>
      </c>
      <c r="G17" s="19">
        <v>0.14924219673104497</v>
      </c>
      <c r="H17" s="19">
        <v>0.15130806423941442</v>
      </c>
      <c r="I17" s="19">
        <v>0.42843143385614996</v>
      </c>
    </row>
    <row r="18" spans="1:9">
      <c r="A18" t="s">
        <v>18</v>
      </c>
      <c r="B18" s="19">
        <v>0.117163502211294</v>
      </c>
      <c r="C18" s="18">
        <v>4.1013872144168043E-4</v>
      </c>
      <c r="D18" s="19">
        <v>1.4095369299237256E-3</v>
      </c>
      <c r="E18" s="18">
        <v>4.1021382008811182E-4</v>
      </c>
      <c r="F18" s="19">
        <v>0.42694300900759113</v>
      </c>
      <c r="G18" s="19">
        <v>8.6357469431589062E-2</v>
      </c>
      <c r="H18" s="18">
        <v>1.434435096455695E-3</v>
      </c>
      <c r="I18" s="19">
        <v>2.3459168434827342E-3</v>
      </c>
    </row>
    <row r="19" spans="1:9">
      <c r="A19" t="s">
        <v>19</v>
      </c>
      <c r="B19" s="18">
        <v>4.4382179709342989E-4</v>
      </c>
      <c r="C19" s="18">
        <v>7.4970013725737415E-4</v>
      </c>
      <c r="D19" s="19">
        <v>4.2735797739758769E-3</v>
      </c>
      <c r="E19" s="19">
        <v>1.2606025048734018E-3</v>
      </c>
      <c r="F19" s="19">
        <v>0.21077180403023063</v>
      </c>
      <c r="G19" s="19">
        <v>6.375978114474827E-2</v>
      </c>
      <c r="H19" s="18">
        <v>6.5253053956939862E-4</v>
      </c>
      <c r="I19" s="18">
        <v>2.5625998301845478E-4</v>
      </c>
    </row>
    <row r="20" spans="1:9">
      <c r="A20" t="s">
        <v>20</v>
      </c>
      <c r="B20" s="19">
        <v>9.985421690043004E-4</v>
      </c>
      <c r="C20" s="19">
        <v>1.0898253823982723E-3</v>
      </c>
      <c r="D20" s="19">
        <v>1.6721244804782091E-2</v>
      </c>
      <c r="E20" s="18">
        <v>8.5473836148609666E-4</v>
      </c>
      <c r="F20" s="19">
        <v>2.8722929506107168E-2</v>
      </c>
      <c r="G20" s="19">
        <v>7.579082254079933E-2</v>
      </c>
      <c r="H20" s="18">
        <v>7.1016620726647593E-4</v>
      </c>
      <c r="I20" s="18">
        <v>4.5413493532168851E-4</v>
      </c>
    </row>
    <row r="21" spans="1:9">
      <c r="A21" t="s">
        <v>21</v>
      </c>
      <c r="B21" s="19">
        <v>0.28933462612666527</v>
      </c>
      <c r="C21" s="19">
        <v>1.423981976600811E-3</v>
      </c>
      <c r="D21" s="18">
        <v>8.0762910094039832E-4</v>
      </c>
      <c r="E21" s="19">
        <v>1.6835014355732001E-3</v>
      </c>
      <c r="F21" s="18">
        <v>1.1623446843665917E-3</v>
      </c>
      <c r="G21" s="19">
        <v>2.8570177831357189E-3</v>
      </c>
      <c r="H21" s="19">
        <v>1.5199500600725335E-3</v>
      </c>
      <c r="I21" s="19">
        <v>1.5544956692182005E-3</v>
      </c>
    </row>
    <row r="22" spans="1:9">
      <c r="A22" t="s">
        <v>22</v>
      </c>
      <c r="B22" s="19">
        <v>2.5515597936331541E-3</v>
      </c>
      <c r="C22" s="19">
        <v>1.6413288152091041E-3</v>
      </c>
      <c r="D22" s="19">
        <v>8.9353217970349286E-2</v>
      </c>
      <c r="E22" s="19">
        <v>0.30175457621666574</v>
      </c>
      <c r="F22" s="19">
        <v>6.294422700473732E-3</v>
      </c>
      <c r="G22" s="18">
        <v>1.4497714930389156E-3</v>
      </c>
      <c r="H22" s="18">
        <v>6.3691026651063298E-4</v>
      </c>
      <c r="I22" s="18">
        <v>3.5141102330319963E-4</v>
      </c>
    </row>
    <row r="23" spans="1:9">
      <c r="A23" t="s">
        <v>23</v>
      </c>
      <c r="B23" s="18">
        <v>5.7130704635612647E-4</v>
      </c>
      <c r="C23" s="19">
        <v>1.1038176040546488E-2</v>
      </c>
      <c r="D23" s="18">
        <v>6.8366695627810313E-4</v>
      </c>
      <c r="E23" s="19">
        <v>8.6155394442835025E-3</v>
      </c>
      <c r="F23" s="19">
        <v>1.639623703125726E-3</v>
      </c>
      <c r="G23" s="18">
        <v>1.4765348792071149E-3</v>
      </c>
      <c r="H23" s="19">
        <v>0.20318636373367271</v>
      </c>
      <c r="I23" s="19">
        <v>0.15127132546615832</v>
      </c>
    </row>
    <row r="24" spans="1:9">
      <c r="A24" t="s">
        <v>24</v>
      </c>
      <c r="B24" s="18">
        <v>6.5457990649228919E-4</v>
      </c>
      <c r="C24" s="19">
        <v>9.3267759071922682E-4</v>
      </c>
      <c r="D24" s="19">
        <v>0.24201415655697064</v>
      </c>
      <c r="E24" s="19">
        <v>2.2950514375896722E-3</v>
      </c>
      <c r="F24" s="18">
        <v>3.8228766487171376E-4</v>
      </c>
      <c r="G24" s="19">
        <v>5.8734364392638355E-3</v>
      </c>
      <c r="H24" s="19">
        <v>3.1492467718079079E-2</v>
      </c>
      <c r="I24" s="18">
        <v>1.0727842427814089E-3</v>
      </c>
    </row>
    <row r="25" spans="1:9">
      <c r="A25" t="s">
        <v>25</v>
      </c>
      <c r="B25" s="18">
        <v>1.5173171235593726E-4</v>
      </c>
      <c r="C25" s="18">
        <v>5.1134616572922915E-4</v>
      </c>
      <c r="D25" s="19">
        <v>1.4667688518755836E-3</v>
      </c>
      <c r="E25" s="18">
        <v>5.3314076093917287E-4</v>
      </c>
      <c r="F25" s="19">
        <v>1.8716326261387273E-3</v>
      </c>
      <c r="G25" s="19">
        <v>3.9138794155802034E-3</v>
      </c>
      <c r="H25" s="19">
        <v>1.9612182936930068E-3</v>
      </c>
      <c r="I25" s="19">
        <v>1.5954803950083941E-3</v>
      </c>
    </row>
    <row r="26" spans="1:9">
      <c r="A26" t="s">
        <v>26</v>
      </c>
      <c r="B26" s="18">
        <v>3.8763115655169271E-4</v>
      </c>
      <c r="C26" s="19">
        <v>2.1420478624764312E-3</v>
      </c>
      <c r="D26" s="18">
        <v>6.7932440262705423E-4</v>
      </c>
      <c r="E26" s="18">
        <v>9.108054112745204E-4</v>
      </c>
      <c r="F26" s="19">
        <v>1.2483407508035783E-3</v>
      </c>
      <c r="G26" s="18">
        <v>1.0683522287363745E-3</v>
      </c>
      <c r="H26" s="18">
        <v>1.1759853574204691E-3</v>
      </c>
      <c r="I26" s="18">
        <v>6.8927201888098239E-4</v>
      </c>
    </row>
    <row r="27" spans="1:9">
      <c r="A27" t="s">
        <v>27</v>
      </c>
      <c r="B27" s="18">
        <v>5.9453199267399631E-4</v>
      </c>
      <c r="C27" s="18">
        <v>7.2536190483025792E-4</v>
      </c>
      <c r="D27" s="19">
        <v>5.8744953079789469E-2</v>
      </c>
      <c r="E27" s="19">
        <v>2.3818766666821845E-3</v>
      </c>
      <c r="F27" s="18">
        <v>1.1706908171405393E-3</v>
      </c>
      <c r="G27" s="19">
        <v>1.6200209957821941E-3</v>
      </c>
      <c r="H27" s="19">
        <v>2.8747555092204827E-3</v>
      </c>
      <c r="I27" s="18">
        <v>7.4867198732068291E-4</v>
      </c>
    </row>
    <row r="28" spans="1:9">
      <c r="A28" t="s">
        <v>28</v>
      </c>
      <c r="B28" s="19">
        <v>1.1662619818203863E-3</v>
      </c>
      <c r="C28" s="18">
        <v>6.2019554971575179E-4</v>
      </c>
      <c r="D28" s="18">
        <v>1.0928228951057931E-3</v>
      </c>
      <c r="E28" s="18">
        <v>1.0511259637188662E-3</v>
      </c>
      <c r="F28" s="18">
        <v>7.8928995602195993E-4</v>
      </c>
      <c r="G28" s="18">
        <v>9.0977741456234492E-4</v>
      </c>
      <c r="H28" s="18">
        <v>9.9497562813700654E-4</v>
      </c>
      <c r="I28" s="18">
        <v>1.2588208588581343E-3</v>
      </c>
    </row>
    <row r="29" spans="1:9">
      <c r="A29" t="s">
        <v>29</v>
      </c>
      <c r="B29" s="19">
        <v>1.0611850844364085E-3</v>
      </c>
      <c r="C29" s="18">
        <v>8.9897686815473951E-4</v>
      </c>
      <c r="D29" s="18">
        <v>5.0781795616365816E-4</v>
      </c>
      <c r="E29" s="18">
        <v>9.0146106631695951E-4</v>
      </c>
      <c r="F29" s="18">
        <v>6.7685715027414144E-4</v>
      </c>
      <c r="G29" s="19">
        <v>0.10350898915999034</v>
      </c>
      <c r="H29" s="19">
        <v>2.3090829553911456E-3</v>
      </c>
      <c r="I29" s="19">
        <v>1.3999148534083266E-3</v>
      </c>
    </row>
    <row r="30" spans="1:9">
      <c r="A30" t="s">
        <v>30</v>
      </c>
      <c r="B30" s="19">
        <v>8.5249308887275516E-3</v>
      </c>
      <c r="C30" s="19">
        <v>0.23066722194630179</v>
      </c>
      <c r="D30" s="18">
        <v>5.1958908066200365E-4</v>
      </c>
      <c r="E30" s="19">
        <v>5.1753908294122193E-2</v>
      </c>
      <c r="F30" s="19">
        <v>2.0091265234631899E-3</v>
      </c>
      <c r="G30" s="18">
        <v>1.1928464160812671E-3</v>
      </c>
      <c r="H30" s="19">
        <v>2.7010094788064844E-3</v>
      </c>
      <c r="I30" s="19">
        <v>4.9592383946797615E-3</v>
      </c>
    </row>
    <row r="31" spans="1:9">
      <c r="A31" t="s">
        <v>31</v>
      </c>
      <c r="B31" s="19">
        <v>1.418934554949962E-3</v>
      </c>
      <c r="C31" s="18">
        <v>7.3655696108872203E-4</v>
      </c>
      <c r="D31" s="19">
        <v>1.7025216000185583E-3</v>
      </c>
      <c r="E31" s="18">
        <v>1.0015454819684107E-3</v>
      </c>
      <c r="F31" s="18">
        <v>4.9998902483138895E-4</v>
      </c>
      <c r="G31" s="18">
        <v>7.8690007186630814E-4</v>
      </c>
      <c r="H31" s="18">
        <v>8.0796266366135467E-4</v>
      </c>
      <c r="I31" s="18">
        <v>8.7435702856571075E-4</v>
      </c>
    </row>
    <row r="32" spans="1:9">
      <c r="A32" t="s">
        <v>32</v>
      </c>
      <c r="B32" s="18">
        <v>6.8610906789377531E-4</v>
      </c>
      <c r="C32" s="19">
        <v>1.2864909622845066E-3</v>
      </c>
      <c r="D32" s="18">
        <v>5.1020601885464899E-4</v>
      </c>
      <c r="E32" s="19">
        <v>1.9374019341399044E-3</v>
      </c>
      <c r="F32" s="19">
        <v>2.5870569889417344E-3</v>
      </c>
      <c r="G32" s="18">
        <v>1.1557247738735149E-3</v>
      </c>
      <c r="H32" s="18">
        <v>1.0639535337894971E-3</v>
      </c>
      <c r="I32" s="18">
        <v>5.8894475677104534E-4</v>
      </c>
    </row>
    <row r="33" spans="1:9">
      <c r="A33" t="s">
        <v>33</v>
      </c>
      <c r="B33" s="18">
        <v>4.9197472260704013E-4</v>
      </c>
      <c r="C33" s="18">
        <v>5.7508374262487717E-4</v>
      </c>
      <c r="D33" s="19">
        <v>1.4487133217091855E-3</v>
      </c>
      <c r="E33" s="19">
        <v>5.3611021157164464E-2</v>
      </c>
      <c r="F33" s="19">
        <v>1.8987639009149689E-3</v>
      </c>
      <c r="G33" s="18">
        <v>1.0016735012915625E-3</v>
      </c>
      <c r="H33" s="19">
        <v>1.6634238872731322E-3</v>
      </c>
      <c r="I33" s="19">
        <v>8.2458678211400113E-2</v>
      </c>
    </row>
    <row r="34" spans="1:9">
      <c r="A34" t="s">
        <v>34</v>
      </c>
      <c r="B34" s="19">
        <v>0.1977017406856211</v>
      </c>
      <c r="C34" s="19">
        <v>3.2382871693681326E-3</v>
      </c>
      <c r="D34" s="18">
        <v>3.4671246197790981E-4</v>
      </c>
      <c r="E34" s="18">
        <v>6.9222727234348198E-4</v>
      </c>
      <c r="F34" s="19">
        <v>4.3934384785594312E-3</v>
      </c>
      <c r="G34" s="19">
        <v>2.4423104776229807E-3</v>
      </c>
      <c r="H34" s="18">
        <v>1.0098904255996747E-3</v>
      </c>
      <c r="I34" s="19">
        <v>1.7297523548004685E-3</v>
      </c>
    </row>
    <row r="35" spans="1:9">
      <c r="A35" t="s">
        <v>35</v>
      </c>
      <c r="B35" s="19">
        <v>2.8502764576120564E-3</v>
      </c>
      <c r="C35" s="19">
        <v>1.6262372018463422E-3</v>
      </c>
      <c r="D35" s="19">
        <v>2.5126147860971399E-3</v>
      </c>
      <c r="E35" s="18">
        <v>1.0945210267208662E-3</v>
      </c>
      <c r="F35" s="18">
        <v>4.3269081732475476E-4</v>
      </c>
      <c r="G35" s="18">
        <v>1.1490967147952612E-3</v>
      </c>
      <c r="H35" s="19">
        <v>2.6470024406781848E-3</v>
      </c>
      <c r="I35" s="18">
        <v>9.40408828928359E-4</v>
      </c>
    </row>
    <row r="36" spans="1:9">
      <c r="A36" t="s">
        <v>36</v>
      </c>
      <c r="B36" s="18">
        <v>7.5559998540715347E-4</v>
      </c>
      <c r="C36" s="19">
        <v>3.4605734204472653E-3</v>
      </c>
      <c r="D36" s="19">
        <v>0.2450194025645171</v>
      </c>
      <c r="E36" s="18">
        <v>6.7077115936322131E-4</v>
      </c>
      <c r="F36" s="19">
        <v>2.1586838344625362E-3</v>
      </c>
      <c r="G36" s="18">
        <v>1.0385473867610851E-3</v>
      </c>
      <c r="H36" s="19">
        <v>4.4835080850044971E-2</v>
      </c>
      <c r="I36" s="19">
        <v>5.059511707661433E-3</v>
      </c>
    </row>
    <row r="37" spans="1:9">
      <c r="A37" t="s">
        <v>37</v>
      </c>
      <c r="B37" s="19">
        <v>1.5751320010896205E-3</v>
      </c>
      <c r="C37" s="19">
        <v>1.0960117651474777E-3</v>
      </c>
      <c r="D37" s="18">
        <v>4.7238659136437808E-4</v>
      </c>
      <c r="E37" s="19">
        <v>1.3064439521012635E-3</v>
      </c>
      <c r="F37" s="18">
        <v>7.7772825159293517E-4</v>
      </c>
      <c r="G37" s="19">
        <v>1.7825176614841695E-3</v>
      </c>
      <c r="H37" s="18">
        <v>4.2614964702532006E-4</v>
      </c>
      <c r="I37" s="18">
        <v>8.6655160076755259E-4</v>
      </c>
    </row>
    <row r="38" spans="1:9">
      <c r="A38" t="s">
        <v>38</v>
      </c>
      <c r="B38" s="18">
        <v>5.5155562326317448E-4</v>
      </c>
      <c r="C38" s="18">
        <v>4.7828500656851408E-4</v>
      </c>
      <c r="D38" s="19">
        <v>0.11972862726703419</v>
      </c>
      <c r="E38" s="18">
        <v>9.2155947901151867E-4</v>
      </c>
      <c r="F38" s="18">
        <v>1.2416266969601832E-3</v>
      </c>
      <c r="G38" s="19">
        <v>1.7959110602891455E-3</v>
      </c>
      <c r="H38" s="18">
        <v>1.3098777717772366E-3</v>
      </c>
      <c r="I38" s="18">
        <v>7.4821967936610336E-4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2D1EB-DAFD-4890-884B-41F462216ACC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1.0986905063554236E-2</v>
      </c>
      <c r="D5" s="7">
        <v>-1.846805047687923E-2</v>
      </c>
      <c r="E5" s="7">
        <v>-1.0211584106545471E-2</v>
      </c>
      <c r="F5" s="7">
        <v>-1.9990959066753661E-2</v>
      </c>
      <c r="G5" s="7">
        <v>-3.3106410780034567E-2</v>
      </c>
      <c r="H5" s="7">
        <v>-8.4836523090062697E-3</v>
      </c>
      <c r="I5" s="7">
        <v>1.0973789990068818E-2</v>
      </c>
      <c r="J5" s="7">
        <v>-2.5727095023256388E-2</v>
      </c>
      <c r="K5" s="7">
        <v>-2.3191331918712165E-4</v>
      </c>
      <c r="L5" s="7">
        <v>-2.4947739447219831E-2</v>
      </c>
      <c r="M5" s="7">
        <v>-1.7551165803486486E-2</v>
      </c>
      <c r="N5" s="7">
        <v>-3.8548444729577518E-2</v>
      </c>
      <c r="O5" s="7">
        <v>-2.1090472674599549E-2</v>
      </c>
      <c r="P5" s="8" t="s">
        <v>50</v>
      </c>
      <c r="Q5" s="7">
        <v>-5.2572005242618606E-3</v>
      </c>
      <c r="R5" s="7">
        <v>-1.1408611142277831E-2</v>
      </c>
      <c r="S5" s="7">
        <v>-2.2593874014676427E-2</v>
      </c>
      <c r="T5" s="7">
        <v>-4.0870373618239766E-2</v>
      </c>
      <c r="U5" s="7">
        <v>-3.4651693114569115E-2</v>
      </c>
      <c r="V5" s="7">
        <v>3.3291767599612845E-3</v>
      </c>
      <c r="W5" s="7">
        <v>5.6077095919093477E-3</v>
      </c>
      <c r="X5" s="7">
        <v>3.8038576683185388E-2</v>
      </c>
      <c r="Y5" s="7">
        <v>-2.212444861728621E-2</v>
      </c>
      <c r="Z5" s="7">
        <v>2.5914695505569026E-2</v>
      </c>
      <c r="AA5" s="7">
        <v>9.6858548978981489E-3</v>
      </c>
      <c r="AB5" s="7">
        <v>1.290455780478226E-2</v>
      </c>
      <c r="AC5" s="7">
        <v>4.9150861216085327E-2</v>
      </c>
      <c r="AD5" s="7">
        <v>1.4106175566018514E-2</v>
      </c>
      <c r="AE5" s="7">
        <v>-2.4922020643494761E-2</v>
      </c>
      <c r="AF5" s="7">
        <v>2.2816934758296752E-2</v>
      </c>
      <c r="AG5" s="7">
        <v>3.6566013716719518E-2</v>
      </c>
      <c r="AH5" s="7">
        <v>-8.6997629194301533E-3</v>
      </c>
      <c r="AI5" s="7">
        <v>2.5370590008896059E-2</v>
      </c>
      <c r="AJ5" s="7">
        <v>3.112210096039357E-2</v>
      </c>
      <c r="AK5" s="7">
        <v>-6.2418967259981317E-3</v>
      </c>
      <c r="AL5" s="7">
        <v>4.2613243219318399E-2</v>
      </c>
      <c r="AM5" s="9">
        <v>5.7988299080422468E-4</v>
      </c>
    </row>
    <row r="6" spans="1:39" ht="24">
      <c r="A6" s="10" t="s">
        <v>41</v>
      </c>
      <c r="B6" s="11" t="s">
        <v>40</v>
      </c>
      <c r="C6" s="12">
        <v>-6.6202023161841261E-2</v>
      </c>
      <c r="D6" s="13">
        <v>-3.0144927622100168E-2</v>
      </c>
      <c r="E6" s="13">
        <v>-1.4521647793365404E-4</v>
      </c>
      <c r="F6" s="13">
        <v>9.2069802016179862E-4</v>
      </c>
      <c r="G6" s="13">
        <v>-2.3117622646596569E-2</v>
      </c>
      <c r="H6" s="13">
        <v>1.1816295786634587E-2</v>
      </c>
      <c r="I6" s="13">
        <v>-7.347979921084098E-3</v>
      </c>
      <c r="J6" s="13">
        <v>-5.0294497238705667E-2</v>
      </c>
      <c r="K6" s="13">
        <v>-3.5085476273812033E-2</v>
      </c>
      <c r="L6" s="13">
        <v>1.4696918223036919E-2</v>
      </c>
      <c r="M6" s="13">
        <v>7.9623973992250935E-4</v>
      </c>
      <c r="N6" s="13">
        <v>8.5295712712619518E-3</v>
      </c>
      <c r="O6" s="13">
        <v>-2.7654481416270007E-3</v>
      </c>
      <c r="P6" s="13">
        <v>3.3019889450880088E-3</v>
      </c>
      <c r="Q6" s="13">
        <v>-1.2073969305829626E-2</v>
      </c>
      <c r="R6" s="13">
        <v>-2.0631878314866254E-2</v>
      </c>
      <c r="S6" s="13">
        <v>1.7855085485105438E-2</v>
      </c>
      <c r="T6" s="13">
        <v>7.4578947836986993E-3</v>
      </c>
      <c r="U6" s="13">
        <v>4.5900142043044719E-2</v>
      </c>
      <c r="V6" s="14" t="s">
        <v>51</v>
      </c>
      <c r="W6" s="13">
        <v>3.2950609037952883E-2</v>
      </c>
      <c r="X6" s="13">
        <v>-1.806008726852374E-2</v>
      </c>
      <c r="Y6" s="13">
        <v>-2.3060780001743702E-2</v>
      </c>
      <c r="Z6" s="13">
        <v>1.0506119971793399E-2</v>
      </c>
      <c r="AA6" s="13">
        <v>-3.0274224957798908E-3</v>
      </c>
      <c r="AB6" s="13">
        <v>2.7690177425583686E-2</v>
      </c>
      <c r="AC6" s="13">
        <v>5.6343815505785225E-2</v>
      </c>
      <c r="AD6" s="13">
        <v>4.5095185581968338E-2</v>
      </c>
      <c r="AE6" s="13">
        <v>9.572696503681111E-3</v>
      </c>
      <c r="AF6" s="13">
        <v>4.3628690945112021E-2</v>
      </c>
      <c r="AG6" s="13">
        <v>2.4665218400340933E-2</v>
      </c>
      <c r="AH6" s="13">
        <v>2.1010404656136371E-2</v>
      </c>
      <c r="AI6" s="13">
        <v>1.1277374773437361E-2</v>
      </c>
      <c r="AJ6" s="13">
        <v>7.3133959548803515E-2</v>
      </c>
      <c r="AK6" s="13">
        <v>4.4022222847604923E-2</v>
      </c>
      <c r="AL6" s="13">
        <v>3.8436363478437166E-2</v>
      </c>
      <c r="AM6" s="15">
        <v>-2.5391473945069121E-2</v>
      </c>
    </row>
    <row r="7" spans="1:39" ht="24">
      <c r="A7" s="10" t="s">
        <v>42</v>
      </c>
      <c r="B7" s="11" t="s">
        <v>40</v>
      </c>
      <c r="C7" s="12">
        <v>-5.7330286997531031E-2</v>
      </c>
      <c r="D7" s="13">
        <v>-4.0594988451979126E-2</v>
      </c>
      <c r="E7" s="13">
        <v>-2.2729232495874659E-2</v>
      </c>
      <c r="F7" s="13">
        <v>-7.1478214331597498E-3</v>
      </c>
      <c r="G7" s="13">
        <v>-1.7234502489287738E-2</v>
      </c>
      <c r="H7" s="13">
        <v>-8.5477061131350521E-3</v>
      </c>
      <c r="I7" s="14" t="s">
        <v>52</v>
      </c>
      <c r="J7" s="13">
        <v>-2.0684388083400462E-2</v>
      </c>
      <c r="K7" s="13">
        <v>-3.7831663760320461E-2</v>
      </c>
      <c r="L7" s="13">
        <v>-1.7658834895488668E-2</v>
      </c>
      <c r="M7" s="13">
        <v>-1.235986945897964E-3</v>
      </c>
      <c r="N7" s="13">
        <v>-3.7065232615022909E-3</v>
      </c>
      <c r="O7" s="13">
        <v>5.4704614340209592E-3</v>
      </c>
      <c r="P7" s="13">
        <v>1.0993761424964327E-2</v>
      </c>
      <c r="Q7" s="13">
        <v>9.2468245267542815E-3</v>
      </c>
      <c r="R7" s="13">
        <v>-8.3628622910916911E-3</v>
      </c>
      <c r="S7" s="13">
        <v>-3.2243921812492173E-2</v>
      </c>
      <c r="T7" s="13">
        <v>-1.8168637230327592E-2</v>
      </c>
      <c r="U7" s="13">
        <v>-2.2869908487607032E-2</v>
      </c>
      <c r="V7" s="13">
        <v>-7.4764087997441827E-3</v>
      </c>
      <c r="W7" s="13">
        <v>2.2693200984792235E-3</v>
      </c>
      <c r="X7" s="13">
        <v>4.2163060431649954E-2</v>
      </c>
      <c r="Y7" s="13">
        <v>2.3772268054409244E-2</v>
      </c>
      <c r="Z7" s="13">
        <v>1.9580896006993694E-2</v>
      </c>
      <c r="AA7" s="13">
        <v>1.9021822319330941E-2</v>
      </c>
      <c r="AB7" s="13">
        <v>2.131235443985453E-2</v>
      </c>
      <c r="AC7" s="13">
        <v>2.5287673748329974E-2</v>
      </c>
      <c r="AD7" s="13">
        <v>1.9635680324907836E-2</v>
      </c>
      <c r="AE7" s="13">
        <v>2.951679990874078E-2</v>
      </c>
      <c r="AF7" s="13">
        <v>2.2861990602788578E-2</v>
      </c>
      <c r="AG7" s="13">
        <v>4.1441356919045352E-2</v>
      </c>
      <c r="AH7" s="13">
        <v>1.2830458536649566E-2</v>
      </c>
      <c r="AI7" s="13">
        <v>4.1512726152381163E-2</v>
      </c>
      <c r="AJ7" s="13">
        <v>1.8818798628116629E-2</v>
      </c>
      <c r="AK7" s="13">
        <v>8.8537184038115051E-3</v>
      </c>
      <c r="AL7" s="13">
        <v>4.5987174120692094E-2</v>
      </c>
      <c r="AM7" s="15">
        <v>1.2579759408192288E-2</v>
      </c>
    </row>
    <row r="8" spans="1:39" ht="24">
      <c r="A8" s="10" t="s">
        <v>43</v>
      </c>
      <c r="B8" s="11" t="s">
        <v>40</v>
      </c>
      <c r="C8" s="12">
        <v>-5.7551231734128648E-3</v>
      </c>
      <c r="D8" s="13">
        <v>-1.7872834769492137E-2</v>
      </c>
      <c r="E8" s="13">
        <v>-9.9998394847031734E-3</v>
      </c>
      <c r="F8" s="13">
        <v>-3.0825891761249575E-2</v>
      </c>
      <c r="G8" s="13">
        <v>-8.8404770661300888E-4</v>
      </c>
      <c r="H8" s="13">
        <v>-1.1137547374747767E-2</v>
      </c>
      <c r="I8" s="13">
        <v>2.2443016052247824E-3</v>
      </c>
      <c r="J8" s="13">
        <v>-1.049735207338348E-2</v>
      </c>
      <c r="K8" s="13">
        <v>-6.453552132417853E-2</v>
      </c>
      <c r="L8" s="13">
        <v>-1.336875226592538E-2</v>
      </c>
      <c r="M8" s="13">
        <v>1.2784283100173502E-2</v>
      </c>
      <c r="N8" s="13">
        <v>-9.7757090617803678E-3</v>
      </c>
      <c r="O8" s="13">
        <v>-3.8637054228702082E-2</v>
      </c>
      <c r="P8" s="13">
        <v>5.5293627074330777E-3</v>
      </c>
      <c r="Q8" s="13">
        <v>-2.6534170382775564E-2</v>
      </c>
      <c r="R8" s="13">
        <v>3.6236136482083389E-2</v>
      </c>
      <c r="S8" s="13">
        <v>-8.3119584372162072E-3</v>
      </c>
      <c r="T8" s="13">
        <v>-1.0401172652094664E-4</v>
      </c>
      <c r="U8" s="13">
        <v>7.8644472522347644E-3</v>
      </c>
      <c r="V8" s="13">
        <v>3.2959977251221802E-2</v>
      </c>
      <c r="W8" s="14" t="s">
        <v>51</v>
      </c>
      <c r="X8" s="13">
        <v>2.4578177228337945E-2</v>
      </c>
      <c r="Y8" s="13">
        <v>3.2560178667776198E-2</v>
      </c>
      <c r="Z8" s="13">
        <v>5.0299790844180901E-3</v>
      </c>
      <c r="AA8" s="13">
        <v>2.1194729980976275E-2</v>
      </c>
      <c r="AB8" s="13">
        <v>5.4546231088674884E-3</v>
      </c>
      <c r="AC8" s="13">
        <v>7.2828213996102295E-3</v>
      </c>
      <c r="AD8" s="13">
        <v>1.9111520815185641E-2</v>
      </c>
      <c r="AE8" s="13">
        <v>-2.113280436639383E-2</v>
      </c>
      <c r="AF8" s="13">
        <v>1.5574362725657164E-2</v>
      </c>
      <c r="AG8" s="13">
        <v>2.6156905081246472E-2</v>
      </c>
      <c r="AH8" s="13">
        <v>3.4982979596827099E-2</v>
      </c>
      <c r="AI8" s="13">
        <v>-4.789256744002773E-3</v>
      </c>
      <c r="AJ8" s="13">
        <v>6.9531455163800035E-2</v>
      </c>
      <c r="AK8" s="14" t="s">
        <v>53</v>
      </c>
      <c r="AL8" s="13">
        <v>2.7813785959060807E-2</v>
      </c>
      <c r="AM8" s="15">
        <v>2.3646618207140556E-2</v>
      </c>
    </row>
    <row r="9" spans="1:39" ht="24">
      <c r="A9" s="10" t="s">
        <v>44</v>
      </c>
      <c r="B9" s="11" t="s">
        <v>40</v>
      </c>
      <c r="C9" s="12">
        <v>8.1857194768498714E-3</v>
      </c>
      <c r="D9" s="13">
        <v>-4.4274223038310245E-2</v>
      </c>
      <c r="E9" s="13">
        <v>-8.6961669710805805E-3</v>
      </c>
      <c r="F9" s="13">
        <v>3.6646324724647428E-3</v>
      </c>
      <c r="G9" s="13">
        <v>6.2117715075748628E-3</v>
      </c>
      <c r="H9" s="13">
        <v>-5.8830274853450049E-2</v>
      </c>
      <c r="I9" s="13">
        <v>9.1824888299277332E-3</v>
      </c>
      <c r="J9" s="13">
        <v>-3.9965648263692796E-2</v>
      </c>
      <c r="K9" s="13">
        <v>-4.194176393250397E-2</v>
      </c>
      <c r="L9" s="13">
        <v>1.8864013432750747E-2</v>
      </c>
      <c r="M9" s="13">
        <v>3.660173003248117E-2</v>
      </c>
      <c r="N9" s="13">
        <v>-7.6054822228025093E-3</v>
      </c>
      <c r="O9" s="13">
        <v>8.216125631879994E-3</v>
      </c>
      <c r="P9" s="13">
        <v>-5.2269537588110994E-3</v>
      </c>
      <c r="Q9" s="14" t="s">
        <v>54</v>
      </c>
      <c r="R9" s="13">
        <v>3.0932805636319075E-2</v>
      </c>
      <c r="S9" s="13">
        <v>3.140550928195851E-2</v>
      </c>
      <c r="T9" s="13">
        <v>-7.0913892572236339E-3</v>
      </c>
      <c r="U9" s="13">
        <v>-2.5931679052937282E-2</v>
      </c>
      <c r="V9" s="13">
        <v>-1.2173939173304959E-2</v>
      </c>
      <c r="W9" s="13">
        <v>-2.6762993933852692E-2</v>
      </c>
      <c r="X9" s="13">
        <v>6.0908164095701944E-3</v>
      </c>
      <c r="Y9" s="13">
        <v>1.6729111478753639E-2</v>
      </c>
      <c r="Z9" s="13">
        <v>-1.2462959857956874E-3</v>
      </c>
      <c r="AA9" s="13">
        <v>9.4741111905052161E-3</v>
      </c>
      <c r="AB9" s="13">
        <v>6.4431502313611012E-3</v>
      </c>
      <c r="AC9" s="13">
        <v>-2.5907703505957891E-2</v>
      </c>
      <c r="AD9" s="13">
        <v>3.2664872638938684E-2</v>
      </c>
      <c r="AE9" s="13">
        <v>5.8233611783069093E-2</v>
      </c>
      <c r="AF9" s="13">
        <v>4.2238537742514307E-2</v>
      </c>
      <c r="AG9" s="13">
        <v>1.8374661059164861E-2</v>
      </c>
      <c r="AH9" s="13">
        <v>2.3669537270042968E-2</v>
      </c>
      <c r="AI9" s="13">
        <v>-7.1055416264419E-3</v>
      </c>
      <c r="AJ9" s="13">
        <v>3.7435676399146106E-2</v>
      </c>
      <c r="AK9" s="13">
        <v>1.7644061667196346E-2</v>
      </c>
      <c r="AL9" s="13">
        <v>5.3794199761443796E-3</v>
      </c>
      <c r="AM9" s="15">
        <v>-3.2362328972700588E-4</v>
      </c>
    </row>
    <row r="10" spans="1:39" ht="24">
      <c r="A10" s="10" t="s">
        <v>45</v>
      </c>
      <c r="B10" s="11" t="s">
        <v>40</v>
      </c>
      <c r="C10" s="12">
        <v>1.1040090286369701E-2</v>
      </c>
      <c r="D10" s="13">
        <v>3.7000882556139023E-2</v>
      </c>
      <c r="E10" s="13">
        <v>-3.1711069812693345E-2</v>
      </c>
      <c r="F10" s="13">
        <v>5.0780303401542132E-2</v>
      </c>
      <c r="G10" s="13">
        <v>5.8960018898871949E-3</v>
      </c>
      <c r="H10" s="13">
        <v>2.3012417036836111E-2</v>
      </c>
      <c r="I10" s="13">
        <v>2.923799384986963E-2</v>
      </c>
      <c r="J10" s="13">
        <v>2.6433778763802859E-2</v>
      </c>
      <c r="K10" s="13">
        <v>1.2579191891369119E-2</v>
      </c>
      <c r="L10" s="13">
        <v>2.1872611576146408E-3</v>
      </c>
      <c r="M10" s="13">
        <v>-7.0465481739904225E-3</v>
      </c>
      <c r="N10" s="13">
        <v>2.4686392470480937E-3</v>
      </c>
      <c r="O10" s="13">
        <v>2.7303439801135084E-2</v>
      </c>
      <c r="P10" s="13">
        <v>-2.4753385526659438E-2</v>
      </c>
      <c r="Q10" s="13">
        <v>5.8164937380608156E-2</v>
      </c>
      <c r="R10" s="13">
        <v>6.5980971037000527E-3</v>
      </c>
      <c r="S10" s="13">
        <v>2.2555369188540755E-2</v>
      </c>
      <c r="T10" s="13">
        <v>1.4816456093765369E-2</v>
      </c>
      <c r="U10" s="13">
        <v>-8.5789638262116427E-3</v>
      </c>
      <c r="V10" s="13">
        <v>9.6405158195469152E-3</v>
      </c>
      <c r="W10" s="13">
        <v>-2.1269932797659059E-2</v>
      </c>
      <c r="X10" s="13">
        <v>-3.2120944523305321E-2</v>
      </c>
      <c r="Y10" s="13">
        <v>5.8282028102329237E-4</v>
      </c>
      <c r="Z10" s="13">
        <v>-3.5612806617930921E-3</v>
      </c>
      <c r="AA10" s="13">
        <v>-3.7955158211084375E-2</v>
      </c>
      <c r="AB10" s="13">
        <v>-2.7637338244375234E-3</v>
      </c>
      <c r="AC10" s="13">
        <v>-2.826217470078865E-2</v>
      </c>
      <c r="AD10" s="13">
        <v>1.3281149529169858E-2</v>
      </c>
      <c r="AE10" s="14" t="s">
        <v>54</v>
      </c>
      <c r="AF10" s="13">
        <v>-3.1803618049323579E-2</v>
      </c>
      <c r="AG10" s="13">
        <v>1.300726744455238E-2</v>
      </c>
      <c r="AH10" s="13">
        <v>-1.1809252946080047E-2</v>
      </c>
      <c r="AI10" s="13">
        <v>2.6230841134715473E-2</v>
      </c>
      <c r="AJ10" s="13">
        <v>-1.4159282756327404E-2</v>
      </c>
      <c r="AK10" s="13">
        <v>-1.2879213237659153E-2</v>
      </c>
      <c r="AL10" s="13">
        <v>-6.3077830910539257E-2</v>
      </c>
      <c r="AM10" s="15">
        <v>-4.3147674680439209E-2</v>
      </c>
    </row>
    <row r="11" spans="1:39" ht="24">
      <c r="A11" s="10" t="s">
        <v>46</v>
      </c>
      <c r="B11" s="11" t="s">
        <v>40</v>
      </c>
      <c r="C11" s="12">
        <v>-5.4618175397158783E-2</v>
      </c>
      <c r="D11" s="13">
        <v>2.9653418433688954E-3</v>
      </c>
      <c r="E11" s="13">
        <v>3.3648196458741481E-2</v>
      </c>
      <c r="F11" s="13">
        <v>-2.1679640547200014E-2</v>
      </c>
      <c r="G11" s="13">
        <v>-2.005383098438274E-2</v>
      </c>
      <c r="H11" s="13">
        <v>2.6805539321442248E-2</v>
      </c>
      <c r="I11" s="13">
        <v>4.089716060720814E-2</v>
      </c>
      <c r="J11" s="13">
        <v>2.6378140709931434E-2</v>
      </c>
      <c r="K11" s="13">
        <v>-1.282829254937537E-2</v>
      </c>
      <c r="L11" s="13">
        <v>6.4561720329301492E-2</v>
      </c>
      <c r="M11" s="13">
        <v>3.1140306162372709E-2</v>
      </c>
      <c r="N11" s="13">
        <v>8.6903888757590246E-3</v>
      </c>
      <c r="O11" s="13">
        <v>-3.0373510928035728E-2</v>
      </c>
      <c r="P11" s="13">
        <v>2.5042104309698918E-2</v>
      </c>
      <c r="Q11" s="13">
        <v>-7.0674761442711762E-3</v>
      </c>
      <c r="R11" s="13">
        <v>1.6275096218570817E-2</v>
      </c>
      <c r="S11" s="13">
        <v>4.6834376858229235E-2</v>
      </c>
      <c r="T11" s="13">
        <v>2.2709090692666769E-2</v>
      </c>
      <c r="U11" s="13">
        <v>-1.3224025891234495E-2</v>
      </c>
      <c r="V11" s="13">
        <v>1.1298851708866653E-2</v>
      </c>
      <c r="W11" s="13">
        <v>-4.8039265597407494E-3</v>
      </c>
      <c r="X11" s="13">
        <v>-1.0444541483109764E-2</v>
      </c>
      <c r="Y11" s="13">
        <v>6.8377481268416104E-3</v>
      </c>
      <c r="Z11" s="13">
        <v>4.0487345636093875E-3</v>
      </c>
      <c r="AA11" s="13">
        <v>-9.9549156677573494E-3</v>
      </c>
      <c r="AB11" s="13">
        <v>1.9149952672307334E-4</v>
      </c>
      <c r="AC11" s="13">
        <v>-9.712134971093531E-3</v>
      </c>
      <c r="AD11" s="13">
        <v>-2.573340418172226E-2</v>
      </c>
      <c r="AE11" s="13">
        <v>2.6103387000029551E-2</v>
      </c>
      <c r="AF11" s="13">
        <v>-5.4120089259712102E-2</v>
      </c>
      <c r="AG11" s="13">
        <v>-2.2404383641761003E-3</v>
      </c>
      <c r="AH11" s="13">
        <v>-9.1784937360548241E-3</v>
      </c>
      <c r="AI11" s="14" t="s">
        <v>51</v>
      </c>
      <c r="AJ11" s="13">
        <v>-7.259218278395374E-2</v>
      </c>
      <c r="AK11" s="13">
        <v>-1.6522152895479283E-2</v>
      </c>
      <c r="AL11" s="13">
        <v>-5.2906007761134875E-2</v>
      </c>
      <c r="AM11" s="15">
        <v>-9.3591663085154371E-4</v>
      </c>
    </row>
    <row r="12" spans="1:39" ht="24">
      <c r="A12" s="10" t="s">
        <v>47</v>
      </c>
      <c r="B12" s="11" t="s">
        <v>40</v>
      </c>
      <c r="C12" s="12">
        <v>-1.2584164838647448E-2</v>
      </c>
      <c r="D12" s="13">
        <v>-3.0165807642411155E-2</v>
      </c>
      <c r="E12" s="13">
        <v>2.2742628649331135E-2</v>
      </c>
      <c r="F12" s="13">
        <v>-2.8305110063424826E-2</v>
      </c>
      <c r="G12" s="13">
        <v>3.1356231873504295E-4</v>
      </c>
      <c r="H12" s="13">
        <v>-1.5615744873697161E-2</v>
      </c>
      <c r="I12" s="13">
        <v>-3.6582996146759146E-3</v>
      </c>
      <c r="J12" s="13">
        <v>-1.2828375445553571E-2</v>
      </c>
      <c r="K12" s="13">
        <v>-4.2134574574400861E-2</v>
      </c>
      <c r="L12" s="13">
        <v>-1.7868023180412244E-2</v>
      </c>
      <c r="M12" s="13">
        <v>-4.7026948555684144E-2</v>
      </c>
      <c r="N12" s="14" t="s">
        <v>51</v>
      </c>
      <c r="O12" s="13">
        <v>-1.3730627697323482E-3</v>
      </c>
      <c r="P12" s="13">
        <v>-3.8101037336296786E-2</v>
      </c>
      <c r="Q12" s="13">
        <v>-7.564038085951969E-3</v>
      </c>
      <c r="R12" s="13">
        <v>-3.7334514103982086E-2</v>
      </c>
      <c r="S12" s="13">
        <v>-4.2837108958839699E-3</v>
      </c>
      <c r="T12" s="13">
        <v>3.7169843332973726E-2</v>
      </c>
      <c r="U12" s="13">
        <v>4.456528075503443E-2</v>
      </c>
      <c r="V12" s="13">
        <v>8.5357993869780435E-3</v>
      </c>
      <c r="W12" s="13">
        <v>-9.818522214167966E-3</v>
      </c>
      <c r="X12" s="13">
        <v>2.0729088895108837E-2</v>
      </c>
      <c r="Y12" s="13">
        <v>2.4080944611507154E-2</v>
      </c>
      <c r="Z12" s="13">
        <v>-1.5317143171273164E-2</v>
      </c>
      <c r="AA12" s="13">
        <v>2.4264080165036742E-2</v>
      </c>
      <c r="AB12" s="13">
        <v>3.9202173752322024E-2</v>
      </c>
      <c r="AC12" s="13">
        <v>1.6020039705376472E-2</v>
      </c>
      <c r="AD12" s="13">
        <v>2.9539107884784609E-2</v>
      </c>
      <c r="AE12" s="13">
        <v>2.4682906602493289E-3</v>
      </c>
      <c r="AF12" s="13">
        <v>3.1461441569974082E-2</v>
      </c>
      <c r="AG12" s="13">
        <v>3.491800765274998E-2</v>
      </c>
      <c r="AH12" s="13">
        <v>4.0810121219140648E-2</v>
      </c>
      <c r="AI12" s="13">
        <v>8.7056200814104555E-3</v>
      </c>
      <c r="AJ12" s="13">
        <v>2.1569166444711893E-2</v>
      </c>
      <c r="AK12" s="13">
        <v>6.5709473859404122E-2</v>
      </c>
      <c r="AL12" s="13">
        <v>2.7270431556220512E-2</v>
      </c>
      <c r="AM12" s="15">
        <v>2.6478384006677264E-2</v>
      </c>
    </row>
    <row r="13" spans="1:39" ht="24">
      <c r="A13" s="10" t="s">
        <v>48</v>
      </c>
      <c r="B13" s="11" t="s">
        <v>40</v>
      </c>
      <c r="C13" s="12">
        <v>4.1905984185569942E-2</v>
      </c>
      <c r="D13" s="13">
        <v>-2.7369887097879655E-3</v>
      </c>
      <c r="E13" s="13">
        <v>-2.2444601336039052E-2</v>
      </c>
      <c r="F13" s="13">
        <v>-3.7031125188180192E-2</v>
      </c>
      <c r="G13" s="13">
        <v>2.0783947751152082E-2</v>
      </c>
      <c r="H13" s="13">
        <v>-4.0588699104927004E-2</v>
      </c>
      <c r="I13" s="13">
        <v>-3.2000723929877496E-2</v>
      </c>
      <c r="J13" s="13">
        <v>2.9551848438478041E-2</v>
      </c>
      <c r="K13" s="13">
        <v>-3.382273714085008E-2</v>
      </c>
      <c r="L13" s="13">
        <v>1.8670322871169216E-2</v>
      </c>
      <c r="M13" s="13">
        <v>7.9052234015443354E-3</v>
      </c>
      <c r="N13" s="13">
        <v>-4.3140593530844613E-3</v>
      </c>
      <c r="O13" s="13">
        <v>3.5302957019627962E-2</v>
      </c>
      <c r="P13" s="13">
        <v>-2.2469843127109625E-2</v>
      </c>
      <c r="Q13" s="13">
        <v>3.1407324108629155E-2</v>
      </c>
      <c r="R13" s="13">
        <v>-3.4756391427791813E-2</v>
      </c>
      <c r="S13" s="14" t="s">
        <v>54</v>
      </c>
      <c r="T13" s="13">
        <v>4.2723492487553458E-2</v>
      </c>
      <c r="U13" s="13">
        <v>-2.9914338948718203E-2</v>
      </c>
      <c r="V13" s="13">
        <v>1.800081712728346E-2</v>
      </c>
      <c r="W13" s="13">
        <v>-8.396634241473076E-3</v>
      </c>
      <c r="X13" s="13">
        <v>8.0056131550838208E-3</v>
      </c>
      <c r="Y13" s="13">
        <v>6.5655369131225614E-3</v>
      </c>
      <c r="Z13" s="13">
        <v>-1.28535653484985E-2</v>
      </c>
      <c r="AA13" s="13">
        <v>3.3016761519521112E-2</v>
      </c>
      <c r="AB13" s="13">
        <v>3.2753527432856158E-2</v>
      </c>
      <c r="AC13" s="13">
        <v>-1.520501628069099E-2</v>
      </c>
      <c r="AD13" s="13">
        <v>-4.553436472716616E-3</v>
      </c>
      <c r="AE13" s="13">
        <v>2.2591653819251836E-2</v>
      </c>
      <c r="AF13" s="13">
        <v>2.4124017380539882E-2</v>
      </c>
      <c r="AG13" s="13">
        <v>-1.8664066969679021E-2</v>
      </c>
      <c r="AH13" s="13">
        <v>1.6686472042074622E-2</v>
      </c>
      <c r="AI13" s="13">
        <v>4.7163248212198347E-2</v>
      </c>
      <c r="AJ13" s="13">
        <v>1.4911508742523468E-3</v>
      </c>
      <c r="AK13" s="13">
        <v>1.8049351744722018E-2</v>
      </c>
      <c r="AL13" s="13">
        <v>-1.1341018971961738E-2</v>
      </c>
      <c r="AM13" s="15">
        <v>4.7842024204130952E-2</v>
      </c>
    </row>
    <row r="14" spans="1:39" ht="24">
      <c r="A14" s="10" t="s">
        <v>49</v>
      </c>
      <c r="B14" s="11" t="s">
        <v>40</v>
      </c>
      <c r="C14" s="12">
        <v>-4.251467342558897E-2</v>
      </c>
      <c r="D14" s="13">
        <v>-3.422195112884991E-2</v>
      </c>
      <c r="E14" s="13">
        <v>5.6030636969601347E-3</v>
      </c>
      <c r="F14" s="13">
        <v>-2.9126748011212088E-2</v>
      </c>
      <c r="G14" s="13">
        <v>8.4764442903689195E-3</v>
      </c>
      <c r="H14" s="13">
        <v>-7.447352944014321E-2</v>
      </c>
      <c r="I14" s="13">
        <v>-1.2081346957497521E-3</v>
      </c>
      <c r="J14" s="13">
        <v>-3.5720628760123649E-2</v>
      </c>
      <c r="K14" s="13">
        <v>-4.6648556428519457E-2</v>
      </c>
      <c r="L14" s="13">
        <v>-2.7226617648036674E-3</v>
      </c>
      <c r="M14" s="14" t="s">
        <v>55</v>
      </c>
      <c r="N14" s="13">
        <v>-4.691373504362048E-2</v>
      </c>
      <c r="O14" s="13">
        <v>-5.1222635702814952E-4</v>
      </c>
      <c r="P14" s="13">
        <v>-1.7308312921544933E-2</v>
      </c>
      <c r="Q14" s="13">
        <v>3.6313008327582795E-2</v>
      </c>
      <c r="R14" s="13">
        <v>-4.4464155989134356E-2</v>
      </c>
      <c r="S14" s="13">
        <v>7.8534045116294207E-3</v>
      </c>
      <c r="T14" s="13">
        <v>-2.8435886890496808E-3</v>
      </c>
      <c r="U14" s="13">
        <v>2.5198453279675782E-2</v>
      </c>
      <c r="V14" s="13">
        <v>7.7389676327398952E-4</v>
      </c>
      <c r="W14" s="13">
        <v>1.2776454578207896E-2</v>
      </c>
      <c r="X14" s="13">
        <v>1.3186229554410131E-2</v>
      </c>
      <c r="Y14" s="13">
        <v>5.2774635978953648E-2</v>
      </c>
      <c r="Z14" s="13">
        <v>4.1684915684510682E-3</v>
      </c>
      <c r="AA14" s="13">
        <v>3.3010216993186361E-2</v>
      </c>
      <c r="AB14" s="13">
        <v>3.1135544894293883E-2</v>
      </c>
      <c r="AC14" s="13">
        <v>-6.2610536083259791E-4</v>
      </c>
      <c r="AD14" s="13">
        <v>4.1897320576241716E-2</v>
      </c>
      <c r="AE14" s="13">
        <v>-7.0095819219837402E-3</v>
      </c>
      <c r="AF14" s="13">
        <v>1.8392094384308104E-2</v>
      </c>
      <c r="AG14" s="13">
        <v>-2.0352322547340342E-2</v>
      </c>
      <c r="AH14" s="13">
        <v>4.5017680517348994E-2</v>
      </c>
      <c r="AI14" s="13">
        <v>3.1085779983810482E-2</v>
      </c>
      <c r="AJ14" s="13">
        <v>2.5635494561559453E-2</v>
      </c>
      <c r="AK14" s="13">
        <v>-4.0442412039244533E-3</v>
      </c>
      <c r="AL14" s="13">
        <v>-1.3945475516808808E-2</v>
      </c>
      <c r="AM14" s="15">
        <v>1.4882082065537977E-2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4.1171135924812673E-8</v>
      </c>
      <c r="E21" s="7">
        <f t="shared" ref="E21:AM21" si="0">$C5^2*E5^2</f>
        <v>1.2587427470149897E-8</v>
      </c>
      <c r="F21" s="7">
        <f t="shared" si="0"/>
        <v>4.824118902171075E-8</v>
      </c>
      <c r="G21" s="7">
        <f t="shared" si="0"/>
        <v>1.3230459952035968E-7</v>
      </c>
      <c r="H21" s="7">
        <f t="shared" si="0"/>
        <v>8.6879330625898634E-9</v>
      </c>
      <c r="I21" s="7">
        <f t="shared" si="0"/>
        <v>1.4536639925270612E-8</v>
      </c>
      <c r="J21" s="7">
        <f t="shared" si="0"/>
        <v>7.9897326048089417E-8</v>
      </c>
      <c r="K21" s="7">
        <f t="shared" si="0"/>
        <v>6.49235302811058E-12</v>
      </c>
      <c r="L21" s="7">
        <f t="shared" si="0"/>
        <v>7.5129957472966298E-8</v>
      </c>
      <c r="M21" s="7">
        <f t="shared" si="0"/>
        <v>3.7184562972441672E-8</v>
      </c>
      <c r="N21" s="7">
        <f t="shared" si="0"/>
        <v>1.7937605368478652E-7</v>
      </c>
      <c r="O21" s="7">
        <f t="shared" si="0"/>
        <v>5.3693704703074327E-8</v>
      </c>
      <c r="P21" s="8">
        <f t="shared" si="0"/>
        <v>1.1830991242633019E-4</v>
      </c>
      <c r="Q21" s="7">
        <f t="shared" si="0"/>
        <v>3.3362595408383329E-9</v>
      </c>
      <c r="R21" s="7">
        <f t="shared" si="0"/>
        <v>1.5711451132904445E-8</v>
      </c>
      <c r="S21" s="7">
        <f t="shared" si="0"/>
        <v>6.1621483463311258E-8</v>
      </c>
      <c r="T21" s="7">
        <f t="shared" si="0"/>
        <v>2.0163594705468756E-7</v>
      </c>
      <c r="U21" s="7">
        <f t="shared" si="0"/>
        <v>1.4494380655975483E-7</v>
      </c>
      <c r="V21" s="7">
        <f t="shared" si="0"/>
        <v>1.3379024599764885E-9</v>
      </c>
      <c r="W21" s="7">
        <f t="shared" si="0"/>
        <v>3.7959612718908748E-9</v>
      </c>
      <c r="X21" s="7">
        <f t="shared" si="0"/>
        <v>1.7466233436635956E-7</v>
      </c>
      <c r="Y21" s="7">
        <f t="shared" si="0"/>
        <v>5.9087505514481648E-8</v>
      </c>
      <c r="Z21" s="7">
        <f t="shared" si="0"/>
        <v>8.1066787701938561E-8</v>
      </c>
      <c r="AA21" s="7">
        <f t="shared" si="0"/>
        <v>1.1324698826405078E-8</v>
      </c>
      <c r="AB21" s="7">
        <f t="shared" si="0"/>
        <v>2.0101894917345598E-8</v>
      </c>
      <c r="AC21" s="7">
        <f t="shared" si="0"/>
        <v>2.9161711390199906E-7</v>
      </c>
      <c r="AD21" s="7">
        <f t="shared" si="0"/>
        <v>2.4019795925484107E-8</v>
      </c>
      <c r="AE21" s="7">
        <f t="shared" si="0"/>
        <v>7.4975133293593188E-8</v>
      </c>
      <c r="AF21" s="7">
        <f t="shared" si="0"/>
        <v>6.2844220666150882E-8</v>
      </c>
      <c r="AG21" s="7">
        <f t="shared" si="0"/>
        <v>1.6140091013815491E-7</v>
      </c>
      <c r="AH21" s="7">
        <f t="shared" si="0"/>
        <v>9.1361995979200666E-9</v>
      </c>
      <c r="AI21" s="7">
        <f t="shared" si="0"/>
        <v>7.7698364620413579E-8</v>
      </c>
      <c r="AJ21" s="7">
        <f t="shared" si="0"/>
        <v>1.169199330944543E-7</v>
      </c>
      <c r="AK21" s="7">
        <f t="shared" si="0"/>
        <v>4.7030966251138355E-9</v>
      </c>
      <c r="AL21" s="7">
        <f t="shared" si="0"/>
        <v>2.1919968282335916E-7</v>
      </c>
      <c r="AM21" s="9">
        <f t="shared" si="0"/>
        <v>4.0591162000488073E-11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3.9826396639173631E-6</v>
      </c>
      <c r="E22" s="13">
        <f t="shared" si="1"/>
        <v>9.2421778635076143E-11</v>
      </c>
      <c r="F22" s="13">
        <f t="shared" si="1"/>
        <v>3.7151550391353366E-9</v>
      </c>
      <c r="G22" s="13">
        <f t="shared" si="1"/>
        <v>2.3422263609106808E-6</v>
      </c>
      <c r="H22" s="13">
        <f t="shared" si="1"/>
        <v>6.1193491202622407E-7</v>
      </c>
      <c r="I22" s="13">
        <f t="shared" si="1"/>
        <v>2.3663470861888822E-7</v>
      </c>
      <c r="J22" s="13">
        <f t="shared" si="1"/>
        <v>1.1086219319621802E-5</v>
      </c>
      <c r="K22" s="13">
        <f t="shared" si="1"/>
        <v>5.3950723902041496E-6</v>
      </c>
      <c r="L22" s="13">
        <f t="shared" si="1"/>
        <v>9.4666229348053512E-7</v>
      </c>
      <c r="M22" s="13">
        <f t="shared" si="1"/>
        <v>2.778626812504011E-9</v>
      </c>
      <c r="N22" s="13">
        <f t="shared" si="1"/>
        <v>3.1885771429890157E-7</v>
      </c>
      <c r="O22" s="13">
        <f t="shared" si="1"/>
        <v>3.3517649989428219E-8</v>
      </c>
      <c r="P22" s="13">
        <f t="shared" si="1"/>
        <v>4.7785238020641502E-8</v>
      </c>
      <c r="Q22" s="13">
        <f t="shared" si="1"/>
        <v>6.3891437379918869E-7</v>
      </c>
      <c r="R22" s="13">
        <f t="shared" si="1"/>
        <v>1.8656065555135897E-6</v>
      </c>
      <c r="S22" s="13">
        <f t="shared" si="1"/>
        <v>1.3972251404679282E-6</v>
      </c>
      <c r="T22" s="13">
        <f t="shared" si="1"/>
        <v>2.4376706466513941E-7</v>
      </c>
      <c r="U22" s="13">
        <f t="shared" si="1"/>
        <v>9.2335899177470786E-6</v>
      </c>
      <c r="V22" s="14">
        <f t="shared" si="1"/>
        <v>4.2608510610834408E-3</v>
      </c>
      <c r="W22" s="13">
        <f t="shared" si="1"/>
        <v>4.7584927962519118E-6</v>
      </c>
      <c r="X22" s="13">
        <f t="shared" si="1"/>
        <v>1.4294935918008076E-6</v>
      </c>
      <c r="Y22" s="13">
        <f t="shared" si="1"/>
        <v>2.3307221798816809E-6</v>
      </c>
      <c r="Z22" s="13">
        <f t="shared" si="1"/>
        <v>4.8375696991666509E-7</v>
      </c>
      <c r="AA22" s="13">
        <f t="shared" si="1"/>
        <v>4.016877533186893E-8</v>
      </c>
      <c r="AB22" s="13">
        <f t="shared" si="1"/>
        <v>3.3604234041111915E-6</v>
      </c>
      <c r="AC22" s="13">
        <f t="shared" si="1"/>
        <v>1.391345636595021E-5</v>
      </c>
      <c r="AD22" s="13">
        <f t="shared" si="1"/>
        <v>8.9125685007706921E-6</v>
      </c>
      <c r="AE22" s="13">
        <f t="shared" si="1"/>
        <v>4.0161609022497356E-7</v>
      </c>
      <c r="AF22" s="13">
        <f t="shared" si="1"/>
        <v>8.3423208411406077E-6</v>
      </c>
      <c r="AG22" s="13">
        <f t="shared" si="1"/>
        <v>2.6663211298966497E-6</v>
      </c>
      <c r="AH22" s="13">
        <f t="shared" si="1"/>
        <v>1.9346898693165022E-6</v>
      </c>
      <c r="AI22" s="13">
        <f t="shared" si="1"/>
        <v>5.5738920098151886E-7</v>
      </c>
      <c r="AJ22" s="13">
        <f t="shared" si="1"/>
        <v>2.3441246304528457E-5</v>
      </c>
      <c r="AK22" s="13">
        <f t="shared" si="1"/>
        <v>8.4934954720592921E-6</v>
      </c>
      <c r="AL22" s="13">
        <f t="shared" si="1"/>
        <v>6.4748111677583424E-6</v>
      </c>
      <c r="AM22" s="15">
        <f t="shared" si="1"/>
        <v>2.8256498743001783E-6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5.4164292678090451E-6</v>
      </c>
      <c r="E23" s="13">
        <f t="shared" si="2"/>
        <v>1.6980003437016225E-6</v>
      </c>
      <c r="F23" s="13">
        <f t="shared" si="2"/>
        <v>1.6792510193596777E-7</v>
      </c>
      <c r="G23" s="13">
        <f t="shared" si="2"/>
        <v>9.7626053604369448E-7</v>
      </c>
      <c r="H23" s="13">
        <f t="shared" si="2"/>
        <v>2.4014159754539848E-7</v>
      </c>
      <c r="I23" s="14">
        <f t="shared" si="2"/>
        <v>3.2278663223957137E-3</v>
      </c>
      <c r="J23" s="13">
        <f t="shared" si="2"/>
        <v>1.406221024103841E-6</v>
      </c>
      <c r="K23" s="13">
        <f t="shared" si="2"/>
        <v>4.7041278215138538E-6</v>
      </c>
      <c r="L23" s="13">
        <f t="shared" si="2"/>
        <v>1.0249255599952245E-6</v>
      </c>
      <c r="M23" s="13">
        <f t="shared" si="2"/>
        <v>5.0210668034520279E-9</v>
      </c>
      <c r="N23" s="13">
        <f t="shared" si="2"/>
        <v>4.5154568012267258E-8</v>
      </c>
      <c r="O23" s="13">
        <f t="shared" si="2"/>
        <v>9.8359463920909056E-8</v>
      </c>
      <c r="P23" s="13">
        <f t="shared" si="2"/>
        <v>3.972472029702134E-7</v>
      </c>
      <c r="Q23" s="13">
        <f t="shared" si="2"/>
        <v>2.8103050532528866E-7</v>
      </c>
      <c r="R23" s="13">
        <f t="shared" si="2"/>
        <v>2.2986779115569036E-7</v>
      </c>
      <c r="S23" s="13">
        <f t="shared" si="2"/>
        <v>3.4171492712793396E-6</v>
      </c>
      <c r="T23" s="13">
        <f t="shared" si="2"/>
        <v>1.0849580308504636E-6</v>
      </c>
      <c r="U23" s="13">
        <f t="shared" si="2"/>
        <v>1.7190839490623942E-6</v>
      </c>
      <c r="V23" s="13">
        <f t="shared" si="2"/>
        <v>1.8371910104623601E-7</v>
      </c>
      <c r="W23" s="13">
        <f t="shared" si="2"/>
        <v>1.6926211014224436E-8</v>
      </c>
      <c r="X23" s="13">
        <f t="shared" si="2"/>
        <v>5.8429542457901519E-6</v>
      </c>
      <c r="Y23" s="13">
        <f t="shared" si="2"/>
        <v>1.8574172267396512E-6</v>
      </c>
      <c r="Z23" s="13">
        <f t="shared" si="2"/>
        <v>1.2601822366428457E-6</v>
      </c>
      <c r="AA23" s="13">
        <f t="shared" si="2"/>
        <v>1.1892481187043317E-6</v>
      </c>
      <c r="AB23" s="13">
        <f t="shared" si="2"/>
        <v>1.4929012858882498E-6</v>
      </c>
      <c r="AC23" s="13">
        <f t="shared" si="2"/>
        <v>2.101773883829317E-6</v>
      </c>
      <c r="AD23" s="13">
        <f t="shared" si="2"/>
        <v>1.2672436911741459E-6</v>
      </c>
      <c r="AE23" s="13">
        <f t="shared" si="2"/>
        <v>2.863563210984573E-6</v>
      </c>
      <c r="AF23" s="13">
        <f t="shared" si="2"/>
        <v>1.7178938129093637E-6</v>
      </c>
      <c r="AG23" s="13">
        <f t="shared" si="2"/>
        <v>5.6446389210778518E-6</v>
      </c>
      <c r="AH23" s="13">
        <f t="shared" si="2"/>
        <v>5.4106891854460609E-7</v>
      </c>
      <c r="AI23" s="13">
        <f t="shared" si="2"/>
        <v>5.6640977648134943E-6</v>
      </c>
      <c r="AJ23" s="13">
        <f t="shared" si="2"/>
        <v>1.1639974312930015E-6</v>
      </c>
      <c r="AK23" s="13">
        <f t="shared" si="2"/>
        <v>2.5764376777550936E-7</v>
      </c>
      <c r="AL23" s="13">
        <f t="shared" si="2"/>
        <v>6.9509102086154596E-6</v>
      </c>
      <c r="AM23" s="15">
        <f t="shared" si="2"/>
        <v>5.2013119573627659E-7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1.058025480241339E-8</v>
      </c>
      <c r="E24" s="13">
        <f t="shared" si="3"/>
        <v>3.3120379450044969E-9</v>
      </c>
      <c r="F24" s="13">
        <f t="shared" si="3"/>
        <v>3.1473174111272246E-8</v>
      </c>
      <c r="G24" s="13">
        <f t="shared" si="3"/>
        <v>2.5885743871865667E-11</v>
      </c>
      <c r="H24" s="13">
        <f t="shared" si="3"/>
        <v>4.1085480904706573E-9</v>
      </c>
      <c r="I24" s="13">
        <f t="shared" si="3"/>
        <v>1.6682905363355564E-10</v>
      </c>
      <c r="J24" s="13">
        <f t="shared" si="3"/>
        <v>3.6497975282976577E-9</v>
      </c>
      <c r="K24" s="13">
        <f t="shared" si="3"/>
        <v>1.3794529471347273E-7</v>
      </c>
      <c r="L24" s="13">
        <f t="shared" si="3"/>
        <v>5.9195814021335155E-9</v>
      </c>
      <c r="M24" s="13">
        <f t="shared" si="3"/>
        <v>5.413298860620159E-9</v>
      </c>
      <c r="N24" s="13">
        <f t="shared" si="3"/>
        <v>3.1652337061374235E-9</v>
      </c>
      <c r="O24" s="13">
        <f t="shared" si="3"/>
        <v>4.9444417053377727E-8</v>
      </c>
      <c r="P24" s="13">
        <f t="shared" si="3"/>
        <v>1.0126500867500845E-9</v>
      </c>
      <c r="Q24" s="13">
        <f t="shared" si="3"/>
        <v>2.3319555774027389E-8</v>
      </c>
      <c r="R24" s="13">
        <f t="shared" si="3"/>
        <v>4.3490361688565782E-8</v>
      </c>
      <c r="S24" s="13">
        <f t="shared" si="3"/>
        <v>2.2883158664567915E-9</v>
      </c>
      <c r="T24" s="13">
        <f t="shared" si="3"/>
        <v>3.5832231629564562E-13</v>
      </c>
      <c r="U24" s="13">
        <f t="shared" si="3"/>
        <v>2.0485456857781321E-9</v>
      </c>
      <c r="V24" s="13">
        <f t="shared" si="3"/>
        <v>3.5981813861707714E-8</v>
      </c>
      <c r="W24" s="14">
        <f t="shared" si="3"/>
        <v>3.2200534147178721E-5</v>
      </c>
      <c r="X24" s="13">
        <f t="shared" si="3"/>
        <v>2.0008226220015421E-8</v>
      </c>
      <c r="Y24" s="13">
        <f t="shared" si="3"/>
        <v>3.5114202123157212E-8</v>
      </c>
      <c r="Z24" s="13">
        <f t="shared" si="3"/>
        <v>8.3799534155640528E-10</v>
      </c>
      <c r="AA24" s="13">
        <f t="shared" si="3"/>
        <v>1.4878701198615726E-8</v>
      </c>
      <c r="AB24" s="13">
        <f t="shared" si="3"/>
        <v>9.8545941291668959E-10</v>
      </c>
      <c r="AC24" s="13">
        <f t="shared" si="3"/>
        <v>1.7567443495305639E-9</v>
      </c>
      <c r="AD24" s="13">
        <f t="shared" si="3"/>
        <v>1.2097614508565523E-8</v>
      </c>
      <c r="AE24" s="13">
        <f t="shared" si="3"/>
        <v>1.4791884644851715E-8</v>
      </c>
      <c r="AF24" s="13">
        <f t="shared" si="3"/>
        <v>8.0339627975698218E-9</v>
      </c>
      <c r="AG24" s="13">
        <f t="shared" si="3"/>
        <v>2.2661150695136473E-8</v>
      </c>
      <c r="AH24" s="13">
        <f t="shared" si="3"/>
        <v>4.0534315131362126E-8</v>
      </c>
      <c r="AI24" s="13">
        <f t="shared" si="3"/>
        <v>7.5970587502362633E-10</v>
      </c>
      <c r="AJ24" s="13">
        <f t="shared" si="3"/>
        <v>1.6012969738825219E-7</v>
      </c>
      <c r="AK24" s="14">
        <f t="shared" si="3"/>
        <v>2.3370489998158095E-7</v>
      </c>
      <c r="AL24" s="13">
        <f t="shared" si="3"/>
        <v>2.5622969666355549E-8</v>
      </c>
      <c r="AM24" s="15">
        <f t="shared" si="3"/>
        <v>1.8520270470073391E-8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1.3134562513314377E-7</v>
      </c>
      <c r="E25" s="13">
        <f t="shared" si="4"/>
        <v>5.0672164327934557E-9</v>
      </c>
      <c r="F25" s="13">
        <f t="shared" si="4"/>
        <v>8.9985920982757506E-10</v>
      </c>
      <c r="G25" s="13">
        <f t="shared" si="4"/>
        <v>2.5855006986123628E-9</v>
      </c>
      <c r="H25" s="13">
        <f t="shared" si="4"/>
        <v>2.3190786064980028E-7</v>
      </c>
      <c r="I25" s="13">
        <f t="shared" si="4"/>
        <v>5.6498189658696324E-9</v>
      </c>
      <c r="J25" s="13">
        <f t="shared" si="4"/>
        <v>1.0702554263111446E-7</v>
      </c>
      <c r="K25" s="13">
        <f t="shared" si="4"/>
        <v>1.1787103520744939E-7</v>
      </c>
      <c r="L25" s="13">
        <f t="shared" si="4"/>
        <v>2.384415348642394E-8</v>
      </c>
      <c r="M25" s="13">
        <f t="shared" si="4"/>
        <v>8.9767047584560093E-8</v>
      </c>
      <c r="N25" s="13">
        <f t="shared" si="4"/>
        <v>3.8758523635185833E-9</v>
      </c>
      <c r="O25" s="13">
        <f t="shared" si="4"/>
        <v>4.5232215214335522E-9</v>
      </c>
      <c r="P25" s="13">
        <f t="shared" si="4"/>
        <v>1.8306740728818215E-9</v>
      </c>
      <c r="Q25" s="14">
        <f t="shared" si="4"/>
        <v>6.5407508137673952E-5</v>
      </c>
      <c r="R25" s="13">
        <f t="shared" si="4"/>
        <v>6.4113921363514227E-8</v>
      </c>
      <c r="S25" s="13">
        <f t="shared" si="4"/>
        <v>6.6088424032198851E-8</v>
      </c>
      <c r="T25" s="13">
        <f t="shared" si="4"/>
        <v>3.3695846024890188E-9</v>
      </c>
      <c r="U25" s="13">
        <f t="shared" si="4"/>
        <v>4.5058319526863921E-8</v>
      </c>
      <c r="V25" s="13">
        <f t="shared" si="4"/>
        <v>9.930610990488374E-9</v>
      </c>
      <c r="W25" s="13">
        <f t="shared" si="4"/>
        <v>4.7993575517495156E-8</v>
      </c>
      <c r="X25" s="13">
        <f t="shared" si="4"/>
        <v>2.4857916965331559E-9</v>
      </c>
      <c r="Y25" s="13">
        <f t="shared" si="4"/>
        <v>1.8752512565790512E-8</v>
      </c>
      <c r="Z25" s="13">
        <f t="shared" si="4"/>
        <v>1.040773215733198E-10</v>
      </c>
      <c r="AA25" s="13">
        <f t="shared" si="4"/>
        <v>6.0143773046730374E-9</v>
      </c>
      <c r="AB25" s="13">
        <f t="shared" si="4"/>
        <v>2.7816996128952241E-9</v>
      </c>
      <c r="AC25" s="13">
        <f t="shared" si="4"/>
        <v>4.497503926945153E-8</v>
      </c>
      <c r="AD25" s="13">
        <f t="shared" si="4"/>
        <v>7.1494997144494207E-8</v>
      </c>
      <c r="AE25" s="13">
        <f t="shared" si="4"/>
        <v>2.2722764556126998E-7</v>
      </c>
      <c r="AF25" s="13">
        <f t="shared" si="4"/>
        <v>1.1954501327963212E-7</v>
      </c>
      <c r="AG25" s="13">
        <f t="shared" si="4"/>
        <v>2.2623114226936545E-8</v>
      </c>
      <c r="AH25" s="13">
        <f t="shared" si="4"/>
        <v>3.753991199757909E-8</v>
      </c>
      <c r="AI25" s="13">
        <f t="shared" si="4"/>
        <v>3.3830474625954199E-9</v>
      </c>
      <c r="AJ25" s="13">
        <f t="shared" si="4"/>
        <v>9.3904214399077324E-8</v>
      </c>
      <c r="AK25" s="13">
        <f t="shared" si="4"/>
        <v>2.0859834033276814E-8</v>
      </c>
      <c r="AL25" s="13">
        <f t="shared" si="4"/>
        <v>1.9390303977476453E-9</v>
      </c>
      <c r="AM25" s="15">
        <f t="shared" si="4"/>
        <v>7.0176749982394608E-12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1.6686659975355631E-7</v>
      </c>
      <c r="E26" s="13">
        <f t="shared" si="5"/>
        <v>1.225651603293891E-7</v>
      </c>
      <c r="F26" s="13">
        <f t="shared" si="5"/>
        <v>3.1429381376825322E-7</v>
      </c>
      <c r="G26" s="13">
        <f t="shared" si="5"/>
        <v>4.2370196515870385E-9</v>
      </c>
      <c r="H26" s="13">
        <f t="shared" si="5"/>
        <v>6.4546057691603483E-8</v>
      </c>
      <c r="I26" s="13">
        <f t="shared" si="5"/>
        <v>1.0419344342550687E-7</v>
      </c>
      <c r="J26" s="13">
        <f t="shared" si="5"/>
        <v>8.5165510089072151E-8</v>
      </c>
      <c r="K26" s="13">
        <f t="shared" si="5"/>
        <v>1.9286380672078153E-8</v>
      </c>
      <c r="L26" s="13">
        <f t="shared" si="5"/>
        <v>5.8310468582524746E-10</v>
      </c>
      <c r="M26" s="13">
        <f t="shared" si="5"/>
        <v>6.0519885942278343E-9</v>
      </c>
      <c r="N26" s="13">
        <f t="shared" si="5"/>
        <v>7.4278052536919879E-10</v>
      </c>
      <c r="O26" s="13">
        <f t="shared" si="5"/>
        <v>9.0861516205675364E-8</v>
      </c>
      <c r="P26" s="13">
        <f t="shared" si="5"/>
        <v>7.4681745847141428E-8</v>
      </c>
      <c r="Q26" s="13">
        <f t="shared" si="5"/>
        <v>4.1235169103771208E-7</v>
      </c>
      <c r="R26" s="13">
        <f t="shared" si="5"/>
        <v>5.3061882752842339E-9</v>
      </c>
      <c r="S26" s="13">
        <f t="shared" si="5"/>
        <v>6.2007629694594743E-8</v>
      </c>
      <c r="T26" s="13">
        <f t="shared" si="5"/>
        <v>2.6756784877689177E-8</v>
      </c>
      <c r="U26" s="13">
        <f t="shared" si="5"/>
        <v>8.9704643249349139E-9</v>
      </c>
      <c r="V26" s="13">
        <f t="shared" si="5"/>
        <v>1.1327805758289088E-8</v>
      </c>
      <c r="W26" s="13">
        <f t="shared" si="5"/>
        <v>5.5141361573115618E-8</v>
      </c>
      <c r="X26" s="13">
        <f t="shared" si="5"/>
        <v>1.2575401643725586E-7</v>
      </c>
      <c r="Y26" s="13">
        <f t="shared" si="5"/>
        <v>4.1401355667803292E-11</v>
      </c>
      <c r="Z26" s="13">
        <f t="shared" si="5"/>
        <v>1.5458154835070294E-9</v>
      </c>
      <c r="AA26" s="13">
        <f t="shared" si="5"/>
        <v>1.7558477778449392E-7</v>
      </c>
      <c r="AB26" s="13">
        <f t="shared" si="5"/>
        <v>9.3097426882576629E-10</v>
      </c>
      <c r="AC26" s="13">
        <f t="shared" si="5"/>
        <v>9.7354583568431512E-8</v>
      </c>
      <c r="AD26" s="13">
        <f t="shared" si="5"/>
        <v>2.1498916990767109E-8</v>
      </c>
      <c r="AE26" s="14">
        <f t="shared" si="5"/>
        <v>1.1897593852391446E-4</v>
      </c>
      <c r="AF26" s="13">
        <f t="shared" si="5"/>
        <v>1.2328161310023487E-7</v>
      </c>
      <c r="AG26" s="13">
        <f t="shared" si="5"/>
        <v>2.0621364082848991E-8</v>
      </c>
      <c r="AH26" s="13">
        <f t="shared" si="5"/>
        <v>1.699769766132061E-8</v>
      </c>
      <c r="AI26" s="13">
        <f t="shared" si="5"/>
        <v>8.3862862960623854E-8</v>
      </c>
      <c r="AJ26" s="13">
        <f t="shared" si="5"/>
        <v>2.4435867372739213E-8</v>
      </c>
      <c r="AK26" s="13">
        <f t="shared" si="5"/>
        <v>2.021733547961258E-8</v>
      </c>
      <c r="AL26" s="13">
        <f t="shared" si="5"/>
        <v>4.8495199624764475E-7</v>
      </c>
      <c r="AM26" s="15">
        <f t="shared" si="5"/>
        <v>2.2691334683597334E-7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2.6231547213588057E-8</v>
      </c>
      <c r="E27" s="13">
        <f t="shared" si="6"/>
        <v>3.3775202195995516E-6</v>
      </c>
      <c r="F27" s="13">
        <f t="shared" si="6"/>
        <v>1.4020985172596424E-6</v>
      </c>
      <c r="G27" s="13">
        <f t="shared" si="6"/>
        <v>1.1996901034253223E-6</v>
      </c>
      <c r="H27" s="13">
        <f t="shared" si="6"/>
        <v>2.1434999349970644E-6</v>
      </c>
      <c r="I27" s="13">
        <f t="shared" si="6"/>
        <v>4.9895420793105359E-6</v>
      </c>
      <c r="J27" s="13">
        <f t="shared" si="6"/>
        <v>2.0756911648783529E-6</v>
      </c>
      <c r="K27" s="13">
        <f t="shared" si="6"/>
        <v>4.9092153838617367E-7</v>
      </c>
      <c r="L27" s="13">
        <f t="shared" si="6"/>
        <v>1.2434392268417355E-5</v>
      </c>
      <c r="M27" s="13">
        <f t="shared" si="6"/>
        <v>2.8928114766915048E-6</v>
      </c>
      <c r="N27" s="13">
        <f t="shared" si="6"/>
        <v>2.2529564497285489E-7</v>
      </c>
      <c r="O27" s="13">
        <f t="shared" si="6"/>
        <v>2.7521009924680815E-6</v>
      </c>
      <c r="P27" s="13">
        <f t="shared" si="6"/>
        <v>1.8707511289845743E-6</v>
      </c>
      <c r="Q27" s="13">
        <f t="shared" si="6"/>
        <v>1.4900576724393038E-7</v>
      </c>
      <c r="R27" s="13">
        <f t="shared" si="6"/>
        <v>7.9017176149753722E-7</v>
      </c>
      <c r="S27" s="13">
        <f t="shared" si="6"/>
        <v>6.5434060017080848E-6</v>
      </c>
      <c r="T27" s="13">
        <f t="shared" si="6"/>
        <v>1.5384162727397714E-6</v>
      </c>
      <c r="U27" s="13">
        <f t="shared" si="6"/>
        <v>5.2167708117742227E-7</v>
      </c>
      <c r="V27" s="13">
        <f t="shared" si="6"/>
        <v>3.8084038294252604E-7</v>
      </c>
      <c r="W27" s="13">
        <f t="shared" si="6"/>
        <v>6.8844158297446957E-8</v>
      </c>
      <c r="X27" s="13">
        <f t="shared" si="6"/>
        <v>3.2542666373883385E-7</v>
      </c>
      <c r="Y27" s="13">
        <f t="shared" si="6"/>
        <v>1.3947635010778213E-7</v>
      </c>
      <c r="Z27" s="13">
        <f t="shared" si="6"/>
        <v>4.890046467181551E-8</v>
      </c>
      <c r="AA27" s="13">
        <f t="shared" si="6"/>
        <v>2.9563070982162433E-7</v>
      </c>
      <c r="AB27" s="13">
        <f t="shared" si="6"/>
        <v>1.0939810155694704E-10</v>
      </c>
      <c r="AC27" s="13">
        <f t="shared" si="6"/>
        <v>2.8138684757684125E-7</v>
      </c>
      <c r="AD27" s="13">
        <f t="shared" si="6"/>
        <v>1.9754628104061658E-6</v>
      </c>
      <c r="AE27" s="13">
        <f t="shared" si="6"/>
        <v>2.0326757209311171E-6</v>
      </c>
      <c r="AF27" s="13">
        <f t="shared" si="6"/>
        <v>8.7375844032807028E-6</v>
      </c>
      <c r="AG27" s="13">
        <f t="shared" si="6"/>
        <v>1.4974087858934856E-8</v>
      </c>
      <c r="AH27" s="13">
        <f t="shared" si="6"/>
        <v>2.5131430362581074E-7</v>
      </c>
      <c r="AI27" s="14">
        <f t="shared" si="6"/>
        <v>2.9002017178071946E-3</v>
      </c>
      <c r="AJ27" s="13">
        <f t="shared" si="6"/>
        <v>1.5720055915764889E-5</v>
      </c>
      <c r="AK27" s="13">
        <f t="shared" si="6"/>
        <v>8.1434352796301495E-7</v>
      </c>
      <c r="AL27" s="13">
        <f t="shared" si="6"/>
        <v>8.3499592914328774E-6</v>
      </c>
      <c r="AM27" s="15">
        <f t="shared" si="6"/>
        <v>2.6130559253555615E-9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1.4410488779136946E-7</v>
      </c>
      <c r="E28" s="13">
        <f t="shared" si="7"/>
        <v>8.190871581854054E-8</v>
      </c>
      <c r="F28" s="13">
        <f t="shared" si="7"/>
        <v>1.2687571210269644E-7</v>
      </c>
      <c r="G28" s="13">
        <f t="shared" si="7"/>
        <v>1.5570283905753125E-11</v>
      </c>
      <c r="H28" s="13">
        <f t="shared" si="7"/>
        <v>3.8616615397943583E-8</v>
      </c>
      <c r="I28" s="13">
        <f t="shared" si="7"/>
        <v>2.119372717866171E-9</v>
      </c>
      <c r="J28" s="13">
        <f t="shared" si="7"/>
        <v>2.6061062668218003E-8</v>
      </c>
      <c r="K28" s="13">
        <f t="shared" si="7"/>
        <v>2.811421899426871E-7</v>
      </c>
      <c r="L28" s="13">
        <f t="shared" si="7"/>
        <v>5.0559388341888227E-8</v>
      </c>
      <c r="M28" s="13">
        <f t="shared" si="7"/>
        <v>3.5022117109755229E-7</v>
      </c>
      <c r="N28" s="14">
        <f t="shared" si="7"/>
        <v>1.5395812975115423E-4</v>
      </c>
      <c r="O28" s="13">
        <f t="shared" si="7"/>
        <v>2.9855859609046419E-10</v>
      </c>
      <c r="P28" s="13">
        <f t="shared" si="7"/>
        <v>2.2989122617052822E-7</v>
      </c>
      <c r="Q28" s="13">
        <f t="shared" si="7"/>
        <v>9.0605844098942075E-9</v>
      </c>
      <c r="R28" s="13">
        <f t="shared" si="7"/>
        <v>2.2073428996486345E-7</v>
      </c>
      <c r="S28" s="13">
        <f t="shared" si="7"/>
        <v>2.9059564589059905E-9</v>
      </c>
      <c r="T28" s="13">
        <f t="shared" si="7"/>
        <v>2.1879140543929268E-7</v>
      </c>
      <c r="U28" s="13">
        <f t="shared" si="7"/>
        <v>3.1451552702030932E-7</v>
      </c>
      <c r="V28" s="13">
        <f t="shared" si="7"/>
        <v>1.153817697251603E-8</v>
      </c>
      <c r="W28" s="13">
        <f t="shared" si="7"/>
        <v>1.5266555150351161E-8</v>
      </c>
      <c r="X28" s="13">
        <f t="shared" si="7"/>
        <v>6.8047037867891771E-8</v>
      </c>
      <c r="Y28" s="13">
        <f t="shared" si="7"/>
        <v>9.1832378823839696E-8</v>
      </c>
      <c r="Z28" s="13">
        <f t="shared" si="7"/>
        <v>3.7153894231114854E-8</v>
      </c>
      <c r="AA28" s="13">
        <f t="shared" si="7"/>
        <v>9.3234460293106924E-8</v>
      </c>
      <c r="AB28" s="13">
        <f t="shared" si="7"/>
        <v>2.4337115057942276E-7</v>
      </c>
      <c r="AC28" s="13">
        <f t="shared" si="7"/>
        <v>4.06420843762426E-8</v>
      </c>
      <c r="AD28" s="13">
        <f t="shared" si="7"/>
        <v>1.3817947771314294E-7</v>
      </c>
      <c r="AE28" s="13">
        <f t="shared" si="7"/>
        <v>9.6480911245228329E-10</v>
      </c>
      <c r="AF28" s="13">
        <f t="shared" si="7"/>
        <v>1.5674945274978138E-7</v>
      </c>
      <c r="AG28" s="13">
        <f t="shared" si="7"/>
        <v>1.9308463188066574E-7</v>
      </c>
      <c r="AH28" s="13">
        <f t="shared" si="7"/>
        <v>2.6374520116130623E-7</v>
      </c>
      <c r="AI28" s="13">
        <f t="shared" si="7"/>
        <v>1.2001850634400009E-8</v>
      </c>
      <c r="AJ28" s="13">
        <f t="shared" si="7"/>
        <v>7.3674215570622222E-8</v>
      </c>
      <c r="AK28" s="13">
        <f t="shared" si="7"/>
        <v>6.8376170897068602E-7</v>
      </c>
      <c r="AL28" s="13">
        <f t="shared" si="7"/>
        <v>1.1776949650166968E-7</v>
      </c>
      <c r="AM28" s="15">
        <f t="shared" si="7"/>
        <v>1.110278038439942E-7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1.3155219576389815E-8</v>
      </c>
      <c r="E29" s="13">
        <f t="shared" si="8"/>
        <v>8.8465896133355191E-7</v>
      </c>
      <c r="F29" s="13">
        <f t="shared" si="8"/>
        <v>2.4081631475305115E-6</v>
      </c>
      <c r="G29" s="13">
        <f t="shared" si="8"/>
        <v>7.5859185161346415E-7</v>
      </c>
      <c r="H29" s="13">
        <f t="shared" si="8"/>
        <v>2.8930927285104392E-6</v>
      </c>
      <c r="I29" s="13">
        <f t="shared" si="8"/>
        <v>1.7983395510368466E-6</v>
      </c>
      <c r="J29" s="13">
        <f t="shared" si="8"/>
        <v>1.5336328096885913E-6</v>
      </c>
      <c r="K29" s="13">
        <f t="shared" si="8"/>
        <v>2.0089521393379008E-6</v>
      </c>
      <c r="L29" s="13">
        <f t="shared" si="8"/>
        <v>6.1214702939371802E-7</v>
      </c>
      <c r="M29" s="13">
        <f t="shared" si="8"/>
        <v>1.0974389872184471E-7</v>
      </c>
      <c r="N29" s="13">
        <f t="shared" si="8"/>
        <v>3.2683181162108484E-8</v>
      </c>
      <c r="O29" s="13">
        <f t="shared" si="8"/>
        <v>2.1886396231987478E-6</v>
      </c>
      <c r="P29" s="13">
        <f t="shared" si="8"/>
        <v>8.8664990187214057E-7</v>
      </c>
      <c r="Q29" s="13">
        <f t="shared" si="8"/>
        <v>1.7322635297074949E-6</v>
      </c>
      <c r="R29" s="13">
        <f t="shared" si="8"/>
        <v>2.1213945498739052E-6</v>
      </c>
      <c r="S29" s="14">
        <f t="shared" si="8"/>
        <v>1.7142177143652892E-3</v>
      </c>
      <c r="T29" s="13">
        <f t="shared" si="8"/>
        <v>3.2054247388183151E-6</v>
      </c>
      <c r="U29" s="13">
        <f t="shared" si="8"/>
        <v>1.5714874240379748E-6</v>
      </c>
      <c r="V29" s="13">
        <f t="shared" si="8"/>
        <v>5.6903178939300231E-7</v>
      </c>
      <c r="W29" s="13">
        <f t="shared" si="8"/>
        <v>1.2381194920452534E-7</v>
      </c>
      <c r="X29" s="13">
        <f t="shared" si="8"/>
        <v>1.1254890922667241E-7</v>
      </c>
      <c r="Y29" s="13">
        <f t="shared" si="8"/>
        <v>7.5699425630414993E-8</v>
      </c>
      <c r="Z29" s="13">
        <f t="shared" si="8"/>
        <v>2.9013445676893877E-7</v>
      </c>
      <c r="AA29" s="13">
        <f t="shared" si="8"/>
        <v>1.9143486448042716E-6</v>
      </c>
      <c r="AB29" s="13">
        <f t="shared" si="8"/>
        <v>1.8839451179336653E-6</v>
      </c>
      <c r="AC29" s="13">
        <f t="shared" si="8"/>
        <v>4.0599984569638303E-7</v>
      </c>
      <c r="AD29" s="13">
        <f t="shared" si="8"/>
        <v>3.6410836232489992E-8</v>
      </c>
      <c r="AE29" s="13">
        <f t="shared" si="8"/>
        <v>8.9628914901429635E-7</v>
      </c>
      <c r="AF29" s="13">
        <f t="shared" si="8"/>
        <v>1.0220010803987228E-6</v>
      </c>
      <c r="AG29" s="13">
        <f t="shared" si="8"/>
        <v>6.1173687152387E-7</v>
      </c>
      <c r="AH29" s="13">
        <f t="shared" si="8"/>
        <v>4.8896879003099788E-7</v>
      </c>
      <c r="AI29" s="13">
        <f t="shared" si="8"/>
        <v>3.9062452412291631E-6</v>
      </c>
      <c r="AJ29" s="13">
        <f t="shared" si="8"/>
        <v>3.9047682598818038E-9</v>
      </c>
      <c r="AK29" s="13">
        <f t="shared" si="8"/>
        <v>5.7210442460875554E-7</v>
      </c>
      <c r="AL29" s="13">
        <f t="shared" si="8"/>
        <v>2.2586879942681279E-7</v>
      </c>
      <c r="AM29" s="15">
        <f t="shared" si="8"/>
        <v>4.019492127572735E-6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2.1168360760429986E-6</v>
      </c>
      <c r="E30" s="13">
        <f t="shared" si="9"/>
        <v>5.6745158594940841E-8</v>
      </c>
      <c r="F30" s="13">
        <f t="shared" si="9"/>
        <v>1.5334220075126058E-6</v>
      </c>
      <c r="G30" s="13">
        <f t="shared" si="9"/>
        <v>1.2986888711060387E-7</v>
      </c>
      <c r="H30" s="13">
        <f t="shared" si="9"/>
        <v>1.0024935049377041E-5</v>
      </c>
      <c r="I30" s="13">
        <f t="shared" si="9"/>
        <v>2.6382042058684808E-9</v>
      </c>
      <c r="J30" s="13">
        <f t="shared" si="9"/>
        <v>2.3063004536935668E-6</v>
      </c>
      <c r="K30" s="13">
        <f t="shared" si="9"/>
        <v>3.9332731940699277E-6</v>
      </c>
      <c r="L30" s="13">
        <f t="shared" si="9"/>
        <v>1.3398774552290963E-8</v>
      </c>
      <c r="M30" s="14">
        <f t="shared" si="9"/>
        <v>1.7536792197176555E-3</v>
      </c>
      <c r="N30" s="13">
        <f t="shared" si="9"/>
        <v>3.9781185053359347E-6</v>
      </c>
      <c r="O30" s="13">
        <f t="shared" si="9"/>
        <v>4.7424366495102729E-10</v>
      </c>
      <c r="P30" s="13">
        <f t="shared" si="9"/>
        <v>5.414859238831212E-7</v>
      </c>
      <c r="Q30" s="13">
        <f t="shared" si="9"/>
        <v>2.3834286381743662E-6</v>
      </c>
      <c r="R30" s="13">
        <f t="shared" si="9"/>
        <v>3.5735330321598636E-6</v>
      </c>
      <c r="S30" s="13">
        <f t="shared" si="9"/>
        <v>1.1147914520631344E-7</v>
      </c>
      <c r="T30" s="13">
        <f t="shared" si="9"/>
        <v>1.4615418346370069E-8</v>
      </c>
      <c r="U30" s="13">
        <f t="shared" si="9"/>
        <v>1.1476922861602434E-6</v>
      </c>
      <c r="V30" s="13">
        <f t="shared" si="9"/>
        <v>1.082539508519618E-9</v>
      </c>
      <c r="W30" s="13">
        <f t="shared" si="9"/>
        <v>2.9505189309927848E-7</v>
      </c>
      <c r="X30" s="13">
        <f t="shared" si="9"/>
        <v>3.1428160236688324E-7</v>
      </c>
      <c r="Y30" s="13">
        <f t="shared" si="9"/>
        <v>5.0341735972969713E-6</v>
      </c>
      <c r="Z30" s="13">
        <f t="shared" si="9"/>
        <v>3.1407657738973062E-8</v>
      </c>
      <c r="AA30" s="13">
        <f t="shared" si="9"/>
        <v>1.9695837532777654E-6</v>
      </c>
      <c r="AB30" s="13">
        <f t="shared" si="9"/>
        <v>1.7522280809849483E-6</v>
      </c>
      <c r="AC30" s="13">
        <f t="shared" si="9"/>
        <v>7.0855332349721127E-10</v>
      </c>
      <c r="AD30" s="13">
        <f t="shared" si="9"/>
        <v>3.1728547748288859E-6</v>
      </c>
      <c r="AE30" s="13">
        <f t="shared" si="9"/>
        <v>8.8810011514511092E-8</v>
      </c>
      <c r="AF30" s="13">
        <f t="shared" si="9"/>
        <v>6.1142060264034893E-7</v>
      </c>
      <c r="AG30" s="13">
        <f t="shared" si="9"/>
        <v>7.4869623370834096E-7</v>
      </c>
      <c r="AH30" s="13">
        <f t="shared" si="9"/>
        <v>3.6630590885184201E-6</v>
      </c>
      <c r="AI30" s="13">
        <f t="shared" si="9"/>
        <v>1.7466312759779262E-6</v>
      </c>
      <c r="AJ30" s="13">
        <f t="shared" si="9"/>
        <v>1.1878486143650374E-6</v>
      </c>
      <c r="AK30" s="13">
        <f t="shared" si="9"/>
        <v>2.9563223998350771E-8</v>
      </c>
      <c r="AL30" s="13">
        <f t="shared" si="9"/>
        <v>3.5151539480381429E-7</v>
      </c>
      <c r="AM30" s="15">
        <f t="shared" si="9"/>
        <v>4.0031796931069779E-7</v>
      </c>
    </row>
    <row r="31" spans="1:39">
      <c r="A31" t="s">
        <v>56</v>
      </c>
      <c r="D31" s="16">
        <f>_xludf.SUM($D$21:$D$30)</f>
        <v>1.2049360277964681E-5</v>
      </c>
      <c r="E31" s="16">
        <f>_xludf.SUM($E$21:$E$30)</f>
        <v>6.2424576630041803E-6</v>
      </c>
      <c r="F31" s="16">
        <f>_xludf.SUM($F$21:$F$30)</f>
        <v>6.037107677491623E-6</v>
      </c>
      <c r="G31" s="16">
        <f>_xludf.SUM($G$21:$G$30)</f>
        <v>5.545806315002102E-6</v>
      </c>
      <c r="H31" s="16">
        <f>_xludf.SUM($H$21:$H$30)</f>
        <v>1.6261471237348573E-5</v>
      </c>
      <c r="I31" s="16">
        <f>_xludf.SUM($I$21:$I$30)</f>
        <v>3.2350201430429741E-3</v>
      </c>
      <c r="J31" s="16">
        <f>_xludf.SUM($J$21:$J$30)</f>
        <v>1.8709864010950947E-5</v>
      </c>
      <c r="K31" s="16">
        <f>_xludf.SUM($K$21:$K$30)</f>
        <v>1.708859847640072E-5</v>
      </c>
      <c r="L31" s="16">
        <f>_xludf.SUM($L$21:$L$30)</f>
        <v>1.518756211122836E-5</v>
      </c>
      <c r="M31" s="16">
        <f>_xludf.SUM($M$21:$M$30)</f>
        <v>1.7571782128557943E-3</v>
      </c>
      <c r="N31" s="16">
        <f>_xludf.SUM($N$21:$N$30)</f>
        <v>1.587453992852161E-4</v>
      </c>
      <c r="O31" s="16">
        <f>_xludf.SUM($O$21:$O$30)</f>
        <v>5.2719133913217686E-6</v>
      </c>
      <c r="P31">
        <f>_xludf.SUM($P$21:$P$30)</f>
        <v>1.2236124811823817E-4</v>
      </c>
      <c r="Q31" s="16">
        <f>_xludf.SUM($Q$21:$Q$30)</f>
        <v>7.1040219042686683E-5</v>
      </c>
      <c r="R31" s="16">
        <f>_xludf.SUM($R$21:$R$30)</f>
        <v>8.9299299026257186E-6</v>
      </c>
      <c r="S31" s="16">
        <f>_xludf.SUM($S$21:$S$30)</f>
        <v>1.7258818857334662E-3</v>
      </c>
      <c r="T31" s="16">
        <f>_xludf.SUM($T$21:$T$30)</f>
        <v>6.5377356057165344E-6</v>
      </c>
      <c r="U31" s="16">
        <f>_xludf.SUM($U$21:$U$30)</f>
        <v>1.4709067321302754E-5</v>
      </c>
      <c r="V31" s="16">
        <f>_xludf.SUM($V$21:$V$30)</f>
        <v>4.2620558512063743E-3</v>
      </c>
      <c r="W31" s="16">
        <f>_xludf.SUM($W$21:$W$30)</f>
        <v>3.7585858608558967E-5</v>
      </c>
      <c r="X31" s="16">
        <f>_xludf.SUM($X$21:$X$30)</f>
        <v>8.4156624195114062E-6</v>
      </c>
      <c r="Y31" s="16">
        <f>_xludf.SUM($Y$21:$Y$30)</f>
        <v>9.642316780039439E-6</v>
      </c>
      <c r="Z31" s="16">
        <f>_xludf.SUM($Z$21:$Z$30)</f>
        <v>2.2350903558189282E-6</v>
      </c>
      <c r="AA31" s="16">
        <f>_xludf.SUM($AA$21:$AA$30)</f>
        <v>5.7100170173471562E-6</v>
      </c>
      <c r="AB31" s="16">
        <f>_xludf.SUM($AB$21:$AB$30)</f>
        <v>8.7577784658110183E-6</v>
      </c>
      <c r="AC31" s="16">
        <f>_xludf.SUM($AC$21:$AC$30)</f>
        <v>1.7179671061841908E-5</v>
      </c>
      <c r="AD31" s="16">
        <f>_xludf.SUM($AD$21:$AD$30)</f>
        <v>1.5631831415694832E-5</v>
      </c>
      <c r="AE31" s="16">
        <f>_xludf.SUM($AE$21:$AE$30)</f>
        <v>1.255768521791961E-4</v>
      </c>
      <c r="AF31" s="16">
        <f>_xludf.SUM($AF$21:$AF$30)</f>
        <v>2.0901675002963113E-5</v>
      </c>
      <c r="AG31" s="16">
        <f>_xludf.SUM($AG$21:$AG$30)</f>
        <v>1.0106758415089388E-5</v>
      </c>
      <c r="AH31" s="16">
        <f>_xludf.SUM($AH$21:$AH$30)</f>
        <v>7.2470542955858244E-6</v>
      </c>
      <c r="AI31" s="16">
        <f>_xludf.SUM($AI$21:$AI$30)</f>
        <v>2.9122537871217502E-3</v>
      </c>
      <c r="AJ31" s="16">
        <f>_xludf.SUM($AJ$21:$AJ$30)</f>
        <v>4.1986116962036404E-5</v>
      </c>
      <c r="AK31" s="16">
        <f>_xludf.SUM($AK$21:$AK$30)</f>
        <v>1.1130397291495192E-5</v>
      </c>
      <c r="AL31" s="16">
        <f>_xludf.SUM($AL$21:$AL$30)</f>
        <v>2.3202548037674082E-5</v>
      </c>
      <c r="AM31" s="16">
        <f>_xludf.SUM($AM$21:$AM$30)</f>
        <v>8.1247132528322833E-6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_xludf.SUM($D$31:$AM$31)</f>
        <v>1.4730541961958351E-2</v>
      </c>
      <c r="D33" s="17">
        <f>$D$31/$C$33</f>
        <v>8.1798485820020568E-4</v>
      </c>
      <c r="E33" s="17">
        <f>$E$31/$C$33</f>
        <v>4.2377650999707528E-4</v>
      </c>
      <c r="F33" s="17">
        <f>$F$31/$C$33</f>
        <v>4.09836087028058E-4</v>
      </c>
      <c r="G33" s="17">
        <f>$G$31/$C$33</f>
        <v>3.7648352174170886E-4</v>
      </c>
      <c r="H33" s="17">
        <f>$H$31/$C$33</f>
        <v>1.1039289171670566E-3</v>
      </c>
      <c r="I33" s="17">
        <f>$I$31/$C$33</f>
        <v>0.21961311073261383</v>
      </c>
      <c r="J33" s="17">
        <f>$J$31/$C$33</f>
        <v>1.2701409126201332E-3</v>
      </c>
      <c r="K33" s="17">
        <f>$K$31/$C$33</f>
        <v>1.1600794132715587E-3</v>
      </c>
      <c r="L33" s="17">
        <f>$L$31/$C$33</f>
        <v>1.0310253451943766E-3</v>
      </c>
      <c r="M33" s="17">
        <f>$M$31/$C$33</f>
        <v>0.11928808983360625</v>
      </c>
      <c r="N33" s="17">
        <f>$N$31/$C$33</f>
        <v>1.0776616345493354E-2</v>
      </c>
      <c r="O33" s="17">
        <f>$O$31/$C$33</f>
        <v>3.578899815727414E-4</v>
      </c>
      <c r="P33" s="17">
        <f>$P$31/$C$33</f>
        <v>8.3066358613441572E-3</v>
      </c>
      <c r="Q33" s="17">
        <f>$Q$31/$C$33</f>
        <v>4.8226480211079918E-3</v>
      </c>
      <c r="R33" s="17">
        <f>$R$31/$C$33</f>
        <v>6.0621869349323859E-4</v>
      </c>
      <c r="S33" s="17">
        <f>$S$31/$C$33</f>
        <v>0.117163502211294</v>
      </c>
      <c r="T33" s="17">
        <f>$T$31/$C$33</f>
        <v>4.4382179709342989E-4</v>
      </c>
      <c r="U33" s="17">
        <f>$U$31/$C$33</f>
        <v>9.985421690043004E-4</v>
      </c>
      <c r="V33" s="17">
        <f>$V$31/$C$33</f>
        <v>0.28933462612666527</v>
      </c>
      <c r="W33" s="17">
        <f>$W$31/$C$33</f>
        <v>2.5515597936331541E-3</v>
      </c>
      <c r="X33" s="17">
        <f>$X$31/$C$33</f>
        <v>5.7130704635612647E-4</v>
      </c>
      <c r="Y33" s="17">
        <f>$Y$31/$C$33</f>
        <v>6.5457990649228919E-4</v>
      </c>
      <c r="Z33" s="17">
        <f>$Z$31/$C$33</f>
        <v>1.5173171235593726E-4</v>
      </c>
      <c r="AA33" s="17">
        <f>$AA$31/$C$33</f>
        <v>3.8763115655169271E-4</v>
      </c>
      <c r="AB33" s="17">
        <f>$AB$31/$C$33</f>
        <v>5.9453199267399631E-4</v>
      </c>
      <c r="AC33" s="17">
        <f>$AC$31/$C$33</f>
        <v>1.1662619818203863E-3</v>
      </c>
      <c r="AD33" s="17">
        <f>$AD$31/$C$33</f>
        <v>1.0611850844364085E-3</v>
      </c>
      <c r="AE33" s="17">
        <f>$AE$31/$C$33</f>
        <v>8.5249308887275516E-3</v>
      </c>
      <c r="AF33" s="17">
        <f>$AF$31/$C$33</f>
        <v>1.418934554949962E-3</v>
      </c>
      <c r="AG33" s="17">
        <f>$AG$31/$C$33</f>
        <v>6.8610906789377531E-4</v>
      </c>
      <c r="AH33" s="17">
        <f>$AH$31/$C$33</f>
        <v>4.9197472260704013E-4</v>
      </c>
      <c r="AI33" s="17">
        <f>$AI$31/$C$33</f>
        <v>0.1977017406856211</v>
      </c>
      <c r="AJ33" s="17">
        <f>$AJ$31/$C$33</f>
        <v>2.8502764576120564E-3</v>
      </c>
      <c r="AK33" s="17">
        <f>$AK$31/$C$33</f>
        <v>7.5559998540715347E-4</v>
      </c>
      <c r="AL33" s="17">
        <f>$AL$31/$C$33</f>
        <v>1.5751320010896205E-3</v>
      </c>
      <c r="AM33" s="17">
        <f>$AM$31/$C$33</f>
        <v>5.5155562326317448E-4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3629-CA44-4C30-BD97-F7F70C657251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4.3489062304857433E-2</v>
      </c>
      <c r="D5" s="7">
        <v>-2.7339276880254511E-2</v>
      </c>
      <c r="E5" s="7">
        <v>-7.9965667793508864E-4</v>
      </c>
      <c r="F5" s="7">
        <v>-5.9604477700428461E-2</v>
      </c>
      <c r="G5" s="7">
        <v>1.3955061825788869E-2</v>
      </c>
      <c r="H5" s="7">
        <v>-1.7690318645302402E-2</v>
      </c>
      <c r="I5" s="7">
        <v>6.4021301822303105E-3</v>
      </c>
      <c r="J5" s="7">
        <v>-2.2575165540758009E-2</v>
      </c>
      <c r="K5" s="7">
        <v>-7.9506165729787928E-2</v>
      </c>
      <c r="L5" s="8" t="s">
        <v>51</v>
      </c>
      <c r="M5" s="7">
        <v>1.1730295995080622E-2</v>
      </c>
      <c r="N5" s="7">
        <v>-1.1642384758363931E-2</v>
      </c>
      <c r="O5" s="7">
        <v>3.7139151463194452E-3</v>
      </c>
      <c r="P5" s="7">
        <v>5.0962312204030765E-3</v>
      </c>
      <c r="Q5" s="7">
        <v>2.1113852380788282E-2</v>
      </c>
      <c r="R5" s="7">
        <v>-2.2391839103570257E-2</v>
      </c>
      <c r="S5" s="7">
        <v>4.7882078921193685E-2</v>
      </c>
      <c r="T5" s="7">
        <v>-2.1777644147468597E-3</v>
      </c>
      <c r="U5" s="7">
        <v>-3.2626945319509479E-2</v>
      </c>
      <c r="V5" s="7">
        <v>3.5689716786806942E-2</v>
      </c>
      <c r="W5" s="7">
        <v>2.6500349853477871E-2</v>
      </c>
      <c r="X5" s="7">
        <v>2.7879507153436543E-2</v>
      </c>
      <c r="Y5" s="7">
        <v>2.2833739516525072E-3</v>
      </c>
      <c r="Z5" s="7">
        <v>4.1216347254348223E-2</v>
      </c>
      <c r="AA5" s="7">
        <v>5.2457234562824258E-2</v>
      </c>
      <c r="AB5" s="7">
        <v>5.3979445677207714E-2</v>
      </c>
      <c r="AC5" s="7">
        <v>2.016957876191924E-2</v>
      </c>
      <c r="AD5" s="7">
        <v>-6.2502488871656429E-3</v>
      </c>
      <c r="AE5" s="7">
        <v>1.6629802187028357E-2</v>
      </c>
      <c r="AF5" s="7">
        <v>2.8179505992550643E-2</v>
      </c>
      <c r="AG5" s="7">
        <v>1.1338088086489688E-2</v>
      </c>
      <c r="AH5" s="7">
        <v>1.0574736420088725E-3</v>
      </c>
      <c r="AI5" s="7">
        <v>3.0270511625889456E-3</v>
      </c>
      <c r="AJ5" s="7">
        <v>1.7751342710231911E-2</v>
      </c>
      <c r="AK5" s="7">
        <v>4.2331005406956002E-2</v>
      </c>
      <c r="AL5" s="7">
        <v>3.4863058427890667E-4</v>
      </c>
      <c r="AM5" s="9">
        <v>5.8583982918704028E-3</v>
      </c>
    </row>
    <row r="6" spans="1:39" ht="24">
      <c r="A6" s="10" t="s">
        <v>41</v>
      </c>
      <c r="B6" s="11" t="s">
        <v>40</v>
      </c>
      <c r="C6" s="12">
        <v>-3.4342233741385682E-2</v>
      </c>
      <c r="D6" s="13">
        <v>-6.2658858455958396E-3</v>
      </c>
      <c r="E6" s="13">
        <v>-1.398706991891638E-3</v>
      </c>
      <c r="F6" s="13">
        <v>-6.8174326840868729E-2</v>
      </c>
      <c r="G6" s="13">
        <v>1.2414736125293289E-2</v>
      </c>
      <c r="H6" s="13">
        <v>-1.9576501797017323E-2</v>
      </c>
      <c r="I6" s="13">
        <v>2.8877135026459748E-3</v>
      </c>
      <c r="J6" s="13">
        <v>-2.873225301635577E-2</v>
      </c>
      <c r="K6" s="13">
        <v>-5.1794297709463422E-2</v>
      </c>
      <c r="L6" s="13">
        <v>-1.173668119530737E-2</v>
      </c>
      <c r="M6" s="13">
        <v>-1.0067076737933384E-2</v>
      </c>
      <c r="N6" s="14" t="s">
        <v>54</v>
      </c>
      <c r="O6" s="13">
        <v>2.270566255136081E-3</v>
      </c>
      <c r="P6" s="13">
        <v>-3.133859804301832E-2</v>
      </c>
      <c r="Q6" s="13">
        <v>-1.9271895980342919E-2</v>
      </c>
      <c r="R6" s="13">
        <v>-4.4497380097626819E-3</v>
      </c>
      <c r="S6" s="13">
        <v>-1.1056149640953538E-2</v>
      </c>
      <c r="T6" s="13">
        <v>3.7993859911694544E-2</v>
      </c>
      <c r="U6" s="13">
        <v>1.5206925785564233E-2</v>
      </c>
      <c r="V6" s="13">
        <v>5.963832985361317E-2</v>
      </c>
      <c r="W6" s="13">
        <v>2.4278309017328158E-2</v>
      </c>
      <c r="X6" s="13">
        <v>7.6782710108026821E-3</v>
      </c>
      <c r="Y6" s="13">
        <v>-1.3121904003362434E-2</v>
      </c>
      <c r="Z6" s="13">
        <v>3.1935170514513556E-2</v>
      </c>
      <c r="AA6" s="13">
        <v>-2.3136191457156273E-3</v>
      </c>
      <c r="AB6" s="13">
        <v>3.7773255284208988E-2</v>
      </c>
      <c r="AC6" s="13">
        <v>3.9055095315373912E-2</v>
      </c>
      <c r="AD6" s="13">
        <v>-9.3772607448797847E-3</v>
      </c>
      <c r="AE6" s="13">
        <v>2.5149840079097169E-2</v>
      </c>
      <c r="AF6" s="13">
        <v>2.0045910444826648E-2</v>
      </c>
      <c r="AG6" s="13">
        <v>-2.9520772126644449E-2</v>
      </c>
      <c r="AH6" s="13">
        <v>5.1852625881513873E-3</v>
      </c>
      <c r="AI6" s="13">
        <v>2.3330580169570559E-2</v>
      </c>
      <c r="AJ6" s="13">
        <v>-2.3001020617012043E-2</v>
      </c>
      <c r="AK6" s="13">
        <v>3.8384005556489902E-2</v>
      </c>
      <c r="AL6" s="13">
        <v>1.7494318784137094E-2</v>
      </c>
      <c r="AM6" s="15">
        <v>-1.1344589557260925E-2</v>
      </c>
    </row>
    <row r="7" spans="1:39" ht="24">
      <c r="A7" s="10" t="s">
        <v>42</v>
      </c>
      <c r="B7" s="11" t="s">
        <v>40</v>
      </c>
      <c r="C7" s="12">
        <v>-5.4346496552785832E-2</v>
      </c>
      <c r="D7" s="13">
        <v>3.6359435557073105E-2</v>
      </c>
      <c r="E7" s="13">
        <v>-2.7249457072871398E-2</v>
      </c>
      <c r="F7" s="13">
        <v>-3.656093284744619E-3</v>
      </c>
      <c r="G7" s="14" t="s">
        <v>51</v>
      </c>
      <c r="H7" s="13">
        <v>-6.2987708452517345E-3</v>
      </c>
      <c r="I7" s="13">
        <v>4.3644416409578468E-3</v>
      </c>
      <c r="J7" s="13">
        <v>2.942815788132494E-2</v>
      </c>
      <c r="K7" s="13">
        <v>-3.4015266853852123E-2</v>
      </c>
      <c r="L7" s="13">
        <v>1.3967689675506106E-2</v>
      </c>
      <c r="M7" s="13">
        <v>-2.4369105391431018E-2</v>
      </c>
      <c r="N7" s="13">
        <v>1.234742170671268E-2</v>
      </c>
      <c r="O7" s="13">
        <v>4.1290078330937733E-3</v>
      </c>
      <c r="P7" s="13">
        <v>1.570924327591787E-3</v>
      </c>
      <c r="Q7" s="13">
        <v>-1.6552524780509591E-3</v>
      </c>
      <c r="R7" s="13">
        <v>3.5774026180459793E-2</v>
      </c>
      <c r="S7" s="13">
        <v>2.2719736801945944E-2</v>
      </c>
      <c r="T7" s="13">
        <v>-6.0934474770363133E-3</v>
      </c>
      <c r="U7" s="13">
        <v>-4.3501506246455379E-2</v>
      </c>
      <c r="V7" s="13">
        <v>-1.5579804804396812E-2</v>
      </c>
      <c r="W7" s="13">
        <v>-4.867732313715057E-3</v>
      </c>
      <c r="X7" s="13">
        <v>2.0484228079886712E-2</v>
      </c>
      <c r="Y7" s="13">
        <v>7.0402754452646751E-2</v>
      </c>
      <c r="Z7" s="13">
        <v>8.9115441188705284E-3</v>
      </c>
      <c r="AA7" s="13">
        <v>5.6365135334415763E-2</v>
      </c>
      <c r="AB7" s="13">
        <v>5.0885588012742448E-2</v>
      </c>
      <c r="AC7" s="13">
        <v>-2.611668572020498E-2</v>
      </c>
      <c r="AD7" s="13">
        <v>-1.4486839033352119E-2</v>
      </c>
      <c r="AE7" s="13">
        <v>2.0965729061727417E-2</v>
      </c>
      <c r="AF7" s="13">
        <v>3.4402401754590223E-2</v>
      </c>
      <c r="AG7" s="13">
        <v>3.199668622454091E-2</v>
      </c>
      <c r="AH7" s="13">
        <v>-1.6418515283940893E-3</v>
      </c>
      <c r="AI7" s="13">
        <v>2.5246289790209285E-2</v>
      </c>
      <c r="AJ7" s="13">
        <v>-4.797477827761687E-3</v>
      </c>
      <c r="AK7" s="13">
        <v>3.8891054867655921E-2</v>
      </c>
      <c r="AL7" s="13">
        <v>3.0838704449400265E-2</v>
      </c>
      <c r="AM7" s="15">
        <v>3.6025946223175856E-2</v>
      </c>
    </row>
    <row r="8" spans="1:39" ht="24">
      <c r="A8" s="10" t="s">
        <v>43</v>
      </c>
      <c r="B8" s="11" t="s">
        <v>40</v>
      </c>
      <c r="C8" s="12">
        <v>-4.4941224995463588E-3</v>
      </c>
      <c r="D8" s="13">
        <v>7.6355736473154847E-3</v>
      </c>
      <c r="E8" s="13">
        <v>2.4078714158199836E-2</v>
      </c>
      <c r="F8" s="13">
        <v>2.7596326923584213E-2</v>
      </c>
      <c r="G8" s="13">
        <v>3.2069276303208001E-2</v>
      </c>
      <c r="H8" s="13">
        <v>3.9525143339606911E-2</v>
      </c>
      <c r="I8" s="13">
        <v>3.3779234943008656E-2</v>
      </c>
      <c r="J8" s="13">
        <v>4.591697755550795E-2</v>
      </c>
      <c r="K8" s="13">
        <v>-2.8554190414790039E-3</v>
      </c>
      <c r="L8" s="13">
        <v>1.1401999151067302E-2</v>
      </c>
      <c r="M8" s="13">
        <v>1.8505401268150975E-2</v>
      </c>
      <c r="N8" s="13">
        <v>-2.9448167881542496E-2</v>
      </c>
      <c r="O8" s="13">
        <v>3.5799122934133273E-2</v>
      </c>
      <c r="P8" s="13">
        <v>2.7543778752694772E-2</v>
      </c>
      <c r="Q8" s="13">
        <v>3.8169802199533587E-2</v>
      </c>
      <c r="R8" s="13">
        <v>-1.0868367359397413E-2</v>
      </c>
      <c r="S8" s="13">
        <v>3.7588644976387191E-2</v>
      </c>
      <c r="T8" s="13">
        <v>6.1465007090993486E-2</v>
      </c>
      <c r="U8" s="13">
        <v>-1.2298767686373612E-3</v>
      </c>
      <c r="V8" s="13">
        <v>4.7515464135982947E-2</v>
      </c>
      <c r="W8" s="13">
        <v>3.7820321424176094E-2</v>
      </c>
      <c r="X8" s="13">
        <v>2.1495979851594901E-2</v>
      </c>
      <c r="Y8" s="13">
        <v>1.7065650204110539E-2</v>
      </c>
      <c r="Z8" s="13">
        <v>-1.8698365975670542E-2</v>
      </c>
      <c r="AA8" s="13">
        <v>3.7438587603575324E-2</v>
      </c>
      <c r="AB8" s="13">
        <v>7.2667727814483265E-3</v>
      </c>
      <c r="AC8" s="13">
        <v>-1.4787633551474649E-2</v>
      </c>
      <c r="AD8" s="13">
        <v>-2.6279650863225305E-2</v>
      </c>
      <c r="AE8" s="13">
        <v>-1.2195982198959772E-2</v>
      </c>
      <c r="AF8" s="13">
        <v>-1.5616435075177395E-2</v>
      </c>
      <c r="AG8" s="14" t="s">
        <v>59</v>
      </c>
      <c r="AH8" s="13">
        <v>-2.0715354673412532E-2</v>
      </c>
      <c r="AI8" s="13">
        <v>-1.7707578955158058E-2</v>
      </c>
      <c r="AJ8" s="13">
        <v>-2.2360876519232402E-2</v>
      </c>
      <c r="AK8" s="13">
        <v>1.4317946513548884E-2</v>
      </c>
      <c r="AL8" s="13">
        <v>5.7838468098580006E-3</v>
      </c>
      <c r="AM8" s="15">
        <v>-2.6954231350355103E-3</v>
      </c>
    </row>
    <row r="9" spans="1:39" ht="24">
      <c r="A9" s="10" t="s">
        <v>44</v>
      </c>
      <c r="B9" s="11" t="s">
        <v>40</v>
      </c>
      <c r="C9" s="12">
        <v>-8.1568696504733973E-2</v>
      </c>
      <c r="D9" s="13">
        <v>2.4527889241153449E-2</v>
      </c>
      <c r="E9" s="13">
        <v>-8.2159811620497042E-3</v>
      </c>
      <c r="F9" s="13">
        <v>1.0596643353041755E-2</v>
      </c>
      <c r="G9" s="13">
        <v>2.073868434693649E-2</v>
      </c>
      <c r="H9" s="13">
        <v>1.9617049173094602E-2</v>
      </c>
      <c r="I9" s="13">
        <v>2.7707222694423845E-2</v>
      </c>
      <c r="J9" s="13">
        <v>-1.8535456322008835E-2</v>
      </c>
      <c r="K9" s="13">
        <v>3.3874597225682285E-2</v>
      </c>
      <c r="L9" s="13">
        <v>1.6527991599787649E-2</v>
      </c>
      <c r="M9" s="13">
        <v>7.5046746464205692E-3</v>
      </c>
      <c r="N9" s="13">
        <v>2.4786332085954953E-2</v>
      </c>
      <c r="O9" s="13">
        <v>4.2708854784773945E-2</v>
      </c>
      <c r="P9" s="13">
        <v>3.0527661389057614E-2</v>
      </c>
      <c r="Q9" s="13">
        <v>6.3385378467415307E-2</v>
      </c>
      <c r="R9" s="13">
        <v>3.5691517169806189E-2</v>
      </c>
      <c r="S9" s="13">
        <v>2.2385574296545769E-2</v>
      </c>
      <c r="T9" s="13">
        <v>4.6460897775841649E-2</v>
      </c>
      <c r="U9" s="13">
        <v>-5.3551649258797483E-2</v>
      </c>
      <c r="V9" s="13">
        <v>-1.5686065768166557E-2</v>
      </c>
      <c r="W9" s="13">
        <v>6.8877031738485764E-2</v>
      </c>
      <c r="X9" s="13">
        <v>-3.8509757055589483E-2</v>
      </c>
      <c r="Y9" s="13">
        <v>2.0666863104090206E-2</v>
      </c>
      <c r="Z9" s="13">
        <v>-9.9354713898169734E-3</v>
      </c>
      <c r="AA9" s="13">
        <v>-8.1640586801815049E-3</v>
      </c>
      <c r="AB9" s="13">
        <v>1.588277528385847E-2</v>
      </c>
      <c r="AC9" s="13">
        <v>-2.9502095438432432E-2</v>
      </c>
      <c r="AD9" s="13">
        <v>-1.6811665952676663E-2</v>
      </c>
      <c r="AE9" s="14" t="s">
        <v>60</v>
      </c>
      <c r="AF9" s="13">
        <v>6.9629745895479142E-3</v>
      </c>
      <c r="AG9" s="13">
        <v>-1.2010873232830758E-2</v>
      </c>
      <c r="AH9" s="13">
        <v>-1.0598641934498906E-2</v>
      </c>
      <c r="AI9" s="13">
        <v>-2.4819703557884341E-2</v>
      </c>
      <c r="AJ9" s="13">
        <v>-6.3639854807845384E-2</v>
      </c>
      <c r="AK9" s="13">
        <v>9.272635148226821E-3</v>
      </c>
      <c r="AL9" s="13">
        <v>-5.284965820891474E-2</v>
      </c>
      <c r="AM9" s="15">
        <v>-3.3383717252309835E-3</v>
      </c>
    </row>
    <row r="10" spans="1:39" ht="24">
      <c r="A10" s="10" t="s">
        <v>45</v>
      </c>
      <c r="B10" s="11" t="s">
        <v>40</v>
      </c>
      <c r="C10" s="12">
        <v>-3.6250751073978057E-3</v>
      </c>
      <c r="D10" s="13">
        <v>7.5669407442576248E-2</v>
      </c>
      <c r="E10" s="13">
        <v>-1.1671836045339095E-2</v>
      </c>
      <c r="F10" s="13">
        <v>2.9896154591869936E-2</v>
      </c>
      <c r="G10" s="13">
        <v>3.4261491765959301E-2</v>
      </c>
      <c r="H10" s="13">
        <v>-7.4668515926643395E-3</v>
      </c>
      <c r="I10" s="13">
        <v>-1.5339145828367795E-2</v>
      </c>
      <c r="J10" s="13">
        <v>-1.8854752940817392E-2</v>
      </c>
      <c r="K10" s="13">
        <v>-1.500998073469369E-2</v>
      </c>
      <c r="L10" s="13">
        <v>2.8119874352873594E-2</v>
      </c>
      <c r="M10" s="13">
        <v>5.0189938902165943E-2</v>
      </c>
      <c r="N10" s="13">
        <v>1.9853299092528656E-2</v>
      </c>
      <c r="O10" s="13">
        <v>1.3993103423194068E-2</v>
      </c>
      <c r="P10" s="13">
        <v>1.6466412906131343E-2</v>
      </c>
      <c r="Q10" s="13">
        <v>6.9050623436274022E-2</v>
      </c>
      <c r="R10" s="13">
        <v>1.1751368300956244E-2</v>
      </c>
      <c r="S10" s="13">
        <v>4.4945417759550098E-2</v>
      </c>
      <c r="T10" s="13">
        <v>7.1485808476937727E-3</v>
      </c>
      <c r="U10" s="13">
        <v>2.1675914589309304E-2</v>
      </c>
      <c r="V10" s="13">
        <v>2.3906134725770797E-2</v>
      </c>
      <c r="W10" s="13">
        <v>1.5220808974157205E-2</v>
      </c>
      <c r="X10" s="13">
        <v>-3.2561075197103599E-2</v>
      </c>
      <c r="Y10" s="13">
        <v>-1.4359860849202001E-2</v>
      </c>
      <c r="Z10" s="13">
        <v>-3.1137519258648341E-3</v>
      </c>
      <c r="AA10" s="13">
        <v>9.8550842223204139E-3</v>
      </c>
      <c r="AB10" s="13">
        <v>-3.870783299236543E-2</v>
      </c>
      <c r="AC10" s="13">
        <v>5.7767412383247611E-2</v>
      </c>
      <c r="AD10" s="13">
        <v>-2.8975200222327184E-2</v>
      </c>
      <c r="AE10" s="13">
        <v>6.9963206557417624E-3</v>
      </c>
      <c r="AF10" s="14" t="s">
        <v>55</v>
      </c>
      <c r="AG10" s="13">
        <v>-1.5491261907083425E-2</v>
      </c>
      <c r="AH10" s="13">
        <v>-1.2506468412842526E-2</v>
      </c>
      <c r="AI10" s="13">
        <v>-1.6128508475935294E-2</v>
      </c>
      <c r="AJ10" s="13">
        <v>-3.1755608195124241E-2</v>
      </c>
      <c r="AK10" s="13">
        <v>-2.3875403607626574E-2</v>
      </c>
      <c r="AL10" s="13">
        <v>-2.2518203466186704E-2</v>
      </c>
      <c r="AM10" s="15">
        <v>1.2989651060907029E-3</v>
      </c>
    </row>
    <row r="11" spans="1:39" ht="24">
      <c r="A11" s="10" t="s">
        <v>46</v>
      </c>
      <c r="B11" s="11" t="s">
        <v>40</v>
      </c>
      <c r="C11" s="12">
        <v>-5.8229889805372068E-2</v>
      </c>
      <c r="D11" s="13">
        <v>-5.9528471236048163E-3</v>
      </c>
      <c r="E11" s="13">
        <v>-2.0548876375201922E-2</v>
      </c>
      <c r="F11" s="13">
        <v>-1.1654136363926208E-2</v>
      </c>
      <c r="G11" s="13">
        <v>-6.2206255752998091E-3</v>
      </c>
      <c r="H11" s="14" t="s">
        <v>60</v>
      </c>
      <c r="I11" s="13">
        <v>-2.1089025380428283E-2</v>
      </c>
      <c r="J11" s="13">
        <v>-6.5712227176495316E-2</v>
      </c>
      <c r="K11" s="13">
        <v>1.0654315733750917E-2</v>
      </c>
      <c r="L11" s="13">
        <v>-1.7518360721444665E-2</v>
      </c>
      <c r="M11" s="13">
        <v>9.6753034252869633E-3</v>
      </c>
      <c r="N11" s="13">
        <v>-1.9240257281984263E-2</v>
      </c>
      <c r="O11" s="13">
        <v>-1.2729942578237367E-2</v>
      </c>
      <c r="P11" s="13">
        <v>-1.7156384283208925E-2</v>
      </c>
      <c r="Q11" s="13">
        <v>2.8041173262124228E-2</v>
      </c>
      <c r="R11" s="13">
        <v>-3.2415402038677078E-2</v>
      </c>
      <c r="S11" s="13">
        <v>-1.7476859913623487E-2</v>
      </c>
      <c r="T11" s="13">
        <v>-2.6701514111774037E-2</v>
      </c>
      <c r="U11" s="13">
        <v>3.4110282383790708E-3</v>
      </c>
      <c r="V11" s="13">
        <v>-3.136386918212819E-2</v>
      </c>
      <c r="W11" s="13">
        <v>-2.8964494529893099E-2</v>
      </c>
      <c r="X11" s="13">
        <v>3.1562775165101864E-2</v>
      </c>
      <c r="Y11" s="13">
        <v>4.1148445783965489E-2</v>
      </c>
      <c r="Z11" s="13">
        <v>2.563059524174759E-2</v>
      </c>
      <c r="AA11" s="13">
        <v>-3.7331667321175134E-2</v>
      </c>
      <c r="AB11" s="13">
        <v>2.4623209732550298E-2</v>
      </c>
      <c r="AC11" s="13">
        <v>3.2872629232157474E-2</v>
      </c>
      <c r="AD11" s="13">
        <v>-3.0731344110263018E-2</v>
      </c>
      <c r="AE11" s="13">
        <v>1.9599676394620152E-2</v>
      </c>
      <c r="AF11" s="13">
        <v>-7.4406467108183369E-3</v>
      </c>
      <c r="AG11" s="13">
        <v>3.8961785224373914E-2</v>
      </c>
      <c r="AH11" s="13">
        <v>4.2240701557334587E-2</v>
      </c>
      <c r="AI11" s="13">
        <v>9.1015901311175679E-2</v>
      </c>
      <c r="AJ11" s="13">
        <v>5.1409251608288825E-2</v>
      </c>
      <c r="AK11" s="13">
        <v>-5.7309926241842502E-3</v>
      </c>
      <c r="AL11" s="13">
        <v>4.2141772395617505E-2</v>
      </c>
      <c r="AM11" s="15">
        <v>-8.3358706333012816E-3</v>
      </c>
    </row>
    <row r="12" spans="1:39" ht="24">
      <c r="A12" s="10" t="s">
        <v>47</v>
      </c>
      <c r="B12" s="11" t="s">
        <v>40</v>
      </c>
      <c r="C12" s="12">
        <v>-1.5603399708512329E-2</v>
      </c>
      <c r="D12" s="13">
        <v>3.5810836203894934E-2</v>
      </c>
      <c r="E12" s="13">
        <v>7.5321359899263307E-2</v>
      </c>
      <c r="F12" s="13">
        <v>4.7095328132302737E-2</v>
      </c>
      <c r="G12" s="13">
        <v>2.03219954220525E-2</v>
      </c>
      <c r="H12" s="13">
        <v>3.1657983088653099E-2</v>
      </c>
      <c r="I12" s="13">
        <v>2.7361384124423495E-2</v>
      </c>
      <c r="J12" s="13">
        <v>4.1103076307590365E-2</v>
      </c>
      <c r="K12" s="13">
        <v>4.8734733402753347E-2</v>
      </c>
      <c r="L12" s="13">
        <v>2.7754621926352866E-2</v>
      </c>
      <c r="M12" s="13">
        <v>-1.7890091366682341E-2</v>
      </c>
      <c r="N12" s="13">
        <v>7.5876379137124351E-3</v>
      </c>
      <c r="O12" s="13">
        <v>2.7653521411196758E-2</v>
      </c>
      <c r="P12" s="13">
        <v>1.8075904268685859E-2</v>
      </c>
      <c r="Q12" s="13">
        <v>-1.7515516587350538E-2</v>
      </c>
      <c r="R12" s="13">
        <v>2.7914525112303083E-2</v>
      </c>
      <c r="S12" s="13">
        <v>1.1827178728114059E-2</v>
      </c>
      <c r="T12" s="13">
        <v>1.786678074318632E-2</v>
      </c>
      <c r="U12" s="13">
        <v>1.1857364328641987E-2</v>
      </c>
      <c r="V12" s="13">
        <v>2.7709839990231647E-2</v>
      </c>
      <c r="W12" s="13">
        <v>1.6424482745613016E-2</v>
      </c>
      <c r="X12" s="14" t="s">
        <v>61</v>
      </c>
      <c r="Y12" s="13">
        <v>2.469497145540088E-3</v>
      </c>
      <c r="Z12" s="13">
        <v>2.5442190752177022E-2</v>
      </c>
      <c r="AA12" s="13">
        <v>1.5600982886541208E-2</v>
      </c>
      <c r="AB12" s="13">
        <v>-1.7125137328847777E-2</v>
      </c>
      <c r="AC12" s="13">
        <v>3.5355016469004318E-4</v>
      </c>
      <c r="AD12" s="13">
        <v>-4.5178788172359846E-2</v>
      </c>
      <c r="AE12" s="13">
        <v>-3.8626792880580164E-2</v>
      </c>
      <c r="AF12" s="13">
        <v>-3.2478872414557089E-2</v>
      </c>
      <c r="AG12" s="13">
        <v>2.1288017913964306E-2</v>
      </c>
      <c r="AH12" s="13">
        <v>4.8596031608278698E-3</v>
      </c>
      <c r="AI12" s="13">
        <v>4.7854385748369352E-2</v>
      </c>
      <c r="AJ12" s="13">
        <v>-3.7211618811724016E-2</v>
      </c>
      <c r="AK12" s="13">
        <v>-2.4957065084685412E-2</v>
      </c>
      <c r="AL12" s="13">
        <v>-2.763908040246621E-2</v>
      </c>
      <c r="AM12" s="15">
        <v>3.3997946543967775E-2</v>
      </c>
    </row>
    <row r="13" spans="1:39" ht="24">
      <c r="A13" s="10" t="s">
        <v>48</v>
      </c>
      <c r="B13" s="11" t="s">
        <v>40</v>
      </c>
      <c r="C13" s="12">
        <v>4.1480962001707956E-2</v>
      </c>
      <c r="D13" s="13">
        <v>-4.1081021113541713E-3</v>
      </c>
      <c r="E13" s="13">
        <v>-1.752062285623426E-2</v>
      </c>
      <c r="F13" s="13">
        <v>-1.6793081933529491E-2</v>
      </c>
      <c r="G13" s="13">
        <v>3.5603139848008655E-2</v>
      </c>
      <c r="H13" s="13">
        <v>-3.2592037279559595E-2</v>
      </c>
      <c r="I13" s="13">
        <v>-2.6249503107364812E-2</v>
      </c>
      <c r="J13" s="13">
        <v>-9.0487889126650341E-3</v>
      </c>
      <c r="K13" s="13">
        <v>-2.5601144583456614E-3</v>
      </c>
      <c r="L13" s="13">
        <v>-2.2329583666805101E-2</v>
      </c>
      <c r="M13" s="13">
        <v>5.2772132192191339E-2</v>
      </c>
      <c r="N13" s="13">
        <v>-4.4107484453545422E-3</v>
      </c>
      <c r="O13" s="13">
        <v>3.3384531373733407E-2</v>
      </c>
      <c r="P13" s="13">
        <v>-3.8738120712974236E-2</v>
      </c>
      <c r="Q13" s="13">
        <v>-3.7338763053357329E-2</v>
      </c>
      <c r="R13" s="14" t="s">
        <v>55</v>
      </c>
      <c r="S13" s="13">
        <v>-2.3454405053781779E-2</v>
      </c>
      <c r="T13" s="13">
        <v>-3.5231847378824011E-2</v>
      </c>
      <c r="U13" s="13">
        <v>1.872474914877038E-2</v>
      </c>
      <c r="V13" s="13">
        <v>-1.9835995174154301E-2</v>
      </c>
      <c r="W13" s="13">
        <v>-4.466151673276722E-2</v>
      </c>
      <c r="X13" s="13">
        <v>2.7989304009683871E-2</v>
      </c>
      <c r="Y13" s="13">
        <v>1.2128937485477678E-2</v>
      </c>
      <c r="Z13" s="13">
        <v>4.3644322490233207E-2</v>
      </c>
      <c r="AA13" s="13">
        <v>2.6872619240182211E-3</v>
      </c>
      <c r="AB13" s="13">
        <v>-1.7376015268623587E-2</v>
      </c>
      <c r="AC13" s="13">
        <v>9.8560768376557296E-3</v>
      </c>
      <c r="AD13" s="13">
        <v>-3.2877217062252378E-4</v>
      </c>
      <c r="AE13" s="13">
        <v>3.5891993303672397E-2</v>
      </c>
      <c r="AF13" s="13">
        <v>1.1745053969551073E-2</v>
      </c>
      <c r="AG13" s="13">
        <v>-1.0798095592541083E-2</v>
      </c>
      <c r="AH13" s="13">
        <v>5.6081762828514174E-2</v>
      </c>
      <c r="AI13" s="13">
        <v>-2.9001328615941978E-2</v>
      </c>
      <c r="AJ13" s="13">
        <v>6.6883327737578782E-2</v>
      </c>
      <c r="AK13" s="13">
        <v>2.8013072843927921E-2</v>
      </c>
      <c r="AL13" s="13">
        <v>2.4452670735960729E-2</v>
      </c>
      <c r="AM13" s="15">
        <v>3.0688476306937693E-2</v>
      </c>
    </row>
    <row r="14" spans="1:39" ht="24">
      <c r="A14" s="10" t="s">
        <v>49</v>
      </c>
      <c r="B14" s="11" t="s">
        <v>40</v>
      </c>
      <c r="C14" s="20" t="s">
        <v>62</v>
      </c>
      <c r="D14" s="13">
        <v>1.4082914157966888E-2</v>
      </c>
      <c r="E14" s="14" t="s">
        <v>63</v>
      </c>
      <c r="F14" s="13">
        <v>-3.0291635014745324E-2</v>
      </c>
      <c r="G14" s="13">
        <v>-2.6824965572386415E-2</v>
      </c>
      <c r="H14" s="13">
        <v>-2.0514099915434288E-2</v>
      </c>
      <c r="I14" s="13">
        <v>7.404754662005829E-4</v>
      </c>
      <c r="J14" s="13">
        <v>-1.3828263986542326E-3</v>
      </c>
      <c r="K14" s="13">
        <v>2.1565231014768652E-2</v>
      </c>
      <c r="L14" s="13">
        <v>-7.5238697143017205E-4</v>
      </c>
      <c r="M14" s="13">
        <v>-6.2993994029588987E-3</v>
      </c>
      <c r="N14" s="13">
        <v>-1.3432396778888132E-3</v>
      </c>
      <c r="O14" s="13">
        <v>-2.6839499396739047E-2</v>
      </c>
      <c r="P14" s="13">
        <v>-2.3074810942898417E-2</v>
      </c>
      <c r="Q14" s="13">
        <v>1.9633144054424588E-2</v>
      </c>
      <c r="R14" s="13">
        <v>-1.734815080416819E-2</v>
      </c>
      <c r="S14" s="13">
        <v>-1.8520892852977601E-3</v>
      </c>
      <c r="T14" s="13">
        <v>1.6711056729031464E-3</v>
      </c>
      <c r="U14" s="13">
        <v>-1.6811777966838252E-2</v>
      </c>
      <c r="V14" s="13">
        <v>-5.2020480634127647E-2</v>
      </c>
      <c r="W14" s="13">
        <v>-2.4254435874634741E-2</v>
      </c>
      <c r="X14" s="13">
        <v>7.4818245187185092E-2</v>
      </c>
      <c r="Y14" s="13">
        <v>1.5404834176059272E-2</v>
      </c>
      <c r="Z14" s="13">
        <v>-1.8324687161470204E-2</v>
      </c>
      <c r="AA14" s="13">
        <v>6.3808302949340243E-2</v>
      </c>
      <c r="AB14" s="13">
        <v>1.0362379000707902E-2</v>
      </c>
      <c r="AC14" s="13">
        <v>1.7645986653125677E-2</v>
      </c>
      <c r="AD14" s="13">
        <v>4.3658931928339369E-2</v>
      </c>
      <c r="AE14" s="13">
        <v>-8.1840406436110708E-3</v>
      </c>
      <c r="AF14" s="13">
        <v>-1.1611114237964369E-2</v>
      </c>
      <c r="AG14" s="13">
        <v>2.3700672871356954E-2</v>
      </c>
      <c r="AH14" s="13">
        <v>1.9636111661340529E-2</v>
      </c>
      <c r="AI14" s="13">
        <v>7.3961217853125968E-2</v>
      </c>
      <c r="AJ14" s="13">
        <v>-3.5420809987743228E-3</v>
      </c>
      <c r="AK14" s="14" t="s">
        <v>64</v>
      </c>
      <c r="AL14" s="13">
        <v>-1.2713761918300653E-2</v>
      </c>
      <c r="AM14" s="15">
        <v>2.6883978688528473E-2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1.4136247297717806E-6</v>
      </c>
      <c r="E21" s="7">
        <f t="shared" ref="E21:AM21" si="0">$C5^2*E5^2</f>
        <v>1.2093923693948567E-9</v>
      </c>
      <c r="F21" s="7">
        <f t="shared" si="0"/>
        <v>6.7192045255792911E-6</v>
      </c>
      <c r="G21" s="7">
        <f t="shared" si="0"/>
        <v>3.6831857114159443E-7</v>
      </c>
      <c r="H21" s="7">
        <f t="shared" si="0"/>
        <v>5.9187691116119756E-7</v>
      </c>
      <c r="I21" s="7">
        <f t="shared" si="0"/>
        <v>7.7519165561824418E-8</v>
      </c>
      <c r="J21" s="7">
        <f t="shared" si="0"/>
        <v>9.6387779301077935E-7</v>
      </c>
      <c r="K21" s="7">
        <f t="shared" si="0"/>
        <v>1.1955333806803303E-5</v>
      </c>
      <c r="L21" s="8">
        <f t="shared" si="0"/>
        <v>1.8387128755452805E-3</v>
      </c>
      <c r="M21" s="7">
        <f t="shared" si="0"/>
        <v>2.6024238433290007E-7</v>
      </c>
      <c r="N21" s="7">
        <f t="shared" si="0"/>
        <v>2.5635629299372825E-7</v>
      </c>
      <c r="O21" s="7">
        <f t="shared" si="0"/>
        <v>2.6086994179130186E-8</v>
      </c>
      <c r="P21" s="7">
        <f t="shared" si="0"/>
        <v>4.9119997441919768E-8</v>
      </c>
      <c r="Q21" s="7">
        <f t="shared" si="0"/>
        <v>8.4313098325624311E-7</v>
      </c>
      <c r="R21" s="7">
        <f t="shared" si="0"/>
        <v>9.4828660729010244E-7</v>
      </c>
      <c r="S21" s="7">
        <f t="shared" si="0"/>
        <v>4.3361678351821582E-6</v>
      </c>
      <c r="T21" s="7">
        <f t="shared" si="0"/>
        <v>8.9697818608586094E-9</v>
      </c>
      <c r="U21" s="7">
        <f t="shared" si="0"/>
        <v>2.0133205088668041E-6</v>
      </c>
      <c r="V21" s="7">
        <f t="shared" si="0"/>
        <v>2.4090526445339481E-6</v>
      </c>
      <c r="W21" s="7">
        <f t="shared" si="0"/>
        <v>1.328199468956595E-6</v>
      </c>
      <c r="X21" s="7">
        <f t="shared" si="0"/>
        <v>1.4700437894402299E-6</v>
      </c>
      <c r="Y21" s="7">
        <f t="shared" si="0"/>
        <v>9.8608459040841351E-9</v>
      </c>
      <c r="Z21" s="7">
        <f t="shared" si="0"/>
        <v>3.2129139045735059E-6</v>
      </c>
      <c r="AA21" s="7">
        <f t="shared" si="0"/>
        <v>5.2044024283329106E-6</v>
      </c>
      <c r="AB21" s="7">
        <f t="shared" si="0"/>
        <v>5.5108289111757672E-6</v>
      </c>
      <c r="AC21" s="7">
        <f t="shared" si="0"/>
        <v>7.694027666465165E-7</v>
      </c>
      <c r="AD21" s="7">
        <f t="shared" si="0"/>
        <v>7.3884733341154034E-8</v>
      </c>
      <c r="AE21" s="7">
        <f t="shared" si="0"/>
        <v>5.2303921797024402E-7</v>
      </c>
      <c r="AF21" s="7">
        <f t="shared" si="0"/>
        <v>1.5018509652757542E-6</v>
      </c>
      <c r="AG21" s="7">
        <f t="shared" si="0"/>
        <v>2.4313066660137525E-7</v>
      </c>
      <c r="AH21" s="7">
        <f t="shared" si="0"/>
        <v>2.1149455448802949E-9</v>
      </c>
      <c r="AI21" s="7">
        <f t="shared" si="0"/>
        <v>1.7330041794113747E-8</v>
      </c>
      <c r="AJ21" s="7">
        <f t="shared" si="0"/>
        <v>5.9596740075709679E-7</v>
      </c>
      <c r="AK21" s="7">
        <f t="shared" si="0"/>
        <v>3.3890443677725205E-6</v>
      </c>
      <c r="AL21" s="7">
        <f t="shared" si="0"/>
        <v>2.2987463615221296E-10</v>
      </c>
      <c r="AM21" s="9">
        <f t="shared" si="0"/>
        <v>6.4910936708942871E-8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4.6304376057973016E-8</v>
      </c>
      <c r="E22" s="13">
        <f t="shared" si="1"/>
        <v>2.307334560968917E-9</v>
      </c>
      <c r="F22" s="13">
        <f t="shared" si="1"/>
        <v>5.4814921482878055E-6</v>
      </c>
      <c r="G22" s="13">
        <f t="shared" si="1"/>
        <v>1.8177412625323445E-7</v>
      </c>
      <c r="H22" s="13">
        <f t="shared" si="1"/>
        <v>4.5198836642262583E-7</v>
      </c>
      <c r="I22" s="13">
        <f t="shared" si="1"/>
        <v>9.8347944342250419E-9</v>
      </c>
      <c r="J22" s="13">
        <f t="shared" si="1"/>
        <v>9.736355975701357E-7</v>
      </c>
      <c r="K22" s="13">
        <f t="shared" si="1"/>
        <v>3.1638870952695121E-6</v>
      </c>
      <c r="L22" s="13">
        <f t="shared" si="1"/>
        <v>1.6246046633633088E-7</v>
      </c>
      <c r="M22" s="13">
        <f t="shared" si="1"/>
        <v>1.1952639960866948E-7</v>
      </c>
      <c r="N22" s="14">
        <f t="shared" si="1"/>
        <v>1.1512535139262601E-3</v>
      </c>
      <c r="O22" s="13">
        <f t="shared" si="1"/>
        <v>6.0803060221147097E-9</v>
      </c>
      <c r="P22" s="13">
        <f t="shared" si="1"/>
        <v>1.1582870684145096E-6</v>
      </c>
      <c r="Q22" s="13">
        <f t="shared" si="1"/>
        <v>4.3803212788306361E-7</v>
      </c>
      <c r="R22" s="13">
        <f t="shared" si="1"/>
        <v>2.3352101119949224E-8</v>
      </c>
      <c r="S22" s="13">
        <f t="shared" si="1"/>
        <v>1.4416667951512893E-7</v>
      </c>
      <c r="T22" s="13">
        <f t="shared" si="1"/>
        <v>1.7024874289515862E-6</v>
      </c>
      <c r="U22" s="13">
        <f t="shared" si="1"/>
        <v>2.7273440851159671E-7</v>
      </c>
      <c r="V22" s="13">
        <f t="shared" si="1"/>
        <v>4.1947687605113515E-6</v>
      </c>
      <c r="W22" s="13">
        <f t="shared" si="1"/>
        <v>6.951746859567739E-7</v>
      </c>
      <c r="X22" s="13">
        <f t="shared" si="1"/>
        <v>6.9531877004080734E-8</v>
      </c>
      <c r="Y22" s="13">
        <f t="shared" si="1"/>
        <v>2.0307234882709967E-7</v>
      </c>
      <c r="Z22" s="13">
        <f t="shared" si="1"/>
        <v>1.2028059238699682E-6</v>
      </c>
      <c r="AA22" s="13">
        <f t="shared" si="1"/>
        <v>6.3130731075915594E-9</v>
      </c>
      <c r="AB22" s="13">
        <f t="shared" si="1"/>
        <v>1.682774441307312E-6</v>
      </c>
      <c r="AC22" s="13">
        <f t="shared" si="1"/>
        <v>1.7989226241086103E-6</v>
      </c>
      <c r="AD22" s="13">
        <f t="shared" si="1"/>
        <v>1.0370723705014279E-7</v>
      </c>
      <c r="AE22" s="13">
        <f t="shared" si="1"/>
        <v>7.4598060335764884E-7</v>
      </c>
      <c r="AF22" s="13">
        <f t="shared" si="1"/>
        <v>4.7392394419697445E-7</v>
      </c>
      <c r="AG22" s="13">
        <f t="shared" si="1"/>
        <v>1.0278092087666422E-6</v>
      </c>
      <c r="AH22" s="13">
        <f t="shared" si="1"/>
        <v>3.1710171335564122E-8</v>
      </c>
      <c r="AI22" s="13">
        <f t="shared" si="1"/>
        <v>6.4196027876631766E-7</v>
      </c>
      <c r="AJ22" s="13">
        <f t="shared" si="1"/>
        <v>6.2395216234141027E-7</v>
      </c>
      <c r="AK22" s="13">
        <f t="shared" si="1"/>
        <v>1.7376314426739678E-6</v>
      </c>
      <c r="AL22" s="13">
        <f t="shared" si="1"/>
        <v>3.6095341220929242E-7</v>
      </c>
      <c r="AM22" s="15">
        <f t="shared" si="1"/>
        <v>1.5178702726001238E-7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3.9046073756380208E-6</v>
      </c>
      <c r="E23" s="13">
        <f t="shared" si="2"/>
        <v>2.1931019063348789E-6</v>
      </c>
      <c r="F23" s="13">
        <f t="shared" si="2"/>
        <v>3.9480045216695577E-8</v>
      </c>
      <c r="G23" s="14">
        <f t="shared" si="2"/>
        <v>2.8714214144809893E-3</v>
      </c>
      <c r="H23" s="13">
        <f t="shared" si="2"/>
        <v>1.1718033150826097E-7</v>
      </c>
      <c r="I23" s="13">
        <f t="shared" si="2"/>
        <v>5.6260098277350583E-8</v>
      </c>
      <c r="J23" s="13">
        <f t="shared" si="2"/>
        <v>2.5578157648326765E-6</v>
      </c>
      <c r="K23" s="13">
        <f t="shared" si="2"/>
        <v>3.417361086895483E-6</v>
      </c>
      <c r="L23" s="13">
        <f t="shared" si="2"/>
        <v>5.7622521720358922E-7</v>
      </c>
      <c r="M23" s="13">
        <f t="shared" si="2"/>
        <v>1.753970470694748E-6</v>
      </c>
      <c r="N23" s="13">
        <f t="shared" si="2"/>
        <v>4.5029348878646267E-7</v>
      </c>
      <c r="O23" s="13">
        <f t="shared" si="2"/>
        <v>5.0354062961836499E-8</v>
      </c>
      <c r="P23" s="13">
        <f t="shared" si="2"/>
        <v>7.2887597549593129E-9</v>
      </c>
      <c r="Q23" s="13">
        <f t="shared" si="2"/>
        <v>8.0922929907736139E-9</v>
      </c>
      <c r="R23" s="13">
        <f t="shared" si="2"/>
        <v>3.7798863842923341E-6</v>
      </c>
      <c r="S23" s="13">
        <f t="shared" si="2"/>
        <v>1.5245781701270458E-6</v>
      </c>
      <c r="T23" s="13">
        <f t="shared" si="2"/>
        <v>1.096653045794088E-7</v>
      </c>
      <c r="U23" s="13">
        <f t="shared" si="2"/>
        <v>5.5892263072577551E-6</v>
      </c>
      <c r="V23" s="13">
        <f t="shared" si="2"/>
        <v>7.1691411228942461E-7</v>
      </c>
      <c r="W23" s="13">
        <f t="shared" si="2"/>
        <v>6.9983632381819359E-8</v>
      </c>
      <c r="X23" s="13">
        <f t="shared" si="2"/>
        <v>1.2393167249361936E-6</v>
      </c>
      <c r="Y23" s="13">
        <f t="shared" si="2"/>
        <v>1.4639370655648821E-5</v>
      </c>
      <c r="Z23" s="13">
        <f t="shared" si="2"/>
        <v>2.3455734012715838E-7</v>
      </c>
      <c r="AA23" s="13">
        <f t="shared" si="2"/>
        <v>9.3834860619937663E-6</v>
      </c>
      <c r="AB23" s="13">
        <f t="shared" si="2"/>
        <v>7.6477326929730182E-6</v>
      </c>
      <c r="AC23" s="13">
        <f t="shared" si="2"/>
        <v>2.0145554741343375E-6</v>
      </c>
      <c r="AD23" s="13">
        <f t="shared" si="2"/>
        <v>6.198553789502885E-7</v>
      </c>
      <c r="AE23" s="13">
        <f t="shared" si="2"/>
        <v>1.2982640860571799E-6</v>
      </c>
      <c r="AF23" s="13">
        <f t="shared" si="2"/>
        <v>3.4955911537732276E-6</v>
      </c>
      <c r="AG23" s="13">
        <f t="shared" si="2"/>
        <v>3.0238003285630635E-6</v>
      </c>
      <c r="AH23" s="13">
        <f t="shared" si="2"/>
        <v>7.961792745528713E-9</v>
      </c>
      <c r="AI23" s="13">
        <f t="shared" si="2"/>
        <v>1.8825140707396973E-6</v>
      </c>
      <c r="AJ23" s="13">
        <f t="shared" si="2"/>
        <v>6.7978105597797233E-8</v>
      </c>
      <c r="AK23" s="13">
        <f t="shared" si="2"/>
        <v>4.4672735912689287E-6</v>
      </c>
      <c r="AL23" s="13">
        <f t="shared" si="2"/>
        <v>2.8088940276113849E-6</v>
      </c>
      <c r="AM23" s="15">
        <f t="shared" si="2"/>
        <v>3.8333096095522534E-6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1.1775331792596844E-9</v>
      </c>
      <c r="E24" s="13">
        <f t="shared" si="3"/>
        <v>1.1709986506124822E-8</v>
      </c>
      <c r="F24" s="13">
        <f t="shared" si="3"/>
        <v>1.5381276338136637E-8</v>
      </c>
      <c r="G24" s="13">
        <f t="shared" si="3"/>
        <v>2.0771512971469316E-8</v>
      </c>
      <c r="H24" s="13">
        <f t="shared" si="3"/>
        <v>3.1552713891068174E-8</v>
      </c>
      <c r="I24" s="13">
        <f t="shared" si="3"/>
        <v>2.3045674867957535E-8</v>
      </c>
      <c r="J24" s="13">
        <f t="shared" si="3"/>
        <v>4.2583014148565962E-8</v>
      </c>
      <c r="K24" s="13">
        <f t="shared" si="3"/>
        <v>1.646756987275607E-10</v>
      </c>
      <c r="L24" s="13">
        <f t="shared" si="3"/>
        <v>2.6257406090791247E-9</v>
      </c>
      <c r="M24" s="13">
        <f t="shared" si="3"/>
        <v>6.9165070771455374E-9</v>
      </c>
      <c r="N24" s="13">
        <f t="shared" si="3"/>
        <v>1.7514848007283676E-8</v>
      </c>
      <c r="O24" s="13">
        <f t="shared" si="3"/>
        <v>2.588419039455604E-8</v>
      </c>
      <c r="P24" s="13">
        <f t="shared" si="3"/>
        <v>1.5322754897336065E-8</v>
      </c>
      <c r="Q24" s="13">
        <f t="shared" si="3"/>
        <v>2.9425891617181994E-8</v>
      </c>
      <c r="R24" s="13">
        <f t="shared" si="3"/>
        <v>2.3857142862284989E-9</v>
      </c>
      <c r="S24" s="13">
        <f t="shared" si="3"/>
        <v>2.8536660776738497E-8</v>
      </c>
      <c r="T24" s="13">
        <f t="shared" si="3"/>
        <v>7.6303715245345811E-8</v>
      </c>
      <c r="U24" s="13">
        <f t="shared" si="3"/>
        <v>3.0550126190965658E-11</v>
      </c>
      <c r="V24" s="13">
        <f t="shared" si="3"/>
        <v>4.5599466749527299E-8</v>
      </c>
      <c r="W24" s="13">
        <f t="shared" si="3"/>
        <v>2.8889514485100831E-8</v>
      </c>
      <c r="X24" s="13">
        <f t="shared" si="3"/>
        <v>9.3326355175919623E-9</v>
      </c>
      <c r="Y24" s="13">
        <f t="shared" si="3"/>
        <v>5.8821418232173814E-9</v>
      </c>
      <c r="Z24" s="13">
        <f t="shared" si="3"/>
        <v>7.0615026080316657E-9</v>
      </c>
      <c r="AA24" s="13">
        <f t="shared" si="3"/>
        <v>2.8309273542958647E-8</v>
      </c>
      <c r="AB24" s="13">
        <f t="shared" si="3"/>
        <v>1.0665297490968914E-9</v>
      </c>
      <c r="AC24" s="13">
        <f t="shared" si="3"/>
        <v>4.4165908872489573E-9</v>
      </c>
      <c r="AD24" s="13">
        <f t="shared" si="3"/>
        <v>1.3948547782823535E-8</v>
      </c>
      <c r="AE24" s="13">
        <f t="shared" si="3"/>
        <v>3.0041621901002883E-9</v>
      </c>
      <c r="AF24" s="13">
        <f t="shared" si="3"/>
        <v>4.9255372994912156E-9</v>
      </c>
      <c r="AG24" s="14">
        <f t="shared" si="3"/>
        <v>1.9675424794024579E-5</v>
      </c>
      <c r="AH24" s="13">
        <f t="shared" si="3"/>
        <v>8.667114998811359E-9</v>
      </c>
      <c r="AI24" s="13">
        <f t="shared" si="3"/>
        <v>6.3329810148242604E-9</v>
      </c>
      <c r="AJ24" s="13">
        <f t="shared" si="3"/>
        <v>1.0098746229182917E-8</v>
      </c>
      <c r="AK24" s="13">
        <f t="shared" si="3"/>
        <v>4.1404856488755153E-9</v>
      </c>
      <c r="AL24" s="13">
        <f t="shared" si="3"/>
        <v>6.7565248094459644E-10</v>
      </c>
      <c r="AM24" s="15">
        <f t="shared" si="3"/>
        <v>1.4673837843970492E-10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4.0028323148515368E-6</v>
      </c>
      <c r="E25" s="13">
        <f t="shared" si="4"/>
        <v>4.4912363886732797E-7</v>
      </c>
      <c r="F25" s="13">
        <f t="shared" si="4"/>
        <v>7.4710850396329388E-7</v>
      </c>
      <c r="G25" s="13">
        <f t="shared" si="4"/>
        <v>2.8616034275728184E-6</v>
      </c>
      <c r="H25" s="13">
        <f t="shared" si="4"/>
        <v>2.5604388358242321E-6</v>
      </c>
      <c r="I25" s="13">
        <f t="shared" si="4"/>
        <v>5.1077900178236965E-6</v>
      </c>
      <c r="J25" s="13">
        <f t="shared" si="4"/>
        <v>2.2858809537584674E-6</v>
      </c>
      <c r="K25" s="13">
        <f t="shared" si="4"/>
        <v>7.6347588584116629E-6</v>
      </c>
      <c r="L25" s="13">
        <f t="shared" si="4"/>
        <v>1.8175535335934138E-6</v>
      </c>
      <c r="M25" s="13">
        <f t="shared" si="4"/>
        <v>3.7472337247782782E-7</v>
      </c>
      <c r="N25" s="13">
        <f t="shared" si="4"/>
        <v>4.0876299493178683E-6</v>
      </c>
      <c r="O25" s="13">
        <f t="shared" si="4"/>
        <v>1.2136204805042858E-5</v>
      </c>
      <c r="P25" s="13">
        <f t="shared" si="4"/>
        <v>6.2006057135915249E-6</v>
      </c>
      <c r="Q25" s="13">
        <f t="shared" si="4"/>
        <v>2.6731616377149521E-5</v>
      </c>
      <c r="R25" s="13">
        <f t="shared" si="4"/>
        <v>8.4757290126710456E-6</v>
      </c>
      <c r="S25" s="13">
        <f t="shared" si="4"/>
        <v>3.3341376486257364E-6</v>
      </c>
      <c r="T25" s="13">
        <f t="shared" si="4"/>
        <v>1.4362241974803146E-5</v>
      </c>
      <c r="U25" s="13">
        <f t="shared" si="4"/>
        <v>1.9080631558985912E-5</v>
      </c>
      <c r="V25" s="13">
        <f t="shared" si="4"/>
        <v>1.6370996193989982E-6</v>
      </c>
      <c r="W25" s="13">
        <f t="shared" si="4"/>
        <v>3.1564280210965025E-5</v>
      </c>
      <c r="X25" s="13">
        <f t="shared" si="4"/>
        <v>9.8670789241697837E-6</v>
      </c>
      <c r="Y25" s="13">
        <f t="shared" si="4"/>
        <v>2.8418174053875214E-6</v>
      </c>
      <c r="Z25" s="13">
        <f t="shared" si="4"/>
        <v>6.5678616900273054E-7</v>
      </c>
      <c r="AA25" s="13">
        <f t="shared" si="4"/>
        <v>4.43464928816289E-7</v>
      </c>
      <c r="AB25" s="13">
        <f t="shared" si="4"/>
        <v>1.6784168355315692E-6</v>
      </c>
      <c r="AC25" s="13">
        <f t="shared" si="4"/>
        <v>5.7909894213991437E-6</v>
      </c>
      <c r="AD25" s="13">
        <f t="shared" si="4"/>
        <v>1.880479262056618E-6</v>
      </c>
      <c r="AE25" s="14">
        <f t="shared" si="4"/>
        <v>6.4291577206991328E-3</v>
      </c>
      <c r="AF25" s="13">
        <f t="shared" si="4"/>
        <v>3.225794261095436E-7</v>
      </c>
      <c r="AG25" s="13">
        <f t="shared" si="4"/>
        <v>9.5983417939478629E-7</v>
      </c>
      <c r="AH25" s="13">
        <f t="shared" si="4"/>
        <v>7.4739034755495117E-7</v>
      </c>
      <c r="AI25" s="13">
        <f t="shared" si="4"/>
        <v>4.0986442499958998E-6</v>
      </c>
      <c r="AJ25" s="13">
        <f t="shared" si="4"/>
        <v>2.6946688665591766E-5</v>
      </c>
      <c r="AK25" s="13">
        <f t="shared" si="4"/>
        <v>5.720755517329927E-7</v>
      </c>
      <c r="AL25" s="13">
        <f t="shared" si="4"/>
        <v>1.8583666810096077E-5</v>
      </c>
      <c r="AM25" s="15">
        <f t="shared" si="4"/>
        <v>7.4150900782994194E-8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7.5244486775033464E-8</v>
      </c>
      <c r="E26" s="13">
        <f t="shared" si="5"/>
        <v>1.7902446103430964E-9</v>
      </c>
      <c r="F26" s="13">
        <f t="shared" si="5"/>
        <v>1.1745315286680101E-8</v>
      </c>
      <c r="G26" s="13">
        <f t="shared" si="5"/>
        <v>1.5425759466495843E-8</v>
      </c>
      <c r="H26" s="13">
        <f t="shared" si="5"/>
        <v>7.3267109343343069E-10</v>
      </c>
      <c r="I26" s="13">
        <f t="shared" si="5"/>
        <v>3.091977825947028E-9</v>
      </c>
      <c r="J26" s="13">
        <f t="shared" si="5"/>
        <v>4.6717082205876437E-9</v>
      </c>
      <c r="K26" s="13">
        <f t="shared" si="5"/>
        <v>2.9606992100709728E-9</v>
      </c>
      <c r="L26" s="13">
        <f t="shared" si="5"/>
        <v>1.039108194650419E-8</v>
      </c>
      <c r="M26" s="13">
        <f t="shared" si="5"/>
        <v>3.3102999858308092E-8</v>
      </c>
      <c r="N26" s="13">
        <f t="shared" si="5"/>
        <v>5.1796377670364607E-9</v>
      </c>
      <c r="O26" s="13">
        <f t="shared" si="5"/>
        <v>2.573132239368026E-9</v>
      </c>
      <c r="P26" s="13">
        <f t="shared" si="5"/>
        <v>3.5631328982413172E-9</v>
      </c>
      <c r="Q26" s="13">
        <f t="shared" si="5"/>
        <v>6.2656946489854776E-8</v>
      </c>
      <c r="R26" s="13">
        <f t="shared" si="5"/>
        <v>1.8147252986881316E-9</v>
      </c>
      <c r="S26" s="13">
        <f t="shared" si="5"/>
        <v>2.6546352754577039E-8</v>
      </c>
      <c r="T26" s="13">
        <f t="shared" si="5"/>
        <v>6.7154278069118087E-10</v>
      </c>
      <c r="U26" s="13">
        <f t="shared" si="5"/>
        <v>6.1743163910901906E-9</v>
      </c>
      <c r="V26" s="13">
        <f t="shared" si="5"/>
        <v>7.5102214593723577E-9</v>
      </c>
      <c r="W26" s="13">
        <f t="shared" si="5"/>
        <v>3.0444545089214365E-9</v>
      </c>
      <c r="X26" s="13">
        <f t="shared" si="5"/>
        <v>1.393257830826809E-8</v>
      </c>
      <c r="Y26" s="13">
        <f t="shared" si="5"/>
        <v>2.7097827959361206E-9</v>
      </c>
      <c r="Z26" s="13">
        <f t="shared" si="5"/>
        <v>1.2740956603588974E-10</v>
      </c>
      <c r="AA26" s="13">
        <f t="shared" si="5"/>
        <v>1.2763056695904799E-9</v>
      </c>
      <c r="AB26" s="13">
        <f t="shared" si="5"/>
        <v>1.9689366150356345E-8</v>
      </c>
      <c r="AC26" s="13">
        <f t="shared" si="5"/>
        <v>4.3853054307958422E-8</v>
      </c>
      <c r="AD26" s="13">
        <f t="shared" si="5"/>
        <v>1.1032829571722424E-8</v>
      </c>
      <c r="AE26" s="13">
        <f t="shared" si="5"/>
        <v>6.4324057266562819E-10</v>
      </c>
      <c r="AF26" s="14">
        <f t="shared" si="5"/>
        <v>1.2749891211392168E-5</v>
      </c>
      <c r="AG26" s="13">
        <f t="shared" si="5"/>
        <v>3.1536072924208859E-9</v>
      </c>
      <c r="AH26" s="13">
        <f t="shared" si="5"/>
        <v>2.0554333523063603E-9</v>
      </c>
      <c r="AI26" s="13">
        <f t="shared" si="5"/>
        <v>3.4183964730810777E-9</v>
      </c>
      <c r="AJ26" s="13">
        <f t="shared" si="5"/>
        <v>1.3251800465384152E-8</v>
      </c>
      <c r="AK26" s="13">
        <f t="shared" si="5"/>
        <v>7.4909252275422822E-9</v>
      </c>
      <c r="AL26" s="13">
        <f t="shared" si="5"/>
        <v>6.6634860988531837E-9</v>
      </c>
      <c r="AM26" s="15">
        <f t="shared" si="5"/>
        <v>2.2173231324777326E-11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1.2015487485828499E-7</v>
      </c>
      <c r="E27" s="13">
        <f t="shared" si="6"/>
        <v>1.4317529784949231E-6</v>
      </c>
      <c r="F27" s="13">
        <f t="shared" si="6"/>
        <v>4.6052385064796378E-7</v>
      </c>
      <c r="G27" s="13">
        <f t="shared" si="6"/>
        <v>1.3120792267221239E-7</v>
      </c>
      <c r="H27" s="14">
        <f t="shared" si="6"/>
        <v>3.2764155025757067E-3</v>
      </c>
      <c r="I27" s="13">
        <f t="shared" si="6"/>
        <v>1.50801254869148E-6</v>
      </c>
      <c r="J27" s="13">
        <f t="shared" si="6"/>
        <v>1.4641457471590234E-5</v>
      </c>
      <c r="K27" s="13">
        <f t="shared" si="6"/>
        <v>3.8489570230370603E-7</v>
      </c>
      <c r="L27" s="13">
        <f t="shared" si="6"/>
        <v>1.0405881258396736E-6</v>
      </c>
      <c r="M27" s="13">
        <f t="shared" si="6"/>
        <v>3.1741037922450225E-7</v>
      </c>
      <c r="N27" s="13">
        <f t="shared" si="6"/>
        <v>1.2552021856475057E-6</v>
      </c>
      <c r="O27" s="13">
        <f t="shared" si="6"/>
        <v>5.494710628249391E-7</v>
      </c>
      <c r="P27" s="13">
        <f t="shared" si="6"/>
        <v>9.9802970401359592E-7</v>
      </c>
      <c r="Q27" s="13">
        <f t="shared" si="6"/>
        <v>2.666148272746031E-6</v>
      </c>
      <c r="R27" s="13">
        <f t="shared" si="6"/>
        <v>3.5628272169275392E-6</v>
      </c>
      <c r="S27" s="13">
        <f t="shared" si="6"/>
        <v>1.0356636816152508E-6</v>
      </c>
      <c r="T27" s="13">
        <f t="shared" si="6"/>
        <v>2.4174845879737104E-6</v>
      </c>
      <c r="U27" s="13">
        <f t="shared" si="6"/>
        <v>3.9451413308253497E-8</v>
      </c>
      <c r="V27" s="13">
        <f t="shared" si="6"/>
        <v>3.3354251874558311E-6</v>
      </c>
      <c r="W27" s="13">
        <f t="shared" si="6"/>
        <v>2.8446172822268397E-6</v>
      </c>
      <c r="X27" s="13">
        <f t="shared" si="6"/>
        <v>3.3778650878677276E-6</v>
      </c>
      <c r="Y27" s="13">
        <f t="shared" si="6"/>
        <v>5.7411488746965576E-6</v>
      </c>
      <c r="Z27" s="13">
        <f t="shared" si="6"/>
        <v>2.227456959777027E-6</v>
      </c>
      <c r="AA27" s="13">
        <f t="shared" si="6"/>
        <v>4.7254884985361137E-6</v>
      </c>
      <c r="AB27" s="13">
        <f t="shared" si="6"/>
        <v>2.0558019092749621E-6</v>
      </c>
      <c r="AC27" s="13">
        <f t="shared" si="6"/>
        <v>3.6640451725803217E-6</v>
      </c>
      <c r="AD27" s="13">
        <f t="shared" si="6"/>
        <v>3.2022486238948542E-6</v>
      </c>
      <c r="AE27" s="13">
        <f t="shared" si="6"/>
        <v>1.302536008790132E-6</v>
      </c>
      <c r="AF27" s="13">
        <f t="shared" si="6"/>
        <v>1.8772119279713111E-7</v>
      </c>
      <c r="AG27" s="13">
        <f t="shared" si="6"/>
        <v>5.1471832759112516E-6</v>
      </c>
      <c r="AH27" s="13">
        <f t="shared" si="6"/>
        <v>6.0499833811471316E-6</v>
      </c>
      <c r="AI27" s="13">
        <f t="shared" si="6"/>
        <v>2.8088366604941228E-5</v>
      </c>
      <c r="AJ27" s="13">
        <f t="shared" si="6"/>
        <v>8.9613718740653525E-6</v>
      </c>
      <c r="AK27" s="13">
        <f t="shared" si="6"/>
        <v>1.1136574726542674E-7</v>
      </c>
      <c r="AL27" s="13">
        <f t="shared" si="6"/>
        <v>6.0216780317850775E-6</v>
      </c>
      <c r="AM27" s="15">
        <f t="shared" si="6"/>
        <v>2.3561008102948771E-7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3.1222479708199926E-7</v>
      </c>
      <c r="E28" s="13">
        <f t="shared" si="7"/>
        <v>1.381257892492219E-6</v>
      </c>
      <c r="F28" s="13">
        <f t="shared" si="7"/>
        <v>5.4000045033914305E-7</v>
      </c>
      <c r="G28" s="13">
        <f t="shared" si="7"/>
        <v>1.005474743640875E-7</v>
      </c>
      <c r="H28" s="13">
        <f t="shared" si="7"/>
        <v>2.4400849890324457E-7</v>
      </c>
      <c r="I28" s="13">
        <f t="shared" si="7"/>
        <v>1.8226974837762684E-7</v>
      </c>
      <c r="J28" s="13">
        <f t="shared" si="7"/>
        <v>4.1132690933544927E-7</v>
      </c>
      <c r="K28" s="13">
        <f t="shared" si="7"/>
        <v>5.7825002073344128E-7</v>
      </c>
      <c r="L28" s="13">
        <f t="shared" si="7"/>
        <v>1.8754655849589244E-7</v>
      </c>
      <c r="M28" s="13">
        <f t="shared" si="7"/>
        <v>7.7922626888226034E-8</v>
      </c>
      <c r="N28" s="13">
        <f t="shared" si="7"/>
        <v>1.4016889949334505E-8</v>
      </c>
      <c r="O28" s="13">
        <f t="shared" si="7"/>
        <v>1.8618271218298271E-7</v>
      </c>
      <c r="P28" s="13">
        <f t="shared" si="7"/>
        <v>7.9549697575628537E-8</v>
      </c>
      <c r="Q28" s="13">
        <f t="shared" si="7"/>
        <v>7.4693768068204177E-8</v>
      </c>
      <c r="R28" s="13">
        <f t="shared" si="7"/>
        <v>1.897138141848856E-7</v>
      </c>
      <c r="S28" s="13">
        <f t="shared" si="7"/>
        <v>3.4056560690214443E-8</v>
      </c>
      <c r="T28" s="13">
        <f t="shared" si="7"/>
        <v>7.7719694260604151E-8</v>
      </c>
      <c r="U28" s="13">
        <f t="shared" si="7"/>
        <v>3.4230622421316387E-8</v>
      </c>
      <c r="V28" s="13">
        <f t="shared" si="7"/>
        <v>1.8694183598177452E-7</v>
      </c>
      <c r="W28" s="13">
        <f t="shared" si="7"/>
        <v>6.5678295029882223E-8</v>
      </c>
      <c r="X28" s="14">
        <f t="shared" si="7"/>
        <v>2.3573749514187804E-4</v>
      </c>
      <c r="Y28" s="13">
        <f t="shared" si="7"/>
        <v>1.4847574897189655E-9</v>
      </c>
      <c r="Z28" s="13">
        <f t="shared" si="7"/>
        <v>1.5759682961750337E-7</v>
      </c>
      <c r="AA28" s="13">
        <f t="shared" si="7"/>
        <v>5.925737220906029E-8</v>
      </c>
      <c r="AB28" s="13">
        <f t="shared" si="7"/>
        <v>7.1401377990474334E-8</v>
      </c>
      <c r="AC28" s="13">
        <f t="shared" si="7"/>
        <v>3.0432704950216693E-11</v>
      </c>
      <c r="AD28" s="13">
        <f t="shared" si="7"/>
        <v>4.9694419646576444E-7</v>
      </c>
      <c r="AE28" s="13">
        <f t="shared" si="7"/>
        <v>3.632584867739916E-7</v>
      </c>
      <c r="AF28" s="13">
        <f t="shared" si="7"/>
        <v>2.5682680799943987E-7</v>
      </c>
      <c r="AG28" s="13">
        <f t="shared" si="7"/>
        <v>1.1033388784353536E-7</v>
      </c>
      <c r="AH28" s="13">
        <f t="shared" si="7"/>
        <v>5.7496324036386141E-9</v>
      </c>
      <c r="AI28" s="13">
        <f t="shared" si="7"/>
        <v>5.5754761171776553E-7</v>
      </c>
      <c r="AJ28" s="13">
        <f t="shared" si="7"/>
        <v>3.3712859814462611E-7</v>
      </c>
      <c r="AK28" s="13">
        <f t="shared" si="7"/>
        <v>1.5164409056519341E-7</v>
      </c>
      <c r="AL28" s="13">
        <f t="shared" si="7"/>
        <v>1.8598830915525372E-7</v>
      </c>
      <c r="AM28" s="15">
        <f t="shared" si="7"/>
        <v>2.8141279596563758E-7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2.9038895863780548E-8</v>
      </c>
      <c r="E29" s="13">
        <f t="shared" si="8"/>
        <v>5.2819796288647461E-7</v>
      </c>
      <c r="F29" s="13">
        <f t="shared" si="8"/>
        <v>4.8524207733683587E-7</v>
      </c>
      <c r="G29" s="13">
        <f t="shared" si="8"/>
        <v>2.1810932806949473E-6</v>
      </c>
      <c r="H29" s="13">
        <f t="shared" si="8"/>
        <v>1.827766260704179E-6</v>
      </c>
      <c r="I29" s="13">
        <f t="shared" si="8"/>
        <v>1.1856044291408158E-6</v>
      </c>
      <c r="J29" s="13">
        <f t="shared" si="8"/>
        <v>1.408894760202305E-7</v>
      </c>
      <c r="K29" s="13">
        <f t="shared" si="8"/>
        <v>1.1277592660274063E-8</v>
      </c>
      <c r="L29" s="13">
        <f t="shared" si="8"/>
        <v>8.5794390048970901E-7</v>
      </c>
      <c r="M29" s="13">
        <f t="shared" si="8"/>
        <v>4.7918909126204896E-6</v>
      </c>
      <c r="N29" s="13">
        <f t="shared" si="8"/>
        <v>3.3475125887138618E-8</v>
      </c>
      <c r="O29" s="13">
        <f t="shared" si="8"/>
        <v>1.9177332937977837E-6</v>
      </c>
      <c r="P29" s="13">
        <f t="shared" si="8"/>
        <v>2.5821099769136885E-6</v>
      </c>
      <c r="Q29" s="13">
        <f t="shared" si="8"/>
        <v>2.3989295429005403E-6</v>
      </c>
      <c r="R29" s="14">
        <f t="shared" si="8"/>
        <v>1.6694372531264573E-3</v>
      </c>
      <c r="S29" s="13">
        <f t="shared" si="8"/>
        <v>9.4655636810789948E-7</v>
      </c>
      <c r="T29" s="13">
        <f t="shared" si="8"/>
        <v>2.1358387984989675E-6</v>
      </c>
      <c r="U29" s="13">
        <f t="shared" si="8"/>
        <v>6.0329490278572369E-7</v>
      </c>
      <c r="V29" s="13">
        <f t="shared" si="8"/>
        <v>6.770264365885473E-7</v>
      </c>
      <c r="W29" s="13">
        <f t="shared" si="8"/>
        <v>3.43213668449861E-6</v>
      </c>
      <c r="X29" s="13">
        <f t="shared" si="8"/>
        <v>1.3479750011584865E-6</v>
      </c>
      <c r="Y29" s="13">
        <f t="shared" si="8"/>
        <v>2.5312972932471751E-7</v>
      </c>
      <c r="Z29" s="13">
        <f t="shared" si="8"/>
        <v>3.2775788746219034E-6</v>
      </c>
      <c r="AA29" s="13">
        <f t="shared" si="8"/>
        <v>1.2425607663678996E-8</v>
      </c>
      <c r="AB29" s="13">
        <f t="shared" si="8"/>
        <v>5.1951491271385041E-7</v>
      </c>
      <c r="AC29" s="13">
        <f t="shared" si="8"/>
        <v>1.6714977665375701E-7</v>
      </c>
      <c r="AD29" s="13">
        <f t="shared" si="8"/>
        <v>1.8598920471279446E-10</v>
      </c>
      <c r="AE29" s="13">
        <f t="shared" si="8"/>
        <v>2.2166279015767964E-6</v>
      </c>
      <c r="AF29" s="13">
        <f t="shared" si="8"/>
        <v>2.3736007631595151E-7</v>
      </c>
      <c r="AG29" s="13">
        <f t="shared" si="8"/>
        <v>2.0062819925499648E-7</v>
      </c>
      <c r="AH29" s="13">
        <f t="shared" si="8"/>
        <v>5.4117902057628848E-6</v>
      </c>
      <c r="AI29" s="13">
        <f t="shared" si="8"/>
        <v>1.4472162428316071E-6</v>
      </c>
      <c r="AJ29" s="13">
        <f t="shared" si="8"/>
        <v>7.6972108876881236E-6</v>
      </c>
      <c r="AK29" s="13">
        <f t="shared" si="8"/>
        <v>1.3502654045665065E-6</v>
      </c>
      <c r="AL29" s="13">
        <f t="shared" si="8"/>
        <v>1.028845682430911E-6</v>
      </c>
      <c r="AM29" s="15">
        <f t="shared" si="8"/>
        <v>1.6204972250023607E-6</v>
      </c>
    </row>
    <row r="30" spans="1:39" ht="24">
      <c r="A30" s="10" t="s">
        <v>49</v>
      </c>
      <c r="B30" s="11" t="s">
        <v>40</v>
      </c>
      <c r="C30" s="20"/>
      <c r="D30" s="13">
        <f t="shared" ref="D30:AM30" si="9">$C14^2*D14^2</f>
        <v>1.9438173460416901E-6</v>
      </c>
      <c r="E30" s="14">
        <f t="shared" si="9"/>
        <v>9.4513395240000009E-3</v>
      </c>
      <c r="F30" s="13">
        <f t="shared" si="9"/>
        <v>8.9932324714440082E-6</v>
      </c>
      <c r="G30" s="13">
        <f t="shared" si="9"/>
        <v>7.0525916027831809E-6</v>
      </c>
      <c r="H30" s="13">
        <f t="shared" si="9"/>
        <v>4.1245381226314674E-6</v>
      </c>
      <c r="I30" s="13">
        <f t="shared" si="9"/>
        <v>5.3739266811567575E-9</v>
      </c>
      <c r="J30" s="13">
        <f t="shared" si="9"/>
        <v>1.8741558927236156E-8</v>
      </c>
      <c r="K30" s="13">
        <f t="shared" si="9"/>
        <v>4.5580451086480505E-6</v>
      </c>
      <c r="L30" s="13">
        <f t="shared" si="9"/>
        <v>5.5482104029778696E-9</v>
      </c>
      <c r="M30" s="13">
        <f t="shared" si="9"/>
        <v>3.8892752424522752E-7</v>
      </c>
      <c r="N30" s="13">
        <f t="shared" si="9"/>
        <v>1.7683874048929713E-8</v>
      </c>
      <c r="O30" s="13">
        <f t="shared" si="9"/>
        <v>7.0602358918299132E-6</v>
      </c>
      <c r="P30" s="13">
        <f t="shared" si="9"/>
        <v>5.2185120673949951E-6</v>
      </c>
      <c r="Q30" s="13">
        <f t="shared" si="9"/>
        <v>3.77789684587098E-6</v>
      </c>
      <c r="R30" s="13">
        <f t="shared" si="9"/>
        <v>2.9496926543131063E-6</v>
      </c>
      <c r="S30" s="13">
        <f t="shared" si="9"/>
        <v>3.361973049772544E-8</v>
      </c>
      <c r="T30" s="13">
        <f t="shared" si="9"/>
        <v>2.7370215460258971E-8</v>
      </c>
      <c r="U30" s="13">
        <f t="shared" si="9"/>
        <v>2.7701142442598341E-6</v>
      </c>
      <c r="V30" s="13">
        <f t="shared" si="9"/>
        <v>2.6522784103380774E-5</v>
      </c>
      <c r="W30" s="13">
        <f t="shared" si="9"/>
        <v>5.7657093417079303E-6</v>
      </c>
      <c r="X30" s="13">
        <f t="shared" si="9"/>
        <v>5.4863741936132397E-5</v>
      </c>
      <c r="Y30" s="13">
        <f t="shared" si="9"/>
        <v>2.3258646856364527E-6</v>
      </c>
      <c r="Z30" s="13">
        <f t="shared" si="9"/>
        <v>3.2911185579039252E-6</v>
      </c>
      <c r="AA30" s="13">
        <f t="shared" si="9"/>
        <v>3.9904766847218154E-5</v>
      </c>
      <c r="AB30" s="13">
        <f t="shared" si="9"/>
        <v>1.052420584730813E-6</v>
      </c>
      <c r="AC30" s="13">
        <f t="shared" si="9"/>
        <v>3.0518436614753998E-6</v>
      </c>
      <c r="AD30" s="13">
        <f t="shared" si="9"/>
        <v>1.8681709006146158E-5</v>
      </c>
      <c r="AE30" s="13">
        <f t="shared" si="9"/>
        <v>6.5645648683277982E-7</v>
      </c>
      <c r="AF30" s="13">
        <f t="shared" si="9"/>
        <v>1.3213509616750243E-6</v>
      </c>
      <c r="AG30" s="13">
        <f t="shared" si="9"/>
        <v>5.505436288534295E-6</v>
      </c>
      <c r="AH30" s="13">
        <f t="shared" si="9"/>
        <v>3.7790390124121851E-6</v>
      </c>
      <c r="AI30" s="13">
        <f t="shared" si="9"/>
        <v>5.3614035375658402E-5</v>
      </c>
      <c r="AJ30" s="13">
        <f t="shared" si="9"/>
        <v>1.2296665679620731E-7</v>
      </c>
      <c r="AK30" s="14">
        <f t="shared" si="9"/>
        <v>8.4768849000000008E-5</v>
      </c>
      <c r="AL30" s="13">
        <f t="shared" si="9"/>
        <v>1.584231112471388E-6</v>
      </c>
      <c r="AM30" s="15">
        <f t="shared" si="9"/>
        <v>7.0836561875376059E-6</v>
      </c>
    </row>
    <row r="31" spans="1:39">
      <c r="A31" t="s">
        <v>56</v>
      </c>
      <c r="D31" s="16">
        <f>_xludf.SUM($D$21:$D$30)</f>
        <v>1.1849026730119357E-5</v>
      </c>
      <c r="E31" s="16">
        <f>_xludf.SUM($E$21:$E$30)</f>
        <v>9.4573399753371239E-3</v>
      </c>
      <c r="F31" s="16">
        <f>_xludf.SUM($F$21:$F$30)</f>
        <v>2.3493410664439852E-5</v>
      </c>
      <c r="G31" s="16">
        <f>_xludf.SUM($G$21:$G$30)</f>
        <v>2.8843347481589095E-3</v>
      </c>
      <c r="H31" s="16">
        <f>_xludf.SUM($H$21:$H$30)</f>
        <v>3.2863655852878463E-3</v>
      </c>
      <c r="I31" s="16">
        <f>_xludf.SUM($I$21:$I$30)</f>
        <v>8.1588023816820815E-6</v>
      </c>
      <c r="J31" s="16">
        <f>_xludf.SUM($J$21:$J$30)</f>
        <v>2.2040880247414363E-5</v>
      </c>
      <c r="K31" s="16">
        <f>_xludf.SUM($K$21:$K$30)</f>
        <v>3.1706934646634235E-5</v>
      </c>
      <c r="L31">
        <f>_xludf.SUM($L$21:$L$30)</f>
        <v>1.8433737583801975E-3</v>
      </c>
      <c r="M31" s="16">
        <f>_xludf.SUM($M$21:$M$30)</f>
        <v>8.1246335770280447E-6</v>
      </c>
      <c r="N31" s="16">
        <f>_xludf.SUM($N$21:$N$30)</f>
        <v>1.1573908662186653E-3</v>
      </c>
      <c r="O31" s="16">
        <f>_xludf.SUM($O$21:$O$30)</f>
        <v>2.1960806451475484E-5</v>
      </c>
      <c r="P31" s="16">
        <f>_xludf.SUM($P$21:$P$30)</f>
        <v>1.6312388872896397E-5</v>
      </c>
      <c r="Q31" s="16">
        <f>_xludf.SUM($Q$21:$Q$30)</f>
        <v>3.7030623048972383E-5</v>
      </c>
      <c r="R31" s="16">
        <f>_xludf.SUM($R$21:$R$30)</f>
        <v>1.6893709413568412E-3</v>
      </c>
      <c r="S31" s="16">
        <f>_xludf.SUM($S$21:$S$30)</f>
        <v>1.1444029687892477E-5</v>
      </c>
      <c r="T31" s="16">
        <f>_xludf.SUM($T$21:$T$30)</f>
        <v>2.0918753044414578E-5</v>
      </c>
      <c r="U31" s="16">
        <f>_xludf.SUM($U$21:$U$30)</f>
        <v>3.0409208832914479E-5</v>
      </c>
      <c r="V31" s="16">
        <f>_xludf.SUM($V$21:$V$30)</f>
        <v>3.973312238834955E-5</v>
      </c>
      <c r="W31" s="16">
        <f>_xludf.SUM($W$21:$W$30)</f>
        <v>4.5797713570717497E-5</v>
      </c>
      <c r="X31" s="16">
        <f>_xludf.SUM($X$21:$X$30)</f>
        <v>3.0799631369641276E-4</v>
      </c>
      <c r="Y31" s="16">
        <f>_xludf.SUM($Y$21:$Y$30)</f>
        <v>2.602434122753413E-5</v>
      </c>
      <c r="Z31" s="16">
        <f>_xludf.SUM($Z$21:$Z$30)</f>
        <v>1.4268003471667789E-5</v>
      </c>
      <c r="AA31" s="16">
        <f>_xludf.SUM($AA$21:$AA$30)</f>
        <v>5.9769190397090106E-5</v>
      </c>
      <c r="AB31" s="16">
        <f>_xludf.SUM($AB$21:$AB$30)</f>
        <v>2.023964756159722E-5</v>
      </c>
      <c r="AC31" s="16">
        <f>_xludf.SUM($AC$21:$AC$30)</f>
        <v>1.7305208974898243E-5</v>
      </c>
      <c r="AD31" s="16">
        <f>_xludf.SUM($AD$21:$AD$30)</f>
        <v>2.5083995804464241E-5</v>
      </c>
      <c r="AE31" s="16">
        <f>_xludf.SUM($AE$21:$AE$30)</f>
        <v>6.4362675308932546E-3</v>
      </c>
      <c r="AF31" s="16">
        <f>_xludf.SUM($AF$21:$AF$30)</f>
        <v>2.0552021276834707E-5</v>
      </c>
      <c r="AG31" s="16">
        <f>_xludf.SUM($AG$21:$AG$30)</f>
        <v>3.5896734436186946E-5</v>
      </c>
      <c r="AH31" s="16">
        <f>_xludf.SUM($AH$21:$AH$30)</f>
        <v>1.6046462037257882E-5</v>
      </c>
      <c r="AI31" s="16">
        <f>_xludf.SUM($AI$21:$AI$30)</f>
        <v>9.0357365853932926E-5</v>
      </c>
      <c r="AJ31" s="16">
        <f>_xludf.SUM($AJ$21:$AJ$30)</f>
        <v>4.5376614897676946E-5</v>
      </c>
      <c r="AK31" s="16">
        <f>_xludf.SUM($AK$21:$AK$30)</f>
        <v>9.655978060672197E-5</v>
      </c>
      <c r="AL31" s="16">
        <f>_xludf.SUM($AL$21:$AL$30)</f>
        <v>3.0581826398975331E-5</v>
      </c>
      <c r="AM31" s="16">
        <f>_xludf.SUM($AM$21:$AM$30)</f>
        <v>1.3345503675449057E-5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_xludf.SUM($D$31:$AM$31)</f>
        <v>2.7902826750094499E-2</v>
      </c>
      <c r="D33" s="17">
        <f>$D$31/$C$33</f>
        <v>4.2465327388664046E-4</v>
      </c>
      <c r="E33" s="17">
        <f>$E$31/$C$33</f>
        <v>0.33893841867849805</v>
      </c>
      <c r="F33" s="17">
        <f>$F$31/$C$33</f>
        <v>8.4197242361332754E-4</v>
      </c>
      <c r="G33" s="17">
        <f>$G$31/$C$33</f>
        <v>0.10337070053840122</v>
      </c>
      <c r="H33" s="17">
        <f>$H$31/$C$33</f>
        <v>0.11777894815896085</v>
      </c>
      <c r="I33" s="17">
        <f>$I$31/$C$33</f>
        <v>2.9240056768278685E-4</v>
      </c>
      <c r="J33" s="17">
        <f>$J$31/$C$33</f>
        <v>7.8991567574205419E-4</v>
      </c>
      <c r="K33" s="17">
        <f>$K$31/$C$33</f>
        <v>1.1363341402865878E-3</v>
      </c>
      <c r="L33" s="17">
        <f>$L$31/$C$33</f>
        <v>6.6064050602828425E-2</v>
      </c>
      <c r="M33" s="17">
        <f>$M$31/$C$33</f>
        <v>2.9117600341336489E-4</v>
      </c>
      <c r="N33" s="17">
        <f>$N$31/$C$33</f>
        <v>4.147934102105786E-2</v>
      </c>
      <c r="O33" s="17">
        <f>$O$31/$C$33</f>
        <v>7.8704593796759714E-4</v>
      </c>
      <c r="P33" s="17">
        <f>$P$31/$C$33</f>
        <v>5.8461420482572258E-4</v>
      </c>
      <c r="Q33" s="17">
        <f>$Q$31/$C$33</f>
        <v>1.327128013968942E-3</v>
      </c>
      <c r="R33" s="17">
        <f>$R$31/$C$33</f>
        <v>6.0544795568109232E-2</v>
      </c>
      <c r="S33" s="17">
        <f>$S$31/$C$33</f>
        <v>4.1013872144168043E-4</v>
      </c>
      <c r="T33" s="17">
        <f>$T$31/$C$33</f>
        <v>7.4970013725737415E-4</v>
      </c>
      <c r="U33" s="17">
        <f>$U$31/$C$33</f>
        <v>1.0898253823982723E-3</v>
      </c>
      <c r="V33" s="17">
        <f>$V$31/$C$33</f>
        <v>1.423981976600811E-3</v>
      </c>
      <c r="W33" s="17">
        <f>$W$31/$C$33</f>
        <v>1.6413288152091041E-3</v>
      </c>
      <c r="X33" s="17">
        <f>$X$31/$C$33</f>
        <v>1.1038176040546488E-2</v>
      </c>
      <c r="Y33" s="17">
        <f>$Y$31/$C$33</f>
        <v>9.3267759071922682E-4</v>
      </c>
      <c r="Z33" s="17">
        <f>$Z$31/$C$33</f>
        <v>5.1134616572922915E-4</v>
      </c>
      <c r="AA33" s="17">
        <f>$AA$31/$C$33</f>
        <v>2.1420478624764312E-3</v>
      </c>
      <c r="AB33" s="17">
        <f>$AB$31/$C$33</f>
        <v>7.2536190483025792E-4</v>
      </c>
      <c r="AC33" s="17">
        <f>$AC$31/$C$33</f>
        <v>6.2019554971575179E-4</v>
      </c>
      <c r="AD33" s="17">
        <f>$AD$31/$C$33</f>
        <v>8.9897686815473951E-4</v>
      </c>
      <c r="AE33" s="17">
        <f>$AE$31/$C$33</f>
        <v>0.23066722194630179</v>
      </c>
      <c r="AF33" s="17">
        <f>$AF$31/$C$33</f>
        <v>7.3655696108872203E-4</v>
      </c>
      <c r="AG33" s="17">
        <f>$AG$31/$C$33</f>
        <v>1.2864909622845066E-3</v>
      </c>
      <c r="AH33" s="17">
        <f>$AH$31/$C$33</f>
        <v>5.7508374262487717E-4</v>
      </c>
      <c r="AI33" s="17">
        <f>$AI$31/$C$33</f>
        <v>3.2382871693681326E-3</v>
      </c>
      <c r="AJ33" s="17">
        <f>$AJ$31/$C$33</f>
        <v>1.6262372018463422E-3</v>
      </c>
      <c r="AK33" s="17">
        <f>$AK$31/$C$33</f>
        <v>3.4605734204472653E-3</v>
      </c>
      <c r="AL33" s="17">
        <f>$AL$31/$C$33</f>
        <v>1.0960117651474777E-3</v>
      </c>
      <c r="AM33" s="17">
        <f>$AM$31/$C$33</f>
        <v>4.7828500656851408E-4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AE9C0-844D-4C88-B16B-518BEE3C6F71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65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4.0328732396357293E-2</v>
      </c>
      <c r="D5" s="7">
        <v>4.9406416529533002E-2</v>
      </c>
      <c r="E5" s="7">
        <v>7.3455111006084433E-3</v>
      </c>
      <c r="F5" s="7">
        <v>-4.3306896997496631E-3</v>
      </c>
      <c r="G5" s="7">
        <v>8.3320063403745953E-2</v>
      </c>
      <c r="H5" s="7">
        <v>5.0121293992978391E-2</v>
      </c>
      <c r="I5" s="7">
        <v>4.8688881031422201E-2</v>
      </c>
      <c r="J5" s="7">
        <v>9.146060722176318E-3</v>
      </c>
      <c r="K5" s="7">
        <v>-4.3366570751087866E-2</v>
      </c>
      <c r="L5" s="7">
        <v>1.097070323738813E-2</v>
      </c>
      <c r="M5" s="7">
        <v>4.0299615759475965E-2</v>
      </c>
      <c r="N5" s="7">
        <v>2.6240635150059258E-2</v>
      </c>
      <c r="O5" s="7">
        <v>7.4532360791306615E-3</v>
      </c>
      <c r="P5" s="7">
        <v>1.1874300065895614E-2</v>
      </c>
      <c r="Q5" s="7">
        <v>1.133943404155195E-2</v>
      </c>
      <c r="R5" s="7">
        <v>-3.3600780521550008E-2</v>
      </c>
      <c r="S5" s="7">
        <v>2.8349102680613525E-2</v>
      </c>
      <c r="T5" s="7">
        <v>5.9389262992902703E-2</v>
      </c>
      <c r="U5" s="7">
        <v>-5.3337940760542534E-3</v>
      </c>
      <c r="V5" s="7">
        <v>-2.7158491752695416E-2</v>
      </c>
      <c r="W5" s="7">
        <v>1.5707369623318566E-2</v>
      </c>
      <c r="X5" s="7">
        <v>-3.1002429155429639E-3</v>
      </c>
      <c r="Y5" s="7">
        <v>-8.5496576923293141E-3</v>
      </c>
      <c r="Z5" s="7">
        <v>-1.6750451088592754E-2</v>
      </c>
      <c r="AA5" s="7">
        <v>2.7905153024930011E-2</v>
      </c>
      <c r="AB5" s="8" t="s">
        <v>63</v>
      </c>
      <c r="AC5" s="7">
        <v>-9.5823340816815657E-3</v>
      </c>
      <c r="AD5" s="7">
        <v>-2.7781728339645217E-2</v>
      </c>
      <c r="AE5" s="7">
        <v>4.1014862481994561E-2</v>
      </c>
      <c r="AF5" s="7">
        <v>-2.1624034310356536E-2</v>
      </c>
      <c r="AG5" s="7">
        <v>-2.3428859899902416E-2</v>
      </c>
      <c r="AH5" s="7">
        <v>-2.9872939146483663E-2</v>
      </c>
      <c r="AI5" s="7">
        <v>3.383940922445796E-2</v>
      </c>
      <c r="AJ5" s="7">
        <v>-7.0114927983323208E-2</v>
      </c>
      <c r="AK5" s="7">
        <v>4.3036094422006978E-3</v>
      </c>
      <c r="AL5" s="7">
        <v>-7.4090691896839932E-3</v>
      </c>
      <c r="AM5" s="9">
        <v>-8.0789922453946041E-3</v>
      </c>
    </row>
    <row r="6" spans="1:39" ht="24">
      <c r="A6" s="10" t="s">
        <v>41</v>
      </c>
      <c r="B6" s="11" t="s">
        <v>40</v>
      </c>
      <c r="C6" s="12">
        <v>5.7410457690272684E-2</v>
      </c>
      <c r="D6" s="13">
        <v>1.8496001479024346E-2</v>
      </c>
      <c r="E6" s="13">
        <v>-9.8007125770065216E-4</v>
      </c>
      <c r="F6" s="13">
        <v>2.6212076885319454E-2</v>
      </c>
      <c r="G6" s="13">
        <v>-1.747935015225973E-2</v>
      </c>
      <c r="H6" s="13">
        <v>4.4429198097637047E-2</v>
      </c>
      <c r="I6" s="13">
        <v>4.3805890471544658E-2</v>
      </c>
      <c r="J6" s="13">
        <v>1.4560780294115058E-2</v>
      </c>
      <c r="K6" s="13">
        <v>-9.0129140079285141E-4</v>
      </c>
      <c r="L6" s="13">
        <v>-3.8847103010641933E-2</v>
      </c>
      <c r="M6" s="13">
        <v>-2.063810294261803E-3</v>
      </c>
      <c r="N6" s="13">
        <v>-1.8367087873013424E-3</v>
      </c>
      <c r="O6" s="13">
        <v>4.7733781805247268E-2</v>
      </c>
      <c r="P6" s="13">
        <v>3.4912853583570894E-2</v>
      </c>
      <c r="Q6" s="13">
        <v>1.4946556170305159E-2</v>
      </c>
      <c r="R6" s="13">
        <v>3.0563189887395842E-2</v>
      </c>
      <c r="S6" s="13">
        <v>-2.8725770480397667E-2</v>
      </c>
      <c r="T6" s="13">
        <v>9.7725759116829347E-2</v>
      </c>
      <c r="U6" s="13">
        <v>6.9194219050354206E-4</v>
      </c>
      <c r="V6" s="13">
        <v>2.8051471226804164E-2</v>
      </c>
      <c r="W6" s="13">
        <v>1.5032019127624283E-2</v>
      </c>
      <c r="X6" s="13">
        <v>-4.2337151971886568E-2</v>
      </c>
      <c r="Y6" s="13">
        <v>-2.3993441728194967E-2</v>
      </c>
      <c r="Z6" s="13">
        <v>1.9181549019157123E-3</v>
      </c>
      <c r="AA6" s="13">
        <v>1.3258521998383935E-2</v>
      </c>
      <c r="AB6" s="13">
        <v>-8.0870373756336111E-3</v>
      </c>
      <c r="AC6" s="13">
        <v>-5.4376493690511112E-2</v>
      </c>
      <c r="AD6" s="13">
        <v>-3.0059451300378116E-2</v>
      </c>
      <c r="AE6" s="13">
        <v>-1.8326322469071805E-2</v>
      </c>
      <c r="AF6" s="13">
        <v>-4.1094704557498307E-2</v>
      </c>
      <c r="AG6" s="13">
        <v>-1.3703830842818567E-2</v>
      </c>
      <c r="AH6" s="13">
        <v>-1.98241710455072E-2</v>
      </c>
      <c r="AI6" s="13">
        <v>2.2909884946247017E-2</v>
      </c>
      <c r="AJ6" s="13">
        <v>-1.9014736075299483E-2</v>
      </c>
      <c r="AK6" s="13">
        <v>1.1409415837344143E-2</v>
      </c>
      <c r="AL6" s="13">
        <v>-9.1538111449840052E-3</v>
      </c>
      <c r="AM6" s="21" t="s">
        <v>61</v>
      </c>
    </row>
    <row r="7" spans="1:39" ht="24">
      <c r="A7" s="10" t="s">
        <v>42</v>
      </c>
      <c r="B7" s="11" t="s">
        <v>40</v>
      </c>
      <c r="C7" s="12">
        <v>8.8569000269939201E-3</v>
      </c>
      <c r="D7" s="13">
        <v>-4.4138810666275168E-2</v>
      </c>
      <c r="E7" s="13">
        <v>-2.3085027764842829E-2</v>
      </c>
      <c r="F7" s="13">
        <v>-1.5623163717097419E-2</v>
      </c>
      <c r="G7" s="13">
        <v>-4.3391687936469858E-3</v>
      </c>
      <c r="H7" s="13">
        <v>1.2912049369621219E-2</v>
      </c>
      <c r="I7" s="13">
        <v>-1.5369084928088291E-3</v>
      </c>
      <c r="J7" s="13">
        <v>-4.7643057759195976E-3</v>
      </c>
      <c r="K7" s="13">
        <v>-1.6985049709974449E-2</v>
      </c>
      <c r="L7" s="14" t="s">
        <v>59</v>
      </c>
      <c r="M7" s="13">
        <v>-5.0545728337291727E-2</v>
      </c>
      <c r="N7" s="13">
        <v>-2.5835376527081334E-2</v>
      </c>
      <c r="O7" s="13">
        <v>-1.05347879895354E-2</v>
      </c>
      <c r="P7" s="13">
        <v>1.0001949685678578E-2</v>
      </c>
      <c r="Q7" s="13">
        <v>-4.4330748481853477E-2</v>
      </c>
      <c r="R7" s="13">
        <v>-1.6492745962698646E-2</v>
      </c>
      <c r="S7" s="13">
        <v>-1.3823782282515932E-2</v>
      </c>
      <c r="T7" s="13">
        <v>-5.0406831069170481E-2</v>
      </c>
      <c r="U7" s="13">
        <v>-5.1027413571186259E-2</v>
      </c>
      <c r="V7" s="13">
        <v>-5.5969187666470282E-3</v>
      </c>
      <c r="W7" s="13">
        <v>-3.9294621242238056E-3</v>
      </c>
      <c r="X7" s="13">
        <v>1.6936458344624601E-2</v>
      </c>
      <c r="Y7" s="13">
        <v>-2.1628088305777587E-2</v>
      </c>
      <c r="Z7" s="13">
        <v>-1.1046433343938789E-2</v>
      </c>
      <c r="AA7" s="13">
        <v>2.9206603425710711E-2</v>
      </c>
      <c r="AB7" s="13">
        <v>1.1152288312550199E-2</v>
      </c>
      <c r="AC7" s="13">
        <v>5.4759313524959462E-2</v>
      </c>
      <c r="AD7" s="13">
        <v>6.943226228805637E-3</v>
      </c>
      <c r="AE7" s="13">
        <v>6.2341015909454069E-3</v>
      </c>
      <c r="AF7" s="13">
        <v>2.8702279054285351E-2</v>
      </c>
      <c r="AG7" s="13">
        <v>1.9284550355676406E-2</v>
      </c>
      <c r="AH7" s="13">
        <v>1.782322551057039E-2</v>
      </c>
      <c r="AI7" s="13">
        <v>5.4735637898390005E-2</v>
      </c>
      <c r="AJ7" s="13">
        <v>1.7969038819407292E-2</v>
      </c>
      <c r="AK7" s="13">
        <v>-1.9865792234869131E-2</v>
      </c>
      <c r="AL7" s="13">
        <v>3.0339710328711834E-2</v>
      </c>
      <c r="AM7" s="15">
        <v>-3.9187358388548657E-2</v>
      </c>
    </row>
    <row r="8" spans="1:39" ht="24">
      <c r="A8" s="10" t="s">
        <v>43</v>
      </c>
      <c r="B8" s="11" t="s">
        <v>40</v>
      </c>
      <c r="C8" s="12">
        <v>-4.6065150290881804E-2</v>
      </c>
      <c r="D8" s="13">
        <v>6.1265659014650706E-3</v>
      </c>
      <c r="E8" s="14" t="s">
        <v>54</v>
      </c>
      <c r="F8" s="13">
        <v>-3.1717730802168373E-2</v>
      </c>
      <c r="G8" s="13">
        <v>3.3749067245354633E-2</v>
      </c>
      <c r="H8" s="13">
        <v>-2.8085332043178046E-2</v>
      </c>
      <c r="I8" s="13">
        <v>-2.3049094165762323E-2</v>
      </c>
      <c r="J8" s="13">
        <v>-1.4333694435190227E-2</v>
      </c>
      <c r="K8" s="13">
        <v>-2.6396562053402732E-2</v>
      </c>
      <c r="L8" s="13">
        <v>-2.3113836244816523E-2</v>
      </c>
      <c r="M8" s="13">
        <v>-5.3095695135994825E-3</v>
      </c>
      <c r="N8" s="13">
        <v>-3.0083092418229769E-2</v>
      </c>
      <c r="O8" s="13">
        <v>-5.2237476099209045E-3</v>
      </c>
      <c r="P8" s="13">
        <v>-5.2542690328905926E-2</v>
      </c>
      <c r="Q8" s="13">
        <v>-9.4001023142276478E-3</v>
      </c>
      <c r="R8" s="13">
        <v>-4.7513532625522284E-2</v>
      </c>
      <c r="S8" s="13">
        <v>-2.371867999053482E-2</v>
      </c>
      <c r="T8" s="13">
        <v>4.7338355677275928E-2</v>
      </c>
      <c r="U8" s="13">
        <v>-5.3199297813739162E-3</v>
      </c>
      <c r="V8" s="13">
        <v>-1.4259961989719697E-2</v>
      </c>
      <c r="W8" s="13">
        <v>1.5016360354293991E-2</v>
      </c>
      <c r="X8" s="13">
        <v>4.6108938186057789E-2</v>
      </c>
      <c r="Y8" s="13">
        <v>-2.5523329336173909E-2</v>
      </c>
      <c r="Z8" s="13">
        <v>4.5225356292184042E-2</v>
      </c>
      <c r="AA8" s="13">
        <v>-9.3262284942444654E-3</v>
      </c>
      <c r="AB8" s="13">
        <v>7.4448590585379608E-3</v>
      </c>
      <c r="AC8" s="13">
        <v>-6.8117662377923706E-4</v>
      </c>
      <c r="AD8" s="13">
        <v>4.5410582666090805E-2</v>
      </c>
      <c r="AE8" s="13">
        <v>2.6705961881344831E-2</v>
      </c>
      <c r="AF8" s="13">
        <v>7.8097298688927595E-3</v>
      </c>
      <c r="AG8" s="13">
        <v>2.507230923801583E-2</v>
      </c>
      <c r="AH8" s="13">
        <v>8.4482353558841296E-3</v>
      </c>
      <c r="AI8" s="13">
        <v>2.4922125462015277E-2</v>
      </c>
      <c r="AJ8" s="13">
        <v>1.2922455238670429E-3</v>
      </c>
      <c r="AK8" s="13">
        <v>3.1830248945528855E-2</v>
      </c>
      <c r="AL8" s="13">
        <v>4.3077019732414783E-2</v>
      </c>
      <c r="AM8" s="15">
        <v>-1.0274665326581041E-3</v>
      </c>
    </row>
    <row r="9" spans="1:39" ht="24">
      <c r="A9" s="10" t="s">
        <v>44</v>
      </c>
      <c r="B9" s="11" t="s">
        <v>40</v>
      </c>
      <c r="C9" s="12">
        <v>2.1257106048546217E-2</v>
      </c>
      <c r="D9" s="13">
        <v>2.3138068428240335E-3</v>
      </c>
      <c r="E9" s="13">
        <v>-5.2747509288053043E-3</v>
      </c>
      <c r="F9" s="13">
        <v>-2.3647589578232691E-2</v>
      </c>
      <c r="G9" s="13">
        <v>-2.9374563000546701E-2</v>
      </c>
      <c r="H9" s="13">
        <v>-2.1756899123111378E-2</v>
      </c>
      <c r="I9" s="13">
        <v>-6.175904619854425E-3</v>
      </c>
      <c r="J9" s="13">
        <v>-2.4601852548214783E-2</v>
      </c>
      <c r="K9" s="13">
        <v>-2.451824930499228E-2</v>
      </c>
      <c r="L9" s="13">
        <v>-5.0721792689927825E-2</v>
      </c>
      <c r="M9" s="13">
        <v>-3.3680722802336749E-2</v>
      </c>
      <c r="N9" s="13">
        <v>2.2354574024766483E-2</v>
      </c>
      <c r="O9" s="13">
        <v>-3.8402764835165755E-2</v>
      </c>
      <c r="P9" s="13">
        <v>-1.8539384746200861E-3</v>
      </c>
      <c r="Q9" s="13">
        <v>-6.9651606818826359E-2</v>
      </c>
      <c r="R9" s="13">
        <v>-1.2895481188693702E-2</v>
      </c>
      <c r="S9" s="13">
        <v>-2.9413014370447903E-2</v>
      </c>
      <c r="T9" s="13">
        <v>5.0292223339924509E-2</v>
      </c>
      <c r="U9" s="14" t="s">
        <v>55</v>
      </c>
      <c r="V9" s="13">
        <v>2.0256770348043154E-2</v>
      </c>
      <c r="W9" s="13">
        <v>-7.6211164921506317E-3</v>
      </c>
      <c r="X9" s="13">
        <v>5.862047646805822E-3</v>
      </c>
      <c r="Y9" s="13">
        <v>2.9090258766501934E-3</v>
      </c>
      <c r="Z9" s="13">
        <v>-1.5753343560109174E-2</v>
      </c>
      <c r="AA9" s="13">
        <v>2.0486629348162574E-2</v>
      </c>
      <c r="AB9" s="13">
        <v>-5.3786773116104572E-3</v>
      </c>
      <c r="AC9" s="13">
        <v>7.85084091268545E-2</v>
      </c>
      <c r="AD9" s="13">
        <v>2.8213314920667171E-2</v>
      </c>
      <c r="AE9" s="13">
        <v>2.3516887346935255E-2</v>
      </c>
      <c r="AF9" s="13">
        <v>-9.5597164155934791E-3</v>
      </c>
      <c r="AG9" s="13">
        <v>5.8728299982957763E-3</v>
      </c>
      <c r="AH9" s="13">
        <v>4.3613383730863521E-2</v>
      </c>
      <c r="AI9" s="13">
        <v>-1.0187817476696088E-3</v>
      </c>
      <c r="AJ9" s="13">
        <v>3.370156381285435E-2</v>
      </c>
      <c r="AK9" s="13">
        <v>3.4807383071257823E-2</v>
      </c>
      <c r="AL9" s="13">
        <v>-1.8559036353757961E-3</v>
      </c>
      <c r="AM9" s="15">
        <v>6.3975459683795707E-4</v>
      </c>
    </row>
    <row r="10" spans="1:39" ht="24">
      <c r="A10" s="10" t="s">
        <v>45</v>
      </c>
      <c r="B10" s="11" t="s">
        <v>40</v>
      </c>
      <c r="C10" s="12">
        <v>-8.1949099498813863E-2</v>
      </c>
      <c r="D10" s="13">
        <v>-4.8368830468322466E-2</v>
      </c>
      <c r="E10" s="13">
        <v>-2.5000998620593233E-2</v>
      </c>
      <c r="F10" s="13">
        <v>1.8587075889446029E-2</v>
      </c>
      <c r="G10" s="14" t="s">
        <v>66</v>
      </c>
      <c r="H10" s="13">
        <v>3.1847974503065202E-2</v>
      </c>
      <c r="I10" s="13">
        <v>-2.2895922898346979E-2</v>
      </c>
      <c r="J10" s="13">
        <v>2.5455594570427651E-2</v>
      </c>
      <c r="K10" s="13">
        <v>-7.8426321936867424E-3</v>
      </c>
      <c r="L10" s="13">
        <v>-2.1247179103199287E-2</v>
      </c>
      <c r="M10" s="13">
        <v>3.2535943304503753E-2</v>
      </c>
      <c r="N10" s="13">
        <v>-2.4194964343943696E-2</v>
      </c>
      <c r="O10" s="13">
        <v>2.9237533906642008E-2</v>
      </c>
      <c r="P10" s="13">
        <v>-1.8785180948819397E-2</v>
      </c>
      <c r="Q10" s="13">
        <v>2.7870803484903981E-2</v>
      </c>
      <c r="R10" s="13">
        <v>-5.3973567610391768E-3</v>
      </c>
      <c r="S10" s="13">
        <v>3.6486051427439901E-2</v>
      </c>
      <c r="T10" s="13">
        <v>-2.5821661120827472E-2</v>
      </c>
      <c r="U10" s="13">
        <v>2.852407311543563E-3</v>
      </c>
      <c r="V10" s="13">
        <v>-1.3421163174333544E-2</v>
      </c>
      <c r="W10" s="13">
        <v>-1.4121193480218848E-2</v>
      </c>
      <c r="X10" s="13">
        <v>-2.8967702359667245E-2</v>
      </c>
      <c r="Y10" s="14" t="s">
        <v>67</v>
      </c>
      <c r="Z10" s="13">
        <v>-4.6243211423980947E-2</v>
      </c>
      <c r="AA10" s="13">
        <v>2.5957508422826587E-2</v>
      </c>
      <c r="AB10" s="13">
        <v>-8.474360771119507E-3</v>
      </c>
      <c r="AC10" s="13">
        <v>-2.3644952071454468E-2</v>
      </c>
      <c r="AD10" s="13">
        <v>-1.8770316659395457E-2</v>
      </c>
      <c r="AE10" s="13">
        <v>3.0046924269338977E-2</v>
      </c>
      <c r="AF10" s="13">
        <v>-6.1022494952618696E-2</v>
      </c>
      <c r="AG10" s="13">
        <v>5.3858776806665369E-3</v>
      </c>
      <c r="AH10" s="13">
        <v>-1.3598509907445426E-2</v>
      </c>
      <c r="AI10" s="13">
        <v>1.318742223103591E-2</v>
      </c>
      <c r="AJ10" s="13">
        <v>-6.5292407380984532E-2</v>
      </c>
      <c r="AK10" s="13">
        <v>-1.5869393953537866E-2</v>
      </c>
      <c r="AL10" s="13">
        <v>-2.6283044196335615E-3</v>
      </c>
      <c r="AM10" s="15">
        <v>-2.3778470382764778E-2</v>
      </c>
    </row>
    <row r="11" spans="1:39" ht="24">
      <c r="A11" s="10" t="s">
        <v>46</v>
      </c>
      <c r="B11" s="11" t="s">
        <v>40</v>
      </c>
      <c r="C11" s="12">
        <v>-5.5576295604747951E-2</v>
      </c>
      <c r="D11" s="13">
        <v>-4.3895344018310384E-2</v>
      </c>
      <c r="E11" s="13">
        <v>-5.2513334841773333E-2</v>
      </c>
      <c r="F11" s="13">
        <v>-4.8670029344794558E-2</v>
      </c>
      <c r="G11" s="13">
        <v>-1.6135111617308438E-2</v>
      </c>
      <c r="H11" s="13">
        <v>6.0433398758200389E-4</v>
      </c>
      <c r="I11" s="13">
        <v>5.7080641663888026E-3</v>
      </c>
      <c r="J11" s="13">
        <v>2.1388296936547809E-2</v>
      </c>
      <c r="K11" s="13">
        <v>2.0963419089186069E-2</v>
      </c>
      <c r="L11" s="13">
        <v>1.0002584480815679E-2</v>
      </c>
      <c r="M11" s="13">
        <v>3.092733649099916E-3</v>
      </c>
      <c r="N11" s="13">
        <v>-3.8737503046216662E-2</v>
      </c>
      <c r="O11" s="13">
        <v>2.5764712881855942E-3</v>
      </c>
      <c r="P11" s="14" t="s">
        <v>59</v>
      </c>
      <c r="Q11" s="13">
        <v>-9.1826702490712658E-3</v>
      </c>
      <c r="R11" s="13">
        <v>-6.2065885983013189E-3</v>
      </c>
      <c r="S11" s="13">
        <v>-2.2926009226085929E-3</v>
      </c>
      <c r="T11" s="13">
        <v>-2.4339026378289202E-2</v>
      </c>
      <c r="U11" s="13">
        <v>-1.8829114837033876E-3</v>
      </c>
      <c r="V11" s="13">
        <v>-6.0535904770455659E-2</v>
      </c>
      <c r="W11" s="13">
        <v>9.5837414901360201E-3</v>
      </c>
      <c r="X11" s="13">
        <v>1.5823670555158025E-2</v>
      </c>
      <c r="Y11" s="13">
        <v>-1.9114580417252766E-2</v>
      </c>
      <c r="Z11" s="13">
        <v>6.9291254302950647E-2</v>
      </c>
      <c r="AA11" s="13">
        <v>4.299682618826379E-3</v>
      </c>
      <c r="AB11" s="13">
        <v>1.2090060030212051E-2</v>
      </c>
      <c r="AC11" s="13">
        <v>1.8677993845452046E-2</v>
      </c>
      <c r="AD11" s="13">
        <v>2.0022823797294229E-2</v>
      </c>
      <c r="AE11" s="13">
        <v>-5.7112323907390055E-3</v>
      </c>
      <c r="AF11" s="13">
        <v>3.6154747264885032E-2</v>
      </c>
      <c r="AG11" s="13">
        <v>-5.0699396616465573E-4</v>
      </c>
      <c r="AH11" s="13">
        <v>2.2293942522779078E-2</v>
      </c>
      <c r="AI11" s="13">
        <v>2.5290769724415031E-3</v>
      </c>
      <c r="AJ11" s="13">
        <v>4.8515300183208522E-2</v>
      </c>
      <c r="AK11" s="13">
        <v>-4.2366858230553231E-3</v>
      </c>
      <c r="AL11" s="13">
        <v>1.61474164206169E-2</v>
      </c>
      <c r="AM11" s="15">
        <v>3.5288804710806976E-2</v>
      </c>
    </row>
    <row r="12" spans="1:39" ht="24">
      <c r="A12" s="10" t="s">
        <v>47</v>
      </c>
      <c r="B12" s="11" t="s">
        <v>40</v>
      </c>
      <c r="C12" s="12">
        <v>8.2451848898038957E-2</v>
      </c>
      <c r="D12" s="13">
        <v>3.6949252461843576E-3</v>
      </c>
      <c r="E12" s="13">
        <v>3.1232334380910162E-2</v>
      </c>
      <c r="F12" s="13">
        <v>9.7272755417650309E-3</v>
      </c>
      <c r="G12" s="13">
        <v>-2.2714279595925674E-2</v>
      </c>
      <c r="H12" s="13">
        <v>-1.7374818572686787E-2</v>
      </c>
      <c r="I12" s="13">
        <v>2.6201300764626682E-2</v>
      </c>
      <c r="J12" s="13">
        <v>-1.8339768776598788E-2</v>
      </c>
      <c r="K12" s="13">
        <v>1.1704314814196301E-2</v>
      </c>
      <c r="L12" s="13">
        <v>-1.9537189541595321E-2</v>
      </c>
      <c r="M12" s="13">
        <v>7.2831656094490063E-2</v>
      </c>
      <c r="N12" s="13">
        <v>3.9639469749906016E-2</v>
      </c>
      <c r="O12" s="13">
        <v>1.2753671326378968E-2</v>
      </c>
      <c r="P12" s="13">
        <v>-4.1547355726201047E-3</v>
      </c>
      <c r="Q12" s="13">
        <v>3.172264034540611E-2</v>
      </c>
      <c r="R12" s="13">
        <v>-1.8046299452117349E-2</v>
      </c>
      <c r="S12" s="13">
        <v>5.80959943650717E-2</v>
      </c>
      <c r="T12" s="13">
        <v>9.6628399199289686E-2</v>
      </c>
      <c r="U12" s="13">
        <v>3.4395518011160468E-2</v>
      </c>
      <c r="V12" s="13">
        <v>2.3988853995642004E-2</v>
      </c>
      <c r="W12" s="13">
        <v>3.2674457566379919E-2</v>
      </c>
      <c r="X12" s="13">
        <v>1.0203112010762431E-2</v>
      </c>
      <c r="Y12" s="13">
        <v>-1.5858734937615897E-2</v>
      </c>
      <c r="Z12" s="13">
        <v>-2.3317730383085836E-2</v>
      </c>
      <c r="AA12" s="13">
        <v>-4.0151519343226243E-3</v>
      </c>
      <c r="AB12" s="13">
        <v>4.3399894410138815E-3</v>
      </c>
      <c r="AC12" s="13">
        <v>-4.0495361709487622E-2</v>
      </c>
      <c r="AD12" s="13">
        <v>-8.5740194039673843E-3</v>
      </c>
      <c r="AE12" s="13">
        <v>-1.1935874860968828E-2</v>
      </c>
      <c r="AF12" s="13">
        <v>-3.784409180038633E-2</v>
      </c>
      <c r="AG12" s="13">
        <v>-3.97329340908327E-3</v>
      </c>
      <c r="AH12" s="13">
        <v>6.8619583976707255E-2</v>
      </c>
      <c r="AI12" s="13">
        <v>2.0440641427167922E-2</v>
      </c>
      <c r="AJ12" s="13">
        <v>-3.9101577941826532E-2</v>
      </c>
      <c r="AK12" s="14" t="s">
        <v>67</v>
      </c>
      <c r="AL12" s="13">
        <v>-2.0978087790717876E-2</v>
      </c>
      <c r="AM12" s="15">
        <v>1.1292839690204389E-2</v>
      </c>
    </row>
    <row r="13" spans="1:39" ht="24">
      <c r="A13" s="10" t="s">
        <v>48</v>
      </c>
      <c r="B13" s="11" t="s">
        <v>40</v>
      </c>
      <c r="C13" s="12">
        <v>4.9659784007708228E-2</v>
      </c>
      <c r="D13" s="13">
        <v>-6.7333682317057567E-2</v>
      </c>
      <c r="E13" s="13">
        <v>1.4784332502613861E-2</v>
      </c>
      <c r="F13" s="13">
        <v>-1.3594471760323157E-4</v>
      </c>
      <c r="G13" s="13">
        <v>1.8390435649932935E-3</v>
      </c>
      <c r="H13" s="13">
        <v>-2.4772905934425916E-2</v>
      </c>
      <c r="I13" s="13">
        <v>-8.0576934712731141E-2</v>
      </c>
      <c r="J13" s="13">
        <v>-2.4818154055459712E-2</v>
      </c>
      <c r="K13" s="13">
        <v>-2.8919856162716487E-2</v>
      </c>
      <c r="L13" s="13">
        <v>-3.8618775706408598E-3</v>
      </c>
      <c r="M13" s="13">
        <v>-1.2251887960928574E-2</v>
      </c>
      <c r="N13" s="13">
        <v>-9.9621644633221497E-4</v>
      </c>
      <c r="O13" s="13">
        <v>-4.7457259182176893E-2</v>
      </c>
      <c r="P13" s="13">
        <v>9.4370576499788108E-3</v>
      </c>
      <c r="Q13" s="13">
        <v>-3.8912319582001122E-2</v>
      </c>
      <c r="R13" s="13">
        <v>-2.1533182329487418E-2</v>
      </c>
      <c r="S13" s="13">
        <v>-7.0773414714798682E-3</v>
      </c>
      <c r="T13" s="13">
        <v>-2.1579757058091856E-2</v>
      </c>
      <c r="U13" s="13">
        <v>-7.548221355245608E-3</v>
      </c>
      <c r="V13" s="13">
        <v>1.7134592204671648E-2</v>
      </c>
      <c r="W13" s="14" t="s">
        <v>63</v>
      </c>
      <c r="X13" s="13">
        <v>1.5741143353040211E-2</v>
      </c>
      <c r="Y13" s="13">
        <v>-1.4143279864201936E-2</v>
      </c>
      <c r="Z13" s="13">
        <v>2.3584934467391485E-2</v>
      </c>
      <c r="AA13" s="13">
        <v>-6.7315318557782652E-2</v>
      </c>
      <c r="AB13" s="13">
        <v>1.5666780296340877E-2</v>
      </c>
      <c r="AC13" s="13">
        <v>1.0229567626514136E-2</v>
      </c>
      <c r="AD13" s="13">
        <v>1.4119305582155905E-2</v>
      </c>
      <c r="AE13" s="13">
        <v>2.1573394068267426E-2</v>
      </c>
      <c r="AF13" s="13">
        <v>4.0741623020873379E-3</v>
      </c>
      <c r="AG13" s="13">
        <v>6.4913101316297309E-2</v>
      </c>
      <c r="AH13" s="13">
        <v>5.3806044880507914E-3</v>
      </c>
      <c r="AI13" s="13">
        <v>5.4963665409589885E-3</v>
      </c>
      <c r="AJ13" s="13">
        <v>6.6920095873220953E-2</v>
      </c>
      <c r="AK13" s="13">
        <v>3.2766556166175832E-2</v>
      </c>
      <c r="AL13" s="13">
        <v>4.1724472488099899E-2</v>
      </c>
      <c r="AM13" s="15">
        <v>1.4920574539541804E-2</v>
      </c>
    </row>
    <row r="14" spans="1:39" ht="24">
      <c r="A14" s="10" t="s">
        <v>49</v>
      </c>
      <c r="B14" s="11" t="s">
        <v>40</v>
      </c>
      <c r="C14" s="12">
        <v>7.4932133232542275E-3</v>
      </c>
      <c r="D14" s="13">
        <v>-1.9457844492146176E-2</v>
      </c>
      <c r="E14" s="13">
        <v>-3.1557573628041027E-2</v>
      </c>
      <c r="F14" s="14" t="s">
        <v>51</v>
      </c>
      <c r="G14" s="13">
        <v>-7.3642502021987609E-4</v>
      </c>
      <c r="H14" s="13">
        <v>-2.777951416318291E-2</v>
      </c>
      <c r="I14" s="13">
        <v>-6.3479746947591509E-2</v>
      </c>
      <c r="J14" s="13">
        <v>-4.9997287405922096E-2</v>
      </c>
      <c r="K14" s="13">
        <v>-2.5374184353560854E-3</v>
      </c>
      <c r="L14" s="13">
        <v>-1.5564730628918406E-2</v>
      </c>
      <c r="M14" s="13">
        <v>-1.0363381101694248E-2</v>
      </c>
      <c r="N14" s="13">
        <v>-4.5687021793205211E-2</v>
      </c>
      <c r="O14" s="13">
        <v>5.5965754340893238E-3</v>
      </c>
      <c r="P14" s="13">
        <v>-4.8460268983908192E-2</v>
      </c>
      <c r="Q14" s="13">
        <v>-3.0110479864028511E-2</v>
      </c>
      <c r="R14" s="13">
        <v>6.9029047535232755E-3</v>
      </c>
      <c r="S14" s="13">
        <v>-2.2722115150717672E-2</v>
      </c>
      <c r="T14" s="13">
        <v>3.3519217398360582E-3</v>
      </c>
      <c r="U14" s="13">
        <v>-2.3713182595794403E-2</v>
      </c>
      <c r="V14" s="13">
        <v>-1.5040017443425181E-2</v>
      </c>
      <c r="W14" s="13">
        <v>-1.6554024477450019E-4</v>
      </c>
      <c r="X14" s="13">
        <v>3.6757421172028001E-2</v>
      </c>
      <c r="Y14" s="13">
        <v>1.8876883013048143E-2</v>
      </c>
      <c r="Z14" s="13">
        <v>-1.9476292836628235E-2</v>
      </c>
      <c r="AA14" s="13">
        <v>1.0946703034055923E-2</v>
      </c>
      <c r="AB14" s="13">
        <v>-4.3823417503698354E-3</v>
      </c>
      <c r="AC14" s="13">
        <v>3.2492426877808497E-2</v>
      </c>
      <c r="AD14" s="13">
        <v>-1.1003001734278964E-2</v>
      </c>
      <c r="AE14" s="13">
        <v>-3.3829251791076013E-3</v>
      </c>
      <c r="AF14" s="13">
        <v>4.7882695527382037E-2</v>
      </c>
      <c r="AG14" s="13">
        <v>3.112919146426903E-2</v>
      </c>
      <c r="AH14" s="13">
        <v>3.9160158961599009E-2</v>
      </c>
      <c r="AI14" s="13">
        <v>-1.8912212424722793E-2</v>
      </c>
      <c r="AJ14" s="13">
        <v>4.2586930213851584E-2</v>
      </c>
      <c r="AK14" s="13">
        <v>9.8670428665243691E-3</v>
      </c>
      <c r="AL14" s="13">
        <v>4.5143929333958867E-2</v>
      </c>
      <c r="AM14" s="15">
        <v>2.6351611299120187E-2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3.9700488812701822E-6</v>
      </c>
      <c r="E21" s="7">
        <f t="shared" ref="E21:AM21" si="0">$C5^2*E5^2</f>
        <v>8.7755264978842311E-8</v>
      </c>
      <c r="F21" s="7">
        <f t="shared" si="0"/>
        <v>3.0503050740810835E-8</v>
      </c>
      <c r="G21" s="7">
        <f t="shared" si="0"/>
        <v>1.1290893907600089E-5</v>
      </c>
      <c r="H21" s="7">
        <f t="shared" si="0"/>
        <v>4.0857679055754884E-6</v>
      </c>
      <c r="I21" s="7">
        <f t="shared" si="0"/>
        <v>3.8555712265534111E-6</v>
      </c>
      <c r="J21" s="7">
        <f t="shared" si="0"/>
        <v>1.360496108752934E-7</v>
      </c>
      <c r="K21" s="7">
        <f t="shared" si="0"/>
        <v>3.0587170626246697E-6</v>
      </c>
      <c r="L21" s="7">
        <f t="shared" si="0"/>
        <v>1.9574833551156185E-7</v>
      </c>
      <c r="M21" s="7">
        <f t="shared" si="0"/>
        <v>2.6413804178486595E-6</v>
      </c>
      <c r="N21" s="7">
        <f t="shared" si="0"/>
        <v>1.1198963491669771E-6</v>
      </c>
      <c r="O21" s="7">
        <f t="shared" si="0"/>
        <v>9.03480738869258E-8</v>
      </c>
      <c r="P21" s="7">
        <f t="shared" si="0"/>
        <v>2.2932171552976963E-7</v>
      </c>
      <c r="Q21" s="7">
        <f t="shared" si="0"/>
        <v>2.0912786392853668E-7</v>
      </c>
      <c r="R21" s="7">
        <f t="shared" si="0"/>
        <v>1.8362333668693518E-6</v>
      </c>
      <c r="S21" s="7">
        <f t="shared" si="0"/>
        <v>1.3070968771138431E-6</v>
      </c>
      <c r="T21" s="7">
        <f t="shared" si="0"/>
        <v>5.7364738052308357E-6</v>
      </c>
      <c r="U21" s="7">
        <f t="shared" si="0"/>
        <v>4.6270227256054453E-8</v>
      </c>
      <c r="V21" s="7">
        <f t="shared" si="0"/>
        <v>1.1996109977220148E-6</v>
      </c>
      <c r="W21" s="7">
        <f t="shared" si="0"/>
        <v>4.0126942568045245E-7</v>
      </c>
      <c r="X21" s="7">
        <f t="shared" si="0"/>
        <v>1.5632217559456864E-8</v>
      </c>
      <c r="Y21" s="7">
        <f t="shared" si="0"/>
        <v>1.1888487270355623E-7</v>
      </c>
      <c r="Z21" s="7">
        <f t="shared" si="0"/>
        <v>4.5633329534240989E-7</v>
      </c>
      <c r="AA21" s="7">
        <f t="shared" si="0"/>
        <v>1.2664789038304644E-6</v>
      </c>
      <c r="AB21" s="8">
        <f t="shared" si="0"/>
        <v>1.5683829728126762E-3</v>
      </c>
      <c r="AC21" s="7">
        <f t="shared" si="0"/>
        <v>1.4933849128850465E-7</v>
      </c>
      <c r="AD21" s="7">
        <f t="shared" si="0"/>
        <v>1.2553003900017165E-6</v>
      </c>
      <c r="AE21" s="7">
        <f t="shared" si="0"/>
        <v>2.7359720892214852E-6</v>
      </c>
      <c r="AF21" s="7">
        <f t="shared" si="0"/>
        <v>7.6050589833287407E-7</v>
      </c>
      <c r="AG21" s="7">
        <f t="shared" si="0"/>
        <v>8.9275327884410907E-7</v>
      </c>
      <c r="AH21" s="7">
        <f t="shared" si="0"/>
        <v>1.4513930914074443E-6</v>
      </c>
      <c r="AI21" s="7">
        <f t="shared" si="0"/>
        <v>1.8624073975574826E-6</v>
      </c>
      <c r="AJ21" s="7">
        <f t="shared" si="0"/>
        <v>7.995582849308697E-6</v>
      </c>
      <c r="AK21" s="7">
        <f t="shared" si="0"/>
        <v>3.0122765890342886E-8</v>
      </c>
      <c r="AL21" s="7">
        <f t="shared" si="0"/>
        <v>8.9280465112001746E-8</v>
      </c>
      <c r="AM21" s="9">
        <f t="shared" si="0"/>
        <v>1.0615575065972737E-7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1.1275549641053818E-6</v>
      </c>
      <c r="E22" s="13">
        <f t="shared" si="1"/>
        <v>3.1659009577669082E-9</v>
      </c>
      <c r="F22" s="13">
        <f t="shared" si="1"/>
        <v>2.2645654896142335E-6</v>
      </c>
      <c r="G22" s="13">
        <f t="shared" si="1"/>
        <v>1.0070072171924138E-6</v>
      </c>
      <c r="H22" s="13">
        <f t="shared" si="1"/>
        <v>6.5060735385823841E-6</v>
      </c>
      <c r="I22" s="13">
        <f t="shared" si="1"/>
        <v>6.3248036011705465E-6</v>
      </c>
      <c r="J22" s="13">
        <f t="shared" si="1"/>
        <v>6.9879745748695297E-7</v>
      </c>
      <c r="K22" s="13">
        <f t="shared" si="1"/>
        <v>2.6773951561727183E-9</v>
      </c>
      <c r="L22" s="13">
        <f t="shared" si="1"/>
        <v>4.9739256913516111E-6</v>
      </c>
      <c r="M22" s="13">
        <f t="shared" si="1"/>
        <v>1.4038527825025199E-8</v>
      </c>
      <c r="N22" s="13">
        <f t="shared" si="1"/>
        <v>1.1118920522429111E-8</v>
      </c>
      <c r="O22" s="13">
        <f t="shared" si="1"/>
        <v>7.5098922437252091E-6</v>
      </c>
      <c r="P22" s="13">
        <f t="shared" si="1"/>
        <v>4.0174706489521331E-6</v>
      </c>
      <c r="Q22" s="13">
        <f t="shared" si="1"/>
        <v>7.3631609801747842E-7</v>
      </c>
      <c r="R22" s="13">
        <f t="shared" si="1"/>
        <v>3.0787851116913042E-6</v>
      </c>
      <c r="S22" s="13">
        <f t="shared" si="1"/>
        <v>2.7197274878120863E-6</v>
      </c>
      <c r="T22" s="13">
        <f t="shared" si="1"/>
        <v>3.1477492103214437E-5</v>
      </c>
      <c r="U22" s="13">
        <f t="shared" si="1"/>
        <v>1.5780532084224538E-9</v>
      </c>
      <c r="V22" s="13">
        <f t="shared" si="1"/>
        <v>2.5935421230192673E-6</v>
      </c>
      <c r="W22" s="13">
        <f t="shared" si="1"/>
        <v>7.4476053938923446E-7</v>
      </c>
      <c r="X22" s="13">
        <f t="shared" si="1"/>
        <v>5.9077933763107477E-6</v>
      </c>
      <c r="Y22" s="13">
        <f t="shared" si="1"/>
        <v>1.8974359187541644E-6</v>
      </c>
      <c r="Z22" s="13">
        <f t="shared" si="1"/>
        <v>1.2126888105588322E-8</v>
      </c>
      <c r="AA22" s="13">
        <f t="shared" si="1"/>
        <v>5.7939166791118824E-7</v>
      </c>
      <c r="AB22" s="13">
        <f t="shared" si="1"/>
        <v>2.1555639855257736E-7</v>
      </c>
      <c r="AC22" s="13">
        <f t="shared" si="1"/>
        <v>9.7455065621043485E-6</v>
      </c>
      <c r="AD22" s="13">
        <f t="shared" si="1"/>
        <v>2.9781331852236412E-6</v>
      </c>
      <c r="AE22" s="13">
        <f t="shared" si="1"/>
        <v>1.1069618827948231E-6</v>
      </c>
      <c r="AF22" s="13">
        <f t="shared" si="1"/>
        <v>5.5661351022742756E-6</v>
      </c>
      <c r="AG22" s="13">
        <f t="shared" si="1"/>
        <v>6.1896486399919028E-7</v>
      </c>
      <c r="AH22" s="13">
        <f t="shared" si="1"/>
        <v>1.2953051455918916E-6</v>
      </c>
      <c r="AI22" s="13">
        <f t="shared" si="1"/>
        <v>1.7299272297187739E-6</v>
      </c>
      <c r="AJ22" s="13">
        <f t="shared" si="1"/>
        <v>1.1916881530962389E-6</v>
      </c>
      <c r="AK22" s="13">
        <f t="shared" si="1"/>
        <v>4.2905091900420477E-7</v>
      </c>
      <c r="AL22" s="13">
        <f t="shared" si="1"/>
        <v>2.7617598690312207E-7</v>
      </c>
      <c r="AM22" s="21">
        <f t="shared" si="1"/>
        <v>3.1913336772629443E-3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1.5282863658894863E-7</v>
      </c>
      <c r="E23" s="13">
        <f t="shared" si="2"/>
        <v>4.1804620721275588E-8</v>
      </c>
      <c r="F23" s="13">
        <f t="shared" si="2"/>
        <v>1.9147031543967112E-8</v>
      </c>
      <c r="G23" s="13">
        <f t="shared" si="2"/>
        <v>1.4769866645508294E-9</v>
      </c>
      <c r="H23" s="13">
        <f t="shared" si="2"/>
        <v>1.3078376659987609E-8</v>
      </c>
      <c r="I23" s="13">
        <f t="shared" si="2"/>
        <v>1.852932104401999E-10</v>
      </c>
      <c r="J23" s="13">
        <f t="shared" si="2"/>
        <v>1.7805851173521737E-9</v>
      </c>
      <c r="K23" s="13">
        <f t="shared" si="2"/>
        <v>2.2630655297336697E-8</v>
      </c>
      <c r="L23" s="14">
        <f t="shared" si="2"/>
        <v>7.6418373608469519E-5</v>
      </c>
      <c r="M23" s="13">
        <f t="shared" si="2"/>
        <v>2.0041600594303927E-7</v>
      </c>
      <c r="N23" s="13">
        <f t="shared" si="2"/>
        <v>5.2359208870400911E-8</v>
      </c>
      <c r="O23" s="13">
        <f t="shared" si="2"/>
        <v>8.7059282787495371E-9</v>
      </c>
      <c r="P23" s="13">
        <f t="shared" si="2"/>
        <v>7.8475269563148068E-9</v>
      </c>
      <c r="Q23" s="13">
        <f t="shared" si="2"/>
        <v>1.5416067852006242E-7</v>
      </c>
      <c r="R23" s="13">
        <f t="shared" si="2"/>
        <v>2.1337789396853628E-8</v>
      </c>
      <c r="S23" s="13">
        <f t="shared" si="2"/>
        <v>1.4990539243675841E-8</v>
      </c>
      <c r="T23" s="13">
        <f t="shared" si="2"/>
        <v>1.9931605194396198E-7</v>
      </c>
      <c r="U23" s="13">
        <f t="shared" si="2"/>
        <v>2.0425401243302647E-7</v>
      </c>
      <c r="V23" s="13">
        <f t="shared" si="2"/>
        <v>2.457318738383475E-9</v>
      </c>
      <c r="W23" s="13">
        <f t="shared" si="2"/>
        <v>1.2112385904507317E-9</v>
      </c>
      <c r="X23" s="13">
        <f t="shared" si="2"/>
        <v>2.2501355531321776E-8</v>
      </c>
      <c r="Y23" s="13">
        <f t="shared" si="2"/>
        <v>3.6694396832098007E-8</v>
      </c>
      <c r="Z23" s="13">
        <f t="shared" si="2"/>
        <v>9.5721090515344255E-9</v>
      </c>
      <c r="AA23" s="13">
        <f t="shared" si="2"/>
        <v>6.6915325156173938E-8</v>
      </c>
      <c r="AB23" s="13">
        <f t="shared" si="2"/>
        <v>9.7564418848740298E-9</v>
      </c>
      <c r="AC23" s="13">
        <f t="shared" si="2"/>
        <v>2.3522283247925382E-7</v>
      </c>
      <c r="AD23" s="13">
        <f t="shared" si="2"/>
        <v>3.78169167112642E-9</v>
      </c>
      <c r="AE23" s="13">
        <f t="shared" si="2"/>
        <v>3.0486757456945102E-9</v>
      </c>
      <c r="AF23" s="13">
        <f t="shared" si="2"/>
        <v>6.4624359255507358E-8</v>
      </c>
      <c r="AG23" s="13">
        <f t="shared" si="2"/>
        <v>2.9173095889443304E-8</v>
      </c>
      <c r="AH23" s="13">
        <f t="shared" si="2"/>
        <v>2.491931439054751E-8</v>
      </c>
      <c r="AI23" s="13">
        <f t="shared" si="2"/>
        <v>2.3501947550953317E-7</v>
      </c>
      <c r="AJ23" s="13">
        <f t="shared" si="2"/>
        <v>2.5328716262804694E-8</v>
      </c>
      <c r="AK23" s="13">
        <f t="shared" si="2"/>
        <v>3.0958168761869402E-8</v>
      </c>
      <c r="AL23" s="13">
        <f t="shared" si="2"/>
        <v>7.2208171081702884E-8</v>
      </c>
      <c r="AM23" s="15">
        <f t="shared" si="2"/>
        <v>1.2046349596982841E-7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7.9648793886298858E-8</v>
      </c>
      <c r="E24" s="14">
        <f t="shared" si="3"/>
        <v>2.0713756853320817E-3</v>
      </c>
      <c r="F24" s="13">
        <f t="shared" si="3"/>
        <v>2.13476071676237E-6</v>
      </c>
      <c r="G24" s="13">
        <f t="shared" si="3"/>
        <v>2.4169548269706851E-6</v>
      </c>
      <c r="H24" s="13">
        <f t="shared" si="3"/>
        <v>1.6738021075058079E-6</v>
      </c>
      <c r="I24" s="13">
        <f t="shared" si="3"/>
        <v>1.1273342696003874E-6</v>
      </c>
      <c r="J24" s="13">
        <f t="shared" si="3"/>
        <v>4.3597468119825547E-7</v>
      </c>
      <c r="K24" s="13">
        <f t="shared" si="3"/>
        <v>1.4785626081817873E-6</v>
      </c>
      <c r="L24" s="13">
        <f t="shared" si="3"/>
        <v>1.1336762514751891E-6</v>
      </c>
      <c r="M24" s="13">
        <f t="shared" si="3"/>
        <v>5.9822368934305031E-8</v>
      </c>
      <c r="N24" s="13">
        <f t="shared" si="3"/>
        <v>1.9203922322801905E-6</v>
      </c>
      <c r="O24" s="13">
        <f t="shared" si="3"/>
        <v>5.7904105324662353E-8</v>
      </c>
      <c r="P24" s="13">
        <f t="shared" si="3"/>
        <v>5.8582728748836993E-6</v>
      </c>
      <c r="Q24" s="13">
        <f t="shared" si="3"/>
        <v>1.8750383128334597E-7</v>
      </c>
      <c r="R24" s="13">
        <f t="shared" si="3"/>
        <v>4.7904865765243792E-6</v>
      </c>
      <c r="S24" s="13">
        <f t="shared" si="3"/>
        <v>1.1937847211791914E-6</v>
      </c>
      <c r="T24" s="13">
        <f t="shared" si="3"/>
        <v>4.7552277444664107E-6</v>
      </c>
      <c r="U24" s="13">
        <f t="shared" si="3"/>
        <v>6.0056052823917016E-8</v>
      </c>
      <c r="V24" s="13">
        <f t="shared" si="3"/>
        <v>4.3150091465213998E-7</v>
      </c>
      <c r="W24" s="13">
        <f t="shared" si="3"/>
        <v>4.7849163323161786E-7</v>
      </c>
      <c r="X24" s="13">
        <f t="shared" si="3"/>
        <v>4.5114404308938172E-6</v>
      </c>
      <c r="Y24" s="13">
        <f t="shared" si="3"/>
        <v>1.3823551459157721E-6</v>
      </c>
      <c r="Z24" s="13">
        <f t="shared" si="3"/>
        <v>4.3401923666346513E-6</v>
      </c>
      <c r="AA24" s="13">
        <f t="shared" si="3"/>
        <v>1.8456828972715775E-7</v>
      </c>
      <c r="AB24" s="13">
        <f t="shared" si="3"/>
        <v>1.1761370892518079E-7</v>
      </c>
      <c r="AC24" s="13">
        <f t="shared" si="3"/>
        <v>9.8461048497623775E-10</v>
      </c>
      <c r="AD24" s="13">
        <f t="shared" si="3"/>
        <v>4.3758168231843307E-6</v>
      </c>
      <c r="AE24" s="13">
        <f t="shared" si="3"/>
        <v>1.5134268492669561E-6</v>
      </c>
      <c r="AF24" s="13">
        <f t="shared" si="3"/>
        <v>1.2942465305268354E-7</v>
      </c>
      <c r="AG24" s="13">
        <f t="shared" si="3"/>
        <v>1.3339318928904518E-6</v>
      </c>
      <c r="AH24" s="13">
        <f t="shared" si="3"/>
        <v>1.5145269063853477E-7</v>
      </c>
      <c r="AI24" s="13">
        <f t="shared" si="3"/>
        <v>1.3179991823432867E-6</v>
      </c>
      <c r="AJ24" s="13">
        <f t="shared" si="3"/>
        <v>3.5435213834739784E-9</v>
      </c>
      <c r="AK24" s="13">
        <f t="shared" si="3"/>
        <v>2.1499336410476332E-6</v>
      </c>
      <c r="AL24" s="13">
        <f t="shared" si="3"/>
        <v>3.9376424938820638E-6</v>
      </c>
      <c r="AM24" s="15">
        <f t="shared" si="3"/>
        <v>2.2401667874225872E-9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2.4191482333856337E-9</v>
      </c>
      <c r="E25" s="13">
        <f t="shared" si="4"/>
        <v>1.2572226392466852E-8</v>
      </c>
      <c r="F25" s="13">
        <f t="shared" si="4"/>
        <v>2.5268649820974121E-7</v>
      </c>
      <c r="G25" s="13">
        <f t="shared" si="4"/>
        <v>3.8989808953067548E-7</v>
      </c>
      <c r="H25" s="13">
        <f t="shared" si="4"/>
        <v>2.1389580867885833E-7</v>
      </c>
      <c r="I25" s="13">
        <f t="shared" si="4"/>
        <v>1.7234926620636957E-8</v>
      </c>
      <c r="J25" s="13">
        <f t="shared" si="4"/>
        <v>2.7349154256652695E-7</v>
      </c>
      <c r="K25" s="13">
        <f t="shared" si="4"/>
        <v>2.7163591565472933E-7</v>
      </c>
      <c r="L25" s="13">
        <f t="shared" si="4"/>
        <v>1.1625120618614078E-6</v>
      </c>
      <c r="M25" s="13">
        <f t="shared" si="4"/>
        <v>5.1259112729859221E-7</v>
      </c>
      <c r="N25" s="13">
        <f t="shared" si="4"/>
        <v>2.2580891064068998E-7</v>
      </c>
      <c r="O25" s="13">
        <f t="shared" si="4"/>
        <v>6.6639735407085136E-7</v>
      </c>
      <c r="P25" s="13">
        <f t="shared" si="4"/>
        <v>1.5530981886195987E-9</v>
      </c>
      <c r="Q25" s="13">
        <f t="shared" si="4"/>
        <v>2.1921514640761365E-6</v>
      </c>
      <c r="R25" s="13">
        <f t="shared" si="4"/>
        <v>7.514210947100753E-8</v>
      </c>
      <c r="S25" s="13">
        <f t="shared" si="4"/>
        <v>3.9091951259122072E-7</v>
      </c>
      <c r="T25" s="13">
        <f t="shared" si="4"/>
        <v>1.1429045176572972E-6</v>
      </c>
      <c r="U25" s="14">
        <f t="shared" si="4"/>
        <v>4.3841029035781675E-4</v>
      </c>
      <c r="V25" s="13">
        <f t="shared" si="4"/>
        <v>1.8541663169957061E-7</v>
      </c>
      <c r="W25" s="13">
        <f t="shared" si="4"/>
        <v>2.6244933608461386E-8</v>
      </c>
      <c r="X25" s="13">
        <f t="shared" si="4"/>
        <v>1.55276940910519E-8</v>
      </c>
      <c r="Y25" s="13">
        <f t="shared" si="4"/>
        <v>3.8238728886763532E-9</v>
      </c>
      <c r="Z25" s="13">
        <f t="shared" si="4"/>
        <v>1.1213824820483245E-7</v>
      </c>
      <c r="AA25" s="13">
        <f t="shared" si="4"/>
        <v>1.8964845042526382E-7</v>
      </c>
      <c r="AB25" s="13">
        <f t="shared" si="4"/>
        <v>1.3072518296551607E-8</v>
      </c>
      <c r="AC25" s="13">
        <f t="shared" si="4"/>
        <v>2.7850989682342312E-6</v>
      </c>
      <c r="AD25" s="13">
        <f t="shared" si="4"/>
        <v>3.5968018376061524E-7</v>
      </c>
      <c r="AE25" s="13">
        <f t="shared" si="4"/>
        <v>2.4990097807280183E-7</v>
      </c>
      <c r="AF25" s="13">
        <f t="shared" si="4"/>
        <v>4.1295078593961663E-8</v>
      </c>
      <c r="AG25" s="13">
        <f t="shared" si="4"/>
        <v>1.558486832168577E-8</v>
      </c>
      <c r="AH25" s="13">
        <f t="shared" si="4"/>
        <v>8.595038839296357E-7</v>
      </c>
      <c r="AI25" s="13">
        <f t="shared" si="4"/>
        <v>4.6899756681167882E-10</v>
      </c>
      <c r="AJ25" s="13">
        <f t="shared" si="4"/>
        <v>5.1322568744945773E-7</v>
      </c>
      <c r="AK25" s="13">
        <f t="shared" si="4"/>
        <v>5.4745827433406428E-7</v>
      </c>
      <c r="AL25" s="13">
        <f t="shared" si="4"/>
        <v>1.5563924783133838E-9</v>
      </c>
      <c r="AM25" s="15">
        <f t="shared" si="4"/>
        <v>1.849418120799455E-10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1.5711568541748978E-5</v>
      </c>
      <c r="E26" s="13">
        <f t="shared" si="5"/>
        <v>4.197619644178142E-6</v>
      </c>
      <c r="F26" s="13">
        <f t="shared" si="5"/>
        <v>2.3201203621026587E-6</v>
      </c>
      <c r="G26" s="14">
        <f t="shared" si="5"/>
        <v>7.9788695969866606E-5</v>
      </c>
      <c r="H26" s="13">
        <f t="shared" si="5"/>
        <v>6.8116449874404757E-6</v>
      </c>
      <c r="I26" s="13">
        <f t="shared" si="5"/>
        <v>3.5205026796125023E-6</v>
      </c>
      <c r="J26" s="13">
        <f t="shared" si="5"/>
        <v>4.3516590579769443E-6</v>
      </c>
      <c r="K26" s="13">
        <f t="shared" si="5"/>
        <v>4.1305897874498953E-7</v>
      </c>
      <c r="L26" s="13">
        <f t="shared" si="5"/>
        <v>3.0317328459327825E-6</v>
      </c>
      <c r="M26" s="13">
        <f t="shared" si="5"/>
        <v>7.1091090572816024E-6</v>
      </c>
      <c r="N26" s="13">
        <f t="shared" si="5"/>
        <v>3.9313195329555506E-6</v>
      </c>
      <c r="O26" s="13">
        <f t="shared" si="5"/>
        <v>5.7407660445406326E-6</v>
      </c>
      <c r="P26" s="13">
        <f t="shared" si="5"/>
        <v>2.3698406074746474E-6</v>
      </c>
      <c r="Q26" s="13">
        <f t="shared" si="5"/>
        <v>5.2165977485528432E-6</v>
      </c>
      <c r="R26" s="13">
        <f t="shared" si="5"/>
        <v>1.9563683238548114E-7</v>
      </c>
      <c r="S26" s="13">
        <f t="shared" si="5"/>
        <v>8.9400943713026349E-6</v>
      </c>
      <c r="T26" s="13">
        <f t="shared" si="5"/>
        <v>4.4777178648184269E-6</v>
      </c>
      <c r="U26" s="13">
        <f t="shared" si="5"/>
        <v>5.4640095953293587E-8</v>
      </c>
      <c r="V26" s="13">
        <f t="shared" si="5"/>
        <v>1.2096749418332997E-6</v>
      </c>
      <c r="W26" s="13">
        <f t="shared" si="5"/>
        <v>1.339156021224615E-6</v>
      </c>
      <c r="X26" s="13">
        <f t="shared" si="5"/>
        <v>5.6352925947438085E-6</v>
      </c>
      <c r="Y26" s="14">
        <f t="shared" si="5"/>
        <v>6.4628843735591961E-3</v>
      </c>
      <c r="Z26" s="13">
        <f t="shared" si="5"/>
        <v>1.4360988837176264E-5</v>
      </c>
      <c r="AA26" s="13">
        <f t="shared" si="5"/>
        <v>4.5249561876239739E-6</v>
      </c>
      <c r="AB26" s="13">
        <f t="shared" si="5"/>
        <v>4.822833501957513E-7</v>
      </c>
      <c r="AC26" s="13">
        <f t="shared" si="5"/>
        <v>3.7546135868668721E-6</v>
      </c>
      <c r="AD26" s="13">
        <f t="shared" si="5"/>
        <v>2.366091688578817E-6</v>
      </c>
      <c r="AE26" s="13">
        <f t="shared" si="5"/>
        <v>6.0630118368967542E-6</v>
      </c>
      <c r="AF26" s="13">
        <f t="shared" si="5"/>
        <v>2.5007385650777978E-5</v>
      </c>
      <c r="AG26" s="13">
        <f t="shared" si="5"/>
        <v>1.9480555777622283E-7</v>
      </c>
      <c r="AH26" s="13">
        <f t="shared" si="5"/>
        <v>1.2418553578495375E-6</v>
      </c>
      <c r="AI26" s="13">
        <f t="shared" si="5"/>
        <v>1.1679068196691526E-6</v>
      </c>
      <c r="AJ26" s="13">
        <f t="shared" si="5"/>
        <v>2.8629498109802462E-5</v>
      </c>
      <c r="AK26" s="13">
        <f t="shared" si="5"/>
        <v>1.6912548474681024E-6</v>
      </c>
      <c r="AL26" s="13">
        <f t="shared" si="5"/>
        <v>4.6391637479681253E-8</v>
      </c>
      <c r="AM26" s="15">
        <f t="shared" si="5"/>
        <v>3.7971364105029141E-6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5.9513584114232974E-6</v>
      </c>
      <c r="E27" s="13">
        <f t="shared" si="6"/>
        <v>8.5176225230381775E-6</v>
      </c>
      <c r="F27" s="13">
        <f t="shared" si="6"/>
        <v>7.3164836743655142E-6</v>
      </c>
      <c r="G27" s="13">
        <f t="shared" si="6"/>
        <v>8.0412421379361843E-7</v>
      </c>
      <c r="H27" s="13">
        <f t="shared" si="6"/>
        <v>1.1280626778774683E-9</v>
      </c>
      <c r="I27" s="13">
        <f t="shared" si="6"/>
        <v>1.0063681527192293E-7</v>
      </c>
      <c r="J27" s="13">
        <f t="shared" si="6"/>
        <v>1.4129656413048974E-6</v>
      </c>
      <c r="K27" s="13">
        <f t="shared" si="6"/>
        <v>1.3573861853006377E-6</v>
      </c>
      <c r="L27" s="13">
        <f t="shared" si="6"/>
        <v>3.0903213893708137E-7</v>
      </c>
      <c r="M27" s="13">
        <f t="shared" si="6"/>
        <v>2.9543655515237528E-8</v>
      </c>
      <c r="N27" s="13">
        <f t="shared" si="6"/>
        <v>4.6349220915400945E-6</v>
      </c>
      <c r="O27" s="13">
        <f t="shared" si="6"/>
        <v>2.0503585137699572E-8</v>
      </c>
      <c r="P27" s="14">
        <f t="shared" si="6"/>
        <v>3.0089397871475233E-3</v>
      </c>
      <c r="Q27" s="13">
        <f t="shared" si="6"/>
        <v>2.6044568691024268E-7</v>
      </c>
      <c r="R27" s="13">
        <f t="shared" si="6"/>
        <v>1.1898305351533356E-7</v>
      </c>
      <c r="S27" s="13">
        <f t="shared" si="6"/>
        <v>1.6234395327765866E-8</v>
      </c>
      <c r="T27" s="13">
        <f t="shared" si="6"/>
        <v>1.8297240413018289E-6</v>
      </c>
      <c r="U27" s="13">
        <f t="shared" si="6"/>
        <v>1.0950627346290405E-8</v>
      </c>
      <c r="V27" s="13">
        <f t="shared" si="6"/>
        <v>1.1318927214134469E-5</v>
      </c>
      <c r="W27" s="13">
        <f t="shared" si="6"/>
        <v>2.8369349191121748E-7</v>
      </c>
      <c r="X27" s="13">
        <f t="shared" si="6"/>
        <v>7.7338128174295795E-7</v>
      </c>
      <c r="Y27" s="13">
        <f t="shared" si="6"/>
        <v>1.1285186229937883E-6</v>
      </c>
      <c r="Z27" s="13">
        <f t="shared" si="6"/>
        <v>1.4829825390969275E-5</v>
      </c>
      <c r="AA27" s="13">
        <f t="shared" si="6"/>
        <v>5.7102088171783389E-8</v>
      </c>
      <c r="AB27" s="13">
        <f t="shared" si="6"/>
        <v>4.5147749443942193E-7</v>
      </c>
      <c r="AC27" s="13">
        <f t="shared" si="6"/>
        <v>1.0775554991531276E-6</v>
      </c>
      <c r="AD27" s="13">
        <f t="shared" si="6"/>
        <v>1.238311319251628E-6</v>
      </c>
      <c r="AE27" s="13">
        <f t="shared" si="6"/>
        <v>1.0074856191121222E-7</v>
      </c>
      <c r="AF27" s="13">
        <f t="shared" si="6"/>
        <v>4.0374750509744926E-6</v>
      </c>
      <c r="AG27" s="13">
        <f t="shared" si="6"/>
        <v>7.9393468056623959E-10</v>
      </c>
      <c r="AH27" s="13">
        <f t="shared" si="6"/>
        <v>1.5351575255438315E-6</v>
      </c>
      <c r="AI27" s="13">
        <f t="shared" si="6"/>
        <v>1.975619418737511E-8</v>
      </c>
      <c r="AJ27" s="13">
        <f t="shared" si="6"/>
        <v>7.2700372724937892E-6</v>
      </c>
      <c r="AK27" s="13">
        <f t="shared" si="6"/>
        <v>5.5441083692563225E-8</v>
      </c>
      <c r="AL27" s="13">
        <f t="shared" si="6"/>
        <v>8.0535114836706414E-7</v>
      </c>
      <c r="AM27" s="15">
        <f t="shared" si="6"/>
        <v>3.846387976156362E-6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9.2813705152666414E-8</v>
      </c>
      <c r="E28" s="13">
        <f t="shared" si="7"/>
        <v>6.6314681596079699E-6</v>
      </c>
      <c r="F28" s="13">
        <f t="shared" si="7"/>
        <v>6.4325509348198111E-7</v>
      </c>
      <c r="G28" s="13">
        <f t="shared" si="7"/>
        <v>3.50750849906047E-6</v>
      </c>
      <c r="H28" s="13">
        <f t="shared" si="7"/>
        <v>2.052302405535412E-6</v>
      </c>
      <c r="I28" s="13">
        <f t="shared" si="7"/>
        <v>4.6670935071156166E-6</v>
      </c>
      <c r="J28" s="13">
        <f t="shared" si="7"/>
        <v>2.286591102092969E-6</v>
      </c>
      <c r="K28" s="13">
        <f t="shared" si="7"/>
        <v>9.3130682707178559E-7</v>
      </c>
      <c r="L28" s="13">
        <f t="shared" si="7"/>
        <v>2.5949259977533233E-6</v>
      </c>
      <c r="M28" s="13">
        <f t="shared" si="7"/>
        <v>3.6061282497557742E-5</v>
      </c>
      <c r="N28" s="13">
        <f t="shared" si="7"/>
        <v>1.0682095839747531E-5</v>
      </c>
      <c r="O28" s="13">
        <f t="shared" si="7"/>
        <v>1.1057863857168087E-6</v>
      </c>
      <c r="P28" s="13">
        <f t="shared" si="7"/>
        <v>1.1735121061406177E-7</v>
      </c>
      <c r="Q28" s="13">
        <f t="shared" si="7"/>
        <v>6.841312870675975E-6</v>
      </c>
      <c r="R28" s="13">
        <f t="shared" si="7"/>
        <v>2.2139974510749663E-6</v>
      </c>
      <c r="S28" s="13">
        <f t="shared" si="7"/>
        <v>2.2945270202055027E-5</v>
      </c>
      <c r="T28" s="13">
        <f t="shared" si="7"/>
        <v>6.347611920556961E-5</v>
      </c>
      <c r="U28" s="13">
        <f t="shared" si="7"/>
        <v>8.0427488339741638E-6</v>
      </c>
      <c r="V28" s="13">
        <f t="shared" si="7"/>
        <v>3.9121887490585962E-6</v>
      </c>
      <c r="W28" s="13">
        <f t="shared" si="7"/>
        <v>7.2580101372427169E-6</v>
      </c>
      <c r="X28" s="13">
        <f t="shared" si="7"/>
        <v>7.0772755702913193E-7</v>
      </c>
      <c r="Y28" s="13">
        <f t="shared" si="7"/>
        <v>1.7097707306335381E-6</v>
      </c>
      <c r="Z28" s="13">
        <f t="shared" si="7"/>
        <v>3.6963522396227483E-6</v>
      </c>
      <c r="AA28" s="13">
        <f t="shared" si="7"/>
        <v>1.0959853900648893E-7</v>
      </c>
      <c r="AB28" s="13">
        <f t="shared" si="7"/>
        <v>1.2804957553531429E-7</v>
      </c>
      <c r="AC28" s="13">
        <f t="shared" si="7"/>
        <v>1.1148369702803154E-5</v>
      </c>
      <c r="AD28" s="13">
        <f t="shared" si="7"/>
        <v>4.9976946897930748E-7</v>
      </c>
      <c r="AE28" s="13">
        <f t="shared" si="7"/>
        <v>9.6852160080056528E-7</v>
      </c>
      <c r="AF28" s="13">
        <f t="shared" si="7"/>
        <v>9.7363678136065303E-6</v>
      </c>
      <c r="AG28" s="13">
        <f t="shared" si="7"/>
        <v>1.0732529011120364E-7</v>
      </c>
      <c r="AH28" s="13">
        <f t="shared" si="7"/>
        <v>3.2010831755897461E-5</v>
      </c>
      <c r="AI28" s="13">
        <f t="shared" si="7"/>
        <v>2.8404675819020293E-6</v>
      </c>
      <c r="AJ28" s="13">
        <f t="shared" si="7"/>
        <v>1.0394159210281227E-5</v>
      </c>
      <c r="AK28" s="14">
        <f t="shared" si="7"/>
        <v>6.5424258949768567E-3</v>
      </c>
      <c r="AL28" s="13">
        <f t="shared" si="7"/>
        <v>2.9918002524723419E-6</v>
      </c>
      <c r="AM28" s="15">
        <f t="shared" si="7"/>
        <v>8.6697609625220864E-7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1.1180838742746846E-5</v>
      </c>
      <c r="E29" s="13">
        <f t="shared" si="8"/>
        <v>5.3903019676486408E-7</v>
      </c>
      <c r="F29" s="13">
        <f t="shared" si="8"/>
        <v>4.5575802698574532E-11</v>
      </c>
      <c r="G29" s="13">
        <f t="shared" si="8"/>
        <v>8.3405307380471576E-9</v>
      </c>
      <c r="H29" s="13">
        <f t="shared" si="8"/>
        <v>1.5134342557068603E-6</v>
      </c>
      <c r="I29" s="13">
        <f t="shared" si="8"/>
        <v>1.6011467444686734E-5</v>
      </c>
      <c r="J29" s="13">
        <f t="shared" si="8"/>
        <v>1.5189679299989464E-6</v>
      </c>
      <c r="K29" s="13">
        <f t="shared" si="8"/>
        <v>2.062537767627629E-6</v>
      </c>
      <c r="L29" s="13">
        <f t="shared" si="8"/>
        <v>3.6779570709889668E-8</v>
      </c>
      <c r="M29" s="13">
        <f t="shared" si="8"/>
        <v>3.7018233111843028E-7</v>
      </c>
      <c r="N29" s="13">
        <f t="shared" si="8"/>
        <v>2.4474682514012041E-9</v>
      </c>
      <c r="O29" s="13">
        <f t="shared" si="8"/>
        <v>5.5541161520693153E-6</v>
      </c>
      <c r="P29" s="13">
        <f t="shared" si="8"/>
        <v>2.1962555339208195E-7</v>
      </c>
      <c r="Q29" s="13">
        <f t="shared" si="8"/>
        <v>3.7340823606916874E-6</v>
      </c>
      <c r="R29" s="13">
        <f t="shared" si="8"/>
        <v>1.1434734572934917E-6</v>
      </c>
      <c r="S29" s="13">
        <f t="shared" si="8"/>
        <v>1.2352360358286624E-7</v>
      </c>
      <c r="T29" s="13">
        <f t="shared" si="8"/>
        <v>1.1484253088705036E-6</v>
      </c>
      <c r="U29" s="13">
        <f t="shared" si="8"/>
        <v>1.4050730624366928E-7</v>
      </c>
      <c r="V29" s="13">
        <f t="shared" si="8"/>
        <v>7.2403106177138517E-7</v>
      </c>
      <c r="W29" s="14">
        <f t="shared" si="8"/>
        <v>2.3781137728791655E-3</v>
      </c>
      <c r="X29" s="13">
        <f t="shared" si="8"/>
        <v>6.1105767120788649E-7</v>
      </c>
      <c r="Y29" s="13">
        <f t="shared" si="8"/>
        <v>4.9329864545763375E-7</v>
      </c>
      <c r="Z29" s="13">
        <f t="shared" si="8"/>
        <v>1.3717627335998753E-6</v>
      </c>
      <c r="AA29" s="13">
        <f t="shared" si="8"/>
        <v>1.1174740925857272E-5</v>
      </c>
      <c r="AB29" s="13">
        <f t="shared" si="8"/>
        <v>6.0529788833272747E-7</v>
      </c>
      <c r="AC29" s="13">
        <f t="shared" si="8"/>
        <v>2.5806208872967428E-7</v>
      </c>
      <c r="AD29" s="13">
        <f t="shared" si="8"/>
        <v>4.9162768123501492E-7</v>
      </c>
      <c r="AE29" s="13">
        <f t="shared" si="8"/>
        <v>1.1477481611894605E-6</v>
      </c>
      <c r="AF29" s="13">
        <f t="shared" si="8"/>
        <v>4.0934199750175717E-8</v>
      </c>
      <c r="AG29" s="13">
        <f t="shared" si="8"/>
        <v>1.0391407352824967E-5</v>
      </c>
      <c r="AH29" s="13">
        <f t="shared" si="8"/>
        <v>7.139565654461002E-8</v>
      </c>
      <c r="AI29" s="13">
        <f t="shared" si="8"/>
        <v>7.4500815552279581E-8</v>
      </c>
      <c r="AJ29" s="13">
        <f t="shared" si="8"/>
        <v>1.1043907526863348E-5</v>
      </c>
      <c r="AK29" s="13">
        <f t="shared" si="8"/>
        <v>2.6477150839826241E-6</v>
      </c>
      <c r="AL29" s="13">
        <f t="shared" si="8"/>
        <v>4.2933012411684585E-6</v>
      </c>
      <c r="AM29" s="15">
        <f t="shared" si="8"/>
        <v>5.4901062045195702E-7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2.1258158931715514E-8</v>
      </c>
      <c r="E30" s="13">
        <f t="shared" si="9"/>
        <v>5.5916940586049733E-8</v>
      </c>
      <c r="F30" s="14">
        <f t="shared" si="9"/>
        <v>5.4587100078574338E-5</v>
      </c>
      <c r="G30" s="13">
        <f t="shared" si="9"/>
        <v>3.0450418371827777E-11</v>
      </c>
      <c r="H30" s="13">
        <f t="shared" si="9"/>
        <v>4.3329680375627125E-8</v>
      </c>
      <c r="I30" s="13">
        <f t="shared" si="9"/>
        <v>2.2625936657532587E-7</v>
      </c>
      <c r="J30" s="13">
        <f t="shared" si="9"/>
        <v>1.4035538444270138E-7</v>
      </c>
      <c r="K30" s="13">
        <f t="shared" si="9"/>
        <v>3.6151004983898272E-10</v>
      </c>
      <c r="L30" s="13">
        <f t="shared" si="9"/>
        <v>1.3602521192926586E-8</v>
      </c>
      <c r="M30" s="13">
        <f t="shared" si="9"/>
        <v>6.0303029613599913E-9</v>
      </c>
      <c r="N30" s="13">
        <f t="shared" si="9"/>
        <v>1.1719845604908017E-7</v>
      </c>
      <c r="O30" s="13">
        <f t="shared" si="9"/>
        <v>1.7586560764240539E-9</v>
      </c>
      <c r="P30" s="13">
        <f t="shared" si="9"/>
        <v>1.3185840986404406E-7</v>
      </c>
      <c r="Q30" s="13">
        <f t="shared" si="9"/>
        <v>5.0906301685695021E-8</v>
      </c>
      <c r="R30" s="13">
        <f t="shared" si="9"/>
        <v>2.6754691974748966E-9</v>
      </c>
      <c r="S30" s="13">
        <f t="shared" si="9"/>
        <v>2.8989031497009101E-8</v>
      </c>
      <c r="T30" s="13">
        <f t="shared" si="9"/>
        <v>6.3084684261034889E-10</v>
      </c>
      <c r="U30" s="13">
        <f t="shared" si="9"/>
        <v>3.1573002515917473E-8</v>
      </c>
      <c r="V30" s="13">
        <f t="shared" si="9"/>
        <v>1.2700852522438904E-8</v>
      </c>
      <c r="W30" s="13">
        <f t="shared" si="9"/>
        <v>1.5386625353429146E-12</v>
      </c>
      <c r="X30" s="13">
        <f t="shared" si="9"/>
        <v>7.5862344861851364E-8</v>
      </c>
      <c r="Y30" s="13">
        <f t="shared" si="9"/>
        <v>2.0007681347538856E-8</v>
      </c>
      <c r="Z30" s="13">
        <f t="shared" si="9"/>
        <v>2.1298488553502643E-8</v>
      </c>
      <c r="AA30" s="13">
        <f t="shared" si="9"/>
        <v>6.7282615623746581E-9</v>
      </c>
      <c r="AB30" s="13">
        <f t="shared" si="9"/>
        <v>1.0783225268373874E-9</v>
      </c>
      <c r="AC30" s="13">
        <f t="shared" si="9"/>
        <v>5.9278948821071011E-8</v>
      </c>
      <c r="AD30" s="13">
        <f t="shared" si="9"/>
        <v>6.7976461872795897E-9</v>
      </c>
      <c r="AE30" s="13">
        <f t="shared" si="9"/>
        <v>6.4257078823997812E-10</v>
      </c>
      <c r="AF30" s="13">
        <f t="shared" si="9"/>
        <v>1.2873403291450828E-7</v>
      </c>
      <c r="AG30" s="13">
        <f t="shared" si="9"/>
        <v>5.4409141650515774E-8</v>
      </c>
      <c r="AH30" s="13">
        <f t="shared" si="9"/>
        <v>8.6104348569697955E-8</v>
      </c>
      <c r="AI30" s="13">
        <f t="shared" si="9"/>
        <v>2.0082642990219414E-8</v>
      </c>
      <c r="AJ30" s="13">
        <f t="shared" si="9"/>
        <v>1.0183307669255774E-7</v>
      </c>
      <c r="AK30" s="13">
        <f t="shared" si="9"/>
        <v>5.466510960462679E-9</v>
      </c>
      <c r="AL30" s="13">
        <f t="shared" si="9"/>
        <v>1.1442868527815483E-7</v>
      </c>
      <c r="AM30" s="15">
        <f t="shared" si="9"/>
        <v>3.8989758469425086E-8</v>
      </c>
    </row>
    <row r="31" spans="1:39">
      <c r="A31" t="s">
        <v>56</v>
      </c>
      <c r="D31" s="16">
        <f>_xludf.SUM($D$21:$D$30)</f>
        <v>3.8290337984087699E-5</v>
      </c>
      <c r="E31" s="16">
        <f>_xludf.SUM($E$21:$E$30)</f>
        <v>2.0914626408093068E-3</v>
      </c>
      <c r="F31" s="16">
        <f>_xludf.SUM($F$21:$F$30)</f>
        <v>6.9568667571198321E-5</v>
      </c>
      <c r="G31" s="16">
        <f>_xludf.SUM($G$21:$G$30)</f>
        <v>9.9214930691835532E-5</v>
      </c>
      <c r="H31" s="16">
        <f>_xludf.SUM($H$21:$H$30)</f>
        <v>2.2914457128738777E-5</v>
      </c>
      <c r="I31" s="16">
        <f>_xludf.SUM($I$21:$I$30)</f>
        <v>3.5851089130417524E-5</v>
      </c>
      <c r="J31" s="16">
        <f>_xludf.SUM($J$21:$J$30)</f>
        <v>1.1256632993060839E-5</v>
      </c>
      <c r="K31" s="16">
        <f>_xludf.SUM($K$21:$K$30)</f>
        <v>9.5988749057095769E-6</v>
      </c>
      <c r="L31" s="16">
        <f>_xludf.SUM($L$21:$L$30)</f>
        <v>8.9870309023195317E-5</v>
      </c>
      <c r="M31" s="16">
        <f>_xludf.SUM($M$21:$M$30)</f>
        <v>4.7004396292283995E-5</v>
      </c>
      <c r="N31" s="16">
        <f>_xludf.SUM($N$21:$N$30)</f>
        <v>2.2697559010024342E-5</v>
      </c>
      <c r="O31" s="16">
        <f>_xludf.SUM($O$21:$O$30)</f>
        <v>2.0756178528827276E-5</v>
      </c>
      <c r="P31" s="16">
        <f>_xludf.SUM($P$21:$P$30)</f>
        <v>3.0218929287933786E-3</v>
      </c>
      <c r="Q31" s="16">
        <f>_xludf.SUM($Q$21:$Q$30)</f>
        <v>1.9582604904342003E-5</v>
      </c>
      <c r="R31" s="16">
        <f>_xludf.SUM($R$21:$R$30)</f>
        <v>1.3476751217419643E-5</v>
      </c>
      <c r="S31" s="16">
        <f>_xludf.SUM($S$21:$S$30)</f>
        <v>3.7680630741705317E-5</v>
      </c>
      <c r="T31" s="16">
        <f>_xludf.SUM($T$21:$T$30)</f>
        <v>1.1424403148991591E-4</v>
      </c>
      <c r="U31" s="16">
        <f>_xludf.SUM($U$21:$U$30)</f>
        <v>4.4700286856957152E-4</v>
      </c>
      <c r="V31" s="16">
        <f>_xludf.SUM($V$21:$V$30)</f>
        <v>2.1590050805151568E-5</v>
      </c>
      <c r="W31" s="16">
        <f>_xludf.SUM($W$21:$W$30)</f>
        <v>2.3886466118387068E-3</v>
      </c>
      <c r="X31" s="16">
        <f>_xludf.SUM($X$21:$X$30)</f>
        <v>1.827621652397203E-5</v>
      </c>
      <c r="Y31" s="16">
        <f>_xludf.SUM($Y$21:$Y$30)</f>
        <v>6.4696751634467234E-3</v>
      </c>
      <c r="Z31" s="16">
        <f>_xludf.SUM($Z$21:$Z$30)</f>
        <v>3.9210590597260685E-5</v>
      </c>
      <c r="AA31" s="16">
        <f>_xludf.SUM($AA$21:$AA$30)</f>
        <v>1.8160128639272143E-5</v>
      </c>
      <c r="AB31">
        <f>_xludf.SUM($AB$21:$AB$30)</f>
        <v>1.5704071585113655E-3</v>
      </c>
      <c r="AC31" s="16">
        <f>_xludf.SUM($AC$21:$AC$30)</f>
        <v>2.9214031290965209E-5</v>
      </c>
      <c r="AD31" s="16">
        <f>_xludf.SUM($AD$21:$AD$30)</f>
        <v>1.3575310078073479E-5</v>
      </c>
      <c r="AE31" s="16">
        <f>_xludf.SUM($AE$21:$AE$30)</f>
        <v>1.3889983206687993E-5</v>
      </c>
      <c r="AF31" s="16">
        <f>_xludf.SUM($AF$21:$AF$30)</f>
        <v>4.5512881839532989E-5</v>
      </c>
      <c r="AG31" s="16">
        <f>_xludf.SUM($AG$21:$AG$30)</f>
        <v>1.3639149276988356E-5</v>
      </c>
      <c r="AH31" s="16">
        <f>_xludf.SUM($AH$21:$AH$30)</f>
        <v>3.8727918770363192E-5</v>
      </c>
      <c r="AI31" s="16">
        <f>_xludf.SUM($AI$21:$AI$30)</f>
        <v>9.2685363369969433E-6</v>
      </c>
      <c r="AJ31" s="16">
        <f>_xludf.SUM($AJ$21:$AJ$30)</f>
        <v>6.7168804123634058E-5</v>
      </c>
      <c r="AK31" s="16">
        <f>_xludf.SUM($AK$21:$AK$30)</f>
        <v>6.5500132962719977E-3</v>
      </c>
      <c r="AL31" s="16">
        <f>_xludf.SUM($AL$21:$AL$30)</f>
        <v>1.2628136474222905E-5</v>
      </c>
      <c r="AM31" s="16">
        <f>_xludf.SUM($AM$21:$AM$30)</f>
        <v>3.2006612224800063E-3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_xludf.SUM($D$31:$AM$31)</f>
        <v>2.6732631080296942E-2</v>
      </c>
      <c r="D33" s="17">
        <f>$D$31/$C$33</f>
        <v>1.4323445331316177E-3</v>
      </c>
      <c r="E33" s="17">
        <f>$E$31/$C$33</f>
        <v>7.8236318547440009E-2</v>
      </c>
      <c r="F33" s="17">
        <f>$F$31/$C$33</f>
        <v>2.6023875974734607E-3</v>
      </c>
      <c r="G33" s="17">
        <f>$G$31/$C$33</f>
        <v>3.7113791902421847E-3</v>
      </c>
      <c r="H33" s="17">
        <f>$H$31/$C$33</f>
        <v>8.5717178604345016E-4</v>
      </c>
      <c r="I33" s="17">
        <f>$I$31/$C$33</f>
        <v>1.3410984134981485E-3</v>
      </c>
      <c r="J33" s="17">
        <f>$J$31/$C$33</f>
        <v>4.2108212091990617E-4</v>
      </c>
      <c r="K33" s="17">
        <f>$K$31/$C$33</f>
        <v>3.5906959090099984E-4</v>
      </c>
      <c r="L33" s="17">
        <f>$L$31/$C$33</f>
        <v>3.3618205687742223E-3</v>
      </c>
      <c r="M33" s="17">
        <f>$M$31/$C$33</f>
        <v>1.758315376855224E-3</v>
      </c>
      <c r="N33" s="17">
        <f>$N$31/$C$33</f>
        <v>8.4905817694665251E-4</v>
      </c>
      <c r="O33" s="17">
        <f>$O$31/$C$33</f>
        <v>7.7643605174821122E-4</v>
      </c>
      <c r="P33" s="17">
        <f>$P$31/$C$33</f>
        <v>0.11304135832034277</v>
      </c>
      <c r="Q33" s="17">
        <f>$Q$31/$C$33</f>
        <v>7.3253563577493105E-4</v>
      </c>
      <c r="R33" s="17">
        <f>$R$31/$C$33</f>
        <v>5.0413111889134501E-4</v>
      </c>
      <c r="S33" s="17">
        <f>$S$31/$C$33</f>
        <v>1.4095369299237256E-3</v>
      </c>
      <c r="T33" s="17">
        <f>$T$31/$C$33</f>
        <v>4.2735797739758769E-3</v>
      </c>
      <c r="U33" s="17">
        <f>$U$31/$C$33</f>
        <v>1.6721244804782091E-2</v>
      </c>
      <c r="V33" s="17">
        <f>$V$31/$C$33</f>
        <v>8.0762910094039832E-4</v>
      </c>
      <c r="W33" s="17">
        <f>$W$31/$C$33</f>
        <v>8.9353217970349286E-2</v>
      </c>
      <c r="X33" s="17">
        <f>$X$31/$C$33</f>
        <v>6.8366695627810313E-4</v>
      </c>
      <c r="Y33" s="17">
        <f>$Y$31/$C$33</f>
        <v>0.24201415655697064</v>
      </c>
      <c r="Z33" s="17">
        <f>$Z$31/$C$33</f>
        <v>1.4667688518755836E-3</v>
      </c>
      <c r="AA33" s="17">
        <f>$AA$31/$C$33</f>
        <v>6.7932440262705423E-4</v>
      </c>
      <c r="AB33" s="17">
        <f>$AB$31/$C$33</f>
        <v>5.8744953079789469E-2</v>
      </c>
      <c r="AC33" s="17">
        <f>$AC$31/$C$33</f>
        <v>1.0928228951057931E-3</v>
      </c>
      <c r="AD33" s="17">
        <f>$AD$31/$C$33</f>
        <v>5.0781795616365816E-4</v>
      </c>
      <c r="AE33" s="17">
        <f>$AE$31/$C$33</f>
        <v>5.1958908066200365E-4</v>
      </c>
      <c r="AF33" s="17">
        <f>$AF$31/$C$33</f>
        <v>1.7025216000185583E-3</v>
      </c>
      <c r="AG33" s="17">
        <f>$AG$31/$C$33</f>
        <v>5.1020601885464899E-4</v>
      </c>
      <c r="AH33" s="17">
        <f>$AH$31/$C$33</f>
        <v>1.4487133217091855E-3</v>
      </c>
      <c r="AI33" s="17">
        <f>$AI$31/$C$33</f>
        <v>3.4671246197790981E-4</v>
      </c>
      <c r="AJ33" s="17">
        <f>$AJ$31/$C$33</f>
        <v>2.5126147860971399E-3</v>
      </c>
      <c r="AK33" s="17">
        <f>$AK$31/$C$33</f>
        <v>0.2450194025645171</v>
      </c>
      <c r="AL33" s="17">
        <f>$AL$31/$C$33</f>
        <v>4.7238659136437808E-4</v>
      </c>
      <c r="AM33" s="17">
        <f>$AM$31/$C$33</f>
        <v>0.11972862726703419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B9DD-1F38-49AD-B16D-7BE08354B997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4.4597864733144074E-2</v>
      </c>
      <c r="D5" s="7">
        <v>-3.5955680190774546E-2</v>
      </c>
      <c r="E5" s="7">
        <v>-1.4371809043208558E-2</v>
      </c>
      <c r="F5" s="7">
        <v>2.567917152422286E-2</v>
      </c>
      <c r="G5" s="7">
        <v>-1.4598391151641027E-2</v>
      </c>
      <c r="H5" s="7">
        <v>5.9119804838703056E-3</v>
      </c>
      <c r="I5" s="7">
        <v>2.4736996758865072E-2</v>
      </c>
      <c r="J5" s="7">
        <v>-2.3799051674459532E-3</v>
      </c>
      <c r="K5" s="7">
        <v>-1.7210908648517202E-2</v>
      </c>
      <c r="L5" s="7">
        <v>2.9743142354770744E-2</v>
      </c>
      <c r="M5" s="7">
        <v>1.069526097624807E-2</v>
      </c>
      <c r="N5" s="7">
        <v>8.4176340255316163E-4</v>
      </c>
      <c r="O5" s="7">
        <v>2.2145793279081658E-2</v>
      </c>
      <c r="P5" s="7">
        <v>5.0641474407964585E-2</v>
      </c>
      <c r="Q5" s="7">
        <v>7.4492389911751708E-2</v>
      </c>
      <c r="R5" s="7">
        <v>3.3880577627400744E-2</v>
      </c>
      <c r="S5" s="7">
        <v>-1.8355118690594604E-3</v>
      </c>
      <c r="T5" s="7">
        <v>7.3894864572024516E-2</v>
      </c>
      <c r="U5" s="7">
        <v>1.0261489331711476E-2</v>
      </c>
      <c r="V5" s="7">
        <v>-6.0080415196416491E-4</v>
      </c>
      <c r="W5" s="7">
        <v>7.5986337530336854E-3</v>
      </c>
      <c r="X5" s="7">
        <v>-2.639519592626768E-2</v>
      </c>
      <c r="Y5" s="7">
        <v>3.6072457741762751E-2</v>
      </c>
      <c r="Z5" s="7">
        <v>-4.4887974752305874E-2</v>
      </c>
      <c r="AA5" s="7">
        <v>-5.7057422721971023E-3</v>
      </c>
      <c r="AB5" s="7">
        <v>3.6809880177020617E-2</v>
      </c>
      <c r="AC5" s="7">
        <v>1.0383712922268005E-2</v>
      </c>
      <c r="AD5" s="7">
        <v>6.8845994433849742E-5</v>
      </c>
      <c r="AE5" s="7">
        <v>2.6199123672575299E-2</v>
      </c>
      <c r="AF5" s="7">
        <v>1.918700202356825E-2</v>
      </c>
      <c r="AG5" s="7">
        <v>-1.4380538947812835E-2</v>
      </c>
      <c r="AH5" s="8" t="s">
        <v>61</v>
      </c>
      <c r="AI5" s="7">
        <v>-3.0134409459625387E-2</v>
      </c>
      <c r="AJ5" s="7">
        <v>-1.4405047834149132E-2</v>
      </c>
      <c r="AK5" s="7">
        <v>4.8267372356774864E-3</v>
      </c>
      <c r="AL5" s="7">
        <v>-1.2562088873572097E-2</v>
      </c>
      <c r="AM5" s="9">
        <v>-7.5393286303693796E-2</v>
      </c>
    </row>
    <row r="6" spans="1:39" ht="24">
      <c r="A6" s="10" t="s">
        <v>41</v>
      </c>
      <c r="B6" s="11" t="s">
        <v>40</v>
      </c>
      <c r="C6" s="12">
        <v>7.1335306483252647E-2</v>
      </c>
      <c r="D6" s="13">
        <v>-7.517771557826596E-3</v>
      </c>
      <c r="E6" s="13">
        <v>1.6233803877752317E-2</v>
      </c>
      <c r="F6" s="13">
        <v>-2.3683758787456318E-2</v>
      </c>
      <c r="G6" s="13">
        <v>-1.3605772621444166E-2</v>
      </c>
      <c r="H6" s="13">
        <v>-1.4679421301471537E-2</v>
      </c>
      <c r="I6" s="13">
        <v>-2.7889533257206309E-2</v>
      </c>
      <c r="J6" s="13">
        <v>-5.989667773887989E-2</v>
      </c>
      <c r="K6" s="13">
        <v>-5.7612724405620278E-2</v>
      </c>
      <c r="L6" s="13">
        <v>1.4432091177085075E-2</v>
      </c>
      <c r="M6" s="14" t="s">
        <v>60</v>
      </c>
      <c r="N6" s="13">
        <v>-3.2392346744953061E-3</v>
      </c>
      <c r="O6" s="13">
        <v>-6.3391088013317011E-3</v>
      </c>
      <c r="P6" s="13">
        <v>-1.8558313372063769E-2</v>
      </c>
      <c r="Q6" s="13">
        <v>-1.4170743499663184E-2</v>
      </c>
      <c r="R6" s="13">
        <v>1.6960093123323861E-2</v>
      </c>
      <c r="S6" s="13">
        <v>-2.0361566724958296E-2</v>
      </c>
      <c r="T6" s="13">
        <v>-9.2485864074811127E-3</v>
      </c>
      <c r="U6" s="13">
        <v>4.7796559225646523E-4</v>
      </c>
      <c r="V6" s="13">
        <v>2.5373244150792427E-2</v>
      </c>
      <c r="W6" s="13">
        <v>3.185291010456761E-2</v>
      </c>
      <c r="X6" s="13">
        <v>-2.5188614631895565E-2</v>
      </c>
      <c r="Y6" s="14" t="s">
        <v>69</v>
      </c>
      <c r="Z6" s="13">
        <v>8.2430834672089382E-3</v>
      </c>
      <c r="AA6" s="13">
        <v>5.3260893235566917E-2</v>
      </c>
      <c r="AB6" s="13">
        <v>7.3101352959829988E-2</v>
      </c>
      <c r="AC6" s="13">
        <v>1.3801458143926578E-2</v>
      </c>
      <c r="AD6" s="13">
        <v>3.5954040296713022E-2</v>
      </c>
      <c r="AE6" s="13">
        <v>-7.1768902535411369E-3</v>
      </c>
      <c r="AF6" s="13">
        <v>2.5751615473385347E-2</v>
      </c>
      <c r="AG6" s="13">
        <v>-9.2254649839776967E-4</v>
      </c>
      <c r="AH6" s="13">
        <v>1.0739200392957872E-2</v>
      </c>
      <c r="AI6" s="13">
        <v>-3.0226422075195847E-3</v>
      </c>
      <c r="AJ6" s="13">
        <v>2.1733800317250457E-3</v>
      </c>
      <c r="AK6" s="13">
        <v>1.8677489367651623E-2</v>
      </c>
      <c r="AL6" s="13">
        <v>-4.4990564790833663E-3</v>
      </c>
      <c r="AM6" s="15">
        <v>-3.6108346663232599E-4</v>
      </c>
    </row>
    <row r="7" spans="1:39" ht="24">
      <c r="A7" s="10" t="s">
        <v>42</v>
      </c>
      <c r="B7" s="11" t="s">
        <v>40</v>
      </c>
      <c r="C7" s="12">
        <v>6.2979601824956322E-2</v>
      </c>
      <c r="D7" s="13">
        <v>-6.4116600210908318E-4</v>
      </c>
      <c r="E7" s="13">
        <v>-3.1521873716677098E-2</v>
      </c>
      <c r="F7" s="13">
        <v>-1.7074315843328925E-3</v>
      </c>
      <c r="G7" s="13">
        <v>-2.6050232755504058E-2</v>
      </c>
      <c r="H7" s="13">
        <v>-2.5703776202540787E-2</v>
      </c>
      <c r="I7" s="13">
        <v>-1.0054336905070523E-2</v>
      </c>
      <c r="J7" s="13">
        <v>-5.9845651556775799E-2</v>
      </c>
      <c r="K7" s="13">
        <v>-2.3955033424194409E-2</v>
      </c>
      <c r="L7" s="13">
        <v>4.4209054018785381E-2</v>
      </c>
      <c r="M7" s="13">
        <v>-1.8612637322801349E-2</v>
      </c>
      <c r="N7" s="13">
        <v>-2.5160004377816354E-2</v>
      </c>
      <c r="O7" s="13">
        <v>-2.0347412617088452E-2</v>
      </c>
      <c r="P7" s="14" t="s">
        <v>61</v>
      </c>
      <c r="Q7" s="13">
        <v>7.5998411264773299E-3</v>
      </c>
      <c r="R7" s="13">
        <v>6.2127433909090951E-2</v>
      </c>
      <c r="S7" s="13">
        <v>-2.4746859315213018E-2</v>
      </c>
      <c r="T7" s="13">
        <v>1.4404290153295183E-3</v>
      </c>
      <c r="U7" s="13">
        <v>3.8475818512605432E-2</v>
      </c>
      <c r="V7" s="13">
        <v>-4.2306171213003806E-2</v>
      </c>
      <c r="W7" s="13">
        <v>4.07527542849692E-3</v>
      </c>
      <c r="X7" s="13">
        <v>3.0811684189472926E-2</v>
      </c>
      <c r="Y7" s="13">
        <v>1.6162789213678433E-2</v>
      </c>
      <c r="Z7" s="13">
        <v>-2.401352052828588E-2</v>
      </c>
      <c r="AA7" s="13">
        <v>2.7877821492116191E-3</v>
      </c>
      <c r="AB7" s="13">
        <v>3.7933567902696301E-2</v>
      </c>
      <c r="AC7" s="13">
        <v>3.1929137350832852E-2</v>
      </c>
      <c r="AD7" s="13">
        <v>2.7255799890375906E-2</v>
      </c>
      <c r="AE7" s="13">
        <v>1.0063400692659468E-2</v>
      </c>
      <c r="AF7" s="13">
        <v>1.2571424223009661E-2</v>
      </c>
      <c r="AG7" s="13">
        <v>3.6704422339370719E-2</v>
      </c>
      <c r="AH7" s="13">
        <v>5.0613162549558041E-2</v>
      </c>
      <c r="AI7" s="13">
        <v>-6.1707796165527662E-4</v>
      </c>
      <c r="AJ7" s="13">
        <v>7.2336564883592094E-2</v>
      </c>
      <c r="AK7" s="13">
        <v>-1.8447902776873058E-2</v>
      </c>
      <c r="AL7" s="13">
        <v>1.0784634182745535E-2</v>
      </c>
      <c r="AM7" s="15">
        <v>3.526020304063595E-2</v>
      </c>
    </row>
    <row r="8" spans="1:39" ht="24">
      <c r="A8" s="10" t="s">
        <v>43</v>
      </c>
      <c r="B8" s="11" t="s">
        <v>40</v>
      </c>
      <c r="C8" s="20" t="s">
        <v>70</v>
      </c>
      <c r="D8" s="13">
        <v>-1.2444205314715873E-2</v>
      </c>
      <c r="E8" s="13">
        <v>-3.4764460994113232E-5</v>
      </c>
      <c r="F8" s="13">
        <v>-3.7919013636297544E-2</v>
      </c>
      <c r="G8" s="13">
        <v>-1.9004674771014179E-2</v>
      </c>
      <c r="H8" s="13">
        <v>-1.7973380922204198E-3</v>
      </c>
      <c r="I8" s="13">
        <v>9.1736191155707136E-3</v>
      </c>
      <c r="J8" s="13">
        <v>8.5251051073601813E-3</v>
      </c>
      <c r="K8" s="13">
        <v>-3.873517747407848E-2</v>
      </c>
      <c r="L8" s="13">
        <v>3.6231629647755295E-2</v>
      </c>
      <c r="M8" s="13">
        <v>3.2151203078091196E-2</v>
      </c>
      <c r="N8" s="13">
        <v>5.2454260305535509E-2</v>
      </c>
      <c r="O8" s="13">
        <v>-4.8070809408724581E-2</v>
      </c>
      <c r="P8" s="13">
        <v>4.0959715840926903E-3</v>
      </c>
      <c r="Q8" s="13">
        <v>-3.4308068909247945E-2</v>
      </c>
      <c r="R8" s="13">
        <v>-2.6855622216730921E-2</v>
      </c>
      <c r="S8" s="13">
        <v>4.8425208383346442E-3</v>
      </c>
      <c r="T8" s="13">
        <v>2.603849594697057E-2</v>
      </c>
      <c r="U8" s="13">
        <v>2.110033902809806E-3</v>
      </c>
      <c r="V8" s="13">
        <v>5.5867687668261848E-2</v>
      </c>
      <c r="W8" s="14" t="s">
        <v>51</v>
      </c>
      <c r="X8" s="13">
        <v>2.3088483347243893E-2</v>
      </c>
      <c r="Y8" s="13">
        <v>-3.3735195841036E-2</v>
      </c>
      <c r="Z8" s="13">
        <v>1.2233005681650143E-2</v>
      </c>
      <c r="AA8" s="13">
        <v>-1.5113953557078527E-3</v>
      </c>
      <c r="AB8" s="13">
        <v>-4.2926284963180133E-3</v>
      </c>
      <c r="AC8" s="13">
        <v>2.6765881060876382E-2</v>
      </c>
      <c r="AD8" s="13">
        <v>2.3539358291674136E-2</v>
      </c>
      <c r="AE8" s="13">
        <v>-1.5170253701233889E-2</v>
      </c>
      <c r="AF8" s="13">
        <v>2.958195604996592E-2</v>
      </c>
      <c r="AG8" s="13">
        <v>5.9998970445011721E-2</v>
      </c>
      <c r="AH8" s="13">
        <v>7.6349826921206128E-3</v>
      </c>
      <c r="AI8" s="13">
        <v>1.7713633589663439E-2</v>
      </c>
      <c r="AJ8" s="13">
        <v>2.6056939287347442E-2</v>
      </c>
      <c r="AK8" s="13">
        <v>-3.3598526393514648E-2</v>
      </c>
      <c r="AL8" s="13">
        <v>3.8281870871147178E-2</v>
      </c>
      <c r="AM8" s="15">
        <v>-3.3443335298406887E-2</v>
      </c>
    </row>
    <row r="9" spans="1:39" ht="24">
      <c r="A9" s="10" t="s">
        <v>44</v>
      </c>
      <c r="B9" s="11" t="s">
        <v>40</v>
      </c>
      <c r="C9" s="12">
        <v>-4.3892097939494716E-2</v>
      </c>
      <c r="D9" s="13">
        <v>4.7471371246592439E-2</v>
      </c>
      <c r="E9" s="13">
        <v>-2.0553434996892817E-2</v>
      </c>
      <c r="F9" s="13">
        <v>2.7986736512775647E-2</v>
      </c>
      <c r="G9" s="13">
        <v>2.2264436069308335E-2</v>
      </c>
      <c r="H9" s="13">
        <v>-2.0931264857887759E-2</v>
      </c>
      <c r="I9" s="13">
        <v>3.7792755766992425E-2</v>
      </c>
      <c r="J9" s="13">
        <v>4.3815233228767653E-2</v>
      </c>
      <c r="K9" s="13">
        <v>2.842090266772734E-2</v>
      </c>
      <c r="L9" s="13">
        <v>1.4324786781843778E-2</v>
      </c>
      <c r="M9" s="13">
        <v>-7.2183396917968922E-3</v>
      </c>
      <c r="N9" s="13">
        <v>-1.3933939068668834E-4</v>
      </c>
      <c r="O9" s="13">
        <v>4.8539600685570297E-2</v>
      </c>
      <c r="P9" s="13">
        <v>1.0094119125549321E-2</v>
      </c>
      <c r="Q9" s="13">
        <v>-1.443448104045047E-2</v>
      </c>
      <c r="R9" s="13">
        <v>-2.341402257204685E-2</v>
      </c>
      <c r="S9" s="13">
        <v>2.5661660555150023E-2</v>
      </c>
      <c r="T9" s="13">
        <v>6.5178466989709574E-3</v>
      </c>
      <c r="U9" s="13">
        <v>3.136185394976141E-2</v>
      </c>
      <c r="V9" s="13">
        <v>4.4040798597372643E-2</v>
      </c>
      <c r="W9" s="13">
        <v>-1.510895761311155E-2</v>
      </c>
      <c r="X9" s="13">
        <v>-2.153528725280753E-3</v>
      </c>
      <c r="Y9" s="13">
        <v>2.0431563493834272E-2</v>
      </c>
      <c r="Z9" s="13">
        <v>-2.3283911809195191E-2</v>
      </c>
      <c r="AA9" s="13">
        <v>-1.7963548142760997E-2</v>
      </c>
      <c r="AB9" s="13">
        <v>4.2930090131861144E-2</v>
      </c>
      <c r="AC9" s="13">
        <v>-2.96571967652298E-2</v>
      </c>
      <c r="AD9" s="13">
        <v>-2.3181387261537078E-2</v>
      </c>
      <c r="AE9" s="14" t="s">
        <v>61</v>
      </c>
      <c r="AF9" s="13">
        <v>-1.3537433191633389E-2</v>
      </c>
      <c r="AG9" s="13">
        <v>-3.847355568469836E-2</v>
      </c>
      <c r="AH9" s="13">
        <v>2.6220985627408894E-2</v>
      </c>
      <c r="AI9" s="13">
        <v>-4.5755913938529409E-2</v>
      </c>
      <c r="AJ9" s="13">
        <v>-4.4545761085454223E-2</v>
      </c>
      <c r="AK9" s="13">
        <v>-9.3349207289238727E-3</v>
      </c>
      <c r="AL9" s="13">
        <v>-7.3849050452403975E-2</v>
      </c>
      <c r="AM9" s="15">
        <v>-1.3542477813626412E-2</v>
      </c>
    </row>
    <row r="10" spans="1:39" ht="24">
      <c r="A10" s="10" t="s">
        <v>45</v>
      </c>
      <c r="B10" s="11" t="s">
        <v>40</v>
      </c>
      <c r="C10" s="12">
        <v>6.0130595957102122E-2</v>
      </c>
      <c r="D10" s="13">
        <v>3.9356789690803487E-3</v>
      </c>
      <c r="E10" s="13">
        <v>-1.1054709815490821E-3</v>
      </c>
      <c r="F10" s="14" t="s">
        <v>60</v>
      </c>
      <c r="G10" s="13">
        <v>-4.4495111319058284E-2</v>
      </c>
      <c r="H10" s="13">
        <v>1.8821738613161821E-2</v>
      </c>
      <c r="I10" s="13">
        <v>-2.716705849369733E-2</v>
      </c>
      <c r="J10" s="13">
        <v>1.2020974905779563E-2</v>
      </c>
      <c r="K10" s="13">
        <v>2.789524653507815E-2</v>
      </c>
      <c r="L10" s="13">
        <v>5.0632607823505203E-3</v>
      </c>
      <c r="M10" s="13">
        <v>-2.3686672971837918E-2</v>
      </c>
      <c r="N10" s="13">
        <v>2.3944278351306671E-3</v>
      </c>
      <c r="O10" s="13">
        <v>-9.3753797256946221E-3</v>
      </c>
      <c r="P10" s="13">
        <v>-1.7106139160605084E-3</v>
      </c>
      <c r="Q10" s="13">
        <v>-4.0693224426534461E-2</v>
      </c>
      <c r="R10" s="13">
        <v>-6.5262094039423776E-2</v>
      </c>
      <c r="S10" s="13">
        <v>-2.8277533014269916E-2</v>
      </c>
      <c r="T10" s="13">
        <v>-6.2574147786553291E-2</v>
      </c>
      <c r="U10" s="13">
        <v>-2.4624329688386522E-2</v>
      </c>
      <c r="V10" s="13">
        <v>-3.9834946720660857E-3</v>
      </c>
      <c r="W10" s="13">
        <v>-3.7547937679588597E-2</v>
      </c>
      <c r="X10" s="13">
        <v>1.2693066041931791E-2</v>
      </c>
      <c r="Y10" s="13">
        <v>4.30564086043475E-2</v>
      </c>
      <c r="Z10" s="13">
        <v>5.1165633733768312E-2</v>
      </c>
      <c r="AA10" s="13">
        <v>2.6490673736811361E-2</v>
      </c>
      <c r="AB10" s="13">
        <v>-1.1498622268108273E-2</v>
      </c>
      <c r="AC10" s="13">
        <v>4.9182430865220512E-2</v>
      </c>
      <c r="AD10" s="13">
        <v>-3.0832534953605297E-2</v>
      </c>
      <c r="AE10" s="13">
        <v>2.7873512440100185E-2</v>
      </c>
      <c r="AF10" s="13">
        <v>4.2881026649445125E-2</v>
      </c>
      <c r="AG10" s="13">
        <v>2.7146145427846938E-2</v>
      </c>
      <c r="AH10" s="13">
        <v>2.5611748116757389E-2</v>
      </c>
      <c r="AI10" s="13">
        <v>-1.6053564040913633E-2</v>
      </c>
      <c r="AJ10" s="13">
        <v>1.2170883096787764E-2</v>
      </c>
      <c r="AK10" s="13">
        <v>-3.9359056565660508E-2</v>
      </c>
      <c r="AL10" s="13">
        <v>5.4660691295575096E-2</v>
      </c>
      <c r="AM10" s="15">
        <v>1.7166126996369567E-2</v>
      </c>
    </row>
    <row r="11" spans="1:39" ht="24">
      <c r="A11" s="10" t="s">
        <v>46</v>
      </c>
      <c r="B11" s="11" t="s">
        <v>40</v>
      </c>
      <c r="C11" s="12">
        <v>7.757805977338969E-2</v>
      </c>
      <c r="D11" s="13">
        <v>-4.2692857307344859E-2</v>
      </c>
      <c r="E11" s="13">
        <v>3.0526582556731748E-2</v>
      </c>
      <c r="F11" s="13">
        <v>1.8707045638134287E-2</v>
      </c>
      <c r="G11" s="13">
        <v>-4.8936818112887442E-2</v>
      </c>
      <c r="H11" s="14" t="s">
        <v>67</v>
      </c>
      <c r="I11" s="13">
        <v>-2.7085666890013772E-2</v>
      </c>
      <c r="J11" s="13">
        <v>-6.0273610819729505E-2</v>
      </c>
      <c r="K11" s="13">
        <v>2.9087965420138452E-2</v>
      </c>
      <c r="L11" s="13">
        <v>1.6734738696334142E-2</v>
      </c>
      <c r="M11" s="13">
        <v>-1.4576760017967868E-2</v>
      </c>
      <c r="N11" s="13">
        <v>-3.1723303388928821E-2</v>
      </c>
      <c r="O11" s="13">
        <v>-5.7598865694121898E-2</v>
      </c>
      <c r="P11" s="13">
        <v>-2.547207683281642E-2</v>
      </c>
      <c r="Q11" s="13">
        <v>-6.998360398627129E-3</v>
      </c>
      <c r="R11" s="13">
        <v>9.1035360786278219E-3</v>
      </c>
      <c r="S11" s="13">
        <v>-2.9836533077379511E-2</v>
      </c>
      <c r="T11" s="13">
        <v>-4.4914244614927393E-2</v>
      </c>
      <c r="U11" s="13">
        <v>-5.8256940425573486E-2</v>
      </c>
      <c r="V11" s="13">
        <v>2.9926310887547793E-2</v>
      </c>
      <c r="W11" s="13">
        <v>-1.7534148144784838E-3</v>
      </c>
      <c r="X11" s="13">
        <v>1.0795203536123159E-2</v>
      </c>
      <c r="Y11" s="13">
        <v>2.0648768816077374E-2</v>
      </c>
      <c r="Z11" s="13">
        <v>-2.2402374405671777E-3</v>
      </c>
      <c r="AA11" s="13">
        <v>-3.2972059824026283E-2</v>
      </c>
      <c r="AB11" s="13">
        <v>1.6696266244474338E-2</v>
      </c>
      <c r="AC11" s="13">
        <v>4.4635783386071472E-2</v>
      </c>
      <c r="AD11" s="13">
        <v>4.107007167698596E-2</v>
      </c>
      <c r="AE11" s="13">
        <v>-2.0720726491678859E-2</v>
      </c>
      <c r="AF11" s="13">
        <v>4.394237704138268E-2</v>
      </c>
      <c r="AG11" s="13">
        <v>5.4782372054811831E-2</v>
      </c>
      <c r="AH11" s="13">
        <v>5.8728776067339785E-3</v>
      </c>
      <c r="AI11" s="13">
        <v>4.9001379060213547E-2</v>
      </c>
      <c r="AJ11" s="13">
        <v>2.7036648573660296E-2</v>
      </c>
      <c r="AK11" s="13">
        <v>1.3244141498464996E-2</v>
      </c>
      <c r="AL11" s="13">
        <v>3.7568071736307558E-2</v>
      </c>
      <c r="AM11" s="15">
        <v>1.837621366491872E-2</v>
      </c>
    </row>
    <row r="12" spans="1:39" ht="24">
      <c r="A12" s="10" t="s">
        <v>47</v>
      </c>
      <c r="B12" s="11" t="s">
        <v>40</v>
      </c>
      <c r="C12" s="12">
        <v>-1.7555158534454707E-2</v>
      </c>
      <c r="D12" s="13">
        <v>1.6168182220535204E-2</v>
      </c>
      <c r="E12" s="13">
        <v>8.5684075543208029E-3</v>
      </c>
      <c r="F12" s="13">
        <v>1.2605829537614303E-2</v>
      </c>
      <c r="G12" s="13">
        <v>4.9475739307427123E-3</v>
      </c>
      <c r="H12" s="13">
        <v>1.0779318753887452E-2</v>
      </c>
      <c r="I12" s="13">
        <v>7.623392062762635E-2</v>
      </c>
      <c r="J12" s="13">
        <v>2.6484306129942306E-2</v>
      </c>
      <c r="K12" s="13">
        <v>3.2364147596491179E-2</v>
      </c>
      <c r="L12" s="13">
        <v>-3.4417752891587922E-3</v>
      </c>
      <c r="M12" s="13">
        <v>-2.5026843480043449E-2</v>
      </c>
      <c r="N12" s="13">
        <v>2.7814582712719629E-3</v>
      </c>
      <c r="O12" s="13">
        <v>4.4804820401461817E-2</v>
      </c>
      <c r="P12" s="13">
        <v>3.0562700777133033E-2</v>
      </c>
      <c r="Q12" s="13">
        <v>1.6489032198607329E-2</v>
      </c>
      <c r="R12" s="13">
        <v>5.7948945352187808E-2</v>
      </c>
      <c r="S12" s="13">
        <v>1.1441982194052616E-2</v>
      </c>
      <c r="T12" s="13">
        <v>3.4258510712507913E-2</v>
      </c>
      <c r="U12" s="13">
        <v>-2.7637315854197049E-2</v>
      </c>
      <c r="V12" s="13">
        <v>-3.3302891967058809E-2</v>
      </c>
      <c r="W12" s="13">
        <v>2.2735428425264576E-2</v>
      </c>
      <c r="X12" s="14" t="s">
        <v>67</v>
      </c>
      <c r="Y12" s="13">
        <v>-1.5472513285096039E-2</v>
      </c>
      <c r="Z12" s="13">
        <v>-5.7925584239968131E-3</v>
      </c>
      <c r="AA12" s="13">
        <v>-1.894714228143992E-2</v>
      </c>
      <c r="AB12" s="13">
        <v>1.0596778341728327E-2</v>
      </c>
      <c r="AC12" s="13">
        <v>-8.4582771996406431E-2</v>
      </c>
      <c r="AD12" s="13">
        <v>-4.4924437942787131E-2</v>
      </c>
      <c r="AE12" s="13">
        <v>-2.0944971781115332E-3</v>
      </c>
      <c r="AF12" s="13">
        <v>2.1374689666097662E-2</v>
      </c>
      <c r="AG12" s="13">
        <v>9.0307540940722502E-3</v>
      </c>
      <c r="AH12" s="13">
        <v>-2.616875106687519E-2</v>
      </c>
      <c r="AI12" s="13">
        <v>-1.6079811756761247E-2</v>
      </c>
      <c r="AJ12" s="13">
        <v>-6.000349424239293E-2</v>
      </c>
      <c r="AK12" s="13">
        <v>-5.7064998688268018E-2</v>
      </c>
      <c r="AL12" s="13">
        <v>9.5389692178640111E-3</v>
      </c>
      <c r="AM12" s="15">
        <v>3.0975611893232398E-2</v>
      </c>
    </row>
    <row r="13" spans="1:39" ht="24">
      <c r="A13" s="10" t="s">
        <v>48</v>
      </c>
      <c r="B13" s="11" t="s">
        <v>40</v>
      </c>
      <c r="C13" s="12">
        <v>-4.4771202550465683E-2</v>
      </c>
      <c r="D13" s="13">
        <v>1.7733956783432016E-2</v>
      </c>
      <c r="E13" s="13">
        <v>-6.9584901874618729E-2</v>
      </c>
      <c r="F13" s="13">
        <v>5.0425885629775662E-3</v>
      </c>
      <c r="G13" s="13">
        <v>1.5602611815284993E-2</v>
      </c>
      <c r="H13" s="13">
        <v>1.6779273840035202E-2</v>
      </c>
      <c r="I13" s="13">
        <v>-4.1924880517711059E-2</v>
      </c>
      <c r="J13" s="13">
        <v>1.32799475579259E-2</v>
      </c>
      <c r="K13" s="13">
        <v>-5.0079620102603445E-2</v>
      </c>
      <c r="L13" s="14" t="s">
        <v>63</v>
      </c>
      <c r="M13" s="13">
        <v>1.4352993445245906E-2</v>
      </c>
      <c r="N13" s="13">
        <v>3.2567601485764965E-2</v>
      </c>
      <c r="O13" s="13">
        <v>-3.3828919898901168E-2</v>
      </c>
      <c r="P13" s="13">
        <v>4.4009145362452706E-2</v>
      </c>
      <c r="Q13" s="13">
        <v>-4.4172830656337793E-2</v>
      </c>
      <c r="R13" s="13">
        <v>-2.8458047001779382E-2</v>
      </c>
      <c r="S13" s="13">
        <v>1.5809482869601672E-2</v>
      </c>
      <c r="T13" s="13">
        <v>1.5916038380708231E-3</v>
      </c>
      <c r="U13" s="13">
        <v>-5.8565359049599633E-3</v>
      </c>
      <c r="V13" s="13">
        <v>-5.4887501510919576E-2</v>
      </c>
      <c r="W13" s="13">
        <v>3.5794156433639174E-2</v>
      </c>
      <c r="X13" s="13">
        <v>-3.4259373554107E-3</v>
      </c>
      <c r="Y13" s="13">
        <v>1.6113790440483142E-2</v>
      </c>
      <c r="Z13" s="13">
        <v>1.3001275184492704E-2</v>
      </c>
      <c r="AA13" s="13">
        <v>6.5625493979744751E-2</v>
      </c>
      <c r="AB13" s="13">
        <v>7.1462773366332694E-2</v>
      </c>
      <c r="AC13" s="13">
        <v>8.8630077266065622E-3</v>
      </c>
      <c r="AD13" s="13">
        <v>-2.8889652758404896E-2</v>
      </c>
      <c r="AE13" s="13">
        <v>1.4236048015871975E-2</v>
      </c>
      <c r="AF13" s="13">
        <v>3.849904493346723E-2</v>
      </c>
      <c r="AG13" s="13">
        <v>1.3356513295811457E-2</v>
      </c>
      <c r="AH13" s="13">
        <v>2.9601141446344379E-2</v>
      </c>
      <c r="AI13" s="13">
        <v>-9.3246196283493388E-3</v>
      </c>
      <c r="AJ13" s="13">
        <v>-2.1597282667002126E-2</v>
      </c>
      <c r="AK13" s="13">
        <v>1.707215267836043E-2</v>
      </c>
      <c r="AL13" s="13">
        <v>9.3451462444083568E-3</v>
      </c>
      <c r="AM13" s="15">
        <v>2.0530429750744861E-2</v>
      </c>
    </row>
    <row r="14" spans="1:39" ht="24">
      <c r="A14" s="10" t="s">
        <v>49</v>
      </c>
      <c r="B14" s="11" t="s">
        <v>40</v>
      </c>
      <c r="C14" s="12">
        <v>-5.9675950603413751E-3</v>
      </c>
      <c r="D14" s="13">
        <v>5.736563168994944E-3</v>
      </c>
      <c r="E14" s="13">
        <v>8.7896948873221296E-3</v>
      </c>
      <c r="F14" s="13">
        <v>-1.15549480137641E-2</v>
      </c>
      <c r="G14" s="13">
        <v>1.7462954884460435E-2</v>
      </c>
      <c r="H14" s="13">
        <v>1.6925264550006407E-2</v>
      </c>
      <c r="I14" s="13">
        <v>-7.6990418950921465E-3</v>
      </c>
      <c r="J14" s="13">
        <v>-2.0917710659553605E-2</v>
      </c>
      <c r="K14" s="13">
        <v>-1.1464476835399182E-2</v>
      </c>
      <c r="L14" s="13">
        <v>7.2065871981340929E-2</v>
      </c>
      <c r="M14" s="13">
        <v>7.3434090545550584E-2</v>
      </c>
      <c r="N14" s="13">
        <v>-2.8035237705420154E-2</v>
      </c>
      <c r="O14" s="13">
        <v>1.1814563380002302E-2</v>
      </c>
      <c r="P14" s="13">
        <v>3.8057319249174285E-2</v>
      </c>
      <c r="Q14" s="13">
        <v>-3.9769359958143895E-2</v>
      </c>
      <c r="R14" s="13">
        <v>1.9583211335563698E-2</v>
      </c>
      <c r="S14" s="13">
        <v>3.9222391489429007E-3</v>
      </c>
      <c r="T14" s="13">
        <v>2.494244762955726E-2</v>
      </c>
      <c r="U14" s="13">
        <v>2.9477992830003751E-2</v>
      </c>
      <c r="V14" s="13">
        <v>1.5838058370228145E-2</v>
      </c>
      <c r="W14" s="13">
        <v>-4.2553523175282567E-3</v>
      </c>
      <c r="X14" s="13">
        <v>1.0665402692317803E-2</v>
      </c>
      <c r="Y14" s="13">
        <v>-8.9861481492584366E-3</v>
      </c>
      <c r="Z14" s="13">
        <v>-5.619063666260047E-2</v>
      </c>
      <c r="AA14" s="13">
        <v>-1.7437418471573422E-2</v>
      </c>
      <c r="AB14" s="14" t="s">
        <v>55</v>
      </c>
      <c r="AC14" s="13">
        <v>-2.8050145618531291E-2</v>
      </c>
      <c r="AD14" s="13">
        <v>1.1007860043833887E-2</v>
      </c>
      <c r="AE14" s="13">
        <v>4.2981453133011265E-2</v>
      </c>
      <c r="AF14" s="13">
        <v>-5.1150418656240974E-3</v>
      </c>
      <c r="AG14" s="13">
        <v>-3.8901218505584381E-2</v>
      </c>
      <c r="AH14" s="13">
        <v>3.6891931957236883E-2</v>
      </c>
      <c r="AI14" s="13">
        <v>-3.3651327073241581E-2</v>
      </c>
      <c r="AJ14" s="13">
        <v>-3.703149456614057E-2</v>
      </c>
      <c r="AK14" s="13">
        <v>-3.5377352795265042E-2</v>
      </c>
      <c r="AL14" s="13">
        <v>-6.1362856148616841E-3</v>
      </c>
      <c r="AM14" s="15">
        <v>-1.3001341680430406E-2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2.5713615750150549E-6</v>
      </c>
      <c r="E21" s="7">
        <f t="shared" ref="E21:AM21" si="0">$C5^2*E5^2</f>
        <v>4.1081946076565179E-7</v>
      </c>
      <c r="F21" s="7">
        <f t="shared" si="0"/>
        <v>1.3115659952399656E-6</v>
      </c>
      <c r="G21" s="7">
        <f t="shared" si="0"/>
        <v>4.2387531347837319E-7</v>
      </c>
      <c r="H21" s="7">
        <f t="shared" si="0"/>
        <v>6.9517495171089004E-8</v>
      </c>
      <c r="I21" s="7">
        <f t="shared" si="0"/>
        <v>1.2170882683867298E-6</v>
      </c>
      <c r="J21" s="7">
        <f t="shared" si="0"/>
        <v>1.1265421246483974E-8</v>
      </c>
      <c r="K21" s="7">
        <f t="shared" si="0"/>
        <v>5.8916336078471004E-7</v>
      </c>
      <c r="L21" s="7">
        <f t="shared" si="0"/>
        <v>1.7595508869065522E-6</v>
      </c>
      <c r="M21" s="7">
        <f t="shared" si="0"/>
        <v>2.275154555999587E-7</v>
      </c>
      <c r="N21" s="7">
        <f t="shared" si="0"/>
        <v>1.4093154460805453E-9</v>
      </c>
      <c r="O21" s="7">
        <f t="shared" si="0"/>
        <v>9.7546258286445347E-7</v>
      </c>
      <c r="P21" s="7">
        <f t="shared" si="0"/>
        <v>5.1008295925369284E-6</v>
      </c>
      <c r="Q21" s="7">
        <f t="shared" si="0"/>
        <v>1.1037022998844292E-5</v>
      </c>
      <c r="R21" s="7">
        <f t="shared" si="0"/>
        <v>2.2831252855231961E-6</v>
      </c>
      <c r="S21" s="7">
        <f t="shared" si="0"/>
        <v>6.7010448737860816E-9</v>
      </c>
      <c r="T21" s="7">
        <f t="shared" si="0"/>
        <v>1.0860670726992819E-5</v>
      </c>
      <c r="U21" s="7">
        <f t="shared" si="0"/>
        <v>2.0943483930023924E-7</v>
      </c>
      <c r="V21" s="7">
        <f t="shared" si="0"/>
        <v>7.1794964065340014E-10</v>
      </c>
      <c r="W21" s="7">
        <f t="shared" si="0"/>
        <v>1.1484157943251175E-7</v>
      </c>
      <c r="X21" s="7">
        <f t="shared" si="0"/>
        <v>1.3857277433814696E-6</v>
      </c>
      <c r="Y21" s="7">
        <f t="shared" si="0"/>
        <v>2.5880913339322737E-6</v>
      </c>
      <c r="Z21" s="7">
        <f t="shared" si="0"/>
        <v>4.0076349443931072E-6</v>
      </c>
      <c r="AA21" s="7">
        <f t="shared" si="0"/>
        <v>6.4751887628950825E-8</v>
      </c>
      <c r="AB21" s="7">
        <f t="shared" si="0"/>
        <v>2.6949886432389823E-6</v>
      </c>
      <c r="AC21" s="7">
        <f t="shared" si="0"/>
        <v>2.1445366729271966E-7</v>
      </c>
      <c r="AD21" s="7">
        <f t="shared" si="0"/>
        <v>9.4272600394056258E-12</v>
      </c>
      <c r="AE21" s="7">
        <f t="shared" si="0"/>
        <v>1.3652169191107569E-6</v>
      </c>
      <c r="AF21" s="7">
        <f t="shared" si="0"/>
        <v>7.3222132775733155E-7</v>
      </c>
      <c r="AG21" s="7">
        <f t="shared" si="0"/>
        <v>4.113187025721344E-7</v>
      </c>
      <c r="AH21" s="8">
        <f t="shared" si="0"/>
        <v>1.9258316897175515E-3</v>
      </c>
      <c r="AI21" s="7">
        <f t="shared" si="0"/>
        <v>1.8061486966655985E-6</v>
      </c>
      <c r="AJ21" s="7">
        <f t="shared" si="0"/>
        <v>4.1272192590135042E-7</v>
      </c>
      <c r="AK21" s="7">
        <f t="shared" si="0"/>
        <v>4.6337803701229071E-8</v>
      </c>
      <c r="AL21" s="7">
        <f t="shared" si="0"/>
        <v>3.1387147992006382E-7</v>
      </c>
      <c r="AM21" s="9">
        <f t="shared" si="0"/>
        <v>1.1305596469316487E-5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2.8759896072314749E-7</v>
      </c>
      <c r="E22" s="13">
        <f t="shared" si="1"/>
        <v>1.3410644584010237E-6</v>
      </c>
      <c r="F22" s="13">
        <f t="shared" si="1"/>
        <v>2.8543703501594065E-6</v>
      </c>
      <c r="G22" s="13">
        <f t="shared" si="1"/>
        <v>9.4200992932892297E-7</v>
      </c>
      <c r="H22" s="13">
        <f t="shared" si="1"/>
        <v>1.0965461966496688E-6</v>
      </c>
      <c r="I22" s="13">
        <f t="shared" si="1"/>
        <v>3.9581436839271907E-6</v>
      </c>
      <c r="J22" s="13">
        <f t="shared" si="1"/>
        <v>1.8256374307877617E-5</v>
      </c>
      <c r="K22" s="13">
        <f t="shared" si="1"/>
        <v>1.6890631552013779E-5</v>
      </c>
      <c r="L22" s="13">
        <f t="shared" si="1"/>
        <v>1.0599065861260332E-6</v>
      </c>
      <c r="M22" s="14">
        <f t="shared" si="1"/>
        <v>4.9171799105234178E-3</v>
      </c>
      <c r="N22" s="13">
        <f t="shared" si="1"/>
        <v>5.3394175958643906E-8</v>
      </c>
      <c r="O22" s="13">
        <f t="shared" si="1"/>
        <v>2.0448689224582646E-7</v>
      </c>
      <c r="P22" s="13">
        <f t="shared" si="1"/>
        <v>1.7526131691844984E-6</v>
      </c>
      <c r="Q22" s="13">
        <f t="shared" si="1"/>
        <v>1.0218669123550226E-6</v>
      </c>
      <c r="R22" s="13">
        <f t="shared" si="1"/>
        <v>1.4637453485466474E-6</v>
      </c>
      <c r="S22" s="13">
        <f t="shared" si="1"/>
        <v>2.1097521911478594E-6</v>
      </c>
      <c r="T22" s="13">
        <f t="shared" si="1"/>
        <v>4.35271046734752E-7</v>
      </c>
      <c r="U22" s="13">
        <f t="shared" si="1"/>
        <v>1.1625250786783696E-9</v>
      </c>
      <c r="V22" s="13">
        <f t="shared" si="1"/>
        <v>3.2761294957220441E-6</v>
      </c>
      <c r="W22" s="13">
        <f t="shared" si="1"/>
        <v>5.1630614599428356E-6</v>
      </c>
      <c r="X22" s="13">
        <f t="shared" si="1"/>
        <v>3.2286251618811345E-6</v>
      </c>
      <c r="Y22" s="14">
        <f t="shared" si="1"/>
        <v>5.6103203610431942E-5</v>
      </c>
      <c r="Z22" s="13">
        <f t="shared" si="1"/>
        <v>3.45770913872196E-7</v>
      </c>
      <c r="AA22" s="13">
        <f t="shared" si="1"/>
        <v>1.4435304664983176E-5</v>
      </c>
      <c r="AB22" s="13">
        <f t="shared" si="1"/>
        <v>2.7193173452527246E-5</v>
      </c>
      <c r="AC22" s="13">
        <f t="shared" si="1"/>
        <v>9.6930177555692581E-7</v>
      </c>
      <c r="AD22" s="13">
        <f t="shared" si="1"/>
        <v>6.5781604853531802E-6</v>
      </c>
      <c r="AE22" s="13">
        <f t="shared" si="1"/>
        <v>2.6210884299185344E-7</v>
      </c>
      <c r="AF22" s="13">
        <f t="shared" si="1"/>
        <v>3.3745667303237441E-6</v>
      </c>
      <c r="AG22" s="13">
        <f t="shared" si="1"/>
        <v>4.3309741593695394E-9</v>
      </c>
      <c r="AH22" s="13">
        <f t="shared" si="1"/>
        <v>5.8688492705187156E-7</v>
      </c>
      <c r="AI22" s="13">
        <f t="shared" si="1"/>
        <v>4.649246232840262E-8</v>
      </c>
      <c r="AJ22" s="13">
        <f t="shared" si="1"/>
        <v>2.4037008007047742E-8</v>
      </c>
      <c r="AK22" s="13">
        <f t="shared" si="1"/>
        <v>1.7751949700100227E-6</v>
      </c>
      <c r="AL22" s="13">
        <f t="shared" si="1"/>
        <v>1.0300349316473733E-7</v>
      </c>
      <c r="AM22" s="15">
        <f t="shared" si="1"/>
        <v>6.6347455154612587E-10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1.6305750498989281E-9</v>
      </c>
      <c r="E23" s="13">
        <f t="shared" si="2"/>
        <v>3.9411582253989983E-6</v>
      </c>
      <c r="F23" s="13">
        <f t="shared" si="2"/>
        <v>1.1563423797775561E-8</v>
      </c>
      <c r="G23" s="13">
        <f t="shared" si="2"/>
        <v>2.6916775804078341E-6</v>
      </c>
      <c r="H23" s="13">
        <f t="shared" si="2"/>
        <v>2.6205574412207178E-6</v>
      </c>
      <c r="I23" s="13">
        <f t="shared" si="2"/>
        <v>4.009652063602889E-7</v>
      </c>
      <c r="J23" s="13">
        <f t="shared" si="2"/>
        <v>1.4205777899692914E-5</v>
      </c>
      <c r="K23" s="13">
        <f t="shared" si="2"/>
        <v>2.2761107160631438E-6</v>
      </c>
      <c r="L23" s="13">
        <f t="shared" si="2"/>
        <v>7.7521517436451944E-6</v>
      </c>
      <c r="M23" s="13">
        <f t="shared" si="2"/>
        <v>1.374091493572347E-6</v>
      </c>
      <c r="N23" s="13">
        <f t="shared" si="2"/>
        <v>2.5108527601231278E-6</v>
      </c>
      <c r="O23" s="13">
        <f t="shared" si="2"/>
        <v>1.6421703452898191E-6</v>
      </c>
      <c r="P23" s="14">
        <f t="shared" si="2"/>
        <v>3.8405198843000643E-3</v>
      </c>
      <c r="Q23" s="13">
        <f t="shared" si="2"/>
        <v>2.2909143266747777E-7</v>
      </c>
      <c r="R23" s="13">
        <f t="shared" si="2"/>
        <v>1.5309699034403657E-5</v>
      </c>
      <c r="S23" s="13">
        <f t="shared" si="2"/>
        <v>2.4290698300052023E-6</v>
      </c>
      <c r="T23" s="13">
        <f t="shared" si="2"/>
        <v>8.2296912672174087E-9</v>
      </c>
      <c r="U23" s="13">
        <f t="shared" si="2"/>
        <v>5.871858159434959E-6</v>
      </c>
      <c r="V23" s="13">
        <f t="shared" si="2"/>
        <v>7.0991649382043461E-6</v>
      </c>
      <c r="W23" s="13">
        <f t="shared" si="2"/>
        <v>6.5873957168683952E-8</v>
      </c>
      <c r="X23" s="13">
        <f t="shared" si="2"/>
        <v>3.7655697526797079E-6</v>
      </c>
      <c r="Y23" s="13">
        <f t="shared" si="2"/>
        <v>1.0361734006341276E-6</v>
      </c>
      <c r="Z23" s="13">
        <f t="shared" si="2"/>
        <v>2.2872387019474368E-6</v>
      </c>
      <c r="AA23" s="13">
        <f t="shared" si="2"/>
        <v>3.082602220494489E-8</v>
      </c>
      <c r="AB23" s="13">
        <f t="shared" si="2"/>
        <v>5.7075169107267624E-6</v>
      </c>
      <c r="AC23" s="13">
        <f t="shared" si="2"/>
        <v>4.043655897105821E-6</v>
      </c>
      <c r="AD23" s="13">
        <f t="shared" si="2"/>
        <v>2.9465762578966327E-6</v>
      </c>
      <c r="AE23" s="13">
        <f t="shared" si="2"/>
        <v>4.0168845675540966E-7</v>
      </c>
      <c r="AF23" s="13">
        <f t="shared" si="2"/>
        <v>6.2685744032843996E-7</v>
      </c>
      <c r="AG23" s="13">
        <f t="shared" si="2"/>
        <v>5.3436328137540646E-6</v>
      </c>
      <c r="AH23" s="13">
        <f t="shared" si="2"/>
        <v>1.0160773515390077E-5</v>
      </c>
      <c r="AI23" s="13">
        <f t="shared" si="2"/>
        <v>1.510357977201891E-9</v>
      </c>
      <c r="AJ23" s="13">
        <f t="shared" si="2"/>
        <v>2.0754658099758914E-5</v>
      </c>
      <c r="AK23" s="13">
        <f t="shared" si="2"/>
        <v>1.3498758370168887E-6</v>
      </c>
      <c r="AL23" s="13">
        <f t="shared" si="2"/>
        <v>4.6132889565024229E-7</v>
      </c>
      <c r="AM23" s="15">
        <f t="shared" si="2"/>
        <v>4.9313910057492601E-6</v>
      </c>
    </row>
    <row r="24" spans="1:39" ht="24">
      <c r="A24" s="10" t="s">
        <v>43</v>
      </c>
      <c r="B24" s="11" t="s">
        <v>40</v>
      </c>
      <c r="C24" s="20"/>
      <c r="D24" s="13">
        <f t="shared" ref="D24:AM24" si="3">$C8^2*D8^2</f>
        <v>1.7399872510987239E-6</v>
      </c>
      <c r="E24" s="13">
        <f t="shared" si="3"/>
        <v>1.357946721890127E-11</v>
      </c>
      <c r="F24" s="13">
        <f t="shared" si="3"/>
        <v>1.6155700523102241E-5</v>
      </c>
      <c r="G24" s="13">
        <f t="shared" si="3"/>
        <v>4.0581922231761284E-6</v>
      </c>
      <c r="H24" s="13">
        <f t="shared" si="3"/>
        <v>3.6297046510600102E-8</v>
      </c>
      <c r="I24" s="13">
        <f t="shared" si="3"/>
        <v>9.4556881234511356E-7</v>
      </c>
      <c r="J24" s="13">
        <f t="shared" si="3"/>
        <v>8.1660345844052817E-7</v>
      </c>
      <c r="K24" s="13">
        <f t="shared" si="3"/>
        <v>1.685865141128374E-5</v>
      </c>
      <c r="L24" s="13">
        <f t="shared" si="3"/>
        <v>1.474984536916908E-5</v>
      </c>
      <c r="M24" s="13">
        <f t="shared" si="3"/>
        <v>1.1614651619866271E-5</v>
      </c>
      <c r="N24" s="13">
        <f t="shared" si="3"/>
        <v>3.0915285730321061E-5</v>
      </c>
      <c r="O24" s="13">
        <f t="shared" si="3"/>
        <v>2.5964179330570702E-5</v>
      </c>
      <c r="P24" s="13">
        <f t="shared" si="3"/>
        <v>1.8850618343401858E-7</v>
      </c>
      <c r="Q24" s="13">
        <f t="shared" si="3"/>
        <v>1.3225261802877242E-5</v>
      </c>
      <c r="R24" s="13">
        <f t="shared" si="3"/>
        <v>8.1036778600623592E-6</v>
      </c>
      <c r="S24" s="13">
        <f t="shared" si="3"/>
        <v>2.6348429067120836E-7</v>
      </c>
      <c r="T24" s="13">
        <f t="shared" si="3"/>
        <v>7.6180447549830055E-6</v>
      </c>
      <c r="U24" s="13">
        <f t="shared" si="3"/>
        <v>5.0025403145832199E-8</v>
      </c>
      <c r="V24" s="13">
        <f t="shared" si="3"/>
        <v>3.506978663137706E-5</v>
      </c>
      <c r="W24" s="14">
        <f t="shared" si="3"/>
        <v>1.0923594255999999E-2</v>
      </c>
      <c r="X24" s="13">
        <f t="shared" si="3"/>
        <v>5.9896651189686697E-6</v>
      </c>
      <c r="Y24" s="13">
        <f t="shared" si="3"/>
        <v>1.2787280794233778E-5</v>
      </c>
      <c r="Z24" s="13">
        <f t="shared" si="3"/>
        <v>1.6814272650898505E-6</v>
      </c>
      <c r="AA24" s="13">
        <f t="shared" si="3"/>
        <v>2.5666573691224178E-8</v>
      </c>
      <c r="AB24" s="13">
        <f t="shared" si="3"/>
        <v>2.0704194510156266E-7</v>
      </c>
      <c r="AC24" s="13">
        <f t="shared" si="3"/>
        <v>8.0496096024105262E-6</v>
      </c>
      <c r="AD24" s="13">
        <f t="shared" si="3"/>
        <v>6.225883204374865E-6</v>
      </c>
      <c r="AE24" s="13">
        <f t="shared" si="3"/>
        <v>2.5858148079347181E-6</v>
      </c>
      <c r="AF24" s="13">
        <f t="shared" si="3"/>
        <v>9.8325351023664069E-6</v>
      </c>
      <c r="AG24" s="13">
        <f t="shared" si="3"/>
        <v>4.0448211842328174E-5</v>
      </c>
      <c r="AH24" s="13">
        <f t="shared" si="3"/>
        <v>6.5497970652611403E-7</v>
      </c>
      <c r="AI24" s="13">
        <f t="shared" si="3"/>
        <v>3.5255513487653102E-6</v>
      </c>
      <c r="AJ24" s="13">
        <f t="shared" si="3"/>
        <v>7.6288404593354014E-6</v>
      </c>
      <c r="AK24" s="13">
        <f t="shared" si="3"/>
        <v>1.2683881924265208E-5</v>
      </c>
      <c r="AL24" s="13">
        <f t="shared" si="3"/>
        <v>1.6466376397772316E-5</v>
      </c>
      <c r="AM24" s="15">
        <f t="shared" si="3"/>
        <v>1.2566979210206421E-5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4.341464286957105E-6</v>
      </c>
      <c r="E25" s="13">
        <f t="shared" si="4"/>
        <v>8.1384463869621574E-7</v>
      </c>
      <c r="F25" s="13">
        <f t="shared" si="4"/>
        <v>1.5089581578185447E-6</v>
      </c>
      <c r="G25" s="13">
        <f t="shared" si="4"/>
        <v>9.5498396205120994E-7</v>
      </c>
      <c r="H25" s="13">
        <f t="shared" si="4"/>
        <v>8.4404115970021588E-7</v>
      </c>
      <c r="I25" s="13">
        <f t="shared" si="4"/>
        <v>2.7516285125948121E-6</v>
      </c>
      <c r="J25" s="13">
        <f t="shared" si="4"/>
        <v>3.6984771065337498E-6</v>
      </c>
      <c r="K25" s="13">
        <f t="shared" si="4"/>
        <v>1.5561390955396543E-6</v>
      </c>
      <c r="L25" s="13">
        <f t="shared" si="4"/>
        <v>3.9532020509732522E-7</v>
      </c>
      <c r="M25" s="13">
        <f t="shared" si="4"/>
        <v>1.0038002765896513E-7</v>
      </c>
      <c r="N25" s="13">
        <f t="shared" si="4"/>
        <v>3.7404210582983553E-11</v>
      </c>
      <c r="O25" s="13">
        <f t="shared" si="4"/>
        <v>4.5390511597524861E-6</v>
      </c>
      <c r="P25" s="13">
        <f t="shared" si="4"/>
        <v>1.9629513254137478E-7</v>
      </c>
      <c r="Q25" s="13">
        <f t="shared" si="4"/>
        <v>4.0139783711938709E-7</v>
      </c>
      <c r="R25" s="13">
        <f t="shared" si="4"/>
        <v>1.0561479115512259E-6</v>
      </c>
      <c r="S25" s="13">
        <f t="shared" si="4"/>
        <v>1.2686510730018151E-6</v>
      </c>
      <c r="T25" s="13">
        <f t="shared" si="4"/>
        <v>8.1842891079234058E-8</v>
      </c>
      <c r="U25" s="13">
        <f t="shared" si="4"/>
        <v>1.8948556682059268E-6</v>
      </c>
      <c r="V25" s="13">
        <f t="shared" si="4"/>
        <v>3.7366554152511646E-6</v>
      </c>
      <c r="W25" s="13">
        <f t="shared" si="4"/>
        <v>4.3978628839009767E-7</v>
      </c>
      <c r="X25" s="13">
        <f t="shared" si="4"/>
        <v>8.9345774382493539E-9</v>
      </c>
      <c r="Y25" s="13">
        <f t="shared" si="4"/>
        <v>8.042218761312249E-7</v>
      </c>
      <c r="Z25" s="13">
        <f t="shared" si="4"/>
        <v>1.0444425839499982E-6</v>
      </c>
      <c r="AA25" s="13">
        <f t="shared" si="4"/>
        <v>6.2166572512452685E-7</v>
      </c>
      <c r="AB25" s="13">
        <f t="shared" si="4"/>
        <v>3.5505552883932549E-6</v>
      </c>
      <c r="AC25" s="13">
        <f t="shared" si="4"/>
        <v>1.6944660677430303E-6</v>
      </c>
      <c r="AD25" s="13">
        <f t="shared" si="4"/>
        <v>1.0352649807267431E-6</v>
      </c>
      <c r="AE25" s="14">
        <f t="shared" si="4"/>
        <v>1.8653609293241818E-3</v>
      </c>
      <c r="AF25" s="13">
        <f t="shared" si="4"/>
        <v>3.5305741079778734E-7</v>
      </c>
      <c r="AG25" s="13">
        <f t="shared" si="4"/>
        <v>2.8516572798035148E-6</v>
      </c>
      <c r="AH25" s="13">
        <f t="shared" si="4"/>
        <v>1.3245571585849082E-6</v>
      </c>
      <c r="AI25" s="13">
        <f t="shared" si="4"/>
        <v>4.0333614968636283E-6</v>
      </c>
      <c r="AJ25" s="13">
        <f t="shared" si="4"/>
        <v>3.8228340544677351E-6</v>
      </c>
      <c r="AK25" s="13">
        <f t="shared" si="4"/>
        <v>1.6787806231381758E-7</v>
      </c>
      <c r="AL25" s="13">
        <f t="shared" si="4"/>
        <v>1.0506607545087004E-5</v>
      </c>
      <c r="AM25" s="15">
        <f t="shared" si="4"/>
        <v>3.5332058816676851E-7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5.6005457400706592E-8</v>
      </c>
      <c r="E26" s="13">
        <f t="shared" si="5"/>
        <v>4.4186103973745143E-9</v>
      </c>
      <c r="F26" s="14">
        <f t="shared" si="5"/>
        <v>3.493800092767728E-3</v>
      </c>
      <c r="G26" s="13">
        <f t="shared" si="5"/>
        <v>7.1583942181094501E-6</v>
      </c>
      <c r="H26" s="13">
        <f t="shared" si="5"/>
        <v>1.2808860389654971E-6</v>
      </c>
      <c r="I26" s="13">
        <f t="shared" si="5"/>
        <v>2.6685555764894334E-6</v>
      </c>
      <c r="J26" s="13">
        <f t="shared" si="5"/>
        <v>5.2248087426275189E-7</v>
      </c>
      <c r="K26" s="13">
        <f t="shared" si="5"/>
        <v>2.8135291842710821E-6</v>
      </c>
      <c r="L26" s="13">
        <f t="shared" si="5"/>
        <v>9.2693996850952772E-8</v>
      </c>
      <c r="M26" s="13">
        <f t="shared" si="5"/>
        <v>2.0286127205792116E-6</v>
      </c>
      <c r="N26" s="13">
        <f t="shared" si="5"/>
        <v>2.0729771806112082E-8</v>
      </c>
      <c r="O26" s="13">
        <f t="shared" si="5"/>
        <v>3.1781087194250203E-7</v>
      </c>
      <c r="P26" s="13">
        <f t="shared" si="5"/>
        <v>1.0580227784869307E-8</v>
      </c>
      <c r="Q26" s="13">
        <f t="shared" si="5"/>
        <v>5.9873579587768163E-6</v>
      </c>
      <c r="R26" s="13">
        <f t="shared" si="5"/>
        <v>1.539972713738204E-5</v>
      </c>
      <c r="S26" s="13">
        <f t="shared" si="5"/>
        <v>2.8911728209364386E-6</v>
      </c>
      <c r="T26" s="13">
        <f t="shared" si="5"/>
        <v>1.4157315268889208E-5</v>
      </c>
      <c r="U26" s="13">
        <f t="shared" si="5"/>
        <v>2.1924002893135721E-6</v>
      </c>
      <c r="V26" s="13">
        <f t="shared" si="5"/>
        <v>5.7374577125074384E-8</v>
      </c>
      <c r="W26" s="13">
        <f t="shared" si="5"/>
        <v>5.0975699397235851E-6</v>
      </c>
      <c r="X26" s="13">
        <f t="shared" si="5"/>
        <v>5.825377790854928E-7</v>
      </c>
      <c r="Y26" s="13">
        <f t="shared" si="5"/>
        <v>6.7029598824450023E-6</v>
      </c>
      <c r="Z26" s="13">
        <f t="shared" si="5"/>
        <v>9.4655909255044755E-6</v>
      </c>
      <c r="AA26" s="13">
        <f t="shared" si="5"/>
        <v>2.537330407131571E-6</v>
      </c>
      <c r="AB26" s="13">
        <f t="shared" si="5"/>
        <v>4.7806024692883391E-7</v>
      </c>
      <c r="AC26" s="13">
        <f t="shared" si="5"/>
        <v>8.7460306837846373E-6</v>
      </c>
      <c r="AD26" s="13">
        <f t="shared" si="5"/>
        <v>3.437237026091982E-6</v>
      </c>
      <c r="AE26" s="13">
        <f t="shared" si="5"/>
        <v>2.8091466677982569E-6</v>
      </c>
      <c r="AF26" s="13">
        <f t="shared" si="5"/>
        <v>6.6484646748517123E-6</v>
      </c>
      <c r="AG26" s="13">
        <f t="shared" si="5"/>
        <v>2.6644486763424413E-6</v>
      </c>
      <c r="AH26" s="13">
        <f t="shared" si="5"/>
        <v>2.371753009980414E-6</v>
      </c>
      <c r="AI26" s="13">
        <f t="shared" si="5"/>
        <v>9.3182411625159646E-7</v>
      </c>
      <c r="AJ26" s="13">
        <f t="shared" si="5"/>
        <v>5.3559337738023978E-7</v>
      </c>
      <c r="AK26" s="13">
        <f t="shared" si="5"/>
        <v>5.6011909198248217E-6</v>
      </c>
      <c r="AL26" s="13">
        <f t="shared" si="5"/>
        <v>1.0802922393905045E-5</v>
      </c>
      <c r="AM26" s="15">
        <f t="shared" si="5"/>
        <v>1.0654563415821555E-6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1.0969536335876733E-5</v>
      </c>
      <c r="E27" s="13">
        <f t="shared" si="6"/>
        <v>5.6083383043705619E-6</v>
      </c>
      <c r="F27" s="13">
        <f t="shared" si="6"/>
        <v>2.1061448619277569E-6</v>
      </c>
      <c r="G27" s="13">
        <f t="shared" si="6"/>
        <v>1.4412830637238906E-5</v>
      </c>
      <c r="H27" s="14">
        <f t="shared" si="6"/>
        <v>5.7918304808761978E-3</v>
      </c>
      <c r="I27" s="13">
        <f t="shared" si="6"/>
        <v>4.4152662082061984E-6</v>
      </c>
      <c r="J27" s="13">
        <f t="shared" si="6"/>
        <v>2.1864132298109862E-5</v>
      </c>
      <c r="K27" s="13">
        <f t="shared" si="6"/>
        <v>5.0921890409146518E-6</v>
      </c>
      <c r="L27" s="13">
        <f t="shared" si="6"/>
        <v>1.6854493206243056E-6</v>
      </c>
      <c r="M27" s="13">
        <f t="shared" si="6"/>
        <v>1.2787917777136241E-6</v>
      </c>
      <c r="N27" s="13">
        <f t="shared" si="6"/>
        <v>6.0566801121552584E-6</v>
      </c>
      <c r="O27" s="13">
        <f t="shared" si="6"/>
        <v>1.9966672250222176E-5</v>
      </c>
      <c r="P27" s="13">
        <f t="shared" si="6"/>
        <v>3.9048696355185287E-6</v>
      </c>
      <c r="Q27" s="13">
        <f t="shared" si="6"/>
        <v>2.9476128087916981E-7</v>
      </c>
      <c r="R27" s="13">
        <f t="shared" si="6"/>
        <v>4.987674035406405E-7</v>
      </c>
      <c r="S27" s="13">
        <f t="shared" si="6"/>
        <v>5.3576525196949895E-6</v>
      </c>
      <c r="T27" s="13">
        <f t="shared" si="6"/>
        <v>1.214076428495161E-5</v>
      </c>
      <c r="U27" s="13">
        <f t="shared" si="6"/>
        <v>2.0425522366372568E-5</v>
      </c>
      <c r="V27" s="13">
        <f t="shared" si="6"/>
        <v>5.3899432666801055E-6</v>
      </c>
      <c r="W27" s="13">
        <f t="shared" si="6"/>
        <v>1.8503213948835682E-8</v>
      </c>
      <c r="X27" s="13">
        <f t="shared" si="6"/>
        <v>7.0135758403955956E-7</v>
      </c>
      <c r="Y27" s="13">
        <f t="shared" si="6"/>
        <v>2.5660561261489192E-6</v>
      </c>
      <c r="Z27" s="13">
        <f t="shared" si="6"/>
        <v>3.0204102112285066E-8</v>
      </c>
      <c r="AA27" s="13">
        <f t="shared" si="6"/>
        <v>6.5428955254200024E-6</v>
      </c>
      <c r="AB27" s="13">
        <f t="shared" si="6"/>
        <v>1.6777086760939067E-6</v>
      </c>
      <c r="AC27" s="13">
        <f t="shared" si="6"/>
        <v>1.1990689306821939E-5</v>
      </c>
      <c r="AD27" s="13">
        <f t="shared" si="6"/>
        <v>1.0151465640222362E-5</v>
      </c>
      <c r="AE27" s="13">
        <f t="shared" si="6"/>
        <v>2.5839718836858882E-6</v>
      </c>
      <c r="AF27" s="13">
        <f t="shared" si="6"/>
        <v>1.1621037957987596E-5</v>
      </c>
      <c r="AG27" s="13">
        <f t="shared" si="6"/>
        <v>1.8061736145344188E-5</v>
      </c>
      <c r="AH27" s="13">
        <f t="shared" si="6"/>
        <v>2.0757723729710257E-7</v>
      </c>
      <c r="AI27" s="13">
        <f t="shared" si="6"/>
        <v>1.445088459458635E-5</v>
      </c>
      <c r="AJ27" s="13">
        <f t="shared" si="6"/>
        <v>4.3992996030331451E-6</v>
      </c>
      <c r="AK27" s="13">
        <f t="shared" si="6"/>
        <v>1.055663367718096E-6</v>
      </c>
      <c r="AL27" s="13">
        <f t="shared" si="6"/>
        <v>8.4940661025170575E-6</v>
      </c>
      <c r="AM27" s="15">
        <f t="shared" si="6"/>
        <v>2.0323097052845768E-6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8.0562308414522661E-8</v>
      </c>
      <c r="E28" s="13">
        <f t="shared" si="7"/>
        <v>2.2626102093760611E-8</v>
      </c>
      <c r="F28" s="13">
        <f t="shared" si="7"/>
        <v>4.8972510916771513E-8</v>
      </c>
      <c r="G28" s="13">
        <f t="shared" si="7"/>
        <v>7.5438682766618838E-9</v>
      </c>
      <c r="H28" s="13">
        <f t="shared" si="7"/>
        <v>3.580899568141658E-8</v>
      </c>
      <c r="I28" s="13">
        <f t="shared" si="7"/>
        <v>1.7910430419105024E-6</v>
      </c>
      <c r="J28" s="13">
        <f t="shared" si="7"/>
        <v>2.1616566336249662E-7</v>
      </c>
      <c r="K28" s="13">
        <f t="shared" si="7"/>
        <v>3.2280321966828706E-7</v>
      </c>
      <c r="L28" s="13">
        <f t="shared" si="7"/>
        <v>3.6506864668743534E-9</v>
      </c>
      <c r="M28" s="13">
        <f t="shared" si="7"/>
        <v>1.9302860255370939E-7</v>
      </c>
      <c r="N28" s="13">
        <f t="shared" si="7"/>
        <v>2.3842654703092274E-9</v>
      </c>
      <c r="O28" s="13">
        <f t="shared" si="7"/>
        <v>6.1866990893209994E-7</v>
      </c>
      <c r="P28" s="13">
        <f t="shared" si="7"/>
        <v>2.8786772166547121E-7</v>
      </c>
      <c r="Q28" s="13">
        <f t="shared" si="7"/>
        <v>8.3791476586340405E-8</v>
      </c>
      <c r="R28" s="13">
        <f t="shared" si="7"/>
        <v>1.0349052362534089E-6</v>
      </c>
      <c r="S28" s="13">
        <f t="shared" si="7"/>
        <v>4.0347074175320402E-8</v>
      </c>
      <c r="T28" s="13">
        <f t="shared" si="7"/>
        <v>3.6169830228226303E-7</v>
      </c>
      <c r="U28" s="13">
        <f t="shared" si="7"/>
        <v>2.3539716894111938E-7</v>
      </c>
      <c r="V28" s="13">
        <f t="shared" si="7"/>
        <v>3.4180106269226922E-7</v>
      </c>
      <c r="W28" s="13">
        <f t="shared" si="7"/>
        <v>1.593000075711959E-7</v>
      </c>
      <c r="X28" s="14">
        <f t="shared" si="7"/>
        <v>2.9658386898179646E-4</v>
      </c>
      <c r="Y28" s="13">
        <f t="shared" si="7"/>
        <v>7.3778741027499628E-8</v>
      </c>
      <c r="Z28" s="13">
        <f t="shared" si="7"/>
        <v>1.0340709962499684E-8</v>
      </c>
      <c r="AA28" s="13">
        <f t="shared" si="7"/>
        <v>1.1063612196026282E-7</v>
      </c>
      <c r="AB28" s="13">
        <f t="shared" si="7"/>
        <v>3.4606462823533223E-8</v>
      </c>
      <c r="AC28" s="13">
        <f t="shared" si="7"/>
        <v>2.2048210143949404E-6</v>
      </c>
      <c r="AD28" s="13">
        <f t="shared" si="7"/>
        <v>6.2197770297817762E-7</v>
      </c>
      <c r="AE28" s="13">
        <f t="shared" si="7"/>
        <v>1.3519762756544754E-9</v>
      </c>
      <c r="AF28" s="13">
        <f t="shared" si="7"/>
        <v>1.4080210501185733E-7</v>
      </c>
      <c r="AG28" s="13">
        <f t="shared" si="7"/>
        <v>2.513376469798361E-8</v>
      </c>
      <c r="AH28" s="13">
        <f t="shared" si="7"/>
        <v>2.1104521186084757E-7</v>
      </c>
      <c r="AI28" s="13">
        <f t="shared" si="7"/>
        <v>7.9684056005346424E-8</v>
      </c>
      <c r="AJ28" s="13">
        <f t="shared" si="7"/>
        <v>1.1095901561545437E-6</v>
      </c>
      <c r="AK28" s="13">
        <f t="shared" si="7"/>
        <v>1.0035733840595051E-6</v>
      </c>
      <c r="AL28" s="13">
        <f t="shared" si="7"/>
        <v>2.8042220907283027E-8</v>
      </c>
      <c r="AM28" s="15">
        <f t="shared" si="7"/>
        <v>2.956986215273948E-7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6.3038926788757254E-7</v>
      </c>
      <c r="E29" s="13">
        <f t="shared" si="8"/>
        <v>9.7057155168311545E-6</v>
      </c>
      <c r="F29" s="13">
        <f t="shared" si="8"/>
        <v>5.0968821062839009E-8</v>
      </c>
      <c r="G29" s="13">
        <f t="shared" si="8"/>
        <v>4.8796888065079162E-7</v>
      </c>
      <c r="H29" s="13">
        <f t="shared" si="8"/>
        <v>5.6434391025456525E-7</v>
      </c>
      <c r="I29" s="13">
        <f t="shared" si="8"/>
        <v>3.5232315508759285E-6</v>
      </c>
      <c r="J29" s="13">
        <f t="shared" si="8"/>
        <v>3.5350066843606746E-7</v>
      </c>
      <c r="K29" s="13">
        <f t="shared" si="8"/>
        <v>5.0271236872227694E-6</v>
      </c>
      <c r="L29" s="14">
        <f t="shared" si="8"/>
        <v>1.9329494422407033E-3</v>
      </c>
      <c r="M29" s="13">
        <f t="shared" si="8"/>
        <v>4.1293575827020669E-7</v>
      </c>
      <c r="N29" s="13">
        <f t="shared" si="8"/>
        <v>2.1260284389824732E-6</v>
      </c>
      <c r="O29" s="13">
        <f t="shared" si="8"/>
        <v>2.2938963096654213E-6</v>
      </c>
      <c r="P29" s="13">
        <f t="shared" si="8"/>
        <v>3.8822490199264346E-6</v>
      </c>
      <c r="Q29" s="13">
        <f t="shared" si="8"/>
        <v>3.9111815896399384E-6</v>
      </c>
      <c r="R29" s="13">
        <f t="shared" si="8"/>
        <v>1.6233333238189704E-6</v>
      </c>
      <c r="S29" s="13">
        <f t="shared" si="8"/>
        <v>5.0099437290612437E-7</v>
      </c>
      <c r="T29" s="13">
        <f t="shared" si="8"/>
        <v>5.0777051028327027E-9</v>
      </c>
      <c r="U29" s="13">
        <f t="shared" si="8"/>
        <v>6.8751019027763656E-8</v>
      </c>
      <c r="V29" s="13">
        <f t="shared" si="8"/>
        <v>6.0387137496558103E-6</v>
      </c>
      <c r="W29" s="13">
        <f t="shared" si="8"/>
        <v>2.5681582583917094E-6</v>
      </c>
      <c r="X29" s="13">
        <f t="shared" si="8"/>
        <v>2.3526447536800409E-8</v>
      </c>
      <c r="Y29" s="13">
        <f t="shared" si="8"/>
        <v>5.2046669267260718E-7</v>
      </c>
      <c r="Z29" s="13">
        <f t="shared" si="8"/>
        <v>3.3882029839332142E-7</v>
      </c>
      <c r="AA29" s="13">
        <f t="shared" si="8"/>
        <v>8.6326213150012736E-6</v>
      </c>
      <c r="AB29" s="13">
        <f t="shared" si="8"/>
        <v>1.0236635804052702E-5</v>
      </c>
      <c r="AC29" s="13">
        <f t="shared" si="8"/>
        <v>1.5745620327339889E-7</v>
      </c>
      <c r="AD29" s="13">
        <f t="shared" si="8"/>
        <v>1.6729469249364265E-6</v>
      </c>
      <c r="AE29" s="13">
        <f t="shared" si="8"/>
        <v>4.0623412950477436E-7</v>
      </c>
      <c r="AF29" s="13">
        <f t="shared" si="8"/>
        <v>2.9709642850169097E-6</v>
      </c>
      <c r="AG29" s="13">
        <f t="shared" si="8"/>
        <v>3.5758864607798704E-7</v>
      </c>
      <c r="AH29" s="13">
        <f t="shared" si="8"/>
        <v>1.7563636311344291E-6</v>
      </c>
      <c r="AI29" s="13">
        <f t="shared" si="8"/>
        <v>1.7428490311615765E-7</v>
      </c>
      <c r="AJ29" s="13">
        <f t="shared" si="8"/>
        <v>9.3496584079318983E-7</v>
      </c>
      <c r="AK29" s="13">
        <f t="shared" si="8"/>
        <v>5.8421686700642786E-7</v>
      </c>
      <c r="AL29" s="13">
        <f t="shared" si="8"/>
        <v>1.7505306676249295E-7</v>
      </c>
      <c r="AM29" s="15">
        <f t="shared" si="8"/>
        <v>8.4487721856269404E-7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1.1719315658093732E-9</v>
      </c>
      <c r="E30" s="13">
        <f t="shared" si="9"/>
        <v>2.7513528552816529E-9</v>
      </c>
      <c r="F30" s="13">
        <f t="shared" si="9"/>
        <v>4.7548265976435191E-9</v>
      </c>
      <c r="G30" s="13">
        <f t="shared" si="9"/>
        <v>1.0860108285540758E-8</v>
      </c>
      <c r="H30" s="13">
        <f t="shared" si="9"/>
        <v>1.0201631284731421E-8</v>
      </c>
      <c r="I30" s="13">
        <f t="shared" si="9"/>
        <v>2.1109213741646526E-9</v>
      </c>
      <c r="J30" s="13">
        <f t="shared" si="9"/>
        <v>1.558213613876159E-8</v>
      </c>
      <c r="K30" s="13">
        <f t="shared" si="9"/>
        <v>4.6806608452484654E-9</v>
      </c>
      <c r="L30" s="13">
        <f t="shared" si="9"/>
        <v>1.8495155341633987E-7</v>
      </c>
      <c r="M30" s="13">
        <f t="shared" si="9"/>
        <v>1.920410770034603E-7</v>
      </c>
      <c r="N30" s="13">
        <f t="shared" si="9"/>
        <v>2.7990275755791772E-8</v>
      </c>
      <c r="O30" s="13">
        <f t="shared" si="9"/>
        <v>4.9708887599109526E-9</v>
      </c>
      <c r="P30" s="13">
        <f t="shared" si="9"/>
        <v>5.1579256591916917E-8</v>
      </c>
      <c r="Q30" s="13">
        <f t="shared" si="9"/>
        <v>5.6324311896920434E-8</v>
      </c>
      <c r="R30" s="13">
        <f t="shared" si="9"/>
        <v>1.3657352317017995E-8</v>
      </c>
      <c r="S30" s="13">
        <f t="shared" si="9"/>
        <v>5.4785651676104508E-10</v>
      </c>
      <c r="T30" s="13">
        <f t="shared" si="9"/>
        <v>2.2155258910141195E-8</v>
      </c>
      <c r="U30" s="13">
        <f t="shared" si="9"/>
        <v>3.0945286606220483E-8</v>
      </c>
      <c r="V30" s="13">
        <f t="shared" si="9"/>
        <v>8.9331076998440823E-9</v>
      </c>
      <c r="W30" s="13">
        <f t="shared" si="9"/>
        <v>6.4486638249529348E-10</v>
      </c>
      <c r="X30" s="13">
        <f t="shared" si="9"/>
        <v>4.0509157132885488E-9</v>
      </c>
      <c r="Y30" s="13">
        <f t="shared" si="9"/>
        <v>2.8757149826575436E-9</v>
      </c>
      <c r="Z30" s="13">
        <f t="shared" si="9"/>
        <v>1.1244149138296332E-7</v>
      </c>
      <c r="AA30" s="13">
        <f t="shared" si="9"/>
        <v>1.0828369620482201E-8</v>
      </c>
      <c r="AB30" s="14">
        <f t="shared" si="9"/>
        <v>3.4551837823015407E-5</v>
      </c>
      <c r="AC30" s="13">
        <f t="shared" si="9"/>
        <v>2.8020051679080265E-8</v>
      </c>
      <c r="AD30" s="13">
        <f t="shared" si="9"/>
        <v>4.315235381817268E-9</v>
      </c>
      <c r="AE30" s="13">
        <f t="shared" si="9"/>
        <v>6.5790150514412595E-8</v>
      </c>
      <c r="AF30" s="13">
        <f t="shared" si="9"/>
        <v>9.3174501299496759E-10</v>
      </c>
      <c r="AG30" s="13">
        <f t="shared" si="9"/>
        <v>5.3892099325947158E-8</v>
      </c>
      <c r="AH30" s="13">
        <f t="shared" si="9"/>
        <v>4.8468713172978666E-8</v>
      </c>
      <c r="AI30" s="13">
        <f t="shared" si="9"/>
        <v>4.0327665581641919E-8</v>
      </c>
      <c r="AJ30" s="13">
        <f t="shared" si="9"/>
        <v>4.8836122231874046E-8</v>
      </c>
      <c r="AK30" s="13">
        <f t="shared" si="9"/>
        <v>4.4570689919955608E-8</v>
      </c>
      <c r="AL30" s="13">
        <f t="shared" si="9"/>
        <v>1.3409414733945777E-9</v>
      </c>
      <c r="AM30" s="15">
        <f t="shared" si="9"/>
        <v>6.0197025946839871E-9</v>
      </c>
    </row>
    <row r="31" spans="1:39">
      <c r="A31" t="s">
        <v>56</v>
      </c>
      <c r="D31" s="16">
        <f>_xludf.SUM($D$21:$D$30)</f>
        <v>2.067970794998927E-5</v>
      </c>
      <c r="E31" s="16">
        <f>_xludf.SUM($E$21:$E$30)</f>
        <v>2.1850750249277244E-5</v>
      </c>
      <c r="F31" s="16">
        <f>_xludf.SUM($F$21:$F$30)</f>
        <v>3.5178530922383507E-3</v>
      </c>
      <c r="G31" s="16">
        <f>_xludf.SUM($G$21:$G$30)</f>
        <v>3.1148336721003816E-5</v>
      </c>
      <c r="H31" s="16">
        <f>_xludf.SUM($H$21:$H$30)</f>
        <v>5.7983886807916355E-3</v>
      </c>
      <c r="I31" s="16">
        <f>_xludf.SUM($I$21:$I$30)</f>
        <v>2.1673601782470363E-5</v>
      </c>
      <c r="J31" s="16">
        <f>_xludf.SUM($J$21:$J$30)</f>
        <v>5.9960359834101218E-5</v>
      </c>
      <c r="K31" s="16">
        <f>_xludf.SUM($K$21:$K$30)</f>
        <v>5.1431021928607072E-5</v>
      </c>
      <c r="L31" s="16">
        <f>_xludf.SUM($L$21:$L$30)</f>
        <v>1.9606329625890058E-3</v>
      </c>
      <c r="M31" s="16">
        <f>_xludf.SUM($M$21:$M$30)</f>
        <v>4.9346019590562357E-3</v>
      </c>
      <c r="N31" s="16">
        <f>_xludf.SUM($N$21:$N$30)</f>
        <v>4.1714792250229437E-5</v>
      </c>
      <c r="O31" s="16">
        <f>_xludf.SUM($O$21:$O$30)</f>
        <v>5.6527370540245408E-5</v>
      </c>
      <c r="P31" s="16">
        <f>_xludf.SUM($P$21:$P$30)</f>
        <v>3.8558952742392487E-3</v>
      </c>
      <c r="Q31" s="16">
        <f>_xludf.SUM($Q$21:$Q$30)</f>
        <v>3.6248057601642608E-5</v>
      </c>
      <c r="R31" s="16">
        <f>_xludf.SUM($R$21:$R$30)</f>
        <v>4.6786785893399161E-5</v>
      </c>
      <c r="S31" s="16">
        <f>_xludf.SUM($S$21:$S$30)</f>
        <v>1.4868373073929506E-5</v>
      </c>
      <c r="T31" s="16">
        <f>_xludf.SUM($T$21:$T$30)</f>
        <v>4.5691069931193086E-5</v>
      </c>
      <c r="U31" s="16">
        <f>_xludf.SUM($U$21:$U$30)</f>
        <v>3.0980352725426874E-5</v>
      </c>
      <c r="V31" s="16">
        <f>_xludf.SUM($V$21:$V$30)</f>
        <v>6.1019220194048365E-5</v>
      </c>
      <c r="W31" s="16">
        <f>_xludf.SUM($W$21:$W$30)</f>
        <v>1.0937221995570951E-2</v>
      </c>
      <c r="X31" s="16">
        <f>_xludf.SUM($X$21:$X$30)</f>
        <v>3.1227386406252082E-4</v>
      </c>
      <c r="Y31" s="16">
        <f>_xludf.SUM($Y$21:$Y$30)</f>
        <v>8.3185108172640046E-5</v>
      </c>
      <c r="Z31" s="16">
        <f>_xludf.SUM($Z$21:$Z$30)</f>
        <v>1.9323911936608135E-5</v>
      </c>
      <c r="AA31" s="16">
        <f>_xludf.SUM($AA$21:$AA$30)</f>
        <v>3.3012526612766423E-5</v>
      </c>
      <c r="AB31" s="16">
        <f>_xludf.SUM($AB$21:$AB$30)</f>
        <v>8.6332125252902193E-5</v>
      </c>
      <c r="AC31" s="16">
        <f>_xludf.SUM($AC$21:$AC$30)</f>
        <v>3.8098504270063023E-5</v>
      </c>
      <c r="AD31" s="16">
        <f>_xludf.SUM($AD$21:$AD$30)</f>
        <v>3.2673836885222225E-5</v>
      </c>
      <c r="AE31" s="16">
        <f>_xludf.SUM($AE$21:$AE$30)</f>
        <v>1.8758422531587537E-3</v>
      </c>
      <c r="AF31" s="16">
        <f>_xludf.SUM($AF$21:$AF$30)</f>
        <v>3.6301438779454777E-5</v>
      </c>
      <c r="AG31" s="16">
        <f>_xludf.SUM($AG$21:$AG$30)</f>
        <v>7.0221950944405811E-5</v>
      </c>
      <c r="AH31">
        <f>_xludf.SUM($AH$21:$AH$30)</f>
        <v>1.9431540928285505E-3</v>
      </c>
      <c r="AI31" s="16">
        <f>_xludf.SUM($AI$21:$AI$30)</f>
        <v>2.5090069698141232E-5</v>
      </c>
      <c r="AJ31" s="16">
        <f>_xludf.SUM($AJ$21:$AJ$30)</f>
        <v>3.9671376647063439E-5</v>
      </c>
      <c r="AK31" s="16">
        <f>_xludf.SUM($AK$21:$AK$30)</f>
        <v>2.4312383825835973E-5</v>
      </c>
      <c r="AL31" s="16">
        <f>_xludf.SUM($AL$21:$AL$30)</f>
        <v>4.7352612537159642E-5</v>
      </c>
      <c r="AM31" s="16">
        <f>_xludf.SUM($AM$21:$AM$30)</f>
        <v>3.3402312337541989E-5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_xludf.SUM($D$31:$AM$31)</f>
        <v>3.6245422133110619E-2</v>
      </c>
      <c r="D33" s="17">
        <f>$D$31/$C$33</f>
        <v>5.7054675412645042E-4</v>
      </c>
      <c r="E33" s="17">
        <f>$E$31/$C$33</f>
        <v>6.0285544941457111E-4</v>
      </c>
      <c r="F33" s="17">
        <f>$F$31/$C$33</f>
        <v>9.7056480107173326E-2</v>
      </c>
      <c r="G33" s="17">
        <f>$G$31/$C$33</f>
        <v>8.5937298803176151E-4</v>
      </c>
      <c r="H33" s="17">
        <f>$H$31/$C$33</f>
        <v>0.15997575251012844</v>
      </c>
      <c r="I33" s="17">
        <f>$I$31/$C$33</f>
        <v>5.9796797793868904E-4</v>
      </c>
      <c r="J33" s="17">
        <f>$J$31/$C$33</f>
        <v>1.6542878053371248E-3</v>
      </c>
      <c r="K33" s="17">
        <f>$K$31/$C$33</f>
        <v>1.4189660073409445E-3</v>
      </c>
      <c r="L33" s="17">
        <f>$L$31/$C$33</f>
        <v>5.409325777441959E-2</v>
      </c>
      <c r="M33" s="17">
        <f>$M$31/$C$33</f>
        <v>0.13614414369169173</v>
      </c>
      <c r="N33" s="17">
        <f>$N$31/$C$33</f>
        <v>1.1508982319762386E-3</v>
      </c>
      <c r="O33" s="17">
        <f>$O$31/$C$33</f>
        <v>1.5595726912118646E-3</v>
      </c>
      <c r="P33" s="17">
        <f>$P$31/$C$33</f>
        <v>0.10638295948322928</v>
      </c>
      <c r="Q33" s="17">
        <f>$Q$31/$C$33</f>
        <v>1.0000727117626693E-3</v>
      </c>
      <c r="R33" s="17">
        <f>$R$31/$C$33</f>
        <v>1.2908329697906562E-3</v>
      </c>
      <c r="S33" s="17">
        <f>$S$31/$C$33</f>
        <v>4.1021382008811182E-4</v>
      </c>
      <c r="T33" s="17">
        <f>$T$31/$C$33</f>
        <v>1.2606025048734018E-3</v>
      </c>
      <c r="U33" s="17">
        <f>$U$31/$C$33</f>
        <v>8.5473836148609666E-4</v>
      </c>
      <c r="V33" s="17">
        <f>$V$31/$C$33</f>
        <v>1.6835014355732001E-3</v>
      </c>
      <c r="W33" s="17">
        <f>$W$31/$C$33</f>
        <v>0.30175457621666574</v>
      </c>
      <c r="X33" s="17">
        <f>$X$31/$C$33</f>
        <v>8.6155394442835025E-3</v>
      </c>
      <c r="Y33" s="17">
        <f>$Y$31/$C$33</f>
        <v>2.2950514375896722E-3</v>
      </c>
      <c r="Z33" s="17">
        <f>$Z$31/$C$33</f>
        <v>5.3314076093917287E-4</v>
      </c>
      <c r="AA33" s="17">
        <f>$AA$31/$C$33</f>
        <v>9.108054112745204E-4</v>
      </c>
      <c r="AB33" s="17">
        <f>$AB$31/$C$33</f>
        <v>2.3818766666821845E-3</v>
      </c>
      <c r="AC33" s="17">
        <f>$AC$31/$C$33</f>
        <v>1.0511259637188662E-3</v>
      </c>
      <c r="AD33" s="17">
        <f>$AD$31/$C$33</f>
        <v>9.0146106631695951E-4</v>
      </c>
      <c r="AE33" s="17">
        <f>$AE$31/$C$33</f>
        <v>5.1753908294122193E-2</v>
      </c>
      <c r="AF33" s="17">
        <f>$AF$31/$C$33</f>
        <v>1.0015454819684107E-3</v>
      </c>
      <c r="AG33" s="17">
        <f>$AG$31/$C$33</f>
        <v>1.9374019341399044E-3</v>
      </c>
      <c r="AH33" s="17">
        <f>$AH$31/$C$33</f>
        <v>5.3611021157164464E-2</v>
      </c>
      <c r="AI33" s="17">
        <f>$AI$31/$C$33</f>
        <v>6.9222727234348198E-4</v>
      </c>
      <c r="AJ33" s="17">
        <f>$AJ$31/$C$33</f>
        <v>1.0945210267208662E-3</v>
      </c>
      <c r="AK33" s="17">
        <f>$AK$31/$C$33</f>
        <v>6.7077115936322131E-4</v>
      </c>
      <c r="AL33" s="17">
        <f>$AL$31/$C$33</f>
        <v>1.3064439521012635E-3</v>
      </c>
      <c r="AM33" s="17">
        <f>$AM$31/$C$33</f>
        <v>9.2155947901151867E-4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6A6E6-A8FB-4D04-9863-CBE6EE8BF85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71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-2.1954068337416217E-2</v>
      </c>
      <c r="D5" s="7">
        <v>-3.1905489047156767E-2</v>
      </c>
      <c r="E5" s="7">
        <v>-4.1031174624353579E-2</v>
      </c>
      <c r="F5" s="7">
        <v>-3.7693446780095723E-2</v>
      </c>
      <c r="G5" s="7">
        <v>-4.1046958787133945E-4</v>
      </c>
      <c r="H5" s="7">
        <v>-2.1302236727704045E-2</v>
      </c>
      <c r="I5" s="7">
        <v>-2.0569239255278496E-2</v>
      </c>
      <c r="J5" s="7">
        <v>-2.2196681087648749E-2</v>
      </c>
      <c r="K5" s="7">
        <v>6.0383079877070747E-3</v>
      </c>
      <c r="L5" s="7">
        <v>-7.8662491820222214E-4</v>
      </c>
      <c r="M5" s="7">
        <v>8.1330715935052176E-3</v>
      </c>
      <c r="N5" s="7">
        <v>4.2114558963450306E-3</v>
      </c>
      <c r="O5" s="7">
        <v>-1.5963297039283161E-2</v>
      </c>
      <c r="P5" s="7">
        <v>4.0965111352518152E-2</v>
      </c>
      <c r="Q5" s="7">
        <v>1.1194818536878526E-2</v>
      </c>
      <c r="R5" s="8" t="s">
        <v>60</v>
      </c>
      <c r="S5" s="7">
        <v>3.4708350247754448E-2</v>
      </c>
      <c r="T5" s="7">
        <v>5.2074943057386315E-3</v>
      </c>
      <c r="U5" s="7">
        <v>-5.0322853343010617E-3</v>
      </c>
      <c r="V5" s="7">
        <v>7.1740426828996104E-4</v>
      </c>
      <c r="W5" s="7">
        <v>-4.7893187943620977E-2</v>
      </c>
      <c r="X5" s="7">
        <v>1.0581729491985855E-2</v>
      </c>
      <c r="Y5" s="7">
        <v>-1.318910629533443E-2</v>
      </c>
      <c r="Z5" s="7">
        <v>2.2281865824935906E-2</v>
      </c>
      <c r="AA5" s="7">
        <v>1.2304443518956133E-2</v>
      </c>
      <c r="AB5" s="7">
        <v>-6.2303097428490798E-3</v>
      </c>
      <c r="AC5" s="7">
        <v>2.3375342253735557E-2</v>
      </c>
      <c r="AD5" s="7">
        <v>0.10471776455462094</v>
      </c>
      <c r="AE5" s="7">
        <v>9.0686307596583565E-3</v>
      </c>
      <c r="AF5" s="7">
        <v>2.0465808369879487E-2</v>
      </c>
      <c r="AG5" s="7">
        <v>1.2578907949081494E-2</v>
      </c>
      <c r="AH5" s="7">
        <v>6.4074614529370938E-3</v>
      </c>
      <c r="AI5" s="7">
        <v>-1.5841277206128995E-3</v>
      </c>
      <c r="AJ5" s="7">
        <v>6.544412422787721E-2</v>
      </c>
      <c r="AK5" s="7">
        <v>6.3212911521750348E-2</v>
      </c>
      <c r="AL5" s="7">
        <v>9.9979116992538492E-3</v>
      </c>
      <c r="AM5" s="9">
        <v>7.1588479715058287E-2</v>
      </c>
    </row>
    <row r="6" spans="1:39" ht="24">
      <c r="A6" s="10" t="s">
        <v>41</v>
      </c>
      <c r="B6" s="11" t="s">
        <v>40</v>
      </c>
      <c r="C6" s="12">
        <v>0.10340649106272357</v>
      </c>
      <c r="D6" s="13">
        <v>-5.0876163061025648E-3</v>
      </c>
      <c r="E6" s="13">
        <v>7.5220334244492631E-3</v>
      </c>
      <c r="F6" s="13">
        <v>-2.4382074758357917E-3</v>
      </c>
      <c r="G6" s="13">
        <v>-2.1474092686863851E-2</v>
      </c>
      <c r="H6" s="13">
        <v>-3.2751673758705288E-2</v>
      </c>
      <c r="I6" s="13">
        <v>2.9179163002772648E-2</v>
      </c>
      <c r="J6" s="13">
        <v>-1.9631041550518653E-2</v>
      </c>
      <c r="K6" s="13">
        <v>-4.475371146800395E-2</v>
      </c>
      <c r="L6" s="13">
        <v>-3.9563068966344449E-2</v>
      </c>
      <c r="M6" s="13">
        <v>9.9101200675266628E-3</v>
      </c>
      <c r="N6" s="13">
        <v>2.0131395256696165E-3</v>
      </c>
      <c r="O6" s="13">
        <v>-1.3287564007301255E-2</v>
      </c>
      <c r="P6" s="13">
        <v>6.3156425688548595E-2</v>
      </c>
      <c r="Q6" s="13">
        <v>-4.2683089413114467E-2</v>
      </c>
      <c r="R6" s="13">
        <v>5.1967246413012601E-3</v>
      </c>
      <c r="S6" s="13">
        <v>1.8535791499653413E-3</v>
      </c>
      <c r="T6" s="14" t="s">
        <v>63</v>
      </c>
      <c r="U6" s="13">
        <v>-3.8313447471612701E-2</v>
      </c>
      <c r="V6" s="13">
        <v>-5.6072764681878454E-2</v>
      </c>
      <c r="W6" s="13">
        <v>-5.3141028907483061E-2</v>
      </c>
      <c r="X6" s="13">
        <v>2.5544300170023727E-2</v>
      </c>
      <c r="Y6" s="13">
        <v>-1.4549234716800578E-2</v>
      </c>
      <c r="Z6" s="13">
        <v>-1.1892947093406412E-2</v>
      </c>
      <c r="AA6" s="13">
        <v>2.7908875736757443E-2</v>
      </c>
      <c r="AB6" s="13">
        <v>5.119987346929121E-2</v>
      </c>
      <c r="AC6" s="13">
        <v>-5.3958323099469442E-2</v>
      </c>
      <c r="AD6" s="13">
        <v>3.1086696013250255E-3</v>
      </c>
      <c r="AE6" s="13">
        <v>6.7518732089797681E-2</v>
      </c>
      <c r="AF6" s="13">
        <v>2.431969663680161E-2</v>
      </c>
      <c r="AG6" s="13">
        <v>3.2157746344492803E-2</v>
      </c>
      <c r="AH6" s="13">
        <v>-1.1111344527976959E-2</v>
      </c>
      <c r="AI6" s="13">
        <v>3.1906403920832972E-2</v>
      </c>
      <c r="AJ6" s="13">
        <v>-9.3755714585911278E-3</v>
      </c>
      <c r="AK6" s="13">
        <v>-6.8579352685533522E-3</v>
      </c>
      <c r="AL6" s="13">
        <v>5.2586704825450047E-2</v>
      </c>
      <c r="AM6" s="15">
        <v>2.2789969365719857E-2</v>
      </c>
    </row>
    <row r="7" spans="1:39" ht="24">
      <c r="A7" s="10" t="s">
        <v>42</v>
      </c>
      <c r="B7" s="11" t="s">
        <v>40</v>
      </c>
      <c r="C7" s="12">
        <v>3.7354516330306765E-2</v>
      </c>
      <c r="D7" s="13">
        <v>-2.1030747855560583E-2</v>
      </c>
      <c r="E7" s="13">
        <v>-5.6941869123509146E-2</v>
      </c>
      <c r="F7" s="13">
        <v>1.0350710557976558E-2</v>
      </c>
      <c r="G7" s="13">
        <v>-3.0599696235747695E-2</v>
      </c>
      <c r="H7" s="13">
        <v>-5.1836863970199801E-3</v>
      </c>
      <c r="I7" s="13">
        <v>2.453690616400148E-2</v>
      </c>
      <c r="J7" s="13">
        <v>-2.1725935741732687E-2</v>
      </c>
      <c r="K7" s="13">
        <v>-5.006922988717441E-2</v>
      </c>
      <c r="L7" s="13">
        <v>1.2187979641835779E-2</v>
      </c>
      <c r="M7" s="13">
        <v>-5.1042623821105984E-2</v>
      </c>
      <c r="N7" s="13">
        <v>4.6605937132244785E-2</v>
      </c>
      <c r="O7" s="13">
        <v>-1.1470959385937547E-2</v>
      </c>
      <c r="P7" s="13">
        <v>-2.6638892359181058E-3</v>
      </c>
      <c r="Q7" s="13">
        <v>-3.4520342984879486E-2</v>
      </c>
      <c r="R7" s="13">
        <v>-5.0984479250604847E-3</v>
      </c>
      <c r="S7" s="13">
        <v>-3.6868790441517807E-2</v>
      </c>
      <c r="T7" s="13">
        <v>-3.8526033506575193E-2</v>
      </c>
      <c r="U7" s="14" t="s">
        <v>61</v>
      </c>
      <c r="V7" s="13">
        <v>-7.5526734071269027E-3</v>
      </c>
      <c r="W7" s="13">
        <v>-1.4662318587482223E-2</v>
      </c>
      <c r="X7" s="13">
        <v>-4.1854801831159909E-2</v>
      </c>
      <c r="Y7" s="13">
        <v>-2.9134321213270267E-2</v>
      </c>
      <c r="Z7" s="13">
        <v>4.5544269876053312E-2</v>
      </c>
      <c r="AA7" s="13">
        <v>1.7187639063669258E-2</v>
      </c>
      <c r="AB7" s="13">
        <v>4.4201371678865849E-2</v>
      </c>
      <c r="AC7" s="13">
        <v>5.5515470210570822E-2</v>
      </c>
      <c r="AD7" s="13">
        <v>2.8438480098911496E-2</v>
      </c>
      <c r="AE7" s="13">
        <v>-1.5853444657540947E-2</v>
      </c>
      <c r="AF7" s="13">
        <v>3.9161904704966728E-3</v>
      </c>
      <c r="AG7" s="13">
        <v>-4.4953558474845196E-3</v>
      </c>
      <c r="AH7" s="13">
        <v>1.5977961345761058E-2</v>
      </c>
      <c r="AI7" s="13">
        <v>4.0630515895181234E-2</v>
      </c>
      <c r="AJ7" s="13">
        <v>2.9323195015574469E-2</v>
      </c>
      <c r="AK7" s="13">
        <v>1.9377668014995131E-2</v>
      </c>
      <c r="AL7" s="13">
        <v>4.6503649683709375E-2</v>
      </c>
      <c r="AM7" s="15">
        <v>1.6442206957945446E-2</v>
      </c>
    </row>
    <row r="8" spans="1:39" ht="24">
      <c r="A8" s="10" t="s">
        <v>43</v>
      </c>
      <c r="B8" s="11" t="s">
        <v>40</v>
      </c>
      <c r="C8" s="12">
        <v>6.0307444543620308E-3</v>
      </c>
      <c r="D8" s="13">
        <v>2.0708288065769044E-4</v>
      </c>
      <c r="E8" s="13">
        <v>-3.6320984209730227E-2</v>
      </c>
      <c r="F8" s="14" t="s">
        <v>67</v>
      </c>
      <c r="G8" s="13">
        <v>-3.0636940569503963E-3</v>
      </c>
      <c r="H8" s="13">
        <v>2.2192870033092952E-2</v>
      </c>
      <c r="I8" s="13">
        <v>-3.5759403876043094E-2</v>
      </c>
      <c r="J8" s="13">
        <v>3.838047078269434E-2</v>
      </c>
      <c r="K8" s="13">
        <v>-2.1777133338395531E-2</v>
      </c>
      <c r="L8" s="13">
        <v>-3.1906594805661763E-2</v>
      </c>
      <c r="M8" s="13">
        <v>7.7867687164411767E-2</v>
      </c>
      <c r="N8" s="13">
        <v>-2.9910629874957212E-2</v>
      </c>
      <c r="O8" s="13">
        <v>1.5918267025443817E-2</v>
      </c>
      <c r="P8" s="13">
        <v>5.4938990433570376E-3</v>
      </c>
      <c r="Q8" s="13">
        <v>-4.4040678663070293E-2</v>
      </c>
      <c r="R8" s="13">
        <v>-3.7547210629120087E-2</v>
      </c>
      <c r="S8" s="13">
        <v>-3.7496527804638281E-2</v>
      </c>
      <c r="T8" s="13">
        <v>-2.4165433491168242E-3</v>
      </c>
      <c r="U8" s="13">
        <v>1.0224280809329935E-2</v>
      </c>
      <c r="V8" s="13">
        <v>-3.5199255697492639E-2</v>
      </c>
      <c r="W8" s="13">
        <v>-1.6712486129762835E-2</v>
      </c>
      <c r="X8" s="13">
        <v>7.9550334013071433E-2</v>
      </c>
      <c r="Y8" s="13">
        <v>3.6323906570555071E-2</v>
      </c>
      <c r="Z8" s="13">
        <v>4.2775481718552819E-2</v>
      </c>
      <c r="AA8" s="13">
        <v>3.8516448576056121E-2</v>
      </c>
      <c r="AB8" s="13">
        <v>3.6491955449711073E-2</v>
      </c>
      <c r="AC8" s="13">
        <v>2.2762207347379399E-2</v>
      </c>
      <c r="AD8" s="13">
        <v>4.6771638646145211E-2</v>
      </c>
      <c r="AE8" s="13">
        <v>-3.5216293718841989E-2</v>
      </c>
      <c r="AF8" s="13">
        <v>2.2765516971650638E-2</v>
      </c>
      <c r="AG8" s="13">
        <v>7.0405934306758729E-3</v>
      </c>
      <c r="AH8" s="13">
        <v>4.3553683814005519E-2</v>
      </c>
      <c r="AI8" s="13">
        <v>3.4507482350095106E-3</v>
      </c>
      <c r="AJ8" s="13">
        <v>3.8851633874191862E-3</v>
      </c>
      <c r="AK8" s="13">
        <v>8.1145986437245934E-3</v>
      </c>
      <c r="AL8" s="13">
        <v>1.836356765417162E-2</v>
      </c>
      <c r="AM8" s="15">
        <v>3.4717813320918528E-2</v>
      </c>
    </row>
    <row r="9" spans="1:39" ht="24">
      <c r="A9" s="10" t="s">
        <v>44</v>
      </c>
      <c r="B9" s="11" t="s">
        <v>40</v>
      </c>
      <c r="C9" s="12">
        <v>6.4552817035566964E-2</v>
      </c>
      <c r="D9" s="13">
        <v>-1.2979556281803311E-2</v>
      </c>
      <c r="E9" s="13">
        <v>-4.0777482973196812E-2</v>
      </c>
      <c r="F9" s="13">
        <v>-2.9842070393036449E-2</v>
      </c>
      <c r="G9" s="13">
        <v>3.7241918642223586E-2</v>
      </c>
      <c r="H9" s="13">
        <v>-1.8687540846086374E-2</v>
      </c>
      <c r="I9" s="13">
        <v>1.4774534640309847E-2</v>
      </c>
      <c r="J9" s="13">
        <v>-9.2610170290928898E-2</v>
      </c>
      <c r="K9" s="13">
        <v>-3.4773195917334721E-3</v>
      </c>
      <c r="L9" s="13">
        <v>-8.7580284034057265E-2</v>
      </c>
      <c r="M9" s="13">
        <v>2.7602406559726837E-2</v>
      </c>
      <c r="N9" s="14" t="s">
        <v>72</v>
      </c>
      <c r="O9" s="13">
        <v>2.7461392034070504E-2</v>
      </c>
      <c r="P9" s="13">
        <v>-1.6334239567148405E-2</v>
      </c>
      <c r="Q9" s="13">
        <v>7.8032012786784259E-3</v>
      </c>
      <c r="R9" s="13">
        <v>4.2084024883895996E-3</v>
      </c>
      <c r="S9" s="13">
        <v>6.2323333419190474E-3</v>
      </c>
      <c r="T9" s="13">
        <v>2.0261115794542252E-3</v>
      </c>
      <c r="U9" s="13">
        <v>4.6101800760775753E-2</v>
      </c>
      <c r="V9" s="13">
        <v>1.9286479955031573E-2</v>
      </c>
      <c r="W9" s="13">
        <v>-4.4563750645230167E-2</v>
      </c>
      <c r="X9" s="13">
        <v>-2.7114860928011752E-2</v>
      </c>
      <c r="Y9" s="13">
        <v>-1.6693240456708391E-2</v>
      </c>
      <c r="Z9" s="13">
        <v>-1.1777347918333243E-2</v>
      </c>
      <c r="AA9" s="13">
        <v>3.7358791665443154E-2</v>
      </c>
      <c r="AB9" s="13">
        <v>2.8790848271798945E-2</v>
      </c>
      <c r="AC9" s="13">
        <v>-1.2469231250746701E-3</v>
      </c>
      <c r="AD9" s="13">
        <v>-4.8183422504358064E-3</v>
      </c>
      <c r="AE9" s="13">
        <v>3.905289654290052E-2</v>
      </c>
      <c r="AF9" s="13">
        <v>-9.6357830436814736E-3</v>
      </c>
      <c r="AG9" s="13">
        <v>1.558713725866678E-2</v>
      </c>
      <c r="AH9" s="13">
        <v>-9.6754655311253393E-3</v>
      </c>
      <c r="AI9" s="13">
        <v>-4.8902141623662763E-2</v>
      </c>
      <c r="AJ9" s="13">
        <v>3.1482465514595791E-2</v>
      </c>
      <c r="AK9" s="13">
        <v>6.6346805913833962E-2</v>
      </c>
      <c r="AL9" s="13">
        <v>-8.5189842762358598E-4</v>
      </c>
      <c r="AM9" s="15">
        <v>-3.105354552444517E-2</v>
      </c>
    </row>
    <row r="10" spans="1:39" ht="24">
      <c r="A10" s="10" t="s">
        <v>45</v>
      </c>
      <c r="B10" s="11" t="s">
        <v>40</v>
      </c>
      <c r="C10" s="12">
        <v>5.5752918470450025E-2</v>
      </c>
      <c r="D10" s="14" t="s">
        <v>73</v>
      </c>
      <c r="E10" s="13">
        <v>1.9339780313591012E-2</v>
      </c>
      <c r="F10" s="13">
        <v>2.3137645622103316E-4</v>
      </c>
      <c r="G10" s="13">
        <v>-1.241626941485543E-2</v>
      </c>
      <c r="H10" s="13">
        <v>-5.0139550818624222E-2</v>
      </c>
      <c r="I10" s="13">
        <v>6.3935596639590978E-3</v>
      </c>
      <c r="J10" s="13">
        <v>-2.9281018406289386E-2</v>
      </c>
      <c r="K10" s="13">
        <v>3.0668415439158981E-2</v>
      </c>
      <c r="L10" s="13">
        <v>-9.6050040501466268E-3</v>
      </c>
      <c r="M10" s="13">
        <v>1.5376387373636747E-2</v>
      </c>
      <c r="N10" s="13">
        <v>-1.2755286712360656E-2</v>
      </c>
      <c r="O10" s="13">
        <v>-5.0894635153231754E-3</v>
      </c>
      <c r="P10" s="13">
        <v>-2.0012469296201124E-2</v>
      </c>
      <c r="Q10" s="13">
        <v>-3.6756878312676815E-2</v>
      </c>
      <c r="R10" s="13">
        <v>-3.1093428772530945E-2</v>
      </c>
      <c r="S10" s="13">
        <v>-2.3325573734345465E-2</v>
      </c>
      <c r="T10" s="13">
        <v>-4.9415086642925644E-3</v>
      </c>
      <c r="U10" s="13">
        <v>-2.040982543259439E-2</v>
      </c>
      <c r="V10" s="13">
        <v>-2.9041667142352668E-2</v>
      </c>
      <c r="W10" s="13">
        <v>-9.7303913148200444E-2</v>
      </c>
      <c r="X10" s="13">
        <v>2.6208222298252204E-2</v>
      </c>
      <c r="Y10" s="13">
        <v>2.8399613361941391E-2</v>
      </c>
      <c r="Z10" s="13">
        <v>5.4843945404340962E-2</v>
      </c>
      <c r="AA10" s="13">
        <v>5.7235337366375774E-2</v>
      </c>
      <c r="AB10" s="13">
        <v>3.1928614278723465E-3</v>
      </c>
      <c r="AC10" s="13">
        <v>5.1637560851958957E-3</v>
      </c>
      <c r="AD10" s="13">
        <v>9.3386712475451526E-3</v>
      </c>
      <c r="AE10" s="13">
        <v>5.8818508477252909E-2</v>
      </c>
      <c r="AF10" s="13">
        <v>4.0033957786918546E-2</v>
      </c>
      <c r="AG10" s="13">
        <v>4.5996151630523188E-2</v>
      </c>
      <c r="AH10" s="13">
        <v>9.8706135401874506E-2</v>
      </c>
      <c r="AI10" s="13">
        <v>6.1229674927304814E-2</v>
      </c>
      <c r="AJ10" s="13">
        <v>-4.582691832811369E-2</v>
      </c>
      <c r="AK10" s="13">
        <v>-2.4174601705969138E-2</v>
      </c>
      <c r="AL10" s="13">
        <v>1.7424871418566461E-2</v>
      </c>
      <c r="AM10" s="15">
        <v>3.3365898898621835E-2</v>
      </c>
    </row>
    <row r="11" spans="1:39" ht="24">
      <c r="A11" s="10" t="s">
        <v>46</v>
      </c>
      <c r="B11" s="11" t="s">
        <v>40</v>
      </c>
      <c r="C11" s="20" t="s">
        <v>74</v>
      </c>
      <c r="D11" s="13">
        <v>-2.3482564776898966E-2</v>
      </c>
      <c r="E11" s="13">
        <v>1.2824610141701932E-2</v>
      </c>
      <c r="F11" s="13">
        <v>-3.6993976316336857E-2</v>
      </c>
      <c r="G11" s="13">
        <v>4.3221118114108843E-2</v>
      </c>
      <c r="H11" s="13">
        <v>-1.3325724212792718E-2</v>
      </c>
      <c r="I11" s="13">
        <v>-4.4656463087431278E-2</v>
      </c>
      <c r="J11" s="13">
        <v>4.0370567340180068E-3</v>
      </c>
      <c r="K11" s="13">
        <v>5.2267019762316392E-3</v>
      </c>
      <c r="L11" s="13">
        <v>-1.1567183367217517E-2</v>
      </c>
      <c r="M11" s="13">
        <v>2.5889511552704479E-3</v>
      </c>
      <c r="N11" s="13">
        <v>6.1776324199836214E-3</v>
      </c>
      <c r="O11" s="13">
        <v>1.8700489129741566E-3</v>
      </c>
      <c r="P11" s="13">
        <v>2.3579285866405675E-2</v>
      </c>
      <c r="Q11" s="13">
        <v>4.5632359688345123E-3</v>
      </c>
      <c r="R11" s="13">
        <v>3.411936327620383E-2</v>
      </c>
      <c r="S11" s="14" t="s">
        <v>75</v>
      </c>
      <c r="T11" s="13">
        <v>1.8818253053390366E-3</v>
      </c>
      <c r="U11" s="13">
        <v>-3.6034536260251118E-2</v>
      </c>
      <c r="V11" s="13">
        <v>8.0641254050334617E-3</v>
      </c>
      <c r="W11" s="13">
        <v>-0.10322497317355675</v>
      </c>
      <c r="X11" s="13">
        <v>-1.3494420385560009E-2</v>
      </c>
      <c r="Y11" s="13">
        <v>2.0726638121451542E-2</v>
      </c>
      <c r="Z11" s="13">
        <v>5.7946951261313807E-2</v>
      </c>
      <c r="AA11" s="13">
        <v>3.7828290768565469E-2</v>
      </c>
      <c r="AB11" s="13">
        <v>1.4409809932359725E-2</v>
      </c>
      <c r="AC11" s="13">
        <v>-7.7764807644317632E-3</v>
      </c>
      <c r="AD11" s="13">
        <v>2.1786619505935214E-2</v>
      </c>
      <c r="AE11" s="13">
        <v>2.6239763738302665E-2</v>
      </c>
      <c r="AF11" s="13">
        <v>-1.3644041998956965E-2</v>
      </c>
      <c r="AG11" s="13">
        <v>6.6701128361171563E-2</v>
      </c>
      <c r="AH11" s="13">
        <v>4.9164692761218869E-2</v>
      </c>
      <c r="AI11" s="13">
        <v>9.0566804160843145E-2</v>
      </c>
      <c r="AJ11" s="13">
        <v>7.5992324652624406E-3</v>
      </c>
      <c r="AK11" s="13">
        <v>6.1002904765460893E-2</v>
      </c>
      <c r="AL11" s="13">
        <v>1.1110651693186518E-2</v>
      </c>
      <c r="AM11" s="15">
        <v>4.1813291194787709E-2</v>
      </c>
    </row>
    <row r="12" spans="1:39" ht="24">
      <c r="A12" s="10" t="s">
        <v>47</v>
      </c>
      <c r="B12" s="11" t="s">
        <v>40</v>
      </c>
      <c r="C12" s="12">
        <v>-7.0562634189481471E-2</v>
      </c>
      <c r="D12" s="13">
        <v>-5.0412644694608572E-2</v>
      </c>
      <c r="E12" s="13">
        <v>-3.2062377362679133E-2</v>
      </c>
      <c r="F12" s="13">
        <v>2.1975360190550207E-2</v>
      </c>
      <c r="G12" s="13">
        <v>8.7766222686621181E-3</v>
      </c>
      <c r="H12" s="14" t="s">
        <v>75</v>
      </c>
      <c r="I12" s="13">
        <v>1.6181478298418928E-2</v>
      </c>
      <c r="J12" s="13">
        <v>-2.7502618639978767E-2</v>
      </c>
      <c r="K12" s="13">
        <v>-2.7544827687596123E-2</v>
      </c>
      <c r="L12" s="13">
        <v>5.5358804998864912E-2</v>
      </c>
      <c r="M12" s="13">
        <v>-8.3767168421721352E-3</v>
      </c>
      <c r="N12" s="13">
        <v>-1.8536420963679013E-2</v>
      </c>
      <c r="O12" s="13">
        <v>-3.6183569291787913E-3</v>
      </c>
      <c r="P12" s="13">
        <v>6.4901444376296996E-2</v>
      </c>
      <c r="Q12" s="13">
        <v>-7.0579440338903274E-2</v>
      </c>
      <c r="R12" s="13">
        <v>-2.0958561272887546E-2</v>
      </c>
      <c r="S12" s="13">
        <v>-1.3317940544800453E-2</v>
      </c>
      <c r="T12" s="13">
        <v>-3.2174182457309339E-2</v>
      </c>
      <c r="U12" s="13">
        <v>-5.1103266989136987E-3</v>
      </c>
      <c r="V12" s="13">
        <v>-4.2016753758706497E-2</v>
      </c>
      <c r="W12" s="13">
        <v>1.9312255667621209E-2</v>
      </c>
      <c r="X12" s="13">
        <v>0.109769804530834</v>
      </c>
      <c r="Y12" s="13">
        <v>-1.7666622112979435E-2</v>
      </c>
      <c r="Z12" s="13">
        <v>-1.1176084118011865E-2</v>
      </c>
      <c r="AA12" s="13">
        <v>-2.9562875365261965E-2</v>
      </c>
      <c r="AB12" s="13">
        <v>-4.8787511915329623E-2</v>
      </c>
      <c r="AC12" s="13">
        <v>2.910350760752368E-4</v>
      </c>
      <c r="AD12" s="13">
        <v>4.4269186466205243E-2</v>
      </c>
      <c r="AE12" s="13">
        <v>-5.4824425400361913E-2</v>
      </c>
      <c r="AF12" s="13">
        <v>3.1136885795249199E-2</v>
      </c>
      <c r="AG12" s="13">
        <v>3.134387705938748E-2</v>
      </c>
      <c r="AH12" s="13">
        <v>3.5355334293433092E-2</v>
      </c>
      <c r="AI12" s="13">
        <v>-1.0387261742801145E-2</v>
      </c>
      <c r="AJ12" s="13">
        <v>2.6231704477972691E-2</v>
      </c>
      <c r="AK12" s="13">
        <v>5.9785250218636794E-3</v>
      </c>
      <c r="AL12" s="13">
        <v>5.2364457366679594E-3</v>
      </c>
      <c r="AM12" s="15">
        <v>2.9282114086225636E-2</v>
      </c>
    </row>
    <row r="13" spans="1:39" ht="24">
      <c r="A13" s="10" t="s">
        <v>48</v>
      </c>
      <c r="B13" s="11" t="s">
        <v>40</v>
      </c>
      <c r="C13" s="12">
        <v>-3.8650202617500191E-2</v>
      </c>
      <c r="D13" s="13">
        <v>-2.0455264362286549E-2</v>
      </c>
      <c r="E13" s="13">
        <v>-1.6688738455431788E-2</v>
      </c>
      <c r="F13" s="13">
        <v>5.5178145161606327E-3</v>
      </c>
      <c r="G13" s="13">
        <v>-1.9729343215793664E-3</v>
      </c>
      <c r="H13" s="13">
        <v>6.5909322375731869E-2</v>
      </c>
      <c r="I13" s="13">
        <v>-8.6522732963304934E-3</v>
      </c>
      <c r="J13" s="13">
        <v>-3.0813187261073956E-2</v>
      </c>
      <c r="K13" s="13">
        <v>3.5121070246445065E-3</v>
      </c>
      <c r="L13" s="13">
        <v>-3.47001413257804E-2</v>
      </c>
      <c r="M13" s="13">
        <v>5.3398336618394812E-3</v>
      </c>
      <c r="N13" s="13">
        <v>-1.6472597042262886E-2</v>
      </c>
      <c r="O13" s="13">
        <v>-4.6162219799282221E-2</v>
      </c>
      <c r="P13" s="14" t="s">
        <v>63</v>
      </c>
      <c r="Q13" s="13">
        <v>-3.6995888978860823E-2</v>
      </c>
      <c r="R13" s="13">
        <v>4.0779189189145956E-2</v>
      </c>
      <c r="S13" s="13">
        <v>2.3901053478467691E-2</v>
      </c>
      <c r="T13" s="13">
        <v>6.3080793281806297E-2</v>
      </c>
      <c r="U13" s="13">
        <v>-2.6481281610992021E-3</v>
      </c>
      <c r="V13" s="13">
        <v>-7.3330605514633371E-2</v>
      </c>
      <c r="W13" s="13">
        <v>-9.0145358281969895E-4</v>
      </c>
      <c r="X13" s="13">
        <v>9.6864192305999262E-3</v>
      </c>
      <c r="Y13" s="13">
        <v>2.9700620583153203E-3</v>
      </c>
      <c r="Z13" s="13">
        <v>4.3830009117738308E-2</v>
      </c>
      <c r="AA13" s="13">
        <v>1.9386650951300374E-2</v>
      </c>
      <c r="AB13" s="13">
        <v>2.5963855386217746E-2</v>
      </c>
      <c r="AC13" s="13">
        <v>-1.0123914926087879E-2</v>
      </c>
      <c r="AD13" s="13">
        <v>6.3361365310313167E-2</v>
      </c>
      <c r="AE13" s="13">
        <v>2.9910932084881475E-2</v>
      </c>
      <c r="AF13" s="13">
        <v>2.6824391097098586E-2</v>
      </c>
      <c r="AG13" s="13">
        <v>6.0654114135314151E-2</v>
      </c>
      <c r="AH13" s="13">
        <v>5.5366007233618054E-3</v>
      </c>
      <c r="AI13" s="13">
        <v>1.1429234325667255E-2</v>
      </c>
      <c r="AJ13" s="13">
        <v>2.249209576342438E-3</v>
      </c>
      <c r="AK13" s="13">
        <v>1.9592014825986298E-2</v>
      </c>
      <c r="AL13" s="13">
        <v>3.0908806950316076E-2</v>
      </c>
      <c r="AM13" s="15">
        <v>3.9246548848838922E-2</v>
      </c>
    </row>
    <row r="14" spans="1:39" ht="24">
      <c r="A14" s="10" t="s">
        <v>49</v>
      </c>
      <c r="B14" s="11" t="s">
        <v>40</v>
      </c>
      <c r="C14" s="12">
        <v>2.4678529825396322E-2</v>
      </c>
      <c r="D14" s="13">
        <v>1.5358932645292336E-2</v>
      </c>
      <c r="E14" s="13">
        <v>-2.5060655126256503E-2</v>
      </c>
      <c r="F14" s="13">
        <v>7.6587152684926343E-2</v>
      </c>
      <c r="G14" s="13">
        <v>-4.6938669207918844E-2</v>
      </c>
      <c r="H14" s="13">
        <v>-8.4305670969557073E-3</v>
      </c>
      <c r="I14" s="13">
        <v>-1.2282069936691994E-3</v>
      </c>
      <c r="J14" s="13">
        <v>1.1871441581088894E-2</v>
      </c>
      <c r="K14" s="13">
        <v>-1.447234797715285E-2</v>
      </c>
      <c r="L14" s="13">
        <v>-2.6326340823037499E-2</v>
      </c>
      <c r="M14" s="14" t="s">
        <v>76</v>
      </c>
      <c r="N14" s="13">
        <v>2.7206422613223782E-2</v>
      </c>
      <c r="O14" s="13">
        <v>1.5163964525358512E-2</v>
      </c>
      <c r="P14" s="13">
        <v>5.2656477349859706E-3</v>
      </c>
      <c r="Q14" s="13">
        <v>-5.4611500941305575E-2</v>
      </c>
      <c r="R14" s="13">
        <v>7.9594041920699257E-3</v>
      </c>
      <c r="S14" s="13">
        <v>2.5158954952854231E-3</v>
      </c>
      <c r="T14" s="13">
        <v>9.7589846515085815E-3</v>
      </c>
      <c r="U14" s="13">
        <v>-4.9709018509731022E-2</v>
      </c>
      <c r="V14" s="13">
        <v>-3.5654575433440056E-2</v>
      </c>
      <c r="W14" s="13">
        <v>-7.8631715983873127E-2</v>
      </c>
      <c r="X14" s="13">
        <v>4.6021131112780826E-2</v>
      </c>
      <c r="Y14" s="13">
        <v>2.8702057807167836E-2</v>
      </c>
      <c r="Z14" s="13">
        <v>1.4406517908904146E-3</v>
      </c>
      <c r="AA14" s="13">
        <v>6.7018871499503804E-3</v>
      </c>
      <c r="AB14" s="13">
        <v>9.6154389980905988E-2</v>
      </c>
      <c r="AC14" s="13">
        <v>-4.7626911470113491E-2</v>
      </c>
      <c r="AD14" s="13">
        <v>-8.0969255906662395E-3</v>
      </c>
      <c r="AE14" s="13">
        <v>3.4949732676629576E-2</v>
      </c>
      <c r="AF14" s="13">
        <v>6.5053697286715145E-2</v>
      </c>
      <c r="AG14" s="13">
        <v>1.5016177315121643E-2</v>
      </c>
      <c r="AH14" s="13">
        <v>4.7208016095184588E-2</v>
      </c>
      <c r="AI14" s="13">
        <v>4.0972051446302197E-3</v>
      </c>
      <c r="AJ14" s="13">
        <v>-5.1804368750796241E-2</v>
      </c>
      <c r="AK14" s="13">
        <v>2.4523181181101018E-2</v>
      </c>
      <c r="AL14" s="13">
        <v>-1.966162652966031E-2</v>
      </c>
      <c r="AM14" s="15">
        <v>7.2730492480571453E-3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4.9063760891809315E-7</v>
      </c>
      <c r="E21" s="7">
        <f t="shared" ref="E21:AM21" si="0">$C5^2*E5^2</f>
        <v>8.114428229416661E-7</v>
      </c>
      <c r="F21" s="7">
        <f t="shared" si="0"/>
        <v>6.847968088299042E-7</v>
      </c>
      <c r="G21" s="7">
        <f t="shared" si="0"/>
        <v>8.1206724616362627E-11</v>
      </c>
      <c r="H21" s="7">
        <f t="shared" si="0"/>
        <v>2.1871594056321437E-7</v>
      </c>
      <c r="I21" s="7">
        <f t="shared" si="0"/>
        <v>2.0392312744569958E-7</v>
      </c>
      <c r="J21" s="7">
        <f t="shared" si="0"/>
        <v>2.3746855419969216E-7</v>
      </c>
      <c r="K21" s="7">
        <f t="shared" si="0"/>
        <v>1.7573592224777373E-8</v>
      </c>
      <c r="L21" s="7">
        <f t="shared" si="0"/>
        <v>2.9823967858428107E-10</v>
      </c>
      <c r="M21" s="7">
        <f t="shared" si="0"/>
        <v>3.1881534328849879E-8</v>
      </c>
      <c r="N21" s="7">
        <f t="shared" si="0"/>
        <v>8.54859096619174E-9</v>
      </c>
      <c r="O21" s="7">
        <f t="shared" si="0"/>
        <v>1.2282173083306163E-7</v>
      </c>
      <c r="P21" s="7">
        <f t="shared" si="0"/>
        <v>8.0883195873990856E-7</v>
      </c>
      <c r="Q21" s="7">
        <f t="shared" si="0"/>
        <v>6.0403783172469576E-8</v>
      </c>
      <c r="R21" s="8">
        <f t="shared" si="0"/>
        <v>4.6573305114345419E-4</v>
      </c>
      <c r="S21" s="7">
        <f t="shared" si="0"/>
        <v>5.8062798777489611E-7</v>
      </c>
      <c r="T21" s="7">
        <f t="shared" si="0"/>
        <v>1.3070362446191392E-8</v>
      </c>
      <c r="U21" s="7">
        <f t="shared" si="0"/>
        <v>1.2205639518401044E-8</v>
      </c>
      <c r="V21" s="7">
        <f t="shared" si="0"/>
        <v>2.4806068344846996E-10</v>
      </c>
      <c r="W21" s="7">
        <f t="shared" si="0"/>
        <v>1.105547777554079E-6</v>
      </c>
      <c r="X21" s="7">
        <f t="shared" si="0"/>
        <v>5.3968871103065758E-8</v>
      </c>
      <c r="Y21" s="7">
        <f t="shared" si="0"/>
        <v>8.3841832165781173E-8</v>
      </c>
      <c r="Z21" s="7">
        <f t="shared" si="0"/>
        <v>2.3929472923919276E-7</v>
      </c>
      <c r="AA21" s="7">
        <f t="shared" si="0"/>
        <v>7.2971618270416265E-8</v>
      </c>
      <c r="AB21" s="7">
        <f t="shared" si="0"/>
        <v>1.8708945081271089E-8</v>
      </c>
      <c r="AC21" s="7">
        <f t="shared" si="0"/>
        <v>2.6335767544643621E-7</v>
      </c>
      <c r="AD21" s="7">
        <f t="shared" si="0"/>
        <v>5.2853134506428102E-6</v>
      </c>
      <c r="AE21" s="7">
        <f t="shared" si="0"/>
        <v>3.9638157803133189E-8</v>
      </c>
      <c r="AF21" s="7">
        <f t="shared" si="0"/>
        <v>2.018774591819215E-7</v>
      </c>
      <c r="AG21" s="7">
        <f t="shared" si="0"/>
        <v>7.6263354036494917E-8</v>
      </c>
      <c r="AH21" s="7">
        <f t="shared" si="0"/>
        <v>1.9788005744476626E-8</v>
      </c>
      <c r="AI21" s="7">
        <f t="shared" si="0"/>
        <v>1.2095126389338073E-9</v>
      </c>
      <c r="AJ21" s="7">
        <f t="shared" si="0"/>
        <v>2.0642930203508169E-6</v>
      </c>
      <c r="AK21" s="7">
        <f t="shared" si="0"/>
        <v>1.9259349364364318E-6</v>
      </c>
      <c r="AL21" s="7">
        <f t="shared" si="0"/>
        <v>4.8177983327806754E-8</v>
      </c>
      <c r="AM21" s="9">
        <f t="shared" si="0"/>
        <v>2.470110050335844E-6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2.7677337125763344E-7</v>
      </c>
      <c r="E22" s="13">
        <f t="shared" si="1"/>
        <v>6.0501496961525235E-7</v>
      </c>
      <c r="F22" s="13">
        <f t="shared" si="1"/>
        <v>6.3567761694854965E-8</v>
      </c>
      <c r="G22" s="13">
        <f t="shared" si="1"/>
        <v>4.9308892606016755E-6</v>
      </c>
      <c r="H22" s="13">
        <f t="shared" si="1"/>
        <v>1.1469978429488258E-5</v>
      </c>
      <c r="I22" s="13">
        <f t="shared" si="1"/>
        <v>9.1041889539004842E-6</v>
      </c>
      <c r="J22" s="13">
        <f t="shared" si="1"/>
        <v>4.1208071184647612E-6</v>
      </c>
      <c r="K22" s="13">
        <f t="shared" si="1"/>
        <v>2.1416757427166149E-5</v>
      </c>
      <c r="L22" s="13">
        <f t="shared" si="1"/>
        <v>1.6736920326984933E-5</v>
      </c>
      <c r="M22" s="13">
        <f t="shared" si="1"/>
        <v>1.0501550740552293E-6</v>
      </c>
      <c r="N22" s="13">
        <f t="shared" si="1"/>
        <v>4.3335454336531441E-8</v>
      </c>
      <c r="O22" s="13">
        <f t="shared" si="1"/>
        <v>1.8879319737848565E-6</v>
      </c>
      <c r="P22" s="13">
        <f t="shared" si="1"/>
        <v>4.2651144468059005E-5</v>
      </c>
      <c r="Q22" s="13">
        <f t="shared" si="1"/>
        <v>1.9480822757634442E-5</v>
      </c>
      <c r="R22" s="13">
        <f t="shared" si="1"/>
        <v>2.887719552993252E-7</v>
      </c>
      <c r="S22" s="13">
        <f t="shared" si="1"/>
        <v>3.673819997714302E-8</v>
      </c>
      <c r="T22" s="14">
        <f t="shared" si="1"/>
        <v>1.0311422408100169E-2</v>
      </c>
      <c r="U22" s="13">
        <f t="shared" si="1"/>
        <v>1.569632803184827E-5</v>
      </c>
      <c r="V22" s="13">
        <f t="shared" si="1"/>
        <v>3.3620141874782918E-5</v>
      </c>
      <c r="W22" s="13">
        <f t="shared" si="1"/>
        <v>3.0196424381546672E-5</v>
      </c>
      <c r="X22" s="13">
        <f t="shared" si="1"/>
        <v>6.97723933361086E-6</v>
      </c>
      <c r="Y22" s="13">
        <f t="shared" si="1"/>
        <v>2.2634760471401345E-6</v>
      </c>
      <c r="Z22" s="13">
        <f t="shared" si="1"/>
        <v>1.5124275381083978E-6</v>
      </c>
      <c r="AA22" s="13">
        <f t="shared" si="1"/>
        <v>8.3287588269973035E-6</v>
      </c>
      <c r="AB22" s="13">
        <f t="shared" si="1"/>
        <v>2.8030663506444714E-5</v>
      </c>
      <c r="AC22" s="13">
        <f t="shared" si="1"/>
        <v>3.1132392074633271E-5</v>
      </c>
      <c r="AD22" s="13">
        <f t="shared" si="1"/>
        <v>1.0333435554994836E-7</v>
      </c>
      <c r="AE22" s="13">
        <f t="shared" si="1"/>
        <v>4.874658083933393E-5</v>
      </c>
      <c r="AF22" s="13">
        <f t="shared" si="1"/>
        <v>6.3242919338083939E-6</v>
      </c>
      <c r="AG22" s="13">
        <f t="shared" si="1"/>
        <v>1.1057751173509155E-5</v>
      </c>
      <c r="AH22" s="13">
        <f t="shared" si="1"/>
        <v>1.3201668717656202E-6</v>
      </c>
      <c r="AI22" s="13">
        <f t="shared" si="1"/>
        <v>1.0885573644305741E-5</v>
      </c>
      <c r="AJ22" s="13">
        <f t="shared" si="1"/>
        <v>9.3992045078631514E-7</v>
      </c>
      <c r="AK22" s="13">
        <f t="shared" si="1"/>
        <v>5.0290084530781165E-7</v>
      </c>
      <c r="AL22" s="13">
        <f t="shared" si="1"/>
        <v>2.9569740864259323E-5</v>
      </c>
      <c r="AM22" s="15">
        <f t="shared" si="1"/>
        <v>5.5537085556445257E-6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6.1715701244871339E-7</v>
      </c>
      <c r="E23" s="13">
        <f t="shared" si="2"/>
        <v>4.5242820604371043E-6</v>
      </c>
      <c r="F23" s="13">
        <f t="shared" si="2"/>
        <v>1.494949642709529E-7</v>
      </c>
      <c r="G23" s="13">
        <f t="shared" si="2"/>
        <v>1.3065332467232817E-6</v>
      </c>
      <c r="H23" s="13">
        <f t="shared" si="2"/>
        <v>3.7494163973594864E-8</v>
      </c>
      <c r="I23" s="13">
        <f t="shared" si="2"/>
        <v>8.4009004637266804E-7</v>
      </c>
      <c r="J23" s="13">
        <f t="shared" si="2"/>
        <v>6.5863259004457319E-7</v>
      </c>
      <c r="K23" s="13">
        <f t="shared" si="2"/>
        <v>3.498066474104181E-6</v>
      </c>
      <c r="L23" s="13">
        <f t="shared" si="2"/>
        <v>2.0727631317629162E-7</v>
      </c>
      <c r="M23" s="13">
        <f t="shared" si="2"/>
        <v>3.6354001178461654E-6</v>
      </c>
      <c r="N23" s="13">
        <f t="shared" si="2"/>
        <v>3.0308798819566397E-6</v>
      </c>
      <c r="O23" s="13">
        <f t="shared" si="2"/>
        <v>1.8360551379007455E-7</v>
      </c>
      <c r="P23" s="13">
        <f t="shared" si="2"/>
        <v>9.9019005678708885E-9</v>
      </c>
      <c r="Q23" s="13">
        <f t="shared" si="2"/>
        <v>1.6627863060221369E-6</v>
      </c>
      <c r="R23" s="13">
        <f t="shared" si="2"/>
        <v>3.6271223935489864E-8</v>
      </c>
      <c r="S23" s="13">
        <f t="shared" si="2"/>
        <v>1.8967234551455123E-6</v>
      </c>
      <c r="T23" s="13">
        <f t="shared" si="2"/>
        <v>2.0710702535880818E-6</v>
      </c>
      <c r="U23" s="14">
        <f t="shared" si="2"/>
        <v>1.3510655859143874E-3</v>
      </c>
      <c r="V23" s="13">
        <f t="shared" si="2"/>
        <v>7.9595340630602286E-8</v>
      </c>
      <c r="W23" s="13">
        <f t="shared" si="2"/>
        <v>2.9997947347454249E-7</v>
      </c>
      <c r="X23" s="13">
        <f t="shared" si="2"/>
        <v>2.4444255532457104E-6</v>
      </c>
      <c r="Y23" s="13">
        <f t="shared" si="2"/>
        <v>1.1843935762017493E-6</v>
      </c>
      <c r="Z23" s="13">
        <f t="shared" si="2"/>
        <v>2.894367836745444E-6</v>
      </c>
      <c r="AA23" s="13">
        <f t="shared" si="2"/>
        <v>4.1221015349487242E-7</v>
      </c>
      <c r="AB23" s="13">
        <f t="shared" si="2"/>
        <v>2.7262000949880944E-6</v>
      </c>
      <c r="AC23" s="13">
        <f t="shared" si="2"/>
        <v>4.3004537387126286E-6</v>
      </c>
      <c r="AD23" s="13">
        <f t="shared" si="2"/>
        <v>1.1284933349502086E-6</v>
      </c>
      <c r="AE23" s="13">
        <f t="shared" si="2"/>
        <v>3.5069818381241589E-7</v>
      </c>
      <c r="AF23" s="13">
        <f t="shared" si="2"/>
        <v>2.1400003657033244E-8</v>
      </c>
      <c r="AG23" s="13">
        <f t="shared" si="2"/>
        <v>2.8197745496026283E-8</v>
      </c>
      <c r="AH23" s="13">
        <f t="shared" si="2"/>
        <v>3.5622875030575833E-7</v>
      </c>
      <c r="AI23" s="13">
        <f t="shared" si="2"/>
        <v>2.3035142773937116E-6</v>
      </c>
      <c r="AJ23" s="13">
        <f t="shared" si="2"/>
        <v>1.1997998750257788E-6</v>
      </c>
      <c r="AK23" s="13">
        <f t="shared" si="2"/>
        <v>5.2394929133446149E-7</v>
      </c>
      <c r="AL23" s="13">
        <f t="shared" si="2"/>
        <v>3.0175905551954671E-6</v>
      </c>
      <c r="AM23" s="15">
        <f t="shared" si="2"/>
        <v>3.7723020161513421E-7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1.5596611259448865E-12</v>
      </c>
      <c r="E24" s="13">
        <f t="shared" si="3"/>
        <v>4.7979649268267015E-8</v>
      </c>
      <c r="F24" s="14">
        <f t="shared" si="3"/>
        <v>3.5000952810414535E-5</v>
      </c>
      <c r="G24" s="13">
        <f t="shared" si="3"/>
        <v>3.4137572896256684E-10</v>
      </c>
      <c r="H24" s="13">
        <f t="shared" si="3"/>
        <v>1.7913019222727094E-8</v>
      </c>
      <c r="I24" s="13">
        <f t="shared" si="3"/>
        <v>4.6507435553748991E-8</v>
      </c>
      <c r="J24" s="13">
        <f t="shared" si="3"/>
        <v>5.3575033028110299E-8</v>
      </c>
      <c r="K24" s="13">
        <f t="shared" si="3"/>
        <v>1.7248179882102015E-8</v>
      </c>
      <c r="L24" s="13">
        <f t="shared" si="3"/>
        <v>3.7025656394622082E-8</v>
      </c>
      <c r="M24" s="13">
        <f t="shared" si="3"/>
        <v>2.2052427509030971E-7</v>
      </c>
      <c r="N24" s="13">
        <f t="shared" si="3"/>
        <v>3.2538158457065431E-8</v>
      </c>
      <c r="O24" s="13">
        <f t="shared" si="3"/>
        <v>9.2158081136546886E-9</v>
      </c>
      <c r="P24" s="13">
        <f t="shared" si="3"/>
        <v>1.0977493820488128E-9</v>
      </c>
      <c r="Q24" s="13">
        <f t="shared" si="3"/>
        <v>7.0542339363263337E-8</v>
      </c>
      <c r="R24" s="13">
        <f t="shared" si="3"/>
        <v>5.1274001311815767E-8</v>
      </c>
      <c r="S24" s="13">
        <f t="shared" si="3"/>
        <v>5.1135671074234669E-8</v>
      </c>
      <c r="T24" s="13">
        <f t="shared" si="3"/>
        <v>2.1238851703801719E-10</v>
      </c>
      <c r="U24" s="13">
        <f t="shared" si="3"/>
        <v>3.8019586571905578E-9</v>
      </c>
      <c r="V24" s="13">
        <f t="shared" si="3"/>
        <v>4.5061828750647336E-8</v>
      </c>
      <c r="W24" s="13">
        <f t="shared" si="3"/>
        <v>1.0158368708951245E-8</v>
      </c>
      <c r="X24" s="13">
        <f t="shared" si="3"/>
        <v>2.3015788990157976E-7</v>
      </c>
      <c r="Y24" s="13">
        <f t="shared" si="3"/>
        <v>4.7987370396491693E-8</v>
      </c>
      <c r="Z24" s="13">
        <f t="shared" si="3"/>
        <v>6.6547488588976608E-8</v>
      </c>
      <c r="AA24" s="13">
        <f t="shared" si="3"/>
        <v>5.3955326423438527E-8</v>
      </c>
      <c r="AB24" s="13">
        <f t="shared" si="3"/>
        <v>4.843241492665004E-8</v>
      </c>
      <c r="AC24" s="13">
        <f t="shared" si="3"/>
        <v>1.8843891829244949E-8</v>
      </c>
      <c r="AD24" s="13">
        <f t="shared" si="3"/>
        <v>7.9562244014971525E-8</v>
      </c>
      <c r="AE24" s="13">
        <f t="shared" si="3"/>
        <v>4.510546320832609E-8</v>
      </c>
      <c r="AF24" s="13">
        <f t="shared" si="3"/>
        <v>1.8849372030249424E-8</v>
      </c>
      <c r="AG24" s="13">
        <f t="shared" si="3"/>
        <v>1.8028532803520267E-9</v>
      </c>
      <c r="AH24" s="13">
        <f t="shared" si="3"/>
        <v>6.8990872957558463E-8</v>
      </c>
      <c r="AI24" s="13">
        <f t="shared" si="3"/>
        <v>4.3308027247096094E-10</v>
      </c>
      <c r="AJ24" s="13">
        <f t="shared" si="3"/>
        <v>5.4898493531491289E-10</v>
      </c>
      <c r="AK24" s="13">
        <f t="shared" si="3"/>
        <v>2.3948368955495295E-9</v>
      </c>
      <c r="AL24" s="13">
        <f t="shared" si="3"/>
        <v>1.226467292621241E-8</v>
      </c>
      <c r="AM24" s="15">
        <f t="shared" si="3"/>
        <v>4.383758081449287E-8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7.0202097875065869E-7</v>
      </c>
      <c r="E25" s="13">
        <f t="shared" si="4"/>
        <v>6.9290106474895684E-6</v>
      </c>
      <c r="F25" s="13">
        <f t="shared" si="4"/>
        <v>3.7109773149641452E-6</v>
      </c>
      <c r="G25" s="13">
        <f t="shared" si="4"/>
        <v>5.7795562198799819E-6</v>
      </c>
      <c r="H25" s="13">
        <f t="shared" si="4"/>
        <v>1.455240284216969E-6</v>
      </c>
      <c r="I25" s="13">
        <f t="shared" si="4"/>
        <v>9.0961585108471478E-7</v>
      </c>
      <c r="J25" s="13">
        <f t="shared" si="4"/>
        <v>3.5739441717621855E-5</v>
      </c>
      <c r="K25" s="13">
        <f t="shared" si="4"/>
        <v>5.0387128999412541E-8</v>
      </c>
      <c r="L25" s="13">
        <f t="shared" si="4"/>
        <v>3.1962673409540123E-5</v>
      </c>
      <c r="M25" s="13">
        <f t="shared" si="4"/>
        <v>3.1748579247263415E-6</v>
      </c>
      <c r="N25" s="14">
        <f t="shared" si="4"/>
        <v>4.0020503662131796E-3</v>
      </c>
      <c r="O25" s="13">
        <f t="shared" si="4"/>
        <v>3.1425015081994961E-6</v>
      </c>
      <c r="P25" s="13">
        <f t="shared" si="4"/>
        <v>1.1118040210224404E-6</v>
      </c>
      <c r="Q25" s="13">
        <f t="shared" si="4"/>
        <v>2.5373245260191345E-7</v>
      </c>
      <c r="R25" s="13">
        <f t="shared" si="4"/>
        <v>7.3801457037268725E-8</v>
      </c>
      <c r="S25" s="13">
        <f t="shared" si="4"/>
        <v>1.6185709685583277E-7</v>
      </c>
      <c r="T25" s="13">
        <f t="shared" si="4"/>
        <v>1.710634063475367E-8</v>
      </c>
      <c r="U25" s="13">
        <f t="shared" si="4"/>
        <v>8.8565826038673606E-6</v>
      </c>
      <c r="V25" s="13">
        <f t="shared" si="4"/>
        <v>1.5500165633867142E-6</v>
      </c>
      <c r="W25" s="13">
        <f t="shared" si="4"/>
        <v>8.2754928838928468E-6</v>
      </c>
      <c r="X25" s="13">
        <f t="shared" si="4"/>
        <v>3.0636924135545549E-6</v>
      </c>
      <c r="Y25" s="13">
        <f t="shared" si="4"/>
        <v>1.1612124860477013E-6</v>
      </c>
      <c r="Z25" s="13">
        <f t="shared" si="4"/>
        <v>5.7799676582464537E-7</v>
      </c>
      <c r="AA25" s="13">
        <f t="shared" si="4"/>
        <v>5.8158880805073292E-6</v>
      </c>
      <c r="AB25" s="13">
        <f t="shared" si="4"/>
        <v>3.4541351019715411E-6</v>
      </c>
      <c r="AC25" s="13">
        <f t="shared" si="4"/>
        <v>6.4790265141630467E-9</v>
      </c>
      <c r="AD25" s="13">
        <f t="shared" si="4"/>
        <v>9.6744367281013838E-8</v>
      </c>
      <c r="AE25" s="13">
        <f t="shared" si="4"/>
        <v>6.3553123552451135E-6</v>
      </c>
      <c r="AF25" s="13">
        <f t="shared" si="4"/>
        <v>3.8690507341456401E-7</v>
      </c>
      <c r="AG25" s="13">
        <f t="shared" si="4"/>
        <v>1.0124256000573115E-6</v>
      </c>
      <c r="AH25" s="13">
        <f t="shared" si="4"/>
        <v>3.9009837282074227E-7</v>
      </c>
      <c r="AI25" s="13">
        <f t="shared" si="4"/>
        <v>9.9652031519949334E-6</v>
      </c>
      <c r="AJ25" s="13">
        <f t="shared" si="4"/>
        <v>4.1301694617169379E-6</v>
      </c>
      <c r="AK25" s="13">
        <f t="shared" si="4"/>
        <v>1.8343003044718663E-5</v>
      </c>
      <c r="AL25" s="13">
        <f t="shared" si="4"/>
        <v>3.0241688235432207E-9</v>
      </c>
      <c r="AM25" s="15">
        <f t="shared" si="4"/>
        <v>4.0183964735699631E-6</v>
      </c>
    </row>
    <row r="26" spans="1:39" ht="24">
      <c r="A26" s="10" t="s">
        <v>45</v>
      </c>
      <c r="B26" s="11" t="s">
        <v>40</v>
      </c>
      <c r="C26" s="12"/>
      <c r="D26" s="14">
        <f t="shared" ref="D26:AM26" si="5">$C10^2*D10^2</f>
        <v>2.9549112645227476E-3</v>
      </c>
      <c r="E26" s="13">
        <f t="shared" si="5"/>
        <v>1.1626213266476545E-6</v>
      </c>
      <c r="F26" s="13">
        <f t="shared" si="5"/>
        <v>1.6640774765918245E-10</v>
      </c>
      <c r="G26" s="13">
        <f t="shared" si="5"/>
        <v>4.7920072602238358E-7</v>
      </c>
      <c r="H26" s="13">
        <f t="shared" si="5"/>
        <v>7.8144081368730546E-6</v>
      </c>
      <c r="I26" s="13">
        <f t="shared" si="5"/>
        <v>1.2706345404661443E-7</v>
      </c>
      <c r="J26" s="13">
        <f t="shared" si="5"/>
        <v>2.6650635372812411E-6</v>
      </c>
      <c r="K26" s="13">
        <f t="shared" si="5"/>
        <v>2.9235995577565963E-6</v>
      </c>
      <c r="L26" s="13">
        <f t="shared" si="5"/>
        <v>2.8676775531312307E-7</v>
      </c>
      <c r="M26" s="13">
        <f t="shared" si="5"/>
        <v>7.3492637789013826E-7</v>
      </c>
      <c r="N26" s="13">
        <f t="shared" si="5"/>
        <v>5.0572644318988592E-7</v>
      </c>
      <c r="O26" s="13">
        <f t="shared" si="5"/>
        <v>8.0515449718946363E-8</v>
      </c>
      <c r="P26" s="13">
        <f t="shared" si="5"/>
        <v>1.2449060268779064E-6</v>
      </c>
      <c r="Q26" s="13">
        <f t="shared" si="5"/>
        <v>4.1996437686339685E-6</v>
      </c>
      <c r="R26" s="13">
        <f t="shared" si="5"/>
        <v>3.0051935198884977E-6</v>
      </c>
      <c r="S26" s="13">
        <f t="shared" si="5"/>
        <v>1.691219127570787E-6</v>
      </c>
      <c r="T26" s="13">
        <f t="shared" si="5"/>
        <v>7.5902194866869138E-8</v>
      </c>
      <c r="U26" s="13">
        <f t="shared" si="5"/>
        <v>1.2948330992679313E-6</v>
      </c>
      <c r="V26" s="13">
        <f t="shared" si="5"/>
        <v>2.6216716588732149E-6</v>
      </c>
      <c r="W26" s="13">
        <f t="shared" si="5"/>
        <v>2.9430376932712691E-5</v>
      </c>
      <c r="X26" s="13">
        <f t="shared" si="5"/>
        <v>2.1350612566087683E-6</v>
      </c>
      <c r="Y26" s="13">
        <f t="shared" si="5"/>
        <v>2.5070330961479115E-6</v>
      </c>
      <c r="Z26" s="13">
        <f t="shared" si="5"/>
        <v>9.3495905463867227E-6</v>
      </c>
      <c r="AA26" s="13">
        <f t="shared" si="5"/>
        <v>1.0182717759639557E-5</v>
      </c>
      <c r="AB26" s="13">
        <f t="shared" si="5"/>
        <v>3.1688038192378551E-8</v>
      </c>
      <c r="AC26" s="13">
        <f t="shared" si="5"/>
        <v>8.2883227019223695E-8</v>
      </c>
      <c r="AD26" s="13">
        <f t="shared" si="5"/>
        <v>2.7108493695074046E-7</v>
      </c>
      <c r="AE26" s="13">
        <f t="shared" si="5"/>
        <v>1.0753831495520097E-5</v>
      </c>
      <c r="AF26" s="13">
        <f t="shared" si="5"/>
        <v>4.9818685711019092E-6</v>
      </c>
      <c r="AG26" s="13">
        <f t="shared" si="5"/>
        <v>6.576248355748108E-6</v>
      </c>
      <c r="AH26" s="13">
        <f t="shared" si="5"/>
        <v>3.0284716270312661E-5</v>
      </c>
      <c r="AI26" s="13">
        <f t="shared" si="5"/>
        <v>1.1653573501847269E-5</v>
      </c>
      <c r="AJ26" s="13">
        <f t="shared" si="5"/>
        <v>6.5279454952814675E-6</v>
      </c>
      <c r="AK26" s="13">
        <f t="shared" si="5"/>
        <v>1.8165772343050281E-6</v>
      </c>
      <c r="AL26" s="13">
        <f t="shared" si="5"/>
        <v>9.4378783744591435E-7</v>
      </c>
      <c r="AM26" s="15">
        <f t="shared" si="5"/>
        <v>3.4605160771105102E-6</v>
      </c>
    </row>
    <row r="27" spans="1:39" ht="24">
      <c r="A27" s="10" t="s">
        <v>46</v>
      </c>
      <c r="B27" s="11" t="s">
        <v>40</v>
      </c>
      <c r="C27" s="20"/>
      <c r="D27" s="13">
        <f t="shared" ref="D27:AM27" si="6">$C11^2*D11^2</f>
        <v>1.207854130557151E-5</v>
      </c>
      <c r="E27" s="13">
        <f t="shared" si="6"/>
        <v>3.60256457627865E-6</v>
      </c>
      <c r="F27" s="13">
        <f t="shared" si="6"/>
        <v>2.9976813030026633E-5</v>
      </c>
      <c r="G27" s="13">
        <f t="shared" si="6"/>
        <v>4.0918096877843201E-5</v>
      </c>
      <c r="H27" s="13">
        <f t="shared" si="6"/>
        <v>3.8896011746226626E-6</v>
      </c>
      <c r="I27" s="13">
        <f t="shared" si="6"/>
        <v>4.3680950129774467E-5</v>
      </c>
      <c r="J27" s="13">
        <f t="shared" si="6"/>
        <v>3.5698760422188961E-7</v>
      </c>
      <c r="K27" s="13">
        <f t="shared" si="6"/>
        <v>5.983825303629208E-7</v>
      </c>
      <c r="L27" s="13">
        <f t="shared" si="6"/>
        <v>2.9307493089374578E-6</v>
      </c>
      <c r="M27" s="13">
        <f t="shared" si="6"/>
        <v>1.4681524172017598E-7</v>
      </c>
      <c r="N27" s="13">
        <f t="shared" si="6"/>
        <v>8.3592546929914162E-7</v>
      </c>
      <c r="O27" s="13">
        <f t="shared" si="6"/>
        <v>7.6600104650204213E-8</v>
      </c>
      <c r="P27" s="13">
        <f t="shared" si="6"/>
        <v>1.2178245542023833E-5</v>
      </c>
      <c r="Q27" s="13">
        <f t="shared" si="6"/>
        <v>4.5610967539913358E-7</v>
      </c>
      <c r="R27" s="13">
        <f t="shared" si="6"/>
        <v>2.5499124336982595E-5</v>
      </c>
      <c r="S27" s="14">
        <f t="shared" si="6"/>
        <v>2.0908003215999997E-2</v>
      </c>
      <c r="T27" s="13">
        <f t="shared" si="6"/>
        <v>7.7567900973853689E-8</v>
      </c>
      <c r="U27" s="13">
        <f t="shared" si="6"/>
        <v>2.8442076847674586E-5</v>
      </c>
      <c r="V27" s="13">
        <f t="shared" si="6"/>
        <v>1.4244197166777157E-6</v>
      </c>
      <c r="W27" s="13">
        <f t="shared" si="6"/>
        <v>2.3339577397867177E-4</v>
      </c>
      <c r="X27" s="13">
        <f t="shared" si="6"/>
        <v>3.9887048533007324E-6</v>
      </c>
      <c r="Y27" s="13">
        <f t="shared" si="6"/>
        <v>9.40981663331689E-6</v>
      </c>
      <c r="Z27" s="13">
        <f t="shared" si="6"/>
        <v>7.3550328011177517E-5</v>
      </c>
      <c r="AA27" s="13">
        <f t="shared" si="6"/>
        <v>3.1344176774447745E-5</v>
      </c>
      <c r="AB27" s="13">
        <f t="shared" si="6"/>
        <v>4.5482039985685982E-6</v>
      </c>
      <c r="AC27" s="13">
        <f t="shared" si="6"/>
        <v>1.3246148970550592E-6</v>
      </c>
      <c r="AD27" s="13">
        <f t="shared" si="6"/>
        <v>1.0396882317129072E-5</v>
      </c>
      <c r="AE27" s="13">
        <f t="shared" si="6"/>
        <v>1.5081456003622727E-5</v>
      </c>
      <c r="AF27" s="13">
        <f t="shared" si="6"/>
        <v>4.0776460568459809E-6</v>
      </c>
      <c r="AG27" s="13">
        <f t="shared" si="6"/>
        <v>9.7451783652009928E-5</v>
      </c>
      <c r="AH27" s="13">
        <f t="shared" si="6"/>
        <v>5.2945626281337746E-5</v>
      </c>
      <c r="AI27" s="13">
        <f t="shared" si="6"/>
        <v>1.7966418713246009E-4</v>
      </c>
      <c r="AJ27" s="13">
        <f t="shared" si="6"/>
        <v>1.2649195092743052E-6</v>
      </c>
      <c r="AK27" s="13">
        <f t="shared" si="6"/>
        <v>8.1512546554702499E-5</v>
      </c>
      <c r="AL27" s="13">
        <f t="shared" si="6"/>
        <v>2.7039739112602434E-6</v>
      </c>
      <c r="AM27" s="15">
        <f t="shared" si="6"/>
        <v>3.8295887325110596E-5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1.2654020491470358E-5</v>
      </c>
      <c r="E28" s="13">
        <f t="shared" si="7"/>
        <v>5.118480026895155E-6</v>
      </c>
      <c r="F28" s="13">
        <f t="shared" si="7"/>
        <v>2.4044822458618936E-6</v>
      </c>
      <c r="G28" s="13">
        <f t="shared" si="7"/>
        <v>3.8353445511927802E-7</v>
      </c>
      <c r="H28" s="14">
        <f t="shared" si="7"/>
        <v>4.752681354092533E-3</v>
      </c>
      <c r="I28" s="13">
        <f t="shared" si="7"/>
        <v>1.3037249010028695E-6</v>
      </c>
      <c r="J28" s="13">
        <f t="shared" si="7"/>
        <v>3.7661504391170218E-6</v>
      </c>
      <c r="K28" s="13">
        <f t="shared" si="7"/>
        <v>3.7777193453235929E-6</v>
      </c>
      <c r="L28" s="13">
        <f t="shared" si="7"/>
        <v>1.5258891455654143E-5</v>
      </c>
      <c r="M28" s="13">
        <f t="shared" si="7"/>
        <v>3.4937935670257668E-7</v>
      </c>
      <c r="N28" s="13">
        <f t="shared" si="7"/>
        <v>1.7108082577903495E-6</v>
      </c>
      <c r="O28" s="13">
        <f t="shared" si="7"/>
        <v>6.5188709054220451E-8</v>
      </c>
      <c r="P28" s="13">
        <f t="shared" si="7"/>
        <v>2.0972890748288147E-5</v>
      </c>
      <c r="Q28" s="13">
        <f t="shared" si="7"/>
        <v>2.480310152369202E-5</v>
      </c>
      <c r="R28" s="13">
        <f t="shared" si="7"/>
        <v>2.1871194542532318E-6</v>
      </c>
      <c r="S28" s="13">
        <f t="shared" si="7"/>
        <v>8.8312812063929124E-7</v>
      </c>
      <c r="T28" s="13">
        <f t="shared" si="7"/>
        <v>5.1542396916111908E-6</v>
      </c>
      <c r="U28" s="13">
        <f t="shared" si="7"/>
        <v>1.3003099941950729E-7</v>
      </c>
      <c r="V28" s="13">
        <f t="shared" si="7"/>
        <v>8.7901150890937698E-6</v>
      </c>
      <c r="W28" s="13">
        <f t="shared" si="7"/>
        <v>1.8570156973423536E-6</v>
      </c>
      <c r="X28" s="13">
        <f t="shared" si="7"/>
        <v>5.9995040665902968E-5</v>
      </c>
      <c r="Y28" s="13">
        <f t="shared" si="7"/>
        <v>1.5540200207404966E-6</v>
      </c>
      <c r="Z28" s="13">
        <f t="shared" si="7"/>
        <v>6.2191193893380886E-7</v>
      </c>
      <c r="AA28" s="13">
        <f t="shared" si="7"/>
        <v>4.3515393510514351E-6</v>
      </c>
      <c r="AB28" s="13">
        <f t="shared" si="7"/>
        <v>1.1851325083779097E-5</v>
      </c>
      <c r="AC28" s="13">
        <f t="shared" si="7"/>
        <v>4.2173557654212214E-10</v>
      </c>
      <c r="AD28" s="13">
        <f t="shared" si="7"/>
        <v>9.7578166269788702E-6</v>
      </c>
      <c r="AE28" s="13">
        <f t="shared" si="7"/>
        <v>1.4965724551608127E-5</v>
      </c>
      <c r="AF28" s="13">
        <f t="shared" si="7"/>
        <v>4.8272514075911366E-6</v>
      </c>
      <c r="AG28" s="13">
        <f t="shared" si="7"/>
        <v>4.8916457793637719E-6</v>
      </c>
      <c r="AH28" s="13">
        <f t="shared" si="7"/>
        <v>6.2238550017484844E-6</v>
      </c>
      <c r="AI28" s="13">
        <f t="shared" si="7"/>
        <v>5.3721944141297528E-7</v>
      </c>
      <c r="AJ28" s="13">
        <f t="shared" si="7"/>
        <v>3.4261201756205098E-6</v>
      </c>
      <c r="AK28" s="13">
        <f t="shared" si="7"/>
        <v>1.7796625961667551E-7</v>
      </c>
      <c r="AL28" s="13">
        <f t="shared" si="7"/>
        <v>1.3652833227924718E-7</v>
      </c>
      <c r="AM28" s="15">
        <f t="shared" si="7"/>
        <v>4.2692779178217052E-6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6.2504853740576038E-7</v>
      </c>
      <c r="E29" s="13">
        <f t="shared" si="8"/>
        <v>4.1605482886010924E-7</v>
      </c>
      <c r="F29" s="13">
        <f t="shared" si="8"/>
        <v>4.5481810536719617E-8</v>
      </c>
      <c r="G29" s="13">
        <f t="shared" si="8"/>
        <v>5.8147199887967116E-9</v>
      </c>
      <c r="H29" s="13">
        <f t="shared" si="8"/>
        <v>6.4892909024625038E-6</v>
      </c>
      <c r="I29" s="13">
        <f t="shared" si="8"/>
        <v>1.118314633310485E-7</v>
      </c>
      <c r="J29" s="13">
        <f t="shared" si="8"/>
        <v>1.4183283915836411E-6</v>
      </c>
      <c r="K29" s="13">
        <f t="shared" si="8"/>
        <v>1.8426338004072803E-8</v>
      </c>
      <c r="L29" s="13">
        <f t="shared" si="8"/>
        <v>1.7987302445409075E-6</v>
      </c>
      <c r="M29" s="13">
        <f t="shared" si="8"/>
        <v>4.2595037753439943E-8</v>
      </c>
      <c r="N29" s="13">
        <f t="shared" si="8"/>
        <v>4.0534768718937384E-7</v>
      </c>
      <c r="O29" s="13">
        <f t="shared" si="8"/>
        <v>3.1832952339986968E-6</v>
      </c>
      <c r="P29" s="14">
        <f t="shared" si="8"/>
        <v>1.4405439920929704E-3</v>
      </c>
      <c r="Q29" s="13">
        <f t="shared" si="8"/>
        <v>2.0446100207168239E-6</v>
      </c>
      <c r="R29" s="13">
        <f t="shared" si="8"/>
        <v>2.4841666261310899E-6</v>
      </c>
      <c r="S29" s="13">
        <f t="shared" si="8"/>
        <v>8.5337052250640538E-7</v>
      </c>
      <c r="T29" s="13">
        <f t="shared" si="8"/>
        <v>5.9442606206123683E-6</v>
      </c>
      <c r="U29" s="13">
        <f t="shared" si="8"/>
        <v>1.0475663740117432E-8</v>
      </c>
      <c r="V29" s="13">
        <f t="shared" si="8"/>
        <v>8.0329320294404307E-6</v>
      </c>
      <c r="W29" s="13">
        <f t="shared" si="8"/>
        <v>1.2139206193367756E-9</v>
      </c>
      <c r="X29" s="13">
        <f t="shared" si="8"/>
        <v>1.4016193126810413E-7</v>
      </c>
      <c r="Y29" s="13">
        <f t="shared" si="8"/>
        <v>1.3177547720409863E-8</v>
      </c>
      <c r="Z29" s="13">
        <f t="shared" si="8"/>
        <v>2.8697672293361116E-6</v>
      </c>
      <c r="AA29" s="13">
        <f t="shared" si="8"/>
        <v>5.6144747383553975E-7</v>
      </c>
      <c r="AB29" s="13">
        <f t="shared" si="8"/>
        <v>1.0070288507858569E-6</v>
      </c>
      <c r="AC29" s="13">
        <f t="shared" si="8"/>
        <v>1.531089308958436E-7</v>
      </c>
      <c r="AD29" s="13">
        <f t="shared" si="8"/>
        <v>5.9972562218291466E-6</v>
      </c>
      <c r="AE29" s="13">
        <f t="shared" si="8"/>
        <v>1.3364830138554306E-6</v>
      </c>
      <c r="AF29" s="13">
        <f t="shared" si="8"/>
        <v>1.0748881989153697E-6</v>
      </c>
      <c r="AG29" s="13">
        <f t="shared" si="8"/>
        <v>5.4957134250079084E-6</v>
      </c>
      <c r="AH29" s="13">
        <f t="shared" si="8"/>
        <v>4.5792036707368314E-8</v>
      </c>
      <c r="AI29" s="13">
        <f t="shared" si="8"/>
        <v>1.9513619109500135E-7</v>
      </c>
      <c r="AJ29" s="13">
        <f t="shared" si="8"/>
        <v>7.5572431877135746E-9</v>
      </c>
      <c r="AK29" s="13">
        <f t="shared" si="8"/>
        <v>5.7340536424828035E-7</v>
      </c>
      <c r="AL29" s="13">
        <f t="shared" si="8"/>
        <v>1.4271447822756142E-6</v>
      </c>
      <c r="AM29" s="15">
        <f t="shared" si="8"/>
        <v>2.3009463681015719E-6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1.4366819633599582E-7</v>
      </c>
      <c r="E30" s="13">
        <f t="shared" si="9"/>
        <v>3.8249292618692811E-7</v>
      </c>
      <c r="F30" s="13">
        <f t="shared" si="9"/>
        <v>3.5723204975201737E-6</v>
      </c>
      <c r="G30" s="13">
        <f t="shared" si="9"/>
        <v>1.3418380803874003E-6</v>
      </c>
      <c r="H30" s="13">
        <f t="shared" si="9"/>
        <v>4.3286467559813248E-8</v>
      </c>
      <c r="I30" s="13">
        <f t="shared" si="9"/>
        <v>9.1871688823265491E-10</v>
      </c>
      <c r="J30" s="13">
        <f t="shared" si="9"/>
        <v>8.5831259842368267E-8</v>
      </c>
      <c r="K30" s="13">
        <f t="shared" si="9"/>
        <v>1.2756060205583128E-7</v>
      </c>
      <c r="L30" s="13">
        <f t="shared" si="9"/>
        <v>4.2210409614230464E-7</v>
      </c>
      <c r="M30" s="14">
        <f t="shared" si="9"/>
        <v>5.8014720347909462E-4</v>
      </c>
      <c r="N30" s="13">
        <f t="shared" si="9"/>
        <v>4.5079744679364842E-7</v>
      </c>
      <c r="O30" s="13">
        <f t="shared" si="9"/>
        <v>1.4004386473939935E-7</v>
      </c>
      <c r="P30" s="13">
        <f t="shared" si="9"/>
        <v>1.6886598274200525E-8</v>
      </c>
      <c r="Q30" s="13">
        <f t="shared" si="9"/>
        <v>1.8163803437757787E-6</v>
      </c>
      <c r="R30" s="13">
        <f t="shared" si="9"/>
        <v>3.8583328160208772E-8</v>
      </c>
      <c r="S30" s="13">
        <f t="shared" si="9"/>
        <v>3.8549945005473052E-9</v>
      </c>
      <c r="T30" s="13">
        <f t="shared" si="9"/>
        <v>5.8002650246518862E-8</v>
      </c>
      <c r="U30" s="13">
        <f t="shared" si="9"/>
        <v>1.5049045116706381E-6</v>
      </c>
      <c r="V30" s="13">
        <f t="shared" si="9"/>
        <v>7.7422841521856551E-7</v>
      </c>
      <c r="W30" s="13">
        <f t="shared" si="9"/>
        <v>3.7655990401224059E-6</v>
      </c>
      <c r="X30" s="13">
        <f t="shared" si="9"/>
        <v>1.2898913934028384E-6</v>
      </c>
      <c r="Y30" s="13">
        <f t="shared" si="9"/>
        <v>5.0172372429496554E-7</v>
      </c>
      <c r="Z30" s="13">
        <f t="shared" si="9"/>
        <v>1.264027768310855E-9</v>
      </c>
      <c r="AA30" s="13">
        <f t="shared" si="9"/>
        <v>2.7354752462945662E-8</v>
      </c>
      <c r="AB30" s="13">
        <f t="shared" si="9"/>
        <v>5.6308868663652382E-6</v>
      </c>
      <c r="AC30" s="13">
        <f t="shared" si="9"/>
        <v>1.3814761958921529E-6</v>
      </c>
      <c r="AD30" s="13">
        <f t="shared" si="9"/>
        <v>3.9928120194270901E-8</v>
      </c>
      <c r="AE30" s="13">
        <f t="shared" si="9"/>
        <v>7.4392008499528372E-7</v>
      </c>
      <c r="AF30" s="13">
        <f t="shared" si="9"/>
        <v>2.5774042286271078E-6</v>
      </c>
      <c r="AG30" s="13">
        <f t="shared" si="9"/>
        <v>1.3732744614010129E-7</v>
      </c>
      <c r="AH30" s="13">
        <f t="shared" si="9"/>
        <v>1.3572819299595112E-6</v>
      </c>
      <c r="AI30" s="13">
        <f t="shared" si="9"/>
        <v>1.0223838640085805E-8</v>
      </c>
      <c r="AJ30" s="13">
        <f t="shared" si="9"/>
        <v>1.6344488728022175E-6</v>
      </c>
      <c r="AK30" s="13">
        <f t="shared" si="9"/>
        <v>3.6626226885040755E-7</v>
      </c>
      <c r="AL30" s="13">
        <f t="shared" si="9"/>
        <v>2.3543848404234649E-7</v>
      </c>
      <c r="AM30" s="15">
        <f t="shared" si="9"/>
        <v>3.2216000581641433E-8</v>
      </c>
    </row>
    <row r="31" spans="1:39">
      <c r="A31" t="s">
        <v>56</v>
      </c>
      <c r="D31" s="16">
        <f>_xludf.SUM($D$21:$D$30)</f>
        <v>2.9824991335845675E-3</v>
      </c>
      <c r="E31" s="16">
        <f>_xludf.SUM($E$21:$E$30)</f>
        <v>2.3599943834620352E-5</v>
      </c>
      <c r="F31" s="16">
        <f>_xludf.SUM($F$21:$F$30)</f>
        <v>7.5609053651867468E-5</v>
      </c>
      <c r="G31" s="16">
        <f>_xludf.SUM($G$21:$G$30)</f>
        <v>5.5145886169019582E-5</v>
      </c>
      <c r="H31" s="16">
        <f>_xludf.SUM($H$21:$H$30)</f>
        <v>4.7841172826115158E-3</v>
      </c>
      <c r="I31" s="16">
        <f>_xludf.SUM($I$21:$I$30)</f>
        <v>5.6328814079400543E-5</v>
      </c>
      <c r="J31" s="16">
        <f>_xludf.SUM($J$21:$J$30)</f>
        <v>4.9102286245405151E-5</v>
      </c>
      <c r="K31" s="16">
        <f>_xludf.SUM($K$21:$K$30)</f>
        <v>3.2445721175879633E-5</v>
      </c>
      <c r="L31" s="16">
        <f>_xludf.SUM($L$21:$L$30)</f>
        <v>6.964143680636249E-5</v>
      </c>
      <c r="M31" s="16">
        <f>_xludf.SUM($M$21:$M$30)</f>
        <v>5.8953373841920788E-4</v>
      </c>
      <c r="N31" s="16">
        <f>_xludf.SUM($N$21:$N$30)</f>
        <v>4.009074273603158E-3</v>
      </c>
      <c r="O31" s="16">
        <f>_xludf.SUM($O$21:$O$30)</f>
        <v>8.8917198968826118E-6</v>
      </c>
      <c r="P31" s="16">
        <f>_xludf.SUM($P$21:$P$30)</f>
        <v>1.5195397011062057E-3</v>
      </c>
      <c r="Q31" s="16">
        <f>_xludf.SUM($Q$21:$Q$30)</f>
        <v>5.4848132971011949E-5</v>
      </c>
      <c r="R31">
        <f>_xludf.SUM($R$21:$R$30)</f>
        <v>4.9939735704645355E-4</v>
      </c>
      <c r="S31" s="16">
        <f>_xludf.SUM($S$21:$S$30)</f>
        <v>2.0914161871176042E-2</v>
      </c>
      <c r="T31" s="16">
        <f>_xludf.SUM($T$21:$T$30)</f>
        <v>1.0324833840503665E-2</v>
      </c>
      <c r="U31" s="16">
        <f>_xludf.SUM($U$21:$U$30)</f>
        <v>1.4070168252700514E-3</v>
      </c>
      <c r="V31" s="16">
        <f>_xludf.SUM($V$21:$V$30)</f>
        <v>5.693843057753803E-5</v>
      </c>
      <c r="W31" s="16">
        <f>_xludf.SUM($W$21:$W$30)</f>
        <v>3.0833758245464566E-4</v>
      </c>
      <c r="X31" s="16">
        <f>_xludf.SUM($X$21:$X$30)</f>
        <v>8.0318344161899174E-5</v>
      </c>
      <c r="Y31" s="16">
        <f>_xludf.SUM($Y$21:$Y$30)</f>
        <v>1.8726682334172532E-5</v>
      </c>
      <c r="Z31" s="16">
        <f>_xludf.SUM($Z$21:$Z$30)</f>
        <v>9.1683496112109127E-5</v>
      </c>
      <c r="AA31" s="16">
        <f>_xludf.SUM($AA$21:$AA$30)</f>
        <v>6.1151020117130588E-5</v>
      </c>
      <c r="AB31" s="16">
        <f>_xludf.SUM($AB$21:$AB$30)</f>
        <v>5.7347272901103433E-5</v>
      </c>
      <c r="AC31" s="16">
        <f>_xludf.SUM($AC$21:$AC$30)</f>
        <v>3.8664031393574556E-5</v>
      </c>
      <c r="AD31" s="16">
        <f>_xludf.SUM($AD$21:$AD$30)</f>
        <v>3.315641597552105E-5</v>
      </c>
      <c r="AE31" s="16">
        <f>_xludf.SUM($AE$21:$AE$30)</f>
        <v>9.8418750149004578E-5</v>
      </c>
      <c r="AF31" s="16">
        <f>_xludf.SUM($AF$21:$AF$30)</f>
        <v>2.4492382305173665E-5</v>
      </c>
      <c r="AG31" s="16">
        <f>_xludf.SUM($AG$21:$AG$30)</f>
        <v>1.2672915938464915E-4</v>
      </c>
      <c r="AH31" s="16">
        <f>_xludf.SUM($AH$21:$AH$30)</f>
        <v>9.3012544393659936E-5</v>
      </c>
      <c r="AI31" s="16">
        <f>_xludf.SUM($AI$21:$AI$30)</f>
        <v>2.1521627377206121E-4</v>
      </c>
      <c r="AJ31" s="16">
        <f>_xludf.SUM($AJ$21:$AJ$30)</f>
        <v>2.1195723088981378E-5</v>
      </c>
      <c r="AK31" s="16">
        <f>_xludf.SUM($AK$21:$AK$30)</f>
        <v>1.0574494063641581E-4</v>
      </c>
      <c r="AL31" s="16">
        <f>_xludf.SUM($AL$21:$AL$30)</f>
        <v>3.809767159183573E-5</v>
      </c>
      <c r="AM31" s="16">
        <f>_xludf.SUM($AM$21:$AM$30)</f>
        <v>6.0822126550705985E-5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_xludf.SUM($D$31:$AM$31)</f>
        <v>4.8985839866051498E-2</v>
      </c>
      <c r="D33" s="17">
        <f>$D$31/$C$33</f>
        <v>6.0884923923730037E-2</v>
      </c>
      <c r="E33" s="17">
        <f>$E$31/$C$33</f>
        <v>4.8177073005490609E-4</v>
      </c>
      <c r="F33" s="17">
        <f>$F$31/$C$33</f>
        <v>1.5434879520003202E-3</v>
      </c>
      <c r="G33" s="17">
        <f>$G$31/$C$33</f>
        <v>1.1257515706541384E-3</v>
      </c>
      <c r="H33" s="17">
        <f>$H$31/$C$33</f>
        <v>9.7663269542654862E-2</v>
      </c>
      <c r="I33" s="17">
        <f>$I$31/$C$33</f>
        <v>1.1498999350307746E-3</v>
      </c>
      <c r="J33" s="17">
        <f>$J$31/$C$33</f>
        <v>1.00237714367401E-3</v>
      </c>
      <c r="K33" s="17">
        <f>$K$31/$C$33</f>
        <v>6.6234898216709743E-4</v>
      </c>
      <c r="L33" s="17">
        <f>$L$31/$C$33</f>
        <v>1.4216646483308716E-3</v>
      </c>
      <c r="M33" s="17">
        <f>$M$31/$C$33</f>
        <v>1.2034778622378395E-2</v>
      </c>
      <c r="N33" s="17">
        <f>$N$31/$C$33</f>
        <v>8.1841493063417994E-2</v>
      </c>
      <c r="O33" s="17">
        <f>$O$31/$C$33</f>
        <v>1.8151612631724649E-4</v>
      </c>
      <c r="P33" s="17">
        <f>$P$31/$C$33</f>
        <v>3.1019978533822944E-2</v>
      </c>
      <c r="Q33" s="17">
        <f>$Q$31/$C$33</f>
        <v>1.119673218240016E-3</v>
      </c>
      <c r="R33" s="17">
        <f>$R$31/$C$33</f>
        <v>1.0194728893329627E-2</v>
      </c>
      <c r="S33" s="17">
        <f>$S$31/$C$33</f>
        <v>0.42694300900759113</v>
      </c>
      <c r="T33" s="17">
        <f>$T$31/$C$33</f>
        <v>0.21077180403023063</v>
      </c>
      <c r="U33" s="17">
        <f>$U$31/$C$33</f>
        <v>2.8722929506107168E-2</v>
      </c>
      <c r="V33" s="17">
        <f>$V$31/$C$33</f>
        <v>1.1623446843665917E-3</v>
      </c>
      <c r="W33" s="17">
        <f>$W$31/$C$33</f>
        <v>6.294422700473732E-3</v>
      </c>
      <c r="X33" s="17">
        <f>$X$31/$C$33</f>
        <v>1.639623703125726E-3</v>
      </c>
      <c r="Y33" s="17">
        <f>$Y$31/$C$33</f>
        <v>3.8228766487171376E-4</v>
      </c>
      <c r="Z33" s="17">
        <f>$Z$31/$C$33</f>
        <v>1.8716326261387273E-3</v>
      </c>
      <c r="AA33" s="17">
        <f>$AA$31/$C$33</f>
        <v>1.2483407508035783E-3</v>
      </c>
      <c r="AB33" s="17">
        <f>$AB$31/$C$33</f>
        <v>1.1706908171405393E-3</v>
      </c>
      <c r="AC33" s="17">
        <f>$AC$31/$C$33</f>
        <v>7.8928995602195993E-4</v>
      </c>
      <c r="AD33" s="17">
        <f>$AD$31/$C$33</f>
        <v>6.7685715027414144E-4</v>
      </c>
      <c r="AE33" s="17">
        <f>$AE$31/$C$33</f>
        <v>2.0091265234631899E-3</v>
      </c>
      <c r="AF33" s="17">
        <f>$AF$31/$C$33</f>
        <v>4.9998902483138895E-4</v>
      </c>
      <c r="AG33" s="17">
        <f>$AG$31/$C$33</f>
        <v>2.5870569889417344E-3</v>
      </c>
      <c r="AH33" s="17">
        <f>$AH$31/$C$33</f>
        <v>1.8987639009149689E-3</v>
      </c>
      <c r="AI33" s="17">
        <f>$AI$31/$C$33</f>
        <v>4.3934384785594312E-3</v>
      </c>
      <c r="AJ33" s="17">
        <f>$AJ$31/$C$33</f>
        <v>4.3269081732475476E-4</v>
      </c>
      <c r="AK33" s="17">
        <f>$AK$31/$C$33</f>
        <v>2.1586838344625362E-3</v>
      </c>
      <c r="AL33" s="17">
        <f>$AL$31/$C$33</f>
        <v>7.7772825159293517E-4</v>
      </c>
      <c r="AM33" s="17">
        <f>$AM$31/$C$33</f>
        <v>1.2416266969601832E-3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C706-8ED6-4B35-ACEF-A8375398C48E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77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2.6894949925574726E-2</v>
      </c>
      <c r="D5" s="7">
        <v>-2.9850795555561707E-2</v>
      </c>
      <c r="E5" s="7">
        <v>7.9435082954435327E-3</v>
      </c>
      <c r="F5" s="7">
        <v>3.5942476344650441E-2</v>
      </c>
      <c r="G5" s="7">
        <v>-3.503789121678846E-3</v>
      </c>
      <c r="H5" s="7">
        <v>3.0877120550636739E-2</v>
      </c>
      <c r="I5" s="7">
        <v>-3.1495258951038461E-2</v>
      </c>
      <c r="J5" s="7">
        <v>5.1050874415824704E-2</v>
      </c>
      <c r="K5" s="7">
        <v>-7.0832681684962068E-2</v>
      </c>
      <c r="L5" s="8" t="s">
        <v>76</v>
      </c>
      <c r="M5" s="7">
        <v>-2.4663221403109097E-2</v>
      </c>
      <c r="N5" s="7">
        <v>1.4370731108949522E-2</v>
      </c>
      <c r="O5" s="7">
        <v>-5.0732676907535156E-2</v>
      </c>
      <c r="P5" s="7">
        <v>-2.5138909417241416E-2</v>
      </c>
      <c r="Q5" s="7">
        <v>-8.0636286529392004E-2</v>
      </c>
      <c r="R5" s="7">
        <v>1.5293520867070685E-3</v>
      </c>
      <c r="S5" s="7">
        <v>-4.5233357741560239E-3</v>
      </c>
      <c r="T5" s="7">
        <v>-8.0020215802474644E-3</v>
      </c>
      <c r="U5" s="7">
        <v>8.2454368551112042E-3</v>
      </c>
      <c r="V5" s="7">
        <v>-2.247126991273786E-2</v>
      </c>
      <c r="W5" s="7">
        <v>2.3264467052243793E-2</v>
      </c>
      <c r="X5" s="7">
        <v>3.1253086378264648E-2</v>
      </c>
      <c r="Y5" s="7">
        <v>1.37016395231459E-2</v>
      </c>
      <c r="Z5" s="7">
        <v>-1.2514899743247605E-2</v>
      </c>
      <c r="AA5" s="7">
        <v>2.6707197515194004E-2</v>
      </c>
      <c r="AB5" s="7">
        <v>-2.8071617096318904E-2</v>
      </c>
      <c r="AC5" s="7">
        <v>7.2186751920694334E-2</v>
      </c>
      <c r="AD5" s="7">
        <v>5.2681544080961262E-2</v>
      </c>
      <c r="AE5" s="7">
        <v>-6.9184911167660484E-2</v>
      </c>
      <c r="AF5" s="7">
        <v>2.8868089734081805E-2</v>
      </c>
      <c r="AG5" s="7">
        <v>-2.2308908750597819E-2</v>
      </c>
      <c r="AH5" s="7">
        <v>5.9183056198899818E-3</v>
      </c>
      <c r="AI5" s="7">
        <v>-2.1247417950094813E-2</v>
      </c>
      <c r="AJ5" s="7">
        <v>1.9541071625457932E-2</v>
      </c>
      <c r="AK5" s="7">
        <v>-1.0230949329349957E-2</v>
      </c>
      <c r="AL5" s="7">
        <v>9.4499041012183066E-2</v>
      </c>
      <c r="AM5" s="9">
        <v>4.0113618761836271E-2</v>
      </c>
    </row>
    <row r="6" spans="1:39" ht="24">
      <c r="A6" s="10" t="s">
        <v>41</v>
      </c>
      <c r="B6" s="11" t="s">
        <v>40</v>
      </c>
      <c r="C6" s="12">
        <v>7.9811875526711068E-2</v>
      </c>
      <c r="D6" s="13">
        <v>-7.1812582304246683E-2</v>
      </c>
      <c r="E6" s="13">
        <v>-1.1253890540045075E-2</v>
      </c>
      <c r="F6" s="13">
        <v>1.9727269779659225E-2</v>
      </c>
      <c r="G6" s="13">
        <v>3.5029579740537782E-2</v>
      </c>
      <c r="H6" s="13">
        <v>-6.7895921898350087E-2</v>
      </c>
      <c r="I6" s="13">
        <v>-3.7297844987630451E-3</v>
      </c>
      <c r="J6" s="13">
        <v>-1.5724722232021314E-3</v>
      </c>
      <c r="K6" s="13">
        <v>-6.0493483896490147E-2</v>
      </c>
      <c r="L6" s="13">
        <v>-8.0694959192913387E-3</v>
      </c>
      <c r="M6" s="13">
        <v>1.5215378343290132E-2</v>
      </c>
      <c r="N6" s="13">
        <v>1.1627909873794908E-2</v>
      </c>
      <c r="O6" s="13">
        <v>-1.5925556162020666E-3</v>
      </c>
      <c r="P6" s="13">
        <v>-3.7174527496358821E-2</v>
      </c>
      <c r="Q6" s="13">
        <v>-2.0435261613685262E-2</v>
      </c>
      <c r="R6" s="13">
        <v>-1.8343851849932939E-3</v>
      </c>
      <c r="S6" s="13">
        <v>-7.0186099648683756E-3</v>
      </c>
      <c r="T6" s="14" t="s">
        <v>75</v>
      </c>
      <c r="U6" s="13">
        <v>2.0599741941989078E-2</v>
      </c>
      <c r="V6" s="13">
        <v>-2.4218114707143493E-3</v>
      </c>
      <c r="W6" s="13">
        <v>-6.182259512465469E-2</v>
      </c>
      <c r="X6" s="13">
        <v>2.0677689002817884E-2</v>
      </c>
      <c r="Y6" s="13">
        <v>7.9000245543343756E-3</v>
      </c>
      <c r="Z6" s="13">
        <v>-4.5632083012854166E-2</v>
      </c>
      <c r="AA6" s="13">
        <v>5.8509334171149396E-2</v>
      </c>
      <c r="AB6" s="13">
        <v>0.11535579707324663</v>
      </c>
      <c r="AC6" s="13">
        <v>7.5902395811030296E-4</v>
      </c>
      <c r="AD6" s="13">
        <v>1.3599955533136665E-2</v>
      </c>
      <c r="AE6" s="13">
        <v>4.4274021606069087E-2</v>
      </c>
      <c r="AF6" s="13">
        <v>1.5094127965695323E-2</v>
      </c>
      <c r="AG6" s="13">
        <v>-1.5197376499709932E-2</v>
      </c>
      <c r="AH6" s="13">
        <v>5.9571078550747052E-2</v>
      </c>
      <c r="AI6" s="13">
        <v>-2.166076485105747E-2</v>
      </c>
      <c r="AJ6" s="13">
        <v>-2.3298380996830848E-2</v>
      </c>
      <c r="AK6" s="13">
        <v>3.0557875278433906E-2</v>
      </c>
      <c r="AL6" s="13">
        <v>-4.6012024954387174E-3</v>
      </c>
      <c r="AM6" s="15">
        <v>-2.4610710500246973E-2</v>
      </c>
    </row>
    <row r="7" spans="1:39" ht="24">
      <c r="A7" s="10" t="s">
        <v>42</v>
      </c>
      <c r="B7" s="11" t="s">
        <v>40</v>
      </c>
      <c r="C7" s="12">
        <v>5.075006604924498E-2</v>
      </c>
      <c r="D7" s="13">
        <v>-1.907313737918153E-2</v>
      </c>
      <c r="E7" s="13">
        <v>4.8342712247960974E-2</v>
      </c>
      <c r="F7" s="13">
        <v>2.1407586378162088E-2</v>
      </c>
      <c r="G7" s="13">
        <v>-8.7274942461653543E-3</v>
      </c>
      <c r="H7" s="13">
        <v>3.0922615939409041E-3</v>
      </c>
      <c r="I7" s="13">
        <v>-3.8558162328567125E-2</v>
      </c>
      <c r="J7" s="13">
        <v>-8.4840277937356708E-3</v>
      </c>
      <c r="K7" s="13">
        <v>-5.375226966816251E-2</v>
      </c>
      <c r="L7" s="13">
        <v>-2.457906115395718E-2</v>
      </c>
      <c r="M7" s="14" t="s">
        <v>73</v>
      </c>
      <c r="N7" s="13">
        <v>8.9434843134676752E-3</v>
      </c>
      <c r="O7" s="13">
        <v>-5.775884007880288E-2</v>
      </c>
      <c r="P7" s="13">
        <v>-3.2610545352388137E-2</v>
      </c>
      <c r="Q7" s="13">
        <v>-1.5895718148378935E-3</v>
      </c>
      <c r="R7" s="13">
        <v>3.7997967088858817E-2</v>
      </c>
      <c r="S7" s="13">
        <v>3.5067199038211087E-2</v>
      </c>
      <c r="T7" s="13">
        <v>1.5041196877178793E-2</v>
      </c>
      <c r="U7" s="13">
        <v>-9.3186489633221496E-4</v>
      </c>
      <c r="V7" s="13">
        <v>-2.780858916098583E-2</v>
      </c>
      <c r="W7" s="13">
        <v>-4.2126808773307954E-2</v>
      </c>
      <c r="X7" s="13">
        <v>-2.7435184364739448E-2</v>
      </c>
      <c r="Y7" s="13">
        <v>1.8031478809905719E-3</v>
      </c>
      <c r="Z7" s="13">
        <v>-3.0080279627833273E-2</v>
      </c>
      <c r="AA7" s="13">
        <v>-2.4283701387937926E-2</v>
      </c>
      <c r="AB7" s="13">
        <v>6.3320082272606687E-2</v>
      </c>
      <c r="AC7" s="13">
        <v>-2.5944017949352974E-2</v>
      </c>
      <c r="AD7" s="13">
        <v>6.0958342155501465E-2</v>
      </c>
      <c r="AE7" s="13">
        <v>3.2608098926647455E-2</v>
      </c>
      <c r="AF7" s="13">
        <v>7.5054785198681945E-2</v>
      </c>
      <c r="AG7" s="13">
        <v>-2.5037641360860532E-2</v>
      </c>
      <c r="AH7" s="13">
        <v>-3.6514552263304613E-2</v>
      </c>
      <c r="AI7" s="13">
        <v>5.1643469883301374E-2</v>
      </c>
      <c r="AJ7" s="13">
        <v>1.2986462362524844E-2</v>
      </c>
      <c r="AK7" s="13">
        <v>1.1181659426083474E-2</v>
      </c>
      <c r="AL7" s="13">
        <v>9.7097268569274434E-2</v>
      </c>
      <c r="AM7" s="15">
        <v>-6.0292269013005731E-2</v>
      </c>
    </row>
    <row r="8" spans="1:39" ht="24">
      <c r="A8" s="10" t="s">
        <v>43</v>
      </c>
      <c r="B8" s="11" t="s">
        <v>40</v>
      </c>
      <c r="C8" s="12">
        <v>-7.4668025166029217E-3</v>
      </c>
      <c r="D8" s="13">
        <v>1.5419932853759631E-2</v>
      </c>
      <c r="E8" s="13">
        <v>3.0669619393464E-2</v>
      </c>
      <c r="F8" s="13">
        <v>-5.2327273449929532E-2</v>
      </c>
      <c r="G8" s="14" t="s">
        <v>73</v>
      </c>
      <c r="H8" s="13">
        <v>8.3424566338195227E-3</v>
      </c>
      <c r="I8" s="13">
        <v>-1.3354473010174823E-2</v>
      </c>
      <c r="J8" s="13">
        <v>3.6697062208427333E-2</v>
      </c>
      <c r="K8" s="13">
        <v>-1.2444636638403366E-3</v>
      </c>
      <c r="L8" s="13">
        <v>-3.5905380318203761E-3</v>
      </c>
      <c r="M8" s="13">
        <v>-8.6759213361618324E-3</v>
      </c>
      <c r="N8" s="13">
        <v>-5.9522489244324068E-3</v>
      </c>
      <c r="O8" s="13">
        <v>-6.4059226572638572E-2</v>
      </c>
      <c r="P8" s="13">
        <v>-3.1478572551735945E-2</v>
      </c>
      <c r="Q8" s="13">
        <v>-4.1636483616406275E-2</v>
      </c>
      <c r="R8" s="13">
        <v>1.3271380563558751E-2</v>
      </c>
      <c r="S8" s="13">
        <v>7.221065434933777E-3</v>
      </c>
      <c r="T8" s="13">
        <v>3.4819836129075264E-2</v>
      </c>
      <c r="U8" s="13">
        <v>-7.0070377762125616E-2</v>
      </c>
      <c r="V8" s="13">
        <v>-1.1948979589266466E-2</v>
      </c>
      <c r="W8" s="13">
        <v>-1.5157121094901811E-2</v>
      </c>
      <c r="X8" s="13">
        <v>-3.2636156857631847E-2</v>
      </c>
      <c r="Y8" s="13">
        <v>8.0989404547420589E-3</v>
      </c>
      <c r="Z8" s="13">
        <v>1.1494089320117022E-3</v>
      </c>
      <c r="AA8" s="13">
        <v>-7.34796360971594E-3</v>
      </c>
      <c r="AB8" s="13">
        <v>0.11672675714272339</v>
      </c>
      <c r="AC8" s="13">
        <v>2.778231056413329E-2</v>
      </c>
      <c r="AD8" s="13">
        <v>-1.6343707189702791E-4</v>
      </c>
      <c r="AE8" s="13">
        <v>4.1096748443812073E-2</v>
      </c>
      <c r="AF8" s="13">
        <v>-9.8322623161893434E-3</v>
      </c>
      <c r="AG8" s="13">
        <v>6.3579322365152374E-2</v>
      </c>
      <c r="AH8" s="13">
        <v>-4.6392814486717969E-2</v>
      </c>
      <c r="AI8" s="13">
        <v>-5.8778540669529589E-2</v>
      </c>
      <c r="AJ8" s="13">
        <v>-5.877737761328037E-2</v>
      </c>
      <c r="AK8" s="13">
        <v>3.479118142024766E-2</v>
      </c>
      <c r="AL8" s="13">
        <v>2.0365765949604934E-2</v>
      </c>
      <c r="AM8" s="15">
        <v>4.062846017579181E-2</v>
      </c>
    </row>
    <row r="9" spans="1:39" ht="24">
      <c r="A9" s="10" t="s">
        <v>44</v>
      </c>
      <c r="B9" s="11" t="s">
        <v>40</v>
      </c>
      <c r="C9" s="12">
        <v>8.6792546316406746E-2</v>
      </c>
      <c r="D9" s="13">
        <v>-2.1446763149515269E-2</v>
      </c>
      <c r="E9" s="13">
        <v>-5.1462826990737134E-2</v>
      </c>
      <c r="F9" s="13">
        <v>1.4189033116434074E-2</v>
      </c>
      <c r="G9" s="13">
        <v>-7.0879739881892195E-2</v>
      </c>
      <c r="H9" s="13">
        <v>-4.3142900728386162E-2</v>
      </c>
      <c r="I9" s="13">
        <v>-4.1188925246266009E-2</v>
      </c>
      <c r="J9" s="13">
        <v>-4.8338214087557049E-2</v>
      </c>
      <c r="K9" s="13">
        <v>9.6611904278711032E-3</v>
      </c>
      <c r="L9" s="13">
        <v>8.2838301339437856E-3</v>
      </c>
      <c r="M9" s="13">
        <v>-9.4560138370749515E-4</v>
      </c>
      <c r="N9" s="13">
        <v>-5.8268405327480417E-3</v>
      </c>
      <c r="O9" s="13">
        <v>-3.9626430052322671E-2</v>
      </c>
      <c r="P9" s="13">
        <v>-4.3050626875462848E-3</v>
      </c>
      <c r="Q9" s="13">
        <v>-6.12038231042214E-2</v>
      </c>
      <c r="R9" s="13">
        <v>-3.0626853317200557E-2</v>
      </c>
      <c r="S9" s="13">
        <v>1.5874740753294495E-3</v>
      </c>
      <c r="T9" s="13">
        <v>2.0742420969348689E-2</v>
      </c>
      <c r="U9" s="14" t="s">
        <v>78</v>
      </c>
      <c r="V9" s="13">
        <v>-3.3189875191363814E-2</v>
      </c>
      <c r="W9" s="13">
        <v>3.9335583707294855E-2</v>
      </c>
      <c r="X9" s="13">
        <v>1.6114098761080785E-3</v>
      </c>
      <c r="Y9" s="13">
        <v>-4.2334228805082585E-2</v>
      </c>
      <c r="Z9" s="13">
        <v>-1.2554981716880041E-2</v>
      </c>
      <c r="AA9" s="13">
        <v>1.8537302378564938E-2</v>
      </c>
      <c r="AB9" s="13">
        <v>-3.1983517618255054E-2</v>
      </c>
      <c r="AC9" s="13">
        <v>7.9003373129548776E-3</v>
      </c>
      <c r="AD9" s="13">
        <v>1.8822687753046196E-2</v>
      </c>
      <c r="AE9" s="13">
        <v>2.6309619846787854E-2</v>
      </c>
      <c r="AF9" s="13">
        <v>-4.0619058492369228E-2</v>
      </c>
      <c r="AG9" s="13">
        <v>-1.4032691939996213E-2</v>
      </c>
      <c r="AH9" s="13">
        <v>5.1345950309424862E-2</v>
      </c>
      <c r="AI9" s="13">
        <v>-5.720563407912535E-3</v>
      </c>
      <c r="AJ9" s="13">
        <v>7.4693779673608032E-2</v>
      </c>
      <c r="AK9" s="13">
        <v>6.9965944507508079E-2</v>
      </c>
      <c r="AL9" s="13">
        <v>4.2738828539534028E-2</v>
      </c>
      <c r="AM9" s="15">
        <v>-2.3419938171269153E-3</v>
      </c>
    </row>
    <row r="10" spans="1:39" ht="24">
      <c r="A10" s="10" t="s">
        <v>45</v>
      </c>
      <c r="B10" s="11" t="s">
        <v>40</v>
      </c>
      <c r="C10" s="12">
        <v>0.12212926389719589</v>
      </c>
      <c r="D10" s="13">
        <v>-4.1316090308754418E-2</v>
      </c>
      <c r="E10" s="13">
        <v>1.6677737618981288E-2</v>
      </c>
      <c r="F10" s="13">
        <v>-2.5890145405932045E-2</v>
      </c>
      <c r="G10" s="13">
        <v>1.3055046181559476E-2</v>
      </c>
      <c r="H10" s="13">
        <v>-7.7229752028124987E-2</v>
      </c>
      <c r="I10" s="13">
        <v>-2.2607902031518794E-2</v>
      </c>
      <c r="J10" s="13">
        <v>-3.7440429536388611E-2</v>
      </c>
      <c r="K10" s="14" t="s">
        <v>79</v>
      </c>
      <c r="L10" s="13">
        <v>1.3073158787447671E-3</v>
      </c>
      <c r="M10" s="13">
        <v>3.7398255850606847E-2</v>
      </c>
      <c r="N10" s="13">
        <v>-5.2529178444978557E-2</v>
      </c>
      <c r="O10" s="13">
        <v>-1.0531553797500879E-2</v>
      </c>
      <c r="P10" s="13">
        <v>3.9051187197526642E-2</v>
      </c>
      <c r="Q10" s="13">
        <v>-2.99571034543307E-2</v>
      </c>
      <c r="R10" s="14" t="s">
        <v>80</v>
      </c>
      <c r="S10" s="13">
        <v>-4.8264762855387319E-2</v>
      </c>
      <c r="T10" s="13">
        <v>-1.996935833143562E-3</v>
      </c>
      <c r="U10" s="13">
        <v>-2.9886069552734946E-2</v>
      </c>
      <c r="V10" s="13">
        <v>-2.8852657222384285E-2</v>
      </c>
      <c r="W10" s="13">
        <v>-4.1214563216309841E-2</v>
      </c>
      <c r="X10" s="13">
        <v>-4.6089913204372931E-2</v>
      </c>
      <c r="Y10" s="13">
        <v>-2.954493256690555E-2</v>
      </c>
      <c r="Z10" s="13">
        <v>-5.9017050629845353E-3</v>
      </c>
      <c r="AA10" s="13">
        <v>-4.8699051808051633E-3</v>
      </c>
      <c r="AB10" s="13">
        <v>1.9310097590496855E-2</v>
      </c>
      <c r="AC10" s="13">
        <v>-8.9212523995534625E-3</v>
      </c>
      <c r="AD10" s="13">
        <v>-6.1465096732756401E-2</v>
      </c>
      <c r="AE10" s="13">
        <v>2.4057949546080544E-2</v>
      </c>
      <c r="AF10" s="13">
        <v>-2.4683404451132287E-2</v>
      </c>
      <c r="AG10" s="13">
        <v>3.70451883988051E-2</v>
      </c>
      <c r="AH10" s="13">
        <v>2.2445428147911856E-2</v>
      </c>
      <c r="AI10" s="13">
        <v>-1.1255833903499346E-2</v>
      </c>
      <c r="AJ10" s="13">
        <v>5.508550958299574E-2</v>
      </c>
      <c r="AK10" s="13">
        <v>2.4881688053657203E-2</v>
      </c>
      <c r="AL10" s="13">
        <v>4.8157879033496276E-2</v>
      </c>
      <c r="AM10" s="15">
        <v>2.793780716089404E-2</v>
      </c>
    </row>
    <row r="11" spans="1:39" ht="24">
      <c r="A11" s="10" t="s">
        <v>46</v>
      </c>
      <c r="B11" s="11" t="s">
        <v>40</v>
      </c>
      <c r="C11" s="12">
        <v>-0.10148329591004472</v>
      </c>
      <c r="D11" s="13">
        <v>2.283059688470393E-2</v>
      </c>
      <c r="E11" s="13">
        <v>6.0244312372876731E-2</v>
      </c>
      <c r="F11" s="13">
        <v>2.4965488770918426E-3</v>
      </c>
      <c r="G11" s="13">
        <v>-2.0188374296565539E-4</v>
      </c>
      <c r="H11" s="13">
        <v>4.1986931748994082E-3</v>
      </c>
      <c r="I11" s="13">
        <v>-1.9304184882961734E-2</v>
      </c>
      <c r="J11" s="13">
        <v>-1.3437866007490393E-2</v>
      </c>
      <c r="K11" s="13">
        <v>-1.2192985203509803E-2</v>
      </c>
      <c r="L11" s="13">
        <v>5.2516832691319598E-2</v>
      </c>
      <c r="M11" s="13">
        <v>6.0919447760629811E-2</v>
      </c>
      <c r="N11" s="13">
        <v>1.3141973947673824E-2</v>
      </c>
      <c r="O11" s="13">
        <v>-7.4664517243381665E-3</v>
      </c>
      <c r="P11" s="13">
        <v>1.3311054536549566E-2</v>
      </c>
      <c r="Q11" s="13">
        <v>4.81364916846585E-2</v>
      </c>
      <c r="R11" s="13">
        <v>-6.214643553482143E-2</v>
      </c>
      <c r="S11" s="13">
        <v>4.7994247295752496E-2</v>
      </c>
      <c r="T11" s="13">
        <v>1.351154018901639E-2</v>
      </c>
      <c r="U11" s="13">
        <v>1.8599034419233589E-2</v>
      </c>
      <c r="V11" s="13">
        <v>3.7581141561232344E-2</v>
      </c>
      <c r="W11" s="13">
        <v>5.6916761806380133E-2</v>
      </c>
      <c r="X11" s="13">
        <v>2.869544066401473E-4</v>
      </c>
      <c r="Y11" s="13">
        <v>-4.4328455471282044E-2</v>
      </c>
      <c r="Z11" s="13">
        <v>-5.8095122539597879E-2</v>
      </c>
      <c r="AA11" s="13">
        <v>-3.1760714568585098E-2</v>
      </c>
      <c r="AB11" s="13">
        <v>1.5636391224521731E-2</v>
      </c>
      <c r="AC11" s="13">
        <v>6.7920458298156114E-2</v>
      </c>
      <c r="AD11" s="14" t="s">
        <v>73</v>
      </c>
      <c r="AE11" s="13">
        <v>-2.6858724870464888E-2</v>
      </c>
      <c r="AF11" s="13">
        <v>4.6412212749948709E-2</v>
      </c>
      <c r="AG11" s="13">
        <v>-1.000710435944923E-2</v>
      </c>
      <c r="AH11" s="13">
        <v>-3.8942546981713511E-2</v>
      </c>
      <c r="AI11" s="13">
        <v>-3.954622381275634E-3</v>
      </c>
      <c r="AJ11" s="13">
        <v>-2.6922815195664803E-2</v>
      </c>
      <c r="AK11" s="13">
        <v>-3.1247619978217751E-2</v>
      </c>
      <c r="AL11" s="13">
        <v>-8.6603897093661758E-2</v>
      </c>
      <c r="AM11" s="15">
        <v>-4.9351530559591891E-2</v>
      </c>
    </row>
    <row r="12" spans="1:39" ht="24">
      <c r="A12" s="10" t="s">
        <v>47</v>
      </c>
      <c r="B12" s="11" t="s">
        <v>40</v>
      </c>
      <c r="C12" s="12">
        <v>9.2620810572324089E-2</v>
      </c>
      <c r="D12" s="13">
        <v>-3.0908654218993099E-2</v>
      </c>
      <c r="E12" s="13">
        <v>3.9133231866386731E-2</v>
      </c>
      <c r="F12" s="13">
        <v>-1.690535226134472E-3</v>
      </c>
      <c r="G12" s="13">
        <v>7.228514468982622E-3</v>
      </c>
      <c r="H12" s="13">
        <v>-7.5336385810845024E-4</v>
      </c>
      <c r="I12" s="13">
        <v>4.5506236502400203E-2</v>
      </c>
      <c r="J12" s="13">
        <v>-5.8014165150172763E-2</v>
      </c>
      <c r="K12" s="13">
        <v>2.1424758472230843E-2</v>
      </c>
      <c r="L12" s="13">
        <v>-4.5835645184131718E-3</v>
      </c>
      <c r="M12" s="13">
        <v>3.5230179200442795E-2</v>
      </c>
      <c r="N12" s="13">
        <v>1.4256743614835588E-3</v>
      </c>
      <c r="O12" s="13">
        <v>4.0855973693202088E-3</v>
      </c>
      <c r="P12" s="13">
        <v>-5.070139807561462E-2</v>
      </c>
      <c r="Q12" s="13">
        <v>-2.3893936736915256E-2</v>
      </c>
      <c r="R12" s="13">
        <v>-4.9144307160533925E-2</v>
      </c>
      <c r="S12" s="14" t="s">
        <v>75</v>
      </c>
      <c r="T12" s="13">
        <v>-7.0811590199803993E-3</v>
      </c>
      <c r="U12" s="13">
        <v>1.5521203656588165E-3</v>
      </c>
      <c r="V12" s="13">
        <v>-1.0177333544210987E-2</v>
      </c>
      <c r="W12" s="13">
        <v>-6.7231053589134879E-2</v>
      </c>
      <c r="X12" s="13">
        <v>-6.3918500087991784E-2</v>
      </c>
      <c r="Y12" s="13">
        <v>5.0510703970481588E-2</v>
      </c>
      <c r="Z12" s="13">
        <v>2.7851188882833826E-2</v>
      </c>
      <c r="AA12" s="13">
        <v>1.6385939363699527E-2</v>
      </c>
      <c r="AB12" s="13">
        <v>4.7935086833447334E-2</v>
      </c>
      <c r="AC12" s="13">
        <v>1.4455695458887818E-2</v>
      </c>
      <c r="AD12" s="13">
        <v>4.8267484325444324E-2</v>
      </c>
      <c r="AE12" s="13">
        <v>2.2783489702879071E-2</v>
      </c>
      <c r="AF12" s="13">
        <v>3.8467494570525222E-2</v>
      </c>
      <c r="AG12" s="13">
        <v>7.8277864049431573E-2</v>
      </c>
      <c r="AH12" s="13">
        <v>-4.4212878040943274E-2</v>
      </c>
      <c r="AI12" s="13">
        <v>2.5999031431524534E-2</v>
      </c>
      <c r="AJ12" s="13">
        <v>3.2144693435587207E-2</v>
      </c>
      <c r="AK12" s="13">
        <v>5.9644322082521115E-2</v>
      </c>
      <c r="AL12" s="13">
        <v>2.5340928592940987E-2</v>
      </c>
      <c r="AM12" s="15">
        <v>-1.717006086994665E-2</v>
      </c>
    </row>
    <row r="13" spans="1:39" ht="24">
      <c r="A13" s="10" t="s">
        <v>48</v>
      </c>
      <c r="B13" s="11" t="s">
        <v>40</v>
      </c>
      <c r="C13" s="12">
        <v>2.2363033173397186E-2</v>
      </c>
      <c r="D13" s="13">
        <v>6.1794562950667986E-2</v>
      </c>
      <c r="E13" s="13">
        <v>1.9890024437124225E-2</v>
      </c>
      <c r="F13" s="13">
        <v>5.8708799215220854E-2</v>
      </c>
      <c r="G13" s="13">
        <v>7.9302665921871171E-3</v>
      </c>
      <c r="H13" s="13">
        <v>2.2781903420170436E-2</v>
      </c>
      <c r="I13" s="13">
        <v>-8.0587703923022721E-3</v>
      </c>
      <c r="J13" s="13">
        <v>3.7708749691606244E-2</v>
      </c>
      <c r="K13" s="13">
        <v>-2.4718242882821775E-2</v>
      </c>
      <c r="L13" s="13">
        <v>1.3539681425266872E-2</v>
      </c>
      <c r="M13" s="13">
        <v>1.7881178479607466E-3</v>
      </c>
      <c r="N13" s="13">
        <v>-2.0227933006835955E-2</v>
      </c>
      <c r="O13" s="13">
        <v>9.7726139114683169E-2</v>
      </c>
      <c r="P13" s="13">
        <v>2.6246112464576959E-2</v>
      </c>
      <c r="Q13" s="13">
        <v>1.7985519134212136E-2</v>
      </c>
      <c r="R13" s="13">
        <v>-2.9604539900540714E-2</v>
      </c>
      <c r="S13" s="13">
        <v>4.9908393781246597E-2</v>
      </c>
      <c r="T13" s="13">
        <v>7.7489709040657901E-3</v>
      </c>
      <c r="U13" s="13">
        <v>-4.1579760480691057E-2</v>
      </c>
      <c r="V13" s="13">
        <v>-5.106154384383637E-2</v>
      </c>
      <c r="W13" s="13">
        <v>5.6404456547425518E-3</v>
      </c>
      <c r="X13" s="13">
        <v>-2.5612814019288686E-2</v>
      </c>
      <c r="Y13" s="14" t="s">
        <v>81</v>
      </c>
      <c r="Z13" s="13">
        <v>-3.3673268524838137E-2</v>
      </c>
      <c r="AA13" s="13">
        <v>3.4553710968196122E-2</v>
      </c>
      <c r="AB13" s="13">
        <v>9.2858927679731154E-2</v>
      </c>
      <c r="AC13" s="13">
        <v>-4.0742777666280351E-2</v>
      </c>
      <c r="AD13" s="13">
        <v>-4.4061967697010936E-2</v>
      </c>
      <c r="AE13" s="13">
        <v>-5.7321848889633806E-2</v>
      </c>
      <c r="AF13" s="13">
        <v>3.6741168828948394E-2</v>
      </c>
      <c r="AG13" s="13">
        <v>-2.9708231486297258E-2</v>
      </c>
      <c r="AH13" s="13">
        <v>-3.4365557311167888E-2</v>
      </c>
      <c r="AI13" s="13">
        <v>3.2327726911411767E-2</v>
      </c>
      <c r="AJ13" s="13">
        <v>-2.3853490215959828E-2</v>
      </c>
      <c r="AK13" s="13">
        <v>5.9379930269565428E-3</v>
      </c>
      <c r="AL13" s="13">
        <v>-5.5519088293311314E-2</v>
      </c>
      <c r="AM13" s="15">
        <v>-2.7537214426385317E-2</v>
      </c>
    </row>
    <row r="14" spans="1:39" ht="24">
      <c r="A14" s="10" t="s">
        <v>49</v>
      </c>
      <c r="B14" s="11" t="s">
        <v>40</v>
      </c>
      <c r="C14" s="20" t="s">
        <v>82</v>
      </c>
      <c r="D14" s="13">
        <v>-1.1829586005941551E-2</v>
      </c>
      <c r="E14" s="13">
        <v>4.5917214585564151E-2</v>
      </c>
      <c r="F14" s="13">
        <v>-4.5209067497314813E-2</v>
      </c>
      <c r="G14" s="13">
        <v>-6.0503570726438442E-3</v>
      </c>
      <c r="H14" s="13">
        <v>1.8094121869531746E-2</v>
      </c>
      <c r="I14" s="13">
        <v>1.2415627980087983E-2</v>
      </c>
      <c r="J14" s="13">
        <v>5.3667064161194364E-2</v>
      </c>
      <c r="K14" s="13">
        <v>-1.8377274738970849E-2</v>
      </c>
      <c r="L14" s="13">
        <v>1.448169504690554E-2</v>
      </c>
      <c r="M14" s="13">
        <v>9.0298676067756961E-3</v>
      </c>
      <c r="N14" s="14" t="s">
        <v>78</v>
      </c>
      <c r="O14" s="13">
        <v>2.2646414222848164E-2</v>
      </c>
      <c r="P14" s="13">
        <v>-7.1502608146182256E-2</v>
      </c>
      <c r="Q14" s="13">
        <v>-1.6992136549274707E-2</v>
      </c>
      <c r="R14" s="13">
        <v>-5.3716657051173372E-2</v>
      </c>
      <c r="S14" s="13">
        <v>1.4511945640923215E-3</v>
      </c>
      <c r="T14" s="13">
        <v>1.1641409744603867E-2</v>
      </c>
      <c r="U14" s="13">
        <v>-5.8304513313049509E-3</v>
      </c>
      <c r="V14" s="13">
        <v>-7.3058022196442501E-2</v>
      </c>
      <c r="W14" s="13">
        <v>-1.2174504147698141E-3</v>
      </c>
      <c r="X14" s="13">
        <v>-3.9623423001136457E-2</v>
      </c>
      <c r="Y14" s="13">
        <v>-2.0624315737862154E-2</v>
      </c>
      <c r="Z14" s="13">
        <v>8.4865095477943991E-2</v>
      </c>
      <c r="AA14" s="13">
        <v>-3.7677770251066015E-2</v>
      </c>
      <c r="AB14" s="13">
        <v>2.0618816288132558E-2</v>
      </c>
      <c r="AC14" s="13">
        <v>-2.6028555668432003E-2</v>
      </c>
      <c r="AD14" s="13">
        <v>1.3261884367901359E-2</v>
      </c>
      <c r="AE14" s="13">
        <v>3.9405558374141933E-2</v>
      </c>
      <c r="AF14" s="13">
        <v>5.9635894781902557E-3</v>
      </c>
      <c r="AG14" s="13">
        <v>2.6542541818141595E-2</v>
      </c>
      <c r="AH14" s="13">
        <v>-1.4494889870953093E-2</v>
      </c>
      <c r="AI14" s="13">
        <v>7.0055836958726123E-2</v>
      </c>
      <c r="AJ14" s="13">
        <v>5.9367180118999156E-3</v>
      </c>
      <c r="AK14" s="13">
        <v>1.1839992498719127E-2</v>
      </c>
      <c r="AL14" s="13">
        <v>1.2460826255070556E-2</v>
      </c>
      <c r="AM14" s="15">
        <v>-5.185503855526237E-2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6.445450836492355E-7</v>
      </c>
      <c r="E21" s="7">
        <f t="shared" ref="E21:AM21" si="0">$C5^2*E5^2</f>
        <v>4.5642159769660214E-8</v>
      </c>
      <c r="F21" s="7">
        <f t="shared" si="0"/>
        <v>9.3445301845691016E-7</v>
      </c>
      <c r="G21" s="7">
        <f t="shared" si="0"/>
        <v>8.8800906648249583E-9</v>
      </c>
      <c r="H21" s="7">
        <f t="shared" si="0"/>
        <v>6.8962828673147144E-7</v>
      </c>
      <c r="I21" s="7">
        <f t="shared" si="0"/>
        <v>7.175164245948637E-7</v>
      </c>
      <c r="J21" s="7">
        <f t="shared" si="0"/>
        <v>1.8851584127140711E-6</v>
      </c>
      <c r="K21" s="7">
        <f t="shared" si="0"/>
        <v>3.6291828386289788E-6</v>
      </c>
      <c r="L21" s="8">
        <f t="shared" si="0"/>
        <v>6.8903473446615526E-4</v>
      </c>
      <c r="M21" s="7">
        <f t="shared" si="0"/>
        <v>4.3998825467475961E-7</v>
      </c>
      <c r="N21" s="7">
        <f t="shared" si="0"/>
        <v>1.4938232232892024E-7</v>
      </c>
      <c r="O21" s="7">
        <f t="shared" si="0"/>
        <v>1.8617314571229055E-6</v>
      </c>
      <c r="P21" s="7">
        <f t="shared" si="0"/>
        <v>4.5712433990255609E-7</v>
      </c>
      <c r="Q21" s="7">
        <f t="shared" si="0"/>
        <v>4.7032982425917386E-6</v>
      </c>
      <c r="R21" s="7">
        <f t="shared" si="0"/>
        <v>1.6918289026657812E-9</v>
      </c>
      <c r="S21" s="7">
        <f t="shared" si="0"/>
        <v>1.4799912052270814E-8</v>
      </c>
      <c r="T21" s="7">
        <f t="shared" si="0"/>
        <v>4.6317052755807565E-8</v>
      </c>
      <c r="U21" s="7">
        <f t="shared" si="0"/>
        <v>4.9177768738654695E-8</v>
      </c>
      <c r="V21" s="7">
        <f t="shared" si="0"/>
        <v>3.6525545657559161E-7</v>
      </c>
      <c r="W21" s="7">
        <f t="shared" si="0"/>
        <v>3.9149633087712745E-7</v>
      </c>
      <c r="X21" s="7">
        <f t="shared" si="0"/>
        <v>7.0652462722650678E-7</v>
      </c>
      <c r="Y21" s="7">
        <f t="shared" si="0"/>
        <v>1.3579586786370774E-7</v>
      </c>
      <c r="Z21" s="7">
        <f t="shared" si="0"/>
        <v>1.1329121376506645E-7</v>
      </c>
      <c r="AA21" s="7">
        <f t="shared" si="0"/>
        <v>5.1593871375734162E-7</v>
      </c>
      <c r="AB21" s="7">
        <f t="shared" si="0"/>
        <v>5.7000195179744608E-7</v>
      </c>
      <c r="AC21" s="7">
        <f t="shared" si="0"/>
        <v>3.7692633523133871E-6</v>
      </c>
      <c r="AD21" s="7">
        <f t="shared" si="0"/>
        <v>2.0075134843872546E-6</v>
      </c>
      <c r="AE21" s="7">
        <f t="shared" si="0"/>
        <v>3.4622964890507739E-6</v>
      </c>
      <c r="AF21" s="7">
        <f t="shared" si="0"/>
        <v>6.0280600951187849E-7</v>
      </c>
      <c r="AG21" s="7">
        <f t="shared" si="0"/>
        <v>3.5999638049895084E-7</v>
      </c>
      <c r="AH21" s="7">
        <f t="shared" si="0"/>
        <v>2.5335895354334531E-8</v>
      </c>
      <c r="AI21" s="7">
        <f t="shared" si="0"/>
        <v>3.26553093074092E-7</v>
      </c>
      <c r="AJ21" s="7">
        <f t="shared" si="0"/>
        <v>2.7620925929657754E-7</v>
      </c>
      <c r="AK21" s="7">
        <f t="shared" si="0"/>
        <v>7.571350432630368E-8</v>
      </c>
      <c r="AL21" s="7">
        <f t="shared" si="0"/>
        <v>6.4594610314053404E-6</v>
      </c>
      <c r="AM21" s="9">
        <f t="shared" si="0"/>
        <v>1.1639254525836228E-6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3.2850056486805006E-5</v>
      </c>
      <c r="E22" s="13">
        <f t="shared" si="1"/>
        <v>8.0675266098713247E-7</v>
      </c>
      <c r="F22" s="13">
        <f t="shared" si="1"/>
        <v>2.4789570409044503E-6</v>
      </c>
      <c r="G22" s="13">
        <f t="shared" si="1"/>
        <v>7.8163660031338717E-6</v>
      </c>
      <c r="H22" s="13">
        <f t="shared" si="1"/>
        <v>2.93644866098676E-5</v>
      </c>
      <c r="I22" s="13">
        <f t="shared" si="1"/>
        <v>8.8614035009073877E-8</v>
      </c>
      <c r="J22" s="13">
        <f t="shared" si="1"/>
        <v>1.575074129803341E-8</v>
      </c>
      <c r="K22" s="13">
        <f t="shared" si="1"/>
        <v>2.3310534226939865E-5</v>
      </c>
      <c r="L22" s="13">
        <f t="shared" si="1"/>
        <v>4.1478958752031514E-7</v>
      </c>
      <c r="M22" s="13">
        <f t="shared" si="1"/>
        <v>1.4746893538689909E-6</v>
      </c>
      <c r="N22" s="13">
        <f t="shared" si="1"/>
        <v>8.6126807046837716E-7</v>
      </c>
      <c r="O22" s="13">
        <f t="shared" si="1"/>
        <v>1.6155643048510081E-8</v>
      </c>
      <c r="P22" s="13">
        <f t="shared" si="1"/>
        <v>8.8029036305519426E-6</v>
      </c>
      <c r="Q22" s="13">
        <f t="shared" si="1"/>
        <v>2.6600845270932961E-6</v>
      </c>
      <c r="R22" s="13">
        <f t="shared" si="1"/>
        <v>2.1434635449780536E-8</v>
      </c>
      <c r="S22" s="13">
        <f t="shared" si="1"/>
        <v>3.1378866423994419E-7</v>
      </c>
      <c r="T22" s="14">
        <f t="shared" si="1"/>
        <v>6.0802881391033474E-3</v>
      </c>
      <c r="U22" s="13">
        <f t="shared" si="1"/>
        <v>2.7030780935433196E-6</v>
      </c>
      <c r="V22" s="13">
        <f t="shared" si="1"/>
        <v>3.7360759544373708E-8</v>
      </c>
      <c r="W22" s="13">
        <f t="shared" si="1"/>
        <v>2.4346105300474283E-5</v>
      </c>
      <c r="X22" s="13">
        <f t="shared" si="1"/>
        <v>2.7235730705973001E-6</v>
      </c>
      <c r="Y22" s="13">
        <f t="shared" si="1"/>
        <v>3.9755014427478818E-7</v>
      </c>
      <c r="Z22" s="13">
        <f t="shared" si="1"/>
        <v>1.3264033831207394E-5</v>
      </c>
      <c r="AA22" s="13">
        <f t="shared" si="1"/>
        <v>2.1806468828571123E-5</v>
      </c>
      <c r="AB22" s="13">
        <f t="shared" si="1"/>
        <v>8.476447604985896E-5</v>
      </c>
      <c r="AC22" s="13">
        <f t="shared" si="1"/>
        <v>3.6698304665165151E-9</v>
      </c>
      <c r="AD22" s="13">
        <f t="shared" si="1"/>
        <v>1.1781755610569015E-6</v>
      </c>
      <c r="AE22" s="13">
        <f t="shared" si="1"/>
        <v>1.2486277380026947E-5</v>
      </c>
      <c r="AF22" s="13">
        <f t="shared" si="1"/>
        <v>1.4512795920311616E-6</v>
      </c>
      <c r="AG22" s="13">
        <f t="shared" si="1"/>
        <v>1.4712019055697478E-6</v>
      </c>
      <c r="AH22" s="13">
        <f t="shared" si="1"/>
        <v>2.2605075375675988E-5</v>
      </c>
      <c r="AI22" s="13">
        <f t="shared" si="1"/>
        <v>2.9887019607917215E-6</v>
      </c>
      <c r="AJ22" s="13">
        <f t="shared" si="1"/>
        <v>3.4576937034983443E-6</v>
      </c>
      <c r="AK22" s="13">
        <f t="shared" si="1"/>
        <v>5.9481421812501495E-6</v>
      </c>
      <c r="AL22" s="13">
        <f t="shared" si="1"/>
        <v>1.348583141926811E-7</v>
      </c>
      <c r="AM22" s="15">
        <f t="shared" si="1"/>
        <v>3.8581875624497509E-6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9.3695233405729583E-7</v>
      </c>
      <c r="E23" s="13">
        <f t="shared" si="2"/>
        <v>6.0191511456864304E-6</v>
      </c>
      <c r="F23" s="13">
        <f t="shared" si="2"/>
        <v>1.1803441004532353E-6</v>
      </c>
      <c r="G23" s="13">
        <f t="shared" si="2"/>
        <v>1.9617893201676248E-7</v>
      </c>
      <c r="H23" s="13">
        <f t="shared" si="2"/>
        <v>2.4627803321022252E-8</v>
      </c>
      <c r="I23" s="13">
        <f t="shared" si="2"/>
        <v>3.8291808502903488E-6</v>
      </c>
      <c r="J23" s="13">
        <f t="shared" si="2"/>
        <v>1.8538619416242829E-7</v>
      </c>
      <c r="K23" s="13">
        <f t="shared" si="2"/>
        <v>7.4416088281048393E-6</v>
      </c>
      <c r="L23" s="13">
        <f t="shared" si="2"/>
        <v>1.5559792599205457E-6</v>
      </c>
      <c r="M23" s="14">
        <f t="shared" si="2"/>
        <v>2.4484004745550935E-3</v>
      </c>
      <c r="N23" s="13">
        <f t="shared" si="2"/>
        <v>2.0600925083908083E-7</v>
      </c>
      <c r="O23" s="13">
        <f t="shared" si="2"/>
        <v>8.5923142008081513E-6</v>
      </c>
      <c r="P23" s="13">
        <f t="shared" si="2"/>
        <v>2.738983064233341E-6</v>
      </c>
      <c r="Q23" s="13">
        <f t="shared" si="2"/>
        <v>6.5077900076061974E-9</v>
      </c>
      <c r="R23" s="13">
        <f t="shared" si="2"/>
        <v>3.7187240125710081E-6</v>
      </c>
      <c r="S23" s="13">
        <f t="shared" si="2"/>
        <v>3.1671992095637046E-6</v>
      </c>
      <c r="T23" s="13">
        <f t="shared" si="2"/>
        <v>5.8269060435696537E-7</v>
      </c>
      <c r="U23" s="13">
        <f t="shared" si="2"/>
        <v>2.236552657340412E-9</v>
      </c>
      <c r="V23" s="13">
        <f t="shared" si="2"/>
        <v>1.9917330756366E-6</v>
      </c>
      <c r="W23" s="13">
        <f t="shared" si="2"/>
        <v>4.5707802930028849E-6</v>
      </c>
      <c r="X23" s="13">
        <f t="shared" si="2"/>
        <v>1.9386034871884335E-6</v>
      </c>
      <c r="Y23" s="13">
        <f t="shared" si="2"/>
        <v>8.3740570498964587E-9</v>
      </c>
      <c r="Z23" s="13">
        <f t="shared" si="2"/>
        <v>2.3304348269082536E-6</v>
      </c>
      <c r="AA23" s="13">
        <f t="shared" si="2"/>
        <v>1.5188084027778813E-6</v>
      </c>
      <c r="AB23" s="13">
        <f t="shared" si="2"/>
        <v>1.0326571694159175E-5</v>
      </c>
      <c r="AC23" s="13">
        <f t="shared" si="2"/>
        <v>1.7335952001415434E-6</v>
      </c>
      <c r="AD23" s="13">
        <f t="shared" si="2"/>
        <v>9.570607772984897E-6</v>
      </c>
      <c r="AE23" s="13">
        <f t="shared" si="2"/>
        <v>2.7385721255472776E-6</v>
      </c>
      <c r="AF23" s="13">
        <f t="shared" si="2"/>
        <v>1.4508749963459159E-5</v>
      </c>
      <c r="AG23" s="13">
        <f t="shared" si="2"/>
        <v>1.6145817982451733E-6</v>
      </c>
      <c r="AH23" s="13">
        <f t="shared" si="2"/>
        <v>3.4340386838254801E-6</v>
      </c>
      <c r="AI23" s="13">
        <f t="shared" si="2"/>
        <v>6.8691666469742867E-6</v>
      </c>
      <c r="AJ23" s="13">
        <f t="shared" si="2"/>
        <v>4.3436512231834577E-7</v>
      </c>
      <c r="AK23" s="13">
        <f t="shared" si="2"/>
        <v>3.2202214916251268E-7</v>
      </c>
      <c r="AL23" s="13">
        <f t="shared" si="2"/>
        <v>2.4282156263090404E-5</v>
      </c>
      <c r="AM23" s="15">
        <f t="shared" si="2"/>
        <v>9.3626002308618223E-6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1.3256665422763375E-8</v>
      </c>
      <c r="E24" s="13">
        <f t="shared" si="3"/>
        <v>5.2442828017760051E-8</v>
      </c>
      <c r="F24" s="13">
        <f t="shared" si="3"/>
        <v>1.5266010001193526E-7</v>
      </c>
      <c r="G24" s="14">
        <f t="shared" si="3"/>
        <v>5.3000328543239056E-5</v>
      </c>
      <c r="H24" s="13">
        <f t="shared" si="3"/>
        <v>3.8802280056869425E-9</v>
      </c>
      <c r="I24" s="13">
        <f t="shared" si="3"/>
        <v>9.9431236398733065E-9</v>
      </c>
      <c r="J24" s="13">
        <f t="shared" si="3"/>
        <v>7.5081324708910309E-8</v>
      </c>
      <c r="K24" s="13">
        <f t="shared" si="3"/>
        <v>8.6344319552262071E-11</v>
      </c>
      <c r="L24" s="13">
        <f t="shared" si="3"/>
        <v>7.1876743567513162E-10</v>
      </c>
      <c r="M24" s="13">
        <f t="shared" si="3"/>
        <v>4.1966286544495536E-9</v>
      </c>
      <c r="N24" s="13">
        <f t="shared" si="3"/>
        <v>1.9752928912471058E-9</v>
      </c>
      <c r="O24" s="13">
        <f t="shared" si="3"/>
        <v>2.2878772090617487E-7</v>
      </c>
      <c r="P24" s="13">
        <f t="shared" si="3"/>
        <v>5.5245815792872656E-8</v>
      </c>
      <c r="Q24" s="13">
        <f t="shared" si="3"/>
        <v>9.6653462997794681E-8</v>
      </c>
      <c r="R24" s="13">
        <f t="shared" si="3"/>
        <v>9.8197749854031894E-9</v>
      </c>
      <c r="S24" s="13">
        <f t="shared" si="3"/>
        <v>2.9071797925732091E-9</v>
      </c>
      <c r="T24" s="13">
        <f t="shared" si="3"/>
        <v>6.7596276870130954E-8</v>
      </c>
      <c r="U24" s="13">
        <f t="shared" si="3"/>
        <v>2.7373999064418495E-7</v>
      </c>
      <c r="V24" s="13">
        <f t="shared" si="3"/>
        <v>7.9603281101309493E-9</v>
      </c>
      <c r="W24" s="13">
        <f t="shared" si="3"/>
        <v>1.2808632671036611E-8</v>
      </c>
      <c r="X24" s="13">
        <f t="shared" si="3"/>
        <v>5.9383713727983547E-8</v>
      </c>
      <c r="Y24" s="13">
        <f t="shared" si="3"/>
        <v>3.6570065841148795E-9</v>
      </c>
      <c r="Z24" s="13">
        <f t="shared" si="3"/>
        <v>7.3657752931268564E-11</v>
      </c>
      <c r="AA24" s="13">
        <f t="shared" si="3"/>
        <v>3.0102552604951353E-9</v>
      </c>
      <c r="AB24" s="13">
        <f t="shared" si="3"/>
        <v>7.5964410319341955E-7</v>
      </c>
      <c r="AC24" s="13">
        <f t="shared" si="3"/>
        <v>4.3033438993578071E-8</v>
      </c>
      <c r="AD24" s="13">
        <f t="shared" si="3"/>
        <v>1.4892598331258325E-12</v>
      </c>
      <c r="AE24" s="13">
        <f t="shared" si="3"/>
        <v>9.4163860324919261E-8</v>
      </c>
      <c r="AF24" s="13">
        <f t="shared" si="3"/>
        <v>5.3898445978877677E-9</v>
      </c>
      <c r="AG24" s="13">
        <f t="shared" si="3"/>
        <v>2.2537260265415074E-7</v>
      </c>
      <c r="AH24" s="13">
        <f t="shared" si="3"/>
        <v>1.1999710572448618E-7</v>
      </c>
      <c r="AI24" s="13">
        <f t="shared" si="3"/>
        <v>1.9262246183433655E-7</v>
      </c>
      <c r="AJ24" s="13">
        <f t="shared" si="3"/>
        <v>1.9261483903394149E-7</v>
      </c>
      <c r="AK24" s="13">
        <f t="shared" si="3"/>
        <v>6.748506700545201E-8</v>
      </c>
      <c r="AL24" s="13">
        <f t="shared" si="3"/>
        <v>2.3124418852747968E-8</v>
      </c>
      <c r="AM24" s="15">
        <f t="shared" si="3"/>
        <v>9.2030134341738057E-8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3.464881378530872E-6</v>
      </c>
      <c r="E25" s="13">
        <f t="shared" si="4"/>
        <v>1.9950424398288018E-5</v>
      </c>
      <c r="F25" s="13">
        <f t="shared" si="4"/>
        <v>1.5165979492472924E-6</v>
      </c>
      <c r="G25" s="13">
        <f t="shared" si="4"/>
        <v>3.7845050571385873E-5</v>
      </c>
      <c r="H25" s="13">
        <f t="shared" si="4"/>
        <v>1.4021147018704335E-5</v>
      </c>
      <c r="I25" s="13">
        <f t="shared" si="4"/>
        <v>1.2779850682169261E-5</v>
      </c>
      <c r="J25" s="13">
        <f t="shared" si="4"/>
        <v>1.7601353344900675E-5</v>
      </c>
      <c r="K25" s="13">
        <f t="shared" si="4"/>
        <v>7.0311464612694045E-7</v>
      </c>
      <c r="L25" s="13">
        <f t="shared" si="4"/>
        <v>5.1692463445008893E-7</v>
      </c>
      <c r="M25" s="13">
        <f t="shared" si="4"/>
        <v>6.7356739729275136E-9</v>
      </c>
      <c r="N25" s="13">
        <f t="shared" si="4"/>
        <v>2.5575911763566396E-7</v>
      </c>
      <c r="O25" s="13">
        <f t="shared" si="4"/>
        <v>1.1828638427989024E-5</v>
      </c>
      <c r="P25" s="13">
        <f t="shared" si="4"/>
        <v>1.3961234418262925E-7</v>
      </c>
      <c r="Q25" s="13">
        <f t="shared" si="4"/>
        <v>2.8217722762958967E-5</v>
      </c>
      <c r="R25" s="13">
        <f t="shared" si="4"/>
        <v>7.0659346555105487E-6</v>
      </c>
      <c r="S25" s="13">
        <f t="shared" si="4"/>
        <v>1.8983581146988094E-8</v>
      </c>
      <c r="T25" s="13">
        <f t="shared" si="4"/>
        <v>3.241035200382821E-6</v>
      </c>
      <c r="U25" s="14">
        <f t="shared" si="4"/>
        <v>7.2198843892783884E-3</v>
      </c>
      <c r="V25" s="13">
        <f t="shared" si="4"/>
        <v>8.2980509732223023E-6</v>
      </c>
      <c r="W25" s="13">
        <f t="shared" si="4"/>
        <v>1.1655638195868857E-5</v>
      </c>
      <c r="X25" s="13">
        <f t="shared" si="4"/>
        <v>1.9560362626014229E-8</v>
      </c>
      <c r="Y25" s="13">
        <f t="shared" si="4"/>
        <v>1.3500447526658562E-5</v>
      </c>
      <c r="Z25" s="13">
        <f t="shared" si="4"/>
        <v>1.1873999572661918E-6</v>
      </c>
      <c r="AA25" s="13">
        <f t="shared" si="4"/>
        <v>2.588558165093032E-6</v>
      </c>
      <c r="AB25" s="13">
        <f t="shared" si="4"/>
        <v>7.7057925516928397E-6</v>
      </c>
      <c r="AC25" s="13">
        <f t="shared" si="4"/>
        <v>4.7017131388664617E-7</v>
      </c>
      <c r="AD25" s="13">
        <f t="shared" si="4"/>
        <v>2.6688743970047753E-6</v>
      </c>
      <c r="AE25" s="13">
        <f t="shared" si="4"/>
        <v>5.2142758827234972E-6</v>
      </c>
      <c r="AF25" s="13">
        <f t="shared" si="4"/>
        <v>1.2428667370676578E-5</v>
      </c>
      <c r="AG25" s="13">
        <f t="shared" si="4"/>
        <v>1.4833609511759037E-6</v>
      </c>
      <c r="AH25" s="13">
        <f t="shared" si="4"/>
        <v>1.9859908904432953E-5</v>
      </c>
      <c r="AI25" s="13">
        <f t="shared" si="4"/>
        <v>2.4651449869055813E-7</v>
      </c>
      <c r="AJ25" s="13">
        <f t="shared" si="4"/>
        <v>4.2027516979693005E-5</v>
      </c>
      <c r="AK25" s="13">
        <f t="shared" si="4"/>
        <v>3.6875529260863443E-5</v>
      </c>
      <c r="AL25" s="13">
        <f t="shared" si="4"/>
        <v>1.3759735572037994E-5</v>
      </c>
      <c r="AM25" s="15">
        <f t="shared" si="4"/>
        <v>4.1317719992788649E-8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2.5461144114536496E-5</v>
      </c>
      <c r="E26" s="13">
        <f t="shared" si="5"/>
        <v>4.1487164477619009E-6</v>
      </c>
      <c r="F26" s="13">
        <f t="shared" si="5"/>
        <v>9.9978923925985643E-6</v>
      </c>
      <c r="G26" s="13">
        <f t="shared" si="5"/>
        <v>2.5421215013436012E-6</v>
      </c>
      <c r="H26" s="13">
        <f t="shared" si="5"/>
        <v>8.8962864820965146E-5</v>
      </c>
      <c r="I26" s="13">
        <f t="shared" si="5"/>
        <v>7.6235982925360553E-6</v>
      </c>
      <c r="J26" s="13">
        <f t="shared" si="5"/>
        <v>2.090841560305878E-5</v>
      </c>
      <c r="K26" s="14">
        <f t="shared" si="5"/>
        <v>2.9234491916138995E-4</v>
      </c>
      <c r="L26" s="13">
        <f t="shared" si="5"/>
        <v>2.5491802869389569E-8</v>
      </c>
      <c r="M26" s="13">
        <f t="shared" si="5"/>
        <v>2.0861338775671296E-5</v>
      </c>
      <c r="N26" s="13">
        <f t="shared" si="5"/>
        <v>4.1156714295929836E-5</v>
      </c>
      <c r="O26" s="13">
        <f t="shared" si="5"/>
        <v>1.654338512675277E-6</v>
      </c>
      <c r="P26" s="13">
        <f t="shared" si="5"/>
        <v>2.274615330415951E-5</v>
      </c>
      <c r="Q26" s="13">
        <f t="shared" si="5"/>
        <v>1.3385639283804172E-5</v>
      </c>
      <c r="R26" s="14">
        <f t="shared" si="5"/>
        <v>1.406299877178796E-2</v>
      </c>
      <c r="S26" s="13">
        <f t="shared" si="5"/>
        <v>3.4745601336513936E-5</v>
      </c>
      <c r="T26" s="13">
        <f t="shared" si="5"/>
        <v>5.947955342137174E-8</v>
      </c>
      <c r="U26" s="13">
        <f t="shared" si="5"/>
        <v>1.3322234830687682E-5</v>
      </c>
      <c r="V26" s="13">
        <f t="shared" si="5"/>
        <v>1.2416840758781961E-5</v>
      </c>
      <c r="W26" s="13">
        <f t="shared" si="5"/>
        <v>2.5336165210461193E-5</v>
      </c>
      <c r="X26" s="13">
        <f t="shared" si="5"/>
        <v>3.1684821115962493E-5</v>
      </c>
      <c r="Y26" s="13">
        <f t="shared" si="5"/>
        <v>1.3019835141658088E-5</v>
      </c>
      <c r="Z26" s="13">
        <f t="shared" si="5"/>
        <v>5.1951068319536917E-7</v>
      </c>
      <c r="AA26" s="13">
        <f t="shared" si="5"/>
        <v>3.53737001222715E-7</v>
      </c>
      <c r="AB26" s="13">
        <f t="shared" si="5"/>
        <v>5.5617109768579898E-6</v>
      </c>
      <c r="AC26" s="13">
        <f t="shared" si="5"/>
        <v>1.1871104612712068E-6</v>
      </c>
      <c r="AD26" s="13">
        <f t="shared" si="5"/>
        <v>5.6350350006349865E-5</v>
      </c>
      <c r="AE26" s="13">
        <f t="shared" si="5"/>
        <v>8.6328997669646987E-6</v>
      </c>
      <c r="AF26" s="13">
        <f t="shared" si="5"/>
        <v>9.0876082653861655E-6</v>
      </c>
      <c r="AG26" s="13">
        <f t="shared" si="5"/>
        <v>2.0469304877991437E-5</v>
      </c>
      <c r="AH26" s="13">
        <f t="shared" si="5"/>
        <v>7.5144165708237194E-6</v>
      </c>
      <c r="AI26" s="13">
        <f t="shared" si="5"/>
        <v>1.889708561337328E-6</v>
      </c>
      <c r="AJ26" s="13">
        <f t="shared" si="5"/>
        <v>4.5259965826064573E-5</v>
      </c>
      <c r="AK26" s="13">
        <f t="shared" si="5"/>
        <v>9.2341975417214213E-6</v>
      </c>
      <c r="AL26" s="13">
        <f t="shared" si="5"/>
        <v>3.4591881299541429E-5</v>
      </c>
      <c r="AM26" s="15">
        <f t="shared" si="5"/>
        <v>1.1641906571870861E-5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5.3681378386895328E-6</v>
      </c>
      <c r="E27" s="13">
        <f t="shared" si="6"/>
        <v>3.7378445031239264E-5</v>
      </c>
      <c r="F27" s="13">
        <f t="shared" si="6"/>
        <v>6.4190280444636172E-8</v>
      </c>
      <c r="G27" s="13">
        <f t="shared" si="6"/>
        <v>4.1975108086592066E-10</v>
      </c>
      <c r="H27" s="13">
        <f t="shared" si="6"/>
        <v>1.815588425141377E-7</v>
      </c>
      <c r="I27" s="13">
        <f t="shared" si="6"/>
        <v>3.8378859406993243E-6</v>
      </c>
      <c r="J27" s="13">
        <f t="shared" si="6"/>
        <v>1.8597293266889624E-6</v>
      </c>
      <c r="K27" s="13">
        <f t="shared" si="6"/>
        <v>1.5311199688311958E-6</v>
      </c>
      <c r="L27" s="13">
        <f t="shared" si="6"/>
        <v>2.840443653774707E-5</v>
      </c>
      <c r="M27" s="13">
        <f t="shared" si="6"/>
        <v>3.8220911728200312E-5</v>
      </c>
      <c r="N27" s="13">
        <f t="shared" si="6"/>
        <v>1.7787312326238019E-6</v>
      </c>
      <c r="O27" s="13">
        <f t="shared" si="6"/>
        <v>5.7413979501179883E-7</v>
      </c>
      <c r="P27" s="13">
        <f t="shared" si="6"/>
        <v>1.8247948752669785E-6</v>
      </c>
      <c r="Q27" s="13">
        <f t="shared" si="6"/>
        <v>2.3863711838706762E-5</v>
      </c>
      <c r="R27" s="13">
        <f t="shared" si="6"/>
        <v>3.9776042931985901E-5</v>
      </c>
      <c r="S27" s="13">
        <f t="shared" si="6"/>
        <v>2.3722884636358237E-5</v>
      </c>
      <c r="T27" s="13">
        <f t="shared" si="6"/>
        <v>1.8801774590285807E-6</v>
      </c>
      <c r="U27" s="13">
        <f t="shared" si="6"/>
        <v>3.5626234589463672E-6</v>
      </c>
      <c r="V27" s="13">
        <f t="shared" si="6"/>
        <v>1.4545513680892588E-5</v>
      </c>
      <c r="W27" s="13">
        <f t="shared" si="6"/>
        <v>3.3363337917651332E-5</v>
      </c>
      <c r="X27" s="13">
        <f t="shared" si="6"/>
        <v>8.4803723989667471E-10</v>
      </c>
      <c r="Y27" s="13">
        <f t="shared" si="6"/>
        <v>2.0237381840712491E-5</v>
      </c>
      <c r="Z27" s="13">
        <f t="shared" si="6"/>
        <v>3.4759095860512565E-5</v>
      </c>
      <c r="AA27" s="13">
        <f t="shared" si="6"/>
        <v>1.0388902172106946E-5</v>
      </c>
      <c r="AB27" s="13">
        <f t="shared" si="6"/>
        <v>2.5180374389234344E-6</v>
      </c>
      <c r="AC27" s="13">
        <f t="shared" si="6"/>
        <v>4.7510581111611228E-5</v>
      </c>
      <c r="AD27" s="14">
        <f t="shared" si="6"/>
        <v>9.7903531684203921E-3</v>
      </c>
      <c r="AE27" s="13">
        <f t="shared" si="6"/>
        <v>7.4295054915229593E-6</v>
      </c>
      <c r="AF27" s="13">
        <f t="shared" si="6"/>
        <v>2.218470590176812E-5</v>
      </c>
      <c r="AG27" s="13">
        <f t="shared" si="6"/>
        <v>1.0313497906544216E-6</v>
      </c>
      <c r="AH27" s="13">
        <f t="shared" si="6"/>
        <v>1.5618446421204824E-5</v>
      </c>
      <c r="AI27" s="13">
        <f t="shared" si="6"/>
        <v>1.6106425455020596E-7</v>
      </c>
      <c r="AJ27" s="13">
        <f t="shared" si="6"/>
        <v>7.4650043866828298E-6</v>
      </c>
      <c r="AK27" s="13">
        <f t="shared" si="6"/>
        <v>1.0055947921768031E-5</v>
      </c>
      <c r="AL27" s="13">
        <f t="shared" si="6"/>
        <v>7.7243865263337466E-5</v>
      </c>
      <c r="AM27" s="15">
        <f t="shared" si="6"/>
        <v>2.5083629616318399E-5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8.1955357087260843E-6</v>
      </c>
      <c r="E28" s="13">
        <f t="shared" si="7"/>
        <v>1.3137374705413497E-5</v>
      </c>
      <c r="F28" s="13">
        <f t="shared" si="7"/>
        <v>2.4516902742437437E-8</v>
      </c>
      <c r="G28" s="13">
        <f t="shared" si="7"/>
        <v>4.4824480417905589E-7</v>
      </c>
      <c r="H28" s="13">
        <f t="shared" si="7"/>
        <v>4.8688536198225505E-9</v>
      </c>
      <c r="I28" s="13">
        <f t="shared" si="7"/>
        <v>1.7764745658089644E-5</v>
      </c>
      <c r="J28" s="13">
        <f t="shared" si="7"/>
        <v>2.8872557085279051E-5</v>
      </c>
      <c r="K28" s="13">
        <f t="shared" si="7"/>
        <v>3.9377580154439305E-6</v>
      </c>
      <c r="L28" s="13">
        <f t="shared" si="7"/>
        <v>1.8022865951370939E-7</v>
      </c>
      <c r="M28" s="13">
        <f t="shared" si="7"/>
        <v>1.0647480645884533E-5</v>
      </c>
      <c r="N28" s="13">
        <f t="shared" si="7"/>
        <v>1.7436440572636643E-8</v>
      </c>
      <c r="O28" s="13">
        <f t="shared" si="7"/>
        <v>1.4319514225466696E-7</v>
      </c>
      <c r="P28" s="13">
        <f t="shared" si="7"/>
        <v>2.2052459080312622E-5</v>
      </c>
      <c r="Q28" s="13">
        <f t="shared" si="7"/>
        <v>4.8977044449230958E-6</v>
      </c>
      <c r="R28" s="13">
        <f t="shared" si="7"/>
        <v>2.0718751822677299E-5</v>
      </c>
      <c r="S28" s="14">
        <f t="shared" si="7"/>
        <v>8.1885363688224411E-3</v>
      </c>
      <c r="T28" s="13">
        <f t="shared" si="7"/>
        <v>4.301558658019309E-7</v>
      </c>
      <c r="U28" s="13">
        <f t="shared" si="7"/>
        <v>2.0666548407035119E-8</v>
      </c>
      <c r="V28" s="13">
        <f t="shared" si="7"/>
        <v>8.8855675084924643E-7</v>
      </c>
      <c r="W28" s="13">
        <f t="shared" si="7"/>
        <v>3.8775462733004584E-5</v>
      </c>
      <c r="X28" s="13">
        <f t="shared" si="7"/>
        <v>3.5048570172003653E-5</v>
      </c>
      <c r="Y28" s="13">
        <f t="shared" si="7"/>
        <v>2.1886887090701657E-5</v>
      </c>
      <c r="Z28" s="13">
        <f t="shared" si="7"/>
        <v>6.6543345592601192E-6</v>
      </c>
      <c r="AA28" s="13">
        <f t="shared" si="7"/>
        <v>2.3033495041052621E-6</v>
      </c>
      <c r="AB28" s="13">
        <f t="shared" si="7"/>
        <v>1.9711705030174139E-5</v>
      </c>
      <c r="AC28" s="13">
        <f t="shared" si="7"/>
        <v>1.7926484724095238E-6</v>
      </c>
      <c r="AD28" s="13">
        <f t="shared" si="7"/>
        <v>1.9986027620163902E-5</v>
      </c>
      <c r="AE28" s="13">
        <f t="shared" si="7"/>
        <v>4.4530507490086013E-6</v>
      </c>
      <c r="AF28" s="13">
        <f t="shared" si="7"/>
        <v>1.2694188913147689E-5</v>
      </c>
      <c r="AG28" s="13">
        <f t="shared" si="7"/>
        <v>5.256480868821424E-5</v>
      </c>
      <c r="AH28" s="13">
        <f t="shared" si="7"/>
        <v>1.6769292010521298E-5</v>
      </c>
      <c r="AI28" s="13">
        <f t="shared" si="7"/>
        <v>5.7987113778419653E-6</v>
      </c>
      <c r="AJ28" s="13">
        <f t="shared" si="7"/>
        <v>8.8641221333731901E-6</v>
      </c>
      <c r="AK28" s="13">
        <f t="shared" si="7"/>
        <v>3.0517950785774154E-5</v>
      </c>
      <c r="AL28" s="13">
        <f t="shared" si="7"/>
        <v>5.5088659559826431E-6</v>
      </c>
      <c r="AM28" s="15">
        <f t="shared" si="7"/>
        <v>2.5290698510126831E-6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1.909685919780476E-6</v>
      </c>
      <c r="E29" s="13">
        <f t="shared" si="8"/>
        <v>1.97848175404416E-7</v>
      </c>
      <c r="F29" s="13">
        <f t="shared" si="8"/>
        <v>1.7237243296093927E-6</v>
      </c>
      <c r="G29" s="13">
        <f t="shared" si="8"/>
        <v>3.1451183363035234E-8</v>
      </c>
      <c r="H29" s="13">
        <f t="shared" si="8"/>
        <v>2.5956218947357679E-7</v>
      </c>
      <c r="I29" s="13">
        <f t="shared" si="8"/>
        <v>3.2478725627081166E-8</v>
      </c>
      <c r="J29" s="13">
        <f t="shared" si="8"/>
        <v>7.1112456572873486E-7</v>
      </c>
      <c r="K29" s="13">
        <f t="shared" si="8"/>
        <v>3.0556007412425888E-7</v>
      </c>
      <c r="L29" s="13">
        <f t="shared" si="8"/>
        <v>9.1680781789400334E-8</v>
      </c>
      <c r="M29" s="13">
        <f t="shared" si="8"/>
        <v>1.599019250489386E-9</v>
      </c>
      <c r="N29" s="13">
        <f t="shared" si="8"/>
        <v>2.0462770304125657E-7</v>
      </c>
      <c r="O29" s="13">
        <f t="shared" si="8"/>
        <v>4.7762043384729311E-6</v>
      </c>
      <c r="P29" s="13">
        <f t="shared" si="8"/>
        <v>3.4450171397014438E-7</v>
      </c>
      <c r="Q29" s="13">
        <f t="shared" si="8"/>
        <v>1.6177349629569693E-7</v>
      </c>
      <c r="R29" s="13">
        <f t="shared" si="8"/>
        <v>4.3830663786976868E-7</v>
      </c>
      <c r="S29" s="13">
        <f t="shared" si="8"/>
        <v>1.2456860534010751E-6</v>
      </c>
      <c r="T29" s="13">
        <f t="shared" si="8"/>
        <v>3.0029595098418318E-8</v>
      </c>
      <c r="U29" s="13">
        <f t="shared" si="8"/>
        <v>8.6462020975848189E-7</v>
      </c>
      <c r="V29" s="13">
        <f t="shared" si="8"/>
        <v>1.3039150532879656E-6</v>
      </c>
      <c r="W29" s="13">
        <f t="shared" si="8"/>
        <v>1.5910662167922823E-8</v>
      </c>
      <c r="X29" s="13">
        <f t="shared" si="8"/>
        <v>3.2807716848353644E-7</v>
      </c>
      <c r="Y29" s="14">
        <f t="shared" si="8"/>
        <v>4.7346414579711081E-4</v>
      </c>
      <c r="Z29" s="13">
        <f t="shared" si="8"/>
        <v>5.670638514694608E-7</v>
      </c>
      <c r="AA29" s="13">
        <f t="shared" si="8"/>
        <v>5.97105138256387E-7</v>
      </c>
      <c r="AB29" s="13">
        <f t="shared" si="8"/>
        <v>4.312297795963333E-6</v>
      </c>
      <c r="AC29" s="13">
        <f t="shared" si="8"/>
        <v>8.3016168274425347E-7</v>
      </c>
      <c r="AD29" s="13">
        <f t="shared" si="8"/>
        <v>9.7093284228520003E-7</v>
      </c>
      <c r="AE29" s="13">
        <f t="shared" si="8"/>
        <v>1.6432430188385766E-6</v>
      </c>
      <c r="AF29" s="13">
        <f t="shared" si="8"/>
        <v>6.7509882551743282E-7</v>
      </c>
      <c r="AG29" s="13">
        <f t="shared" si="8"/>
        <v>4.4138240285908901E-7</v>
      </c>
      <c r="AH29" s="13">
        <f t="shared" si="8"/>
        <v>5.9062006721779976E-7</v>
      </c>
      <c r="AI29" s="13">
        <f t="shared" si="8"/>
        <v>5.2265096133908855E-7</v>
      </c>
      <c r="AJ29" s="13">
        <f t="shared" si="8"/>
        <v>2.8455438537771975E-7</v>
      </c>
      <c r="AK29" s="13">
        <f t="shared" si="8"/>
        <v>1.7633591779668638E-8</v>
      </c>
      <c r="AL29" s="13">
        <f t="shared" si="8"/>
        <v>1.5415090101818337E-6</v>
      </c>
      <c r="AM29" s="15">
        <f t="shared" si="8"/>
        <v>3.7922890212400703E-7</v>
      </c>
    </row>
    <row r="30" spans="1:39" ht="24">
      <c r="A30" s="10" t="s">
        <v>49</v>
      </c>
      <c r="B30" s="11" t="s">
        <v>40</v>
      </c>
      <c r="C30" s="20"/>
      <c r="D30" s="13">
        <f t="shared" ref="D30:AM30" si="9">$C14^2*D14^2</f>
        <v>6.1126800486486413E-6</v>
      </c>
      <c r="E30" s="13">
        <f t="shared" si="9"/>
        <v>9.2096609593157115E-5</v>
      </c>
      <c r="F30" s="13">
        <f t="shared" si="9"/>
        <v>8.9277839223889132E-5</v>
      </c>
      <c r="G30" s="13">
        <f t="shared" si="9"/>
        <v>1.5990225352802503E-6</v>
      </c>
      <c r="H30" s="13">
        <f t="shared" si="9"/>
        <v>1.430103911254935E-5</v>
      </c>
      <c r="I30" s="13">
        <f t="shared" si="9"/>
        <v>6.7333308441708762E-6</v>
      </c>
      <c r="J30" s="13">
        <f t="shared" si="9"/>
        <v>1.2580799707555463E-4</v>
      </c>
      <c r="K30" s="13">
        <f t="shared" si="9"/>
        <v>1.4752131952231821E-5</v>
      </c>
      <c r="L30" s="13">
        <f t="shared" si="9"/>
        <v>9.1607571052223404E-6</v>
      </c>
      <c r="M30" s="13">
        <f t="shared" si="9"/>
        <v>3.5616836114497784E-6</v>
      </c>
      <c r="N30" s="14">
        <f t="shared" si="9"/>
        <v>4.1865661320999996E-2</v>
      </c>
      <c r="O30" s="13">
        <f t="shared" si="9"/>
        <v>2.2402241030112312E-5</v>
      </c>
      <c r="P30" s="13">
        <f t="shared" si="9"/>
        <v>2.2332448402711115E-4</v>
      </c>
      <c r="Q30" s="13">
        <f t="shared" si="9"/>
        <v>1.2612133265666247E-5</v>
      </c>
      <c r="R30" s="13">
        <f t="shared" si="9"/>
        <v>1.2604061889007212E-4</v>
      </c>
      <c r="S30" s="13">
        <f t="shared" si="9"/>
        <v>9.1990686118999016E-8</v>
      </c>
      <c r="T30" s="13">
        <f t="shared" si="9"/>
        <v>5.9197548647888242E-6</v>
      </c>
      <c r="U30" s="13">
        <f t="shared" si="9"/>
        <v>1.4848990220656673E-6</v>
      </c>
      <c r="V30" s="13">
        <f t="shared" si="9"/>
        <v>2.3314622831954431E-4</v>
      </c>
      <c r="W30" s="13">
        <f t="shared" si="9"/>
        <v>6.4743345368157464E-8</v>
      </c>
      <c r="X30" s="13">
        <f t="shared" si="9"/>
        <v>6.8579853621933225E-5</v>
      </c>
      <c r="Y30" s="13">
        <f t="shared" si="9"/>
        <v>1.8580254979331301E-5</v>
      </c>
      <c r="Z30" s="13">
        <f t="shared" si="9"/>
        <v>3.1459425000782089E-4</v>
      </c>
      <c r="AA30" s="13">
        <f t="shared" si="9"/>
        <v>6.2010175343674677E-5</v>
      </c>
      <c r="AB30" s="13">
        <f t="shared" si="9"/>
        <v>1.8570347493790982E-5</v>
      </c>
      <c r="AC30" s="13">
        <f t="shared" si="9"/>
        <v>2.9593253306576292E-5</v>
      </c>
      <c r="AD30" s="13">
        <f t="shared" si="9"/>
        <v>7.6825084403947621E-6</v>
      </c>
      <c r="AE30" s="13">
        <f t="shared" si="9"/>
        <v>6.7827770782409767E-5</v>
      </c>
      <c r="AF30" s="13">
        <f t="shared" si="9"/>
        <v>1.5534885330036495E-6</v>
      </c>
      <c r="AG30" s="13">
        <f t="shared" si="9"/>
        <v>3.0773549569535467E-5</v>
      </c>
      <c r="AH30" s="13">
        <f t="shared" si="9"/>
        <v>9.1774581398002095E-6</v>
      </c>
      <c r="AI30" s="13">
        <f t="shared" si="9"/>
        <v>2.1437849817431106E-4</v>
      </c>
      <c r="AJ30" s="13">
        <f t="shared" si="9"/>
        <v>1.5395202791037944E-6</v>
      </c>
      <c r="AK30" s="13">
        <f t="shared" si="9"/>
        <v>6.1234394345319666E-6</v>
      </c>
      <c r="AL30" s="13">
        <f t="shared" si="9"/>
        <v>6.7824445732825112E-6</v>
      </c>
      <c r="AM30" s="15">
        <f t="shared" si="9"/>
        <v>1.1745580757446275E-4</v>
      </c>
    </row>
    <row r="31" spans="1:39">
      <c r="A31" t="s">
        <v>56</v>
      </c>
      <c r="D31" s="16">
        <f>_xludf.SUM($D$21:$D$30)</f>
        <v>8.495687557884641E-5</v>
      </c>
      <c r="E31" s="16">
        <f>_xludf.SUM($E$21:$E$30)</f>
        <v>1.738334071457252E-4</v>
      </c>
      <c r="F31" s="16">
        <f>_xludf.SUM($F$21:$F$30)</f>
        <v>1.0735117533835799E-4</v>
      </c>
      <c r="G31" s="16">
        <f>_xludf.SUM($G$21:$G$30)</f>
        <v>1.0348806391568719E-4</v>
      </c>
      <c r="H31" s="16">
        <f>_xludf.SUM($H$21:$H$30)</f>
        <v>1.4781366376575211E-4</v>
      </c>
      <c r="I31" s="16">
        <f>_xludf.SUM($I$21:$I$30)</f>
        <v>5.3417144576826402E-5</v>
      </c>
      <c r="J31" s="16">
        <f>_xludf.SUM($J$21:$J$30)</f>
        <v>1.9792255367409426E-4</v>
      </c>
      <c r="K31" s="16">
        <f>_xludf.SUM($K$21:$K$30)</f>
        <v>3.4795601605614135E-4</v>
      </c>
      <c r="L31">
        <f>_xludf.SUM($L$21:$L$30)</f>
        <v>7.2938574160262364E-4</v>
      </c>
      <c r="M31" s="16">
        <f>_xludf.SUM($M$21:$M$30)</f>
        <v>2.5236190982467206E-3</v>
      </c>
      <c r="N31" s="16">
        <f>_xludf.SUM($N$21:$N$30)</f>
        <v>4.1910293224726329E-2</v>
      </c>
      <c r="O31" s="16">
        <f>_xludf.SUM($O$21:$O$30)</f>
        <v>5.2077746268401753E-5</v>
      </c>
      <c r="P31" s="16">
        <f>_xludf.SUM($P$21:$P$30)</f>
        <v>2.8248626219548373E-4</v>
      </c>
      <c r="Q31" s="16">
        <f>_xludf.SUM($Q$21:$Q$30)</f>
        <v>9.0605229115045381E-5</v>
      </c>
      <c r="R31" s="16">
        <f>_xludf.SUM($R$21:$R$30)</f>
        <v>1.4260790096977984E-2</v>
      </c>
      <c r="S31" s="16">
        <f>_xludf.SUM($S$21:$S$30)</f>
        <v>8.2518602100816272E-3</v>
      </c>
      <c r="T31" s="16">
        <f>_xludf.SUM($T$21:$T$30)</f>
        <v>6.092545375575853E-3</v>
      </c>
      <c r="U31" s="16">
        <f>_xludf.SUM($U$21:$U$30)</f>
        <v>7.2421676657538365E-3</v>
      </c>
      <c r="V31" s="16">
        <f>_xludf.SUM($V$21:$V$30)</f>
        <v>2.7300141515644507E-4</v>
      </c>
      <c r="W31" s="16">
        <f>_xludf.SUM($W$21:$W$30)</f>
        <v>1.3853244862154738E-4</v>
      </c>
      <c r="X31" s="16">
        <f>_xludf.SUM($X$21:$X$30)</f>
        <v>1.4108981537698902E-4</v>
      </c>
      <c r="Y31" s="16">
        <f>_xludf.SUM($Y$21:$Y$30)</f>
        <v>5.6123432945194541E-4</v>
      </c>
      <c r="Z31" s="16">
        <f>_xludf.SUM($Z$21:$Z$30)</f>
        <v>3.7398948844915826E-4</v>
      </c>
      <c r="AA31" s="16">
        <f>_xludf.SUM($AA$21:$AA$30)</f>
        <v>1.0208605352482586E-4</v>
      </c>
      <c r="AB31" s="16">
        <f>_xludf.SUM($AB$21:$AB$30)</f>
        <v>1.5480058508641174E-4</v>
      </c>
      <c r="AC31" s="16">
        <f>_xludf.SUM($AC$21:$AC$30)</f>
        <v>8.693348817041417E-5</v>
      </c>
      <c r="AD31" s="16">
        <f>_xludf.SUM($AD$21:$AD$30)</f>
        <v>9.8907681600342804E-3</v>
      </c>
      <c r="AE31" s="16">
        <f>_xludf.SUM($AE$21:$AE$30)</f>
        <v>1.1398205554641802E-4</v>
      </c>
      <c r="AF31" s="16">
        <f>_xludf.SUM($AF$21:$AF$30)</f>
        <v>7.5191983219099717E-5</v>
      </c>
      <c r="AG31" s="16">
        <f>_xludf.SUM($AG$21:$AG$30)</f>
        <v>1.1043490896739858E-4</v>
      </c>
      <c r="AH31" s="16">
        <f>_xludf.SUM($AH$21:$AH$30)</f>
        <v>9.5714589174581097E-5</v>
      </c>
      <c r="AI31" s="16">
        <f>_xludf.SUM($AI$21:$AI$30)</f>
        <v>2.3337419199074465E-4</v>
      </c>
      <c r="AJ31" s="16">
        <f>_xludf.SUM($AJ$21:$AJ$30)</f>
        <v>1.0980156691444231E-4</v>
      </c>
      <c r="AK31" s="16">
        <f>_xludf.SUM($AK$21:$AK$30)</f>
        <v>9.9238061438183087E-5</v>
      </c>
      <c r="AL31" s="16">
        <f>_xludf.SUM($AL$21:$AL$30)</f>
        <v>1.7032790170190502E-4</v>
      </c>
      <c r="AM31" s="16">
        <f>_xludf.SUM($AM$21:$AM$30)</f>
        <v>1.7160770361601842E-4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_xludf.SUM($D$31:$AM$31)</f>
        <v>9.5554678297036164E-2</v>
      </c>
      <c r="D33" s="17">
        <f>$D$31/$C$33</f>
        <v>8.890917440457914E-4</v>
      </c>
      <c r="E33" s="17">
        <f>$E$31/$C$33</f>
        <v>1.8192035203693111E-3</v>
      </c>
      <c r="F33" s="17">
        <f>$F$31/$C$33</f>
        <v>1.1234528465958711E-3</v>
      </c>
      <c r="G33" s="17">
        <f>$G$31/$C$33</f>
        <v>1.0830245652022367E-3</v>
      </c>
      <c r="H33" s="17">
        <f>$H$31/$C$33</f>
        <v>1.5469013804459313E-3</v>
      </c>
      <c r="I33" s="17">
        <f>$I$31/$C$33</f>
        <v>5.590217614544913E-4</v>
      </c>
      <c r="J33" s="17">
        <f>$J$31/$C$33</f>
        <v>2.0713015542665821E-3</v>
      </c>
      <c r="K33" s="17">
        <f>$K$31/$C$33</f>
        <v>3.6414335986198801E-3</v>
      </c>
      <c r="L33" s="17">
        <f>$L$31/$C$33</f>
        <v>7.6331766754035224E-3</v>
      </c>
      <c r="M33" s="17">
        <f>$M$31/$C$33</f>
        <v>2.6410209769132741E-2</v>
      </c>
      <c r="N33" s="17">
        <f>$N$31/$C$33</f>
        <v>0.43860011850436281</v>
      </c>
      <c r="O33" s="17">
        <f>$O$31/$C$33</f>
        <v>5.4500467372738841E-4</v>
      </c>
      <c r="P33" s="17">
        <f>$P$31/$C$33</f>
        <v>2.9562787215646528E-3</v>
      </c>
      <c r="Q33" s="17">
        <f>$Q$31/$C$33</f>
        <v>9.4820296326460132E-4</v>
      </c>
      <c r="R33" s="17">
        <f>$R$31/$C$33</f>
        <v>0.14924219673104497</v>
      </c>
      <c r="S33" s="17">
        <f>$S$31/$C$33</f>
        <v>8.6357469431589062E-2</v>
      </c>
      <c r="T33" s="17">
        <f>$T$31/$C$33</f>
        <v>6.375978114474827E-2</v>
      </c>
      <c r="U33" s="17">
        <f>$U$31/$C$33</f>
        <v>7.579082254079933E-2</v>
      </c>
      <c r="V33" s="17">
        <f>$V$31/$C$33</f>
        <v>2.8570177831357189E-3</v>
      </c>
      <c r="W33" s="17">
        <f>$W$31/$C$33</f>
        <v>1.4497714930389156E-3</v>
      </c>
      <c r="X33" s="17">
        <f>$X$31/$C$33</f>
        <v>1.4765348792071149E-3</v>
      </c>
      <c r="Y33" s="17">
        <f>$Y$31/$C$33</f>
        <v>5.8734364392638355E-3</v>
      </c>
      <c r="Z33" s="17">
        <f>$Z$31/$C$33</f>
        <v>3.9138794155802034E-3</v>
      </c>
      <c r="AA33" s="17">
        <f>$AA$31/$C$33</f>
        <v>1.0683522287363745E-3</v>
      </c>
      <c r="AB33" s="17">
        <f>$AB$31/$C$33</f>
        <v>1.6200209957821941E-3</v>
      </c>
      <c r="AC33" s="17">
        <f>$AC$31/$C$33</f>
        <v>9.0977741456234492E-4</v>
      </c>
      <c r="AD33" s="17">
        <f>$AD$31/$C$33</f>
        <v>0.10350898915999034</v>
      </c>
      <c r="AE33" s="17">
        <f>$AE$31/$C$33</f>
        <v>1.1928464160812671E-3</v>
      </c>
      <c r="AF33" s="17">
        <f>$AF$31/$C$33</f>
        <v>7.8690007186630814E-4</v>
      </c>
      <c r="AG33" s="17">
        <f>$AG$31/$C$33</f>
        <v>1.1557247738735149E-3</v>
      </c>
      <c r="AH33" s="17">
        <f>$AH$31/$C$33</f>
        <v>1.0016735012915625E-3</v>
      </c>
      <c r="AI33" s="17">
        <f>$AI$31/$C$33</f>
        <v>2.4423104776229807E-3</v>
      </c>
      <c r="AJ33" s="17">
        <f>$AJ$31/$C$33</f>
        <v>1.1490967147952612E-3</v>
      </c>
      <c r="AK33" s="17">
        <f>$AK$31/$C$33</f>
        <v>1.0385473867610851E-3</v>
      </c>
      <c r="AL33" s="17">
        <f>$AL$31/$C$33</f>
        <v>1.7825176614841695E-3</v>
      </c>
      <c r="AM33" s="17">
        <f>$AM$31/$C$33</f>
        <v>1.7959110602891455E-3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923D3-8F1C-4DD0-A122-66C12EED62B9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83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-5.6481358734087675E-2</v>
      </c>
      <c r="D5" s="7">
        <v>-3.4023555960672344E-2</v>
      </c>
      <c r="E5" s="7">
        <v>7.1820625432026308E-3</v>
      </c>
      <c r="F5" s="7">
        <v>3.0957803511031005E-2</v>
      </c>
      <c r="G5" s="7">
        <v>8.8607082793619087E-3</v>
      </c>
      <c r="H5" s="7">
        <v>-2.2835307180400808E-2</v>
      </c>
      <c r="I5" s="7">
        <v>2.2390638791006612E-2</v>
      </c>
      <c r="J5" s="7">
        <v>7.9728209807489861E-2</v>
      </c>
      <c r="K5" s="7">
        <v>-4.6156159369648161E-2</v>
      </c>
      <c r="L5" s="7">
        <v>-4.4080324328376788E-2</v>
      </c>
      <c r="M5" s="7">
        <v>2.9985665290076981E-2</v>
      </c>
      <c r="N5" s="7">
        <v>6.0462622887733554E-2</v>
      </c>
      <c r="O5" s="7">
        <v>3.9234221762128402E-2</v>
      </c>
      <c r="P5" s="7">
        <v>-2.552068506025798E-2</v>
      </c>
      <c r="Q5" s="7">
        <v>3.9067969524691742E-2</v>
      </c>
      <c r="R5" s="7">
        <v>2.7083889510687784E-2</v>
      </c>
      <c r="S5" s="7">
        <v>8.9280069181057284E-2</v>
      </c>
      <c r="T5" s="7">
        <v>2.5859094265798015E-2</v>
      </c>
      <c r="U5" s="7">
        <v>9.7706189126705607E-3</v>
      </c>
      <c r="V5" s="7">
        <v>5.111047739831711E-2</v>
      </c>
      <c r="W5" s="7">
        <v>6.7524754442556734E-2</v>
      </c>
      <c r="X5" s="7">
        <v>-2.2269350715012751E-2</v>
      </c>
      <c r="Y5" s="7">
        <v>-2.1809448945712011E-2</v>
      </c>
      <c r="Z5" s="7">
        <v>-8.8868630468221049E-2</v>
      </c>
      <c r="AA5" s="7">
        <v>-7.5049649729961804E-3</v>
      </c>
      <c r="AB5" s="7">
        <v>2.0012838838911515E-2</v>
      </c>
      <c r="AC5" s="7">
        <v>-1.6316749684340034E-2</v>
      </c>
      <c r="AD5" s="7">
        <v>-3.5886636123583422E-3</v>
      </c>
      <c r="AE5" s="7">
        <v>2.4483439290667189E-3</v>
      </c>
      <c r="AF5" s="7">
        <v>1.6151436296396534E-2</v>
      </c>
      <c r="AG5" s="7">
        <v>-2.4178176985923585E-2</v>
      </c>
      <c r="AH5" s="7">
        <v>2.4601398256597653E-2</v>
      </c>
      <c r="AI5" s="7">
        <v>-2.5587344520598521E-2</v>
      </c>
      <c r="AJ5" s="7">
        <v>-2.3086076716303662E-3</v>
      </c>
      <c r="AK5" s="8" t="s">
        <v>76</v>
      </c>
      <c r="AL5" s="7">
        <v>1.70191801324419E-3</v>
      </c>
      <c r="AM5" s="9">
        <v>3.9312858797882749E-4</v>
      </c>
    </row>
    <row r="6" spans="1:39" ht="24">
      <c r="A6" s="10" t="s">
        <v>41</v>
      </c>
      <c r="B6" s="11" t="s">
        <v>40</v>
      </c>
      <c r="C6" s="12">
        <v>7.2253610990070827E-2</v>
      </c>
      <c r="D6" s="13">
        <v>-5.2949103053784356E-2</v>
      </c>
      <c r="E6" s="13">
        <v>1.7966342077444568E-2</v>
      </c>
      <c r="F6" s="13">
        <v>4.9434579824689268E-2</v>
      </c>
      <c r="G6" s="13">
        <v>-3.0906584267143031E-2</v>
      </c>
      <c r="H6" s="13">
        <v>3.7141821811351901E-2</v>
      </c>
      <c r="I6" s="14" t="s">
        <v>63</v>
      </c>
      <c r="J6" s="13">
        <v>-3.6463183011122849E-2</v>
      </c>
      <c r="K6" s="13">
        <v>-2.7773628956929544E-2</v>
      </c>
      <c r="L6" s="13">
        <v>-6.9240142049763493E-3</v>
      </c>
      <c r="M6" s="13">
        <v>-2.0129691036406577E-2</v>
      </c>
      <c r="N6" s="13">
        <v>-3.470635978330977E-2</v>
      </c>
      <c r="O6" s="13">
        <v>-1.5519183155578703E-2</v>
      </c>
      <c r="P6" s="13">
        <v>6.3637092412128615E-4</v>
      </c>
      <c r="Q6" s="13">
        <v>-1.8212122942331363E-2</v>
      </c>
      <c r="R6" s="13">
        <v>-7.3737723022571896E-3</v>
      </c>
      <c r="S6" s="13">
        <v>-1.8977839716743262E-2</v>
      </c>
      <c r="T6" s="13">
        <v>9.6788124942046739E-3</v>
      </c>
      <c r="U6" s="13">
        <v>-1.6967504329158896E-2</v>
      </c>
      <c r="V6" s="13">
        <v>5.2766038149973854E-2</v>
      </c>
      <c r="W6" s="13">
        <v>-7.6768899808080139E-3</v>
      </c>
      <c r="X6" s="13">
        <v>5.4257308359343308E-5</v>
      </c>
      <c r="Y6" s="13">
        <v>-8.4525100687281463E-3</v>
      </c>
      <c r="Z6" s="13">
        <v>5.9834394955465296E-2</v>
      </c>
      <c r="AA6" s="13">
        <v>2.34683055489966E-2</v>
      </c>
      <c r="AB6" s="13">
        <v>-2.3587010284844979E-2</v>
      </c>
      <c r="AC6" s="13">
        <v>-3.6597913886880898E-2</v>
      </c>
      <c r="AD6" s="13">
        <v>6.7782281988322257E-2</v>
      </c>
      <c r="AE6" s="13">
        <v>3.511874634007324E-2</v>
      </c>
      <c r="AF6" s="13">
        <v>2.5912013437207882E-2</v>
      </c>
      <c r="AG6" s="13">
        <v>4.747911185894118E-2</v>
      </c>
      <c r="AH6" s="13">
        <v>6.6733541235633742E-3</v>
      </c>
      <c r="AI6" s="13">
        <v>1.3117187264273905E-2</v>
      </c>
      <c r="AJ6" s="13">
        <v>2.0855209860514846E-2</v>
      </c>
      <c r="AK6" s="13">
        <v>2.2847711431588629E-2</v>
      </c>
      <c r="AL6" s="13">
        <v>-3.4093941695709516E-5</v>
      </c>
      <c r="AM6" s="15">
        <v>8.3384127695585883E-2</v>
      </c>
    </row>
    <row r="7" spans="1:39" ht="24">
      <c r="A7" s="10" t="s">
        <v>42</v>
      </c>
      <c r="B7" s="11" t="s">
        <v>40</v>
      </c>
      <c r="C7" s="12">
        <v>3.6546492439458449E-2</v>
      </c>
      <c r="D7" s="13">
        <v>-9.0798574774265482E-3</v>
      </c>
      <c r="E7" s="13">
        <v>5.7884912989406914E-3</v>
      </c>
      <c r="F7" s="13">
        <v>-1.4191409359839608E-2</v>
      </c>
      <c r="G7" s="13">
        <v>-3.505173680372653E-2</v>
      </c>
      <c r="H7" s="13">
        <v>3.627569470928111E-2</v>
      </c>
      <c r="I7" s="13">
        <v>-1.8379990543175725E-2</v>
      </c>
      <c r="J7" s="13">
        <v>-3.8362563482980137E-2</v>
      </c>
      <c r="K7" s="13">
        <v>-1.455417535151339E-2</v>
      </c>
      <c r="L7" s="13">
        <v>5.81112099422358E-2</v>
      </c>
      <c r="M7" s="13">
        <v>-1.1647869475781971E-2</v>
      </c>
      <c r="N7" s="13">
        <v>2.4988720644365532E-2</v>
      </c>
      <c r="O7" s="13">
        <v>5.4566753408924803E-3</v>
      </c>
      <c r="P7" s="13">
        <v>3.9852700418767324E-2</v>
      </c>
      <c r="Q7" s="14" t="s">
        <v>55</v>
      </c>
      <c r="R7" s="13">
        <v>1.2496637198130798E-2</v>
      </c>
      <c r="S7" s="13">
        <v>-2.1143014867758825E-2</v>
      </c>
      <c r="T7" s="13">
        <v>-1.8154458689968071E-2</v>
      </c>
      <c r="U7" s="13">
        <v>-2.4180308525642197E-2</v>
      </c>
      <c r="V7" s="13">
        <v>-4.8868582127624136E-3</v>
      </c>
      <c r="W7" s="13">
        <v>-4.4330172161284549E-2</v>
      </c>
      <c r="X7" s="13">
        <v>-4.9907636946225579E-3</v>
      </c>
      <c r="Y7" s="13">
        <v>-1.1622416272861027E-2</v>
      </c>
      <c r="Z7" s="13">
        <v>-3.2769398189137794E-2</v>
      </c>
      <c r="AA7" s="13">
        <v>-4.745079147318701E-2</v>
      </c>
      <c r="AB7" s="13">
        <v>-8.9892614651272441E-3</v>
      </c>
      <c r="AC7" s="13">
        <v>5.7189189084267972E-3</v>
      </c>
      <c r="AD7" s="13">
        <v>4.5365234367590178E-2</v>
      </c>
      <c r="AE7" s="13">
        <v>2.922840777561124E-2</v>
      </c>
      <c r="AF7" s="13">
        <v>2.4047793215288715E-2</v>
      </c>
      <c r="AG7" s="13">
        <v>3.0682121874905686E-2</v>
      </c>
      <c r="AH7" s="13">
        <v>7.3875723410562408E-2</v>
      </c>
      <c r="AI7" s="13">
        <v>-4.4825009943371217E-3</v>
      </c>
      <c r="AJ7" s="13">
        <v>2.3673685914078056E-2</v>
      </c>
      <c r="AK7" s="13">
        <v>4.0177517379349548E-2</v>
      </c>
      <c r="AL7" s="13">
        <v>2.3793515800115871E-2</v>
      </c>
      <c r="AM7" s="15">
        <v>-4.4880972062991978E-2</v>
      </c>
    </row>
    <row r="8" spans="1:39" ht="24">
      <c r="A8" s="10" t="s">
        <v>43</v>
      </c>
      <c r="B8" s="11" t="s">
        <v>40</v>
      </c>
      <c r="C8" s="12">
        <v>6.0060495146587081E-2</v>
      </c>
      <c r="D8" s="13">
        <v>2.4920876645450733E-2</v>
      </c>
      <c r="E8" s="13">
        <v>-3.8695865420205131E-2</v>
      </c>
      <c r="F8" s="14" t="s">
        <v>72</v>
      </c>
      <c r="G8" s="13">
        <v>-5.9851835427627877E-2</v>
      </c>
      <c r="H8" s="13">
        <v>2.5824130150620597E-2</v>
      </c>
      <c r="I8" s="13">
        <v>4.9177903151912387E-2</v>
      </c>
      <c r="J8" s="13">
        <v>3.3629867400082308E-2</v>
      </c>
      <c r="K8" s="13">
        <v>2.1274681938921541E-2</v>
      </c>
      <c r="L8" s="13">
        <v>2.2952939752035498E-2</v>
      </c>
      <c r="M8" s="13">
        <v>-1.1705862811353301E-2</v>
      </c>
      <c r="N8" s="13">
        <v>-5.6714368783900591E-2</v>
      </c>
      <c r="O8" s="13">
        <v>-1.6744236691033202E-2</v>
      </c>
      <c r="P8" s="13">
        <v>2.0315309895661809E-2</v>
      </c>
      <c r="Q8" s="13">
        <v>-1.3988584096736523E-2</v>
      </c>
      <c r="R8" s="13">
        <v>-1.7537822830836037E-2</v>
      </c>
      <c r="S8" s="13">
        <v>-1.9528882854906084E-2</v>
      </c>
      <c r="T8" s="13">
        <v>-2.6750160150060417E-2</v>
      </c>
      <c r="U8" s="13">
        <v>-7.8989677729259817E-3</v>
      </c>
      <c r="V8" s="13">
        <v>2.7700192821513904E-2</v>
      </c>
      <c r="W8" s="13">
        <v>-9.9706804669146588E-3</v>
      </c>
      <c r="X8" s="13">
        <v>2.4659809934794951E-2</v>
      </c>
      <c r="Y8" s="13">
        <v>3.8795573554316155E-2</v>
      </c>
      <c r="Z8" s="13">
        <v>6.1904081785203513E-2</v>
      </c>
      <c r="AA8" s="13">
        <v>2.8339933985940719E-2</v>
      </c>
      <c r="AB8" s="13">
        <v>1.8166366352451727E-2</v>
      </c>
      <c r="AC8" s="13">
        <v>-2.5647751936221798E-2</v>
      </c>
      <c r="AD8" s="13">
        <v>-2.9292266150700123E-2</v>
      </c>
      <c r="AE8" s="13">
        <v>-3.9837093333842277E-2</v>
      </c>
      <c r="AF8" s="13">
        <v>4.7475546716668697E-2</v>
      </c>
      <c r="AG8" s="13">
        <v>4.756940801081027E-2</v>
      </c>
      <c r="AH8" s="13">
        <v>-8.6394524604165891E-3</v>
      </c>
      <c r="AI8" s="13">
        <v>2.3170455213871777E-2</v>
      </c>
      <c r="AJ8" s="13">
        <v>3.8948850989215182E-2</v>
      </c>
      <c r="AK8" s="13">
        <v>3.1372339280233946E-2</v>
      </c>
      <c r="AL8" s="13">
        <v>4.2372038729664101E-2</v>
      </c>
      <c r="AM8" s="15">
        <v>6.9390020713989892E-2</v>
      </c>
    </row>
    <row r="9" spans="1:39" ht="24">
      <c r="A9" s="10" t="s">
        <v>44</v>
      </c>
      <c r="B9" s="11" t="s">
        <v>40</v>
      </c>
      <c r="C9" s="12">
        <v>1.2808811702868527E-2</v>
      </c>
      <c r="D9" s="13">
        <v>9.5459776522059184E-3</v>
      </c>
      <c r="E9" s="13">
        <v>-4.2736001240605897E-3</v>
      </c>
      <c r="F9" s="13">
        <v>1.8384308201295989E-2</v>
      </c>
      <c r="G9" s="13">
        <v>1.6708283687939494E-2</v>
      </c>
      <c r="H9" s="13">
        <v>5.4026000221872844E-2</v>
      </c>
      <c r="I9" s="13">
        <v>-2.3676605550232922E-2</v>
      </c>
      <c r="J9" s="13">
        <v>-2.1310663336734943E-3</v>
      </c>
      <c r="K9" s="13">
        <v>2.2162620184263952E-2</v>
      </c>
      <c r="L9" s="13">
        <v>1.6279445449820858E-2</v>
      </c>
      <c r="M9" s="13">
        <v>-1.4734421524579475E-2</v>
      </c>
      <c r="N9" s="13">
        <v>-3.7207631258982396E-2</v>
      </c>
      <c r="O9" s="13">
        <v>-8.4472789013616267E-3</v>
      </c>
      <c r="P9" s="13">
        <v>4.0106873414079508E-2</v>
      </c>
      <c r="Q9" s="13">
        <v>-8.9687772448007099E-3</v>
      </c>
      <c r="R9" s="13">
        <v>5.8521377021957394E-3</v>
      </c>
      <c r="S9" s="13">
        <v>7.212548282441808E-2</v>
      </c>
      <c r="T9" s="13">
        <v>2.9251783783014622E-2</v>
      </c>
      <c r="U9" s="13">
        <v>-2.9468928772229817E-2</v>
      </c>
      <c r="V9" s="13">
        <v>5.2908554035994051E-2</v>
      </c>
      <c r="W9" s="13">
        <v>2.7970836592087548E-2</v>
      </c>
      <c r="X9" s="13">
        <v>-1.2650055626195244E-2</v>
      </c>
      <c r="Y9" s="13">
        <v>-9.5484710729915774E-3</v>
      </c>
      <c r="Z9" s="13">
        <v>-4.3238204240725948E-2</v>
      </c>
      <c r="AA9" s="13">
        <v>-1.9015343153127168E-3</v>
      </c>
      <c r="AB9" s="14" t="s">
        <v>61</v>
      </c>
      <c r="AC9" s="13">
        <v>-4.6757998620869878E-2</v>
      </c>
      <c r="AD9" s="13">
        <v>-5.5122271973784435E-2</v>
      </c>
      <c r="AE9" s="13">
        <v>-3.2573550740332626E-3</v>
      </c>
      <c r="AF9" s="13">
        <v>-5.5053271143690241E-2</v>
      </c>
      <c r="AG9" s="13">
        <v>3.4300993390104201E-2</v>
      </c>
      <c r="AH9" s="13">
        <v>1.0423103421987394E-2</v>
      </c>
      <c r="AI9" s="13">
        <v>-1.9536860933262727E-2</v>
      </c>
      <c r="AJ9" s="13">
        <v>-1.4256102718242052E-2</v>
      </c>
      <c r="AK9" s="13">
        <v>2.0422326367261046E-2</v>
      </c>
      <c r="AL9" s="13">
        <v>-4.5926295134391171E-2</v>
      </c>
      <c r="AM9" s="15">
        <v>-3.7198234177341992E-2</v>
      </c>
    </row>
    <row r="10" spans="1:39" ht="24">
      <c r="A10" s="10" t="s">
        <v>45</v>
      </c>
      <c r="B10" s="11" t="s">
        <v>40</v>
      </c>
      <c r="C10" s="20" t="s">
        <v>84</v>
      </c>
      <c r="D10" s="13">
        <v>-5.0337811491010388E-2</v>
      </c>
      <c r="E10" s="14" t="s">
        <v>67</v>
      </c>
      <c r="F10" s="13">
        <v>-3.8829746612851976E-2</v>
      </c>
      <c r="G10" s="13">
        <v>-7.5348293386024695E-2</v>
      </c>
      <c r="H10" s="13">
        <v>-2.1651306750793166E-3</v>
      </c>
      <c r="I10" s="13">
        <v>1.7961676258780954E-2</v>
      </c>
      <c r="J10" s="13">
        <v>3.2747258095750621E-4</v>
      </c>
      <c r="K10" s="13">
        <v>-7.1721766758236202E-2</v>
      </c>
      <c r="L10" s="13">
        <v>1.4005907409429218E-2</v>
      </c>
      <c r="M10" s="13">
        <v>-2.0421175471820086E-2</v>
      </c>
      <c r="N10" s="13">
        <v>2.0016312762283104E-3</v>
      </c>
      <c r="O10" s="13">
        <v>-3.3160773342224073E-2</v>
      </c>
      <c r="P10" s="13">
        <v>-1.7447522386847481E-2</v>
      </c>
      <c r="Q10" s="13">
        <v>5.7211939024807874E-3</v>
      </c>
      <c r="R10" s="13">
        <v>-3.9126858717458704E-2</v>
      </c>
      <c r="S10" s="13">
        <v>-4.5619987490117024E-2</v>
      </c>
      <c r="T10" s="13">
        <v>2.9396051243273658E-2</v>
      </c>
      <c r="U10" s="13">
        <v>-1.2424762077890688E-2</v>
      </c>
      <c r="V10" s="13">
        <v>-2.1691807612420962E-2</v>
      </c>
      <c r="W10" s="13">
        <v>-8.8432172798969984E-3</v>
      </c>
      <c r="X10" s="13">
        <v>4.7501147345336114E-2</v>
      </c>
      <c r="Y10" s="13">
        <v>9.1877855117380083E-3</v>
      </c>
      <c r="Z10" s="13">
        <v>3.1374607803384164E-2</v>
      </c>
      <c r="AA10" s="13">
        <v>2.0165281095456431E-2</v>
      </c>
      <c r="AB10" s="13">
        <v>-4.2470455333631406E-3</v>
      </c>
      <c r="AC10" s="13">
        <v>8.9308248347750776E-3</v>
      </c>
      <c r="AD10" s="13">
        <v>4.8003812591815916E-2</v>
      </c>
      <c r="AE10" s="13">
        <v>1.4906980462437231E-2</v>
      </c>
      <c r="AF10" s="13">
        <v>-6.7515268081616252E-3</v>
      </c>
      <c r="AG10" s="13">
        <v>-1.5515223350546854E-2</v>
      </c>
      <c r="AH10" s="13">
        <v>3.8960969568912755E-2</v>
      </c>
      <c r="AI10" s="13">
        <v>4.9627772335059342E-2</v>
      </c>
      <c r="AJ10" s="13">
        <v>-6.7373061225744893E-2</v>
      </c>
      <c r="AK10" s="13">
        <v>7.3528665701723872E-3</v>
      </c>
      <c r="AL10" s="13">
        <v>2.714226753582491E-2</v>
      </c>
      <c r="AM10" s="15">
        <v>-3.5279630502962657E-2</v>
      </c>
    </row>
    <row r="11" spans="1:39" ht="24">
      <c r="A11" s="10" t="s">
        <v>46</v>
      </c>
      <c r="B11" s="11" t="s">
        <v>40</v>
      </c>
      <c r="C11" s="12">
        <v>-0.10282978272204921</v>
      </c>
      <c r="D11" s="13">
        <v>-9.4092210218986224E-3</v>
      </c>
      <c r="E11" s="13">
        <v>-3.991393458702245E-2</v>
      </c>
      <c r="F11" s="13">
        <v>-1.7943328768310673E-2</v>
      </c>
      <c r="G11" s="13">
        <v>-2.7185510717431315E-2</v>
      </c>
      <c r="H11" s="13">
        <v>2.6097045417628584E-2</v>
      </c>
      <c r="I11" s="13">
        <v>-7.49446164515386E-3</v>
      </c>
      <c r="J11" s="13">
        <v>-1.7908138500737563E-2</v>
      </c>
      <c r="K11" s="13">
        <v>-3.1786874838121697E-2</v>
      </c>
      <c r="L11" s="13">
        <v>-3.045539992911037E-2</v>
      </c>
      <c r="M11" s="13">
        <v>-2.1665556323709717E-3</v>
      </c>
      <c r="N11" s="13">
        <v>1.9715520444378191E-2</v>
      </c>
      <c r="O11" s="13">
        <v>-6.3861702468440126E-2</v>
      </c>
      <c r="P11" s="13">
        <v>-3.3750302274420517E-2</v>
      </c>
      <c r="Q11" s="13">
        <v>1.2594012539072455E-2</v>
      </c>
      <c r="R11" s="14" t="s">
        <v>54</v>
      </c>
      <c r="S11" s="13">
        <v>1.1354766934328223E-2</v>
      </c>
      <c r="T11" s="13">
        <v>-5.6113480471910726E-3</v>
      </c>
      <c r="U11" s="13">
        <v>-4.1259467507869539E-2</v>
      </c>
      <c r="V11" s="13">
        <v>-3.432059121831426E-2</v>
      </c>
      <c r="W11" s="13">
        <v>-3.5602469649992752E-2</v>
      </c>
      <c r="X11" s="13">
        <v>1.4943882823871789E-2</v>
      </c>
      <c r="Y11" s="13">
        <v>-1.2971187127849065E-2</v>
      </c>
      <c r="Z11" s="13">
        <v>3.0158205232736868E-2</v>
      </c>
      <c r="AA11" s="13">
        <v>-1.2980522745569824E-2</v>
      </c>
      <c r="AB11" s="13">
        <v>5.9185514608595937E-3</v>
      </c>
      <c r="AC11" s="13">
        <v>-4.0830330291672962E-2</v>
      </c>
      <c r="AD11" s="13">
        <v>-1.1422438690272992E-2</v>
      </c>
      <c r="AE11" s="13">
        <v>5.1630641536037365E-2</v>
      </c>
      <c r="AF11" s="13">
        <v>-2.4364607115649087E-2</v>
      </c>
      <c r="AG11" s="13">
        <v>1.8674650936870194E-2</v>
      </c>
      <c r="AH11" s="13">
        <v>6.993502479318665E-3</v>
      </c>
      <c r="AI11" s="13">
        <v>1.3363465143908527E-2</v>
      </c>
      <c r="AJ11" s="13">
        <v>4.4515669601921007E-2</v>
      </c>
      <c r="AK11" s="13">
        <v>2.8081984753468271E-2</v>
      </c>
      <c r="AL11" s="13">
        <v>-1.08122281655142E-2</v>
      </c>
      <c r="AM11" s="15">
        <v>-2.755268647616077E-2</v>
      </c>
    </row>
    <row r="12" spans="1:39" ht="24">
      <c r="A12" s="10" t="s">
        <v>47</v>
      </c>
      <c r="B12" s="11" t="s">
        <v>40</v>
      </c>
      <c r="C12" s="12">
        <v>0.12051479850617466</v>
      </c>
      <c r="D12" s="13">
        <v>6.0611998773780887E-2</v>
      </c>
      <c r="E12" s="13">
        <v>4.6923649297919208E-2</v>
      </c>
      <c r="F12" s="13">
        <v>2.4467677399786596E-2</v>
      </c>
      <c r="G12" s="13">
        <v>4.5762432547673655E-2</v>
      </c>
      <c r="H12" s="13">
        <v>2.0910012156335804E-2</v>
      </c>
      <c r="I12" s="13">
        <v>2.7587712083004675E-5</v>
      </c>
      <c r="J12" s="13">
        <v>4.4515813653844556E-2</v>
      </c>
      <c r="K12" s="13">
        <v>-1.4686869134961469E-4</v>
      </c>
      <c r="L12" s="13">
        <v>1.7226724154342739E-2</v>
      </c>
      <c r="M12" s="13">
        <v>2.7004294977389279E-2</v>
      </c>
      <c r="N12" s="13">
        <v>-3.2898239724525387E-2</v>
      </c>
      <c r="O12" s="13">
        <v>3.0590558771719664E-2</v>
      </c>
      <c r="P12" s="13">
        <v>3.8296060866183233E-3</v>
      </c>
      <c r="Q12" s="13">
        <v>-4.8989057855354573E-3</v>
      </c>
      <c r="R12" s="13">
        <v>1.4478444778504638E-2</v>
      </c>
      <c r="S12" s="13">
        <v>1.9340705082561239E-2</v>
      </c>
      <c r="T12" s="13">
        <v>-3.8028070255345436E-2</v>
      </c>
      <c r="U12" s="13">
        <v>-3.8471729703873712E-2</v>
      </c>
      <c r="V12" s="13">
        <v>-6.285850540822556E-2</v>
      </c>
      <c r="W12" s="13">
        <v>-2.7370184026682755E-2</v>
      </c>
      <c r="X12" s="14" t="s">
        <v>75</v>
      </c>
      <c r="Y12" s="13">
        <v>-2.9289709211758084E-2</v>
      </c>
      <c r="Z12" s="13">
        <v>3.5305133112833717E-2</v>
      </c>
      <c r="AA12" s="13">
        <v>-4.2796264758758959E-2</v>
      </c>
      <c r="AB12" s="13">
        <v>-1.241722682970204E-2</v>
      </c>
      <c r="AC12" s="13">
        <v>-3.8559664048573923E-2</v>
      </c>
      <c r="AD12" s="13">
        <v>-6.8807648706300031E-2</v>
      </c>
      <c r="AE12" s="13">
        <v>-6.846712447921191E-2</v>
      </c>
      <c r="AF12" s="13">
        <v>-4.5424361808391524E-2</v>
      </c>
      <c r="AG12" s="13">
        <v>-4.6915654111949319E-2</v>
      </c>
      <c r="AH12" s="13">
        <v>-6.8051546706774282E-2</v>
      </c>
      <c r="AI12" s="13">
        <v>-2.2756840721289461E-3</v>
      </c>
      <c r="AJ12" s="13">
        <v>-4.8530890365901611E-3</v>
      </c>
      <c r="AK12" s="13">
        <v>-2.236103588407836E-2</v>
      </c>
      <c r="AL12" s="13">
        <v>9.8408460729685395E-4</v>
      </c>
      <c r="AM12" s="15">
        <v>-1.1754390172449468E-2</v>
      </c>
    </row>
    <row r="13" spans="1:39" ht="24">
      <c r="A13" s="10" t="s">
        <v>48</v>
      </c>
      <c r="B13" s="11" t="s">
        <v>40</v>
      </c>
      <c r="C13" s="12">
        <v>-0.10175227733783758</v>
      </c>
      <c r="D13" s="13">
        <v>-1.7997577832328616E-2</v>
      </c>
      <c r="E13" s="13">
        <v>-2.1645983005352865E-3</v>
      </c>
      <c r="F13" s="13">
        <v>2.5775509263245257E-2</v>
      </c>
      <c r="G13" s="13">
        <v>-4.9697478647016027E-2</v>
      </c>
      <c r="H13" s="14" t="s">
        <v>78</v>
      </c>
      <c r="I13" s="13">
        <v>3.6882610606701859E-2</v>
      </c>
      <c r="J13" s="13">
        <v>-2.9921650335261965E-2</v>
      </c>
      <c r="K13" s="13">
        <v>1.2033240813068382E-3</v>
      </c>
      <c r="L13" s="13">
        <v>-3.1812306694478154E-2</v>
      </c>
      <c r="M13" s="13">
        <v>1.721913366486337E-2</v>
      </c>
      <c r="N13" s="13">
        <v>-5.7987233142607923E-4</v>
      </c>
      <c r="O13" s="13">
        <v>-5.5685275455592667E-2</v>
      </c>
      <c r="P13" s="13">
        <v>-1.8679967856916704E-3</v>
      </c>
      <c r="Q13" s="13">
        <v>3.5665259868510539E-2</v>
      </c>
      <c r="R13" s="13">
        <v>2.5485460478538745E-2</v>
      </c>
      <c r="S13" s="13">
        <v>-4.8756639713396353E-2</v>
      </c>
      <c r="T13" s="13">
        <v>-2.0716578593792099E-3</v>
      </c>
      <c r="U13" s="13">
        <v>-1.802904650662502E-2</v>
      </c>
      <c r="V13" s="13">
        <v>3.1971373185178407E-5</v>
      </c>
      <c r="W13" s="13">
        <v>-1.612215487707248E-3</v>
      </c>
      <c r="X13" s="13">
        <v>2.1032941359769103E-2</v>
      </c>
      <c r="Y13" s="13">
        <v>-1.1118142715781786E-2</v>
      </c>
      <c r="Z13" s="13">
        <v>5.3981949112174306E-2</v>
      </c>
      <c r="AA13" s="13">
        <v>5.8693922336274192E-2</v>
      </c>
      <c r="AB13" s="13">
        <v>5.3303169524289137E-2</v>
      </c>
      <c r="AC13" s="13">
        <v>2.3557853990265942E-2</v>
      </c>
      <c r="AD13" s="13">
        <v>4.0239877760801103E-2</v>
      </c>
      <c r="AE13" s="13">
        <v>7.8879413666192583E-2</v>
      </c>
      <c r="AF13" s="13">
        <v>-3.3164769028011911E-3</v>
      </c>
      <c r="AG13" s="13">
        <v>8.7911467130694382E-3</v>
      </c>
      <c r="AH13" s="13">
        <v>1.2607292434060145E-3</v>
      </c>
      <c r="AI13" s="13">
        <v>4.3677242805406177E-2</v>
      </c>
      <c r="AJ13" s="13">
        <v>8.3834630103555269E-2</v>
      </c>
      <c r="AK13" s="13">
        <v>-2.3004784609315578E-2</v>
      </c>
      <c r="AL13" s="13">
        <v>-1.6094698404247782E-2</v>
      </c>
      <c r="AM13" s="15">
        <v>-1.1354600403896218E-2</v>
      </c>
    </row>
    <row r="14" spans="1:39" ht="24">
      <c r="A14" s="10" t="s">
        <v>49</v>
      </c>
      <c r="B14" s="11" t="s">
        <v>40</v>
      </c>
      <c r="C14" s="12">
        <v>4.7070328488724625E-2</v>
      </c>
      <c r="D14" s="13">
        <v>5.103454517297875E-2</v>
      </c>
      <c r="E14" s="13">
        <v>9.1984960113542843E-3</v>
      </c>
      <c r="F14" s="13">
        <v>3.895757374087E-2</v>
      </c>
      <c r="G14" s="13">
        <v>3.6226628200175685E-2</v>
      </c>
      <c r="H14" s="13">
        <v>-1.1154128003715668E-2</v>
      </c>
      <c r="I14" s="13">
        <v>-8.4166926933619771E-3</v>
      </c>
      <c r="J14" s="13">
        <v>3.3320313575014547E-2</v>
      </c>
      <c r="K14" s="13">
        <v>-5.3528704310740766E-3</v>
      </c>
      <c r="L14" s="13">
        <v>-8.2450906168675363E-3</v>
      </c>
      <c r="M14" s="13">
        <v>4.8013519363880063E-2</v>
      </c>
      <c r="N14" s="13">
        <v>2.3892993553523038E-2</v>
      </c>
      <c r="O14" s="13">
        <v>4.4506703870165976E-2</v>
      </c>
      <c r="P14" s="13">
        <v>2.9407217898217684E-2</v>
      </c>
      <c r="Q14" s="13">
        <v>-1.151273303331264E-2</v>
      </c>
      <c r="R14" s="13">
        <v>-1.2718209706123591E-2</v>
      </c>
      <c r="S14" s="13">
        <v>-2.0987643475789818E-2</v>
      </c>
      <c r="T14" s="13">
        <v>3.4864628746833319E-2</v>
      </c>
      <c r="U14" s="13">
        <v>8.6814270514982798E-3</v>
      </c>
      <c r="V14" s="13">
        <v>-4.5898384920114105E-3</v>
      </c>
      <c r="W14" s="13">
        <v>-4.6274175285056902E-4</v>
      </c>
      <c r="X14" s="13">
        <v>-2.9652047635664425E-2</v>
      </c>
      <c r="Y14" s="14" t="s">
        <v>67</v>
      </c>
      <c r="Z14" s="13">
        <v>-5.8992168820194346E-3</v>
      </c>
      <c r="AA14" s="13">
        <v>-1.571072667762953E-2</v>
      </c>
      <c r="AB14" s="13">
        <v>-9.4599385973019798E-3</v>
      </c>
      <c r="AC14" s="13">
        <v>-7.1049870439731738E-2</v>
      </c>
      <c r="AD14" s="13">
        <v>-2.4330063378033232E-2</v>
      </c>
      <c r="AE14" s="13">
        <v>-5.6785591829194758E-2</v>
      </c>
      <c r="AF14" s="13">
        <v>-4.4830924148046042E-2</v>
      </c>
      <c r="AG14" s="13">
        <v>-6.3838776455423851E-2</v>
      </c>
      <c r="AH14" s="13">
        <v>6.8293138329421577E-2</v>
      </c>
      <c r="AI14" s="13">
        <v>8.6681184554494358E-3</v>
      </c>
      <c r="AJ14" s="13">
        <v>-1.8694648574018039E-2</v>
      </c>
      <c r="AK14" s="13">
        <v>-2.2149441292937447E-2</v>
      </c>
      <c r="AL14" s="13">
        <v>-4.7606684547513559E-2</v>
      </c>
      <c r="AM14" s="15">
        <v>-1.3289526940049867E-2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3.692918090044133E-6</v>
      </c>
      <c r="E21" s="7">
        <f t="shared" ref="E21:AM21" si="0">$C5^2*E5^2</f>
        <v>1.6455407322542512E-7</v>
      </c>
      <c r="F21" s="7">
        <f t="shared" si="0"/>
        <v>3.0573879551295005E-6</v>
      </c>
      <c r="G21" s="7">
        <f t="shared" si="0"/>
        <v>2.5046505904372259E-7</v>
      </c>
      <c r="H21" s="7">
        <f t="shared" si="0"/>
        <v>1.6635045290604246E-6</v>
      </c>
      <c r="I21" s="7">
        <f t="shared" si="0"/>
        <v>1.5993489855781813E-6</v>
      </c>
      <c r="J21" s="7">
        <f t="shared" si="0"/>
        <v>2.0278428544831025E-5</v>
      </c>
      <c r="K21" s="7">
        <f t="shared" si="0"/>
        <v>6.796253972484214E-6</v>
      </c>
      <c r="L21" s="7">
        <f t="shared" si="0"/>
        <v>6.1986888056088274E-6</v>
      </c>
      <c r="M21" s="7">
        <f t="shared" si="0"/>
        <v>2.8683863642952905E-6</v>
      </c>
      <c r="N21" s="7">
        <f t="shared" si="0"/>
        <v>1.1662300767539225E-5</v>
      </c>
      <c r="O21" s="7">
        <f t="shared" si="0"/>
        <v>4.9106655465305285E-6</v>
      </c>
      <c r="P21" s="7">
        <f t="shared" si="0"/>
        <v>2.0777578300776665E-6</v>
      </c>
      <c r="Q21" s="7">
        <f t="shared" si="0"/>
        <v>4.8691365262076478E-6</v>
      </c>
      <c r="R21" s="7">
        <f t="shared" si="0"/>
        <v>2.3400888011536558E-6</v>
      </c>
      <c r="S21" s="7">
        <f t="shared" si="0"/>
        <v>2.5428415994965289E-5</v>
      </c>
      <c r="T21" s="7">
        <f t="shared" si="0"/>
        <v>2.1332261069178782E-6</v>
      </c>
      <c r="U21" s="7">
        <f t="shared" si="0"/>
        <v>3.0454706658589063E-7</v>
      </c>
      <c r="V21" s="7">
        <f t="shared" si="0"/>
        <v>8.3335519372267251E-6</v>
      </c>
      <c r="W21" s="7">
        <f t="shared" si="0"/>
        <v>1.4545756009910774E-5</v>
      </c>
      <c r="X21" s="7">
        <f t="shared" si="0"/>
        <v>1.5820688559943248E-6</v>
      </c>
      <c r="Y21" s="7">
        <f t="shared" si="0"/>
        <v>1.5173985209117278E-6</v>
      </c>
      <c r="Z21" s="7">
        <f t="shared" si="0"/>
        <v>2.5194587151977662E-5</v>
      </c>
      <c r="AA21" s="7">
        <f t="shared" si="0"/>
        <v>1.79683256813942E-7</v>
      </c>
      <c r="AB21" s="7">
        <f t="shared" si="0"/>
        <v>1.2776963893668307E-6</v>
      </c>
      <c r="AC21" s="7">
        <f t="shared" si="0"/>
        <v>8.4933216890006502E-7</v>
      </c>
      <c r="AD21" s="7">
        <f t="shared" si="0"/>
        <v>4.1084288824111916E-8</v>
      </c>
      <c r="AE21" s="7">
        <f t="shared" si="0"/>
        <v>1.9122960203255137E-8</v>
      </c>
      <c r="AF21" s="7">
        <f t="shared" si="0"/>
        <v>8.3220930822967123E-7</v>
      </c>
      <c r="AG21" s="7">
        <f t="shared" si="0"/>
        <v>1.8649078457182694E-6</v>
      </c>
      <c r="AH21" s="7">
        <f t="shared" si="0"/>
        <v>1.9307669428250033E-6</v>
      </c>
      <c r="AI21" s="7">
        <f t="shared" si="0"/>
        <v>2.0886261196783122E-6</v>
      </c>
      <c r="AJ21" s="7">
        <f t="shared" si="0"/>
        <v>1.7002412183559476E-8</v>
      </c>
      <c r="AK21" s="8">
        <f t="shared" si="0"/>
        <v>3.038854500872607E-3</v>
      </c>
      <c r="AL21" s="7">
        <f t="shared" si="0"/>
        <v>9.2403312718299259E-9</v>
      </c>
      <c r="AM21" s="9">
        <f t="shared" si="0"/>
        <v>4.9303701388308286E-10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1.4636469375092525E-5</v>
      </c>
      <c r="E22" s="13">
        <f t="shared" si="1"/>
        <v>1.6851495229311762E-6</v>
      </c>
      <c r="F22" s="13">
        <f t="shared" si="1"/>
        <v>1.2757947404354426E-5</v>
      </c>
      <c r="G22" s="13">
        <f t="shared" si="1"/>
        <v>4.9867906188632357E-6</v>
      </c>
      <c r="H22" s="13">
        <f t="shared" si="1"/>
        <v>7.2018739734694171E-6</v>
      </c>
      <c r="I22" s="14">
        <f t="shared" si="1"/>
        <v>5.0343347355782803E-3</v>
      </c>
      <c r="J22" s="13">
        <f t="shared" si="1"/>
        <v>6.9410994594271038E-6</v>
      </c>
      <c r="K22" s="13">
        <f t="shared" si="1"/>
        <v>4.0270254245342851E-6</v>
      </c>
      <c r="L22" s="13">
        <f t="shared" si="1"/>
        <v>2.5028511009753446E-7</v>
      </c>
      <c r="M22" s="13">
        <f t="shared" si="1"/>
        <v>2.1154040489888309E-6</v>
      </c>
      <c r="N22" s="13">
        <f t="shared" si="1"/>
        <v>6.2883577661454907E-6</v>
      </c>
      <c r="O22" s="13">
        <f t="shared" si="1"/>
        <v>1.2573518651878764E-6</v>
      </c>
      <c r="P22" s="13">
        <f t="shared" si="1"/>
        <v>2.1141693382318918E-9</v>
      </c>
      <c r="Q22" s="13">
        <f t="shared" si="1"/>
        <v>1.7315708250088625E-6</v>
      </c>
      <c r="R22" s="13">
        <f t="shared" si="1"/>
        <v>2.8385631370239505E-7</v>
      </c>
      <c r="S22" s="13">
        <f t="shared" si="1"/>
        <v>1.8802372905922501E-6</v>
      </c>
      <c r="T22" s="13">
        <f t="shared" si="1"/>
        <v>4.8906126395890524E-7</v>
      </c>
      <c r="U22" s="13">
        <f t="shared" si="1"/>
        <v>1.5029863985648179E-6</v>
      </c>
      <c r="V22" s="13">
        <f t="shared" si="1"/>
        <v>1.4535436805416584E-5</v>
      </c>
      <c r="W22" s="13">
        <f t="shared" si="1"/>
        <v>3.0767325521330138E-7</v>
      </c>
      <c r="X22" s="13">
        <f t="shared" si="1"/>
        <v>1.5368645862318683E-11</v>
      </c>
      <c r="Y22" s="13">
        <f t="shared" si="1"/>
        <v>3.7298426148082412E-7</v>
      </c>
      <c r="Z22" s="13">
        <f t="shared" si="1"/>
        <v>1.8690500047179474E-5</v>
      </c>
      <c r="AA22" s="13">
        <f t="shared" si="1"/>
        <v>2.8752961375544327E-6</v>
      </c>
      <c r="AB22" s="13">
        <f t="shared" si="1"/>
        <v>2.9044566970041706E-6</v>
      </c>
      <c r="AC22" s="13">
        <f t="shared" si="1"/>
        <v>6.9924887277147415E-6</v>
      </c>
      <c r="AD22" s="13">
        <f t="shared" si="1"/>
        <v>2.3985649598114664E-5</v>
      </c>
      <c r="AE22" s="13">
        <f t="shared" si="1"/>
        <v>6.4386841522269667E-6</v>
      </c>
      <c r="AF22" s="13">
        <f t="shared" si="1"/>
        <v>3.5052696574481131E-6</v>
      </c>
      <c r="AG22" s="13">
        <f t="shared" si="1"/>
        <v>1.1768586018560653E-5</v>
      </c>
      <c r="AH22" s="13">
        <f t="shared" si="1"/>
        <v>2.3249170151322133E-7</v>
      </c>
      <c r="AI22" s="13">
        <f t="shared" si="1"/>
        <v>8.9825687620950089E-7</v>
      </c>
      <c r="AJ22" s="13">
        <f t="shared" si="1"/>
        <v>2.2706397786551838E-6</v>
      </c>
      <c r="AK22" s="13">
        <f t="shared" si="1"/>
        <v>2.72523854583703E-6</v>
      </c>
      <c r="AL22" s="13">
        <f t="shared" si="1"/>
        <v>6.0683908007986475E-12</v>
      </c>
      <c r="AM22" s="15">
        <f t="shared" si="1"/>
        <v>3.6298267157710807E-5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1.1011575650738541E-7</v>
      </c>
      <c r="E23" s="13">
        <f t="shared" si="2"/>
        <v>4.4753002033617902E-8</v>
      </c>
      <c r="F23" s="13">
        <f t="shared" si="2"/>
        <v>2.6899391694963828E-7</v>
      </c>
      <c r="G23" s="13">
        <f t="shared" si="2"/>
        <v>1.6410072036568372E-6</v>
      </c>
      <c r="H23" s="13">
        <f t="shared" si="2"/>
        <v>1.7576114780404395E-6</v>
      </c>
      <c r="I23" s="13">
        <f t="shared" si="2"/>
        <v>4.5121338128285046E-7</v>
      </c>
      <c r="J23" s="13">
        <f t="shared" si="2"/>
        <v>1.9656520504479479E-6</v>
      </c>
      <c r="K23" s="13">
        <f t="shared" si="2"/>
        <v>2.8292192845581114E-7</v>
      </c>
      <c r="L23" s="13">
        <f t="shared" si="2"/>
        <v>4.5103603382889314E-6</v>
      </c>
      <c r="M23" s="13">
        <f t="shared" si="2"/>
        <v>1.8121093208184949E-7</v>
      </c>
      <c r="N23" s="13">
        <f t="shared" si="2"/>
        <v>8.3402572706956536E-7</v>
      </c>
      <c r="O23" s="13">
        <f t="shared" si="2"/>
        <v>3.9769271322552324E-8</v>
      </c>
      <c r="P23" s="13">
        <f t="shared" si="2"/>
        <v>2.1213235461301775E-6</v>
      </c>
      <c r="Q23" s="14">
        <f t="shared" si="2"/>
        <v>1.2958772467132379E-3</v>
      </c>
      <c r="R23" s="13">
        <f t="shared" si="2"/>
        <v>2.0858243190249813E-7</v>
      </c>
      <c r="S23" s="13">
        <f t="shared" si="2"/>
        <v>5.9706997722579792E-7</v>
      </c>
      <c r="T23" s="13">
        <f t="shared" si="2"/>
        <v>4.4020808201959179E-7</v>
      </c>
      <c r="U23" s="13">
        <f t="shared" si="2"/>
        <v>7.8093534483437394E-7</v>
      </c>
      <c r="V23" s="13">
        <f t="shared" si="2"/>
        <v>3.1897076552439602E-8</v>
      </c>
      <c r="W23" s="13">
        <f t="shared" si="2"/>
        <v>2.6247638702242569E-6</v>
      </c>
      <c r="X23" s="13">
        <f t="shared" si="2"/>
        <v>3.3267902330321845E-8</v>
      </c>
      <c r="Y23" s="13">
        <f t="shared" si="2"/>
        <v>1.8041982447655492E-7</v>
      </c>
      <c r="Z23" s="13">
        <f t="shared" si="2"/>
        <v>1.4342614801357101E-6</v>
      </c>
      <c r="AA23" s="13">
        <f t="shared" si="2"/>
        <v>3.0073108772331259E-6</v>
      </c>
      <c r="AB23" s="13">
        <f t="shared" si="2"/>
        <v>1.0792931701949481E-7</v>
      </c>
      <c r="AC23" s="13">
        <f t="shared" si="2"/>
        <v>4.3683686380456702E-8</v>
      </c>
      <c r="AD23" s="13">
        <f t="shared" si="2"/>
        <v>2.7487656896309326E-6</v>
      </c>
      <c r="AE23" s="13">
        <f t="shared" si="2"/>
        <v>1.1410422325041361E-6</v>
      </c>
      <c r="AF23" s="13">
        <f t="shared" si="2"/>
        <v>7.7239928147598661E-7</v>
      </c>
      <c r="AG23" s="13">
        <f t="shared" si="2"/>
        <v>1.2573673674904572E-6</v>
      </c>
      <c r="AH23" s="13">
        <f t="shared" si="2"/>
        <v>7.2894522725403061E-6</v>
      </c>
      <c r="AI23" s="13">
        <f t="shared" si="2"/>
        <v>2.6836890405570485E-8</v>
      </c>
      <c r="AJ23" s="13">
        <f t="shared" si="2"/>
        <v>7.4855405323191127E-7</v>
      </c>
      <c r="AK23" s="13">
        <f t="shared" si="2"/>
        <v>2.1560438966145268E-6</v>
      </c>
      <c r="AL23" s="13">
        <f t="shared" si="2"/>
        <v>7.5615119410815271E-7</v>
      </c>
      <c r="AM23" s="15">
        <f t="shared" si="2"/>
        <v>2.6903941668716379E-6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2.2402910688019367E-6</v>
      </c>
      <c r="E24" s="13">
        <f t="shared" si="3"/>
        <v>5.40140751621819E-6</v>
      </c>
      <c r="F24" s="14">
        <f t="shared" si="3"/>
        <v>3.4644154593939827E-3</v>
      </c>
      <c r="G24" s="13">
        <f t="shared" si="3"/>
        <v>1.2922090036468833E-5</v>
      </c>
      <c r="H24" s="13">
        <f t="shared" si="3"/>
        <v>2.4056321552741881E-6</v>
      </c>
      <c r="I24" s="13">
        <f t="shared" si="3"/>
        <v>8.7240436768508169E-6</v>
      </c>
      <c r="J24" s="13">
        <f t="shared" si="3"/>
        <v>4.0796990406690595E-6</v>
      </c>
      <c r="K24" s="13">
        <f t="shared" si="3"/>
        <v>1.6326908863552325E-6</v>
      </c>
      <c r="L24" s="13">
        <f t="shared" si="3"/>
        <v>1.9004412567883425E-6</v>
      </c>
      <c r="M24" s="13">
        <f t="shared" si="3"/>
        <v>4.9429324628446133E-7</v>
      </c>
      <c r="N24" s="13">
        <f t="shared" si="3"/>
        <v>1.1602832486136746E-5</v>
      </c>
      <c r="O24" s="13">
        <f t="shared" si="3"/>
        <v>1.0113664095798334E-6</v>
      </c>
      <c r="P24" s="13">
        <f t="shared" si="3"/>
        <v>1.4887600959684479E-6</v>
      </c>
      <c r="Q24" s="13">
        <f t="shared" si="3"/>
        <v>7.058709885930211E-7</v>
      </c>
      <c r="R24" s="13">
        <f t="shared" si="3"/>
        <v>1.1095047693789487E-6</v>
      </c>
      <c r="S24" s="13">
        <f t="shared" si="3"/>
        <v>1.3757281285607064E-6</v>
      </c>
      <c r="T24" s="13">
        <f t="shared" si="3"/>
        <v>2.5812530929414067E-6</v>
      </c>
      <c r="U24" s="13">
        <f t="shared" si="3"/>
        <v>2.2507046096402457E-7</v>
      </c>
      <c r="V24" s="13">
        <f t="shared" si="3"/>
        <v>2.7678554205889232E-6</v>
      </c>
      <c r="W24" s="13">
        <f t="shared" si="3"/>
        <v>3.5861414327216873E-7</v>
      </c>
      <c r="X24" s="13">
        <f t="shared" si="3"/>
        <v>2.1935991361705051E-6</v>
      </c>
      <c r="Y24" s="13">
        <f t="shared" si="3"/>
        <v>5.4292791310221834E-6</v>
      </c>
      <c r="Z24" s="13">
        <f t="shared" si="3"/>
        <v>1.382344817977875E-5</v>
      </c>
      <c r="AA24" s="13">
        <f t="shared" si="3"/>
        <v>2.8971800439720119E-6</v>
      </c>
      <c r="AB24" s="13">
        <f t="shared" si="3"/>
        <v>1.1904576572212646E-6</v>
      </c>
      <c r="AC24" s="13">
        <f t="shared" si="3"/>
        <v>2.3728835501366557E-6</v>
      </c>
      <c r="AD24" s="13">
        <f t="shared" si="3"/>
        <v>3.0951646704494255E-6</v>
      </c>
      <c r="AE24" s="13">
        <f t="shared" si="3"/>
        <v>5.7247048791021361E-6</v>
      </c>
      <c r="AF24" s="13">
        <f t="shared" si="3"/>
        <v>8.1305095795851749E-6</v>
      </c>
      <c r="AG24" s="13">
        <f t="shared" si="3"/>
        <v>8.1626901266341394E-6</v>
      </c>
      <c r="AH24" s="13">
        <f t="shared" si="3"/>
        <v>2.6924661683128318E-7</v>
      </c>
      <c r="AI24" s="13">
        <f t="shared" si="3"/>
        <v>1.9366313095922304E-6</v>
      </c>
      <c r="AJ24" s="13">
        <f t="shared" si="3"/>
        <v>5.4722649587333622E-6</v>
      </c>
      <c r="AK24" s="13">
        <f t="shared" si="3"/>
        <v>3.5503537114543458E-6</v>
      </c>
      <c r="AL24" s="13">
        <f t="shared" si="3"/>
        <v>6.4764428518339159E-6</v>
      </c>
      <c r="AM24" s="15">
        <f t="shared" si="3"/>
        <v>1.736888144409004E-5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1.4950596112385198E-8</v>
      </c>
      <c r="E25" s="13">
        <f t="shared" si="4"/>
        <v>2.9964390567103449E-9</v>
      </c>
      <c r="F25" s="13">
        <f t="shared" si="4"/>
        <v>5.5451368255474523E-8</v>
      </c>
      <c r="G25" s="13">
        <f t="shared" si="4"/>
        <v>4.5801675300422603E-8</v>
      </c>
      <c r="H25" s="13">
        <f t="shared" si="4"/>
        <v>4.7887626771769469E-7</v>
      </c>
      <c r="I25" s="13">
        <f t="shared" si="4"/>
        <v>9.1972196906238334E-8</v>
      </c>
      <c r="J25" s="13">
        <f t="shared" si="4"/>
        <v>7.4509494849481251E-10</v>
      </c>
      <c r="K25" s="13">
        <f t="shared" si="4"/>
        <v>8.058605391956926E-8</v>
      </c>
      <c r="L25" s="13">
        <f t="shared" si="4"/>
        <v>4.3480736945425187E-8</v>
      </c>
      <c r="M25" s="13">
        <f t="shared" si="4"/>
        <v>3.5619175532235669E-8</v>
      </c>
      <c r="N25" s="13">
        <f t="shared" si="4"/>
        <v>2.2713377951643979E-7</v>
      </c>
      <c r="O25" s="13">
        <f t="shared" si="4"/>
        <v>1.1707154489513328E-8</v>
      </c>
      <c r="P25" s="13">
        <f t="shared" si="4"/>
        <v>2.6390966608295845E-7</v>
      </c>
      <c r="Q25" s="13">
        <f t="shared" si="4"/>
        <v>1.3197271704175238E-8</v>
      </c>
      <c r="R25" s="13">
        <f t="shared" si="4"/>
        <v>5.618841169756646E-9</v>
      </c>
      <c r="S25" s="13">
        <f t="shared" si="4"/>
        <v>8.534835392743533E-7</v>
      </c>
      <c r="T25" s="13">
        <f t="shared" si="4"/>
        <v>1.4038554485970396E-7</v>
      </c>
      <c r="U25" s="13">
        <f t="shared" si="4"/>
        <v>1.4247753104225816E-7</v>
      </c>
      <c r="V25" s="13">
        <f t="shared" si="4"/>
        <v>4.5927147009089992E-7</v>
      </c>
      <c r="W25" s="13">
        <f t="shared" si="4"/>
        <v>1.2835967084791364E-7</v>
      </c>
      <c r="X25" s="13">
        <f t="shared" si="4"/>
        <v>2.6254427532733774E-8</v>
      </c>
      <c r="Y25" s="13">
        <f t="shared" si="4"/>
        <v>1.4958407359595001E-8</v>
      </c>
      <c r="Z25" s="13">
        <f t="shared" si="4"/>
        <v>3.0672768716490394E-7</v>
      </c>
      <c r="AA25" s="13">
        <f t="shared" si="4"/>
        <v>5.9323397697629698E-10</v>
      </c>
      <c r="AB25" s="14">
        <f t="shared" si="4"/>
        <v>1.5885755701612971E-4</v>
      </c>
      <c r="AC25" s="13">
        <f t="shared" si="4"/>
        <v>3.5869845845274548E-7</v>
      </c>
      <c r="AD25" s="13">
        <f t="shared" si="4"/>
        <v>4.9850773549415317E-7</v>
      </c>
      <c r="AE25" s="13">
        <f t="shared" si="4"/>
        <v>1.7407960279307609E-9</v>
      </c>
      <c r="AF25" s="13">
        <f t="shared" si="4"/>
        <v>4.9726047490971441E-7</v>
      </c>
      <c r="AG25" s="13">
        <f t="shared" si="4"/>
        <v>1.9303278575799578E-7</v>
      </c>
      <c r="AH25" s="13">
        <f t="shared" si="4"/>
        <v>1.7824271004791369E-8</v>
      </c>
      <c r="AI25" s="13">
        <f t="shared" si="4"/>
        <v>6.2622046002450133E-8</v>
      </c>
      <c r="AJ25" s="13">
        <f t="shared" si="4"/>
        <v>3.3344124158190501E-8</v>
      </c>
      <c r="AK25" s="13">
        <f t="shared" si="4"/>
        <v>6.842709569490331E-8</v>
      </c>
      <c r="AL25" s="13">
        <f t="shared" si="4"/>
        <v>3.460513177662868E-7</v>
      </c>
      <c r="AM25" s="15">
        <f t="shared" si="4"/>
        <v>2.2701906513833679E-7</v>
      </c>
    </row>
    <row r="26" spans="1:39" ht="24">
      <c r="A26" s="10" t="s">
        <v>45</v>
      </c>
      <c r="B26" s="11" t="s">
        <v>40</v>
      </c>
      <c r="C26" s="20"/>
      <c r="D26" s="13">
        <f t="shared" ref="D26:AM26" si="5">$C10^2*D10^2</f>
        <v>4.348417665475489E-5</v>
      </c>
      <c r="E26" s="14">
        <f t="shared" si="5"/>
        <v>1.6515077121000001E-2</v>
      </c>
      <c r="F26" s="13">
        <f t="shared" si="5"/>
        <v>2.587448439905587E-5</v>
      </c>
      <c r="G26" s="13">
        <f t="shared" si="5"/>
        <v>9.7429266191075738E-5</v>
      </c>
      <c r="H26" s="13">
        <f t="shared" si="5"/>
        <v>8.0447178608147371E-8</v>
      </c>
      <c r="I26" s="13">
        <f t="shared" si="5"/>
        <v>5.536512950487409E-6</v>
      </c>
      <c r="J26" s="13">
        <f t="shared" si="5"/>
        <v>1.8403163166384123E-9</v>
      </c>
      <c r="K26" s="13">
        <f t="shared" si="5"/>
        <v>8.8276386961822794E-5</v>
      </c>
      <c r="L26" s="13">
        <f t="shared" si="5"/>
        <v>3.3663951563657754E-6</v>
      </c>
      <c r="M26" s="13">
        <f t="shared" si="5"/>
        <v>7.1565558596965189E-6</v>
      </c>
      <c r="N26" s="13">
        <f t="shared" si="5"/>
        <v>6.8756022991903425E-8</v>
      </c>
      <c r="O26" s="13">
        <f t="shared" si="5"/>
        <v>1.8870868646197453E-5</v>
      </c>
      <c r="P26" s="13">
        <f t="shared" si="5"/>
        <v>5.2240836185000164E-6</v>
      </c>
      <c r="Q26" s="13">
        <f t="shared" si="5"/>
        <v>5.6171487599315197E-7</v>
      </c>
      <c r="R26" s="13">
        <f t="shared" si="5"/>
        <v>2.6271964925400015E-5</v>
      </c>
      <c r="S26" s="13">
        <f t="shared" si="5"/>
        <v>3.5715185900807727E-5</v>
      </c>
      <c r="T26" s="13">
        <f t="shared" si="5"/>
        <v>1.482929766827215E-5</v>
      </c>
      <c r="U26" s="13">
        <f t="shared" si="5"/>
        <v>2.6492244445106818E-6</v>
      </c>
      <c r="V26" s="13">
        <f t="shared" si="5"/>
        <v>8.0748428547194079E-6</v>
      </c>
      <c r="W26" s="13">
        <f t="shared" si="5"/>
        <v>1.3420329628003455E-6</v>
      </c>
      <c r="X26" s="13">
        <f t="shared" si="5"/>
        <v>3.8721376783955508E-5</v>
      </c>
      <c r="Y26" s="13">
        <f t="shared" si="5"/>
        <v>1.448652724185111E-6</v>
      </c>
      <c r="Z26" s="13">
        <f t="shared" si="5"/>
        <v>1.6892705180260373E-5</v>
      </c>
      <c r="AA26" s="13">
        <f t="shared" si="5"/>
        <v>6.9783243566261958E-6</v>
      </c>
      <c r="AB26" s="13">
        <f t="shared" si="5"/>
        <v>3.0953974867957278E-7</v>
      </c>
      <c r="AC26" s="13">
        <f t="shared" si="5"/>
        <v>1.3687550486893393E-6</v>
      </c>
      <c r="AD26" s="13">
        <f t="shared" si="5"/>
        <v>3.9545225326712518E-5</v>
      </c>
      <c r="AE26" s="13">
        <f t="shared" si="5"/>
        <v>3.8134842393349563E-6</v>
      </c>
      <c r="AF26" s="13">
        <f t="shared" si="5"/>
        <v>7.8225182349538018E-7</v>
      </c>
      <c r="AG26" s="13">
        <f t="shared" si="5"/>
        <v>4.1310329125494185E-6</v>
      </c>
      <c r="AH26" s="13">
        <f t="shared" si="5"/>
        <v>2.6049662646855391E-5</v>
      </c>
      <c r="AI26" s="13">
        <f t="shared" si="5"/>
        <v>4.2266097819685611E-5</v>
      </c>
      <c r="AJ26" s="13">
        <f t="shared" si="5"/>
        <v>7.78959992717829E-5</v>
      </c>
      <c r="AK26" s="13">
        <f t="shared" si="5"/>
        <v>9.2780340371349724E-7</v>
      </c>
      <c r="AL26" s="13">
        <f t="shared" si="5"/>
        <v>1.2642554811371807E-5</v>
      </c>
      <c r="AM26" s="15">
        <f t="shared" si="5"/>
        <v>2.1359478608111263E-5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9.3614942888762104E-7</v>
      </c>
      <c r="E27" s="13">
        <f t="shared" si="6"/>
        <v>1.6845616859759154E-5</v>
      </c>
      <c r="F27" s="13">
        <f t="shared" si="6"/>
        <v>3.4044257404641103E-6</v>
      </c>
      <c r="G27" s="13">
        <f t="shared" si="6"/>
        <v>7.8147093264151148E-6</v>
      </c>
      <c r="H27" s="13">
        <f t="shared" si="6"/>
        <v>7.2014594409377695E-6</v>
      </c>
      <c r="I27" s="13">
        <f t="shared" si="6"/>
        <v>5.939073759247369E-7</v>
      </c>
      <c r="J27" s="13">
        <f t="shared" si="6"/>
        <v>3.3910853869060658E-6</v>
      </c>
      <c r="K27" s="13">
        <f t="shared" si="6"/>
        <v>1.0683990668520139E-5</v>
      </c>
      <c r="L27" s="13">
        <f t="shared" si="6"/>
        <v>9.8076836712975016E-6</v>
      </c>
      <c r="M27" s="13">
        <f t="shared" si="6"/>
        <v>4.963380004541186E-8</v>
      </c>
      <c r="N27" s="13">
        <f t="shared" si="6"/>
        <v>4.1101183565336934E-6</v>
      </c>
      <c r="O27" s="13">
        <f t="shared" si="6"/>
        <v>4.3123978459933621E-5</v>
      </c>
      <c r="P27" s="13">
        <f t="shared" si="6"/>
        <v>1.2044621860357806E-5</v>
      </c>
      <c r="Q27" s="13">
        <f t="shared" si="6"/>
        <v>1.6771274956142237E-6</v>
      </c>
      <c r="R27" s="14">
        <f t="shared" si="6"/>
        <v>1.0321711724358829E-2</v>
      </c>
      <c r="S27" s="13">
        <f t="shared" si="6"/>
        <v>1.3633089477438382E-6</v>
      </c>
      <c r="T27" s="13">
        <f t="shared" si="6"/>
        <v>3.3294481053060573E-7</v>
      </c>
      <c r="U27" s="13">
        <f t="shared" si="6"/>
        <v>1.8000520931674249E-5</v>
      </c>
      <c r="V27" s="13">
        <f t="shared" si="6"/>
        <v>1.2455103975515989E-5</v>
      </c>
      <c r="W27" s="13">
        <f t="shared" si="6"/>
        <v>1.3402878667722796E-5</v>
      </c>
      <c r="X27" s="13">
        <f t="shared" si="6"/>
        <v>2.3613738167999085E-6</v>
      </c>
      <c r="Y27" s="13">
        <f t="shared" si="6"/>
        <v>1.7790874073335499E-6</v>
      </c>
      <c r="Z27" s="13">
        <f t="shared" si="6"/>
        <v>9.6172038360164942E-6</v>
      </c>
      <c r="AA27" s="13">
        <f t="shared" si="6"/>
        <v>1.7816492170786717E-6</v>
      </c>
      <c r="AB27" s="13">
        <f t="shared" si="6"/>
        <v>3.7039805071553601E-7</v>
      </c>
      <c r="AC27" s="13">
        <f t="shared" si="6"/>
        <v>1.7628023569340552E-5</v>
      </c>
      <c r="AD27" s="13">
        <f t="shared" si="6"/>
        <v>1.3796073759756634E-6</v>
      </c>
      <c r="AE27" s="13">
        <f t="shared" si="6"/>
        <v>2.8187261145901703E-5</v>
      </c>
      <c r="AF27" s="13">
        <f t="shared" si="6"/>
        <v>6.2770655174668462E-6</v>
      </c>
      <c r="AG27" s="13">
        <f t="shared" si="6"/>
        <v>3.6875916415591456E-6</v>
      </c>
      <c r="AH27" s="13">
        <f t="shared" si="6"/>
        <v>5.1716282921141206E-7</v>
      </c>
      <c r="AI27" s="13">
        <f t="shared" si="6"/>
        <v>1.8883217990750117E-6</v>
      </c>
      <c r="AJ27" s="13">
        <f t="shared" si="6"/>
        <v>2.0953841625468852E-5</v>
      </c>
      <c r="AK27" s="13">
        <f t="shared" si="6"/>
        <v>8.3386056327568309E-6</v>
      </c>
      <c r="AL27" s="13">
        <f t="shared" si="6"/>
        <v>1.2361416510889049E-6</v>
      </c>
      <c r="AM27" s="15">
        <f t="shared" si="6"/>
        <v>8.0272305594779218E-6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5.3357806717240011E-5</v>
      </c>
      <c r="E28" s="13">
        <f t="shared" si="7"/>
        <v>3.1978958726975925E-5</v>
      </c>
      <c r="F28" s="13">
        <f t="shared" si="7"/>
        <v>8.6949331948669504E-6</v>
      </c>
      <c r="G28" s="13">
        <f t="shared" si="7"/>
        <v>3.0415780226651237E-5</v>
      </c>
      <c r="H28" s="13">
        <f t="shared" si="7"/>
        <v>6.3502281461463487E-6</v>
      </c>
      <c r="I28" s="13">
        <f t="shared" si="7"/>
        <v>1.1053813367704254E-11</v>
      </c>
      <c r="J28" s="13">
        <f t="shared" si="7"/>
        <v>2.8781232611161677E-5</v>
      </c>
      <c r="K28" s="13">
        <f t="shared" si="7"/>
        <v>3.1328471639047587E-10</v>
      </c>
      <c r="L28" s="13">
        <f t="shared" si="7"/>
        <v>4.3100881961199377E-6</v>
      </c>
      <c r="M28" s="13">
        <f t="shared" si="7"/>
        <v>1.059123110338208E-5</v>
      </c>
      <c r="N28" s="13">
        <f t="shared" si="7"/>
        <v>1.5719042197432123E-5</v>
      </c>
      <c r="O28" s="13">
        <f t="shared" si="7"/>
        <v>1.3591130354095515E-5</v>
      </c>
      <c r="P28" s="13">
        <f t="shared" si="7"/>
        <v>2.1300459261946658E-7</v>
      </c>
      <c r="Q28" s="13">
        <f t="shared" si="7"/>
        <v>3.4856111210301297E-7</v>
      </c>
      <c r="R28" s="13">
        <f t="shared" si="7"/>
        <v>3.0445603422508255E-6</v>
      </c>
      <c r="S28" s="13">
        <f t="shared" si="7"/>
        <v>5.4328205877007768E-6</v>
      </c>
      <c r="T28" s="13">
        <f t="shared" si="7"/>
        <v>2.1003386929865517E-5</v>
      </c>
      <c r="U28" s="13">
        <f t="shared" si="7"/>
        <v>2.1496323220320011E-5</v>
      </c>
      <c r="V28" s="13">
        <f t="shared" si="7"/>
        <v>5.7386383866611047E-5</v>
      </c>
      <c r="W28" s="13">
        <f t="shared" si="7"/>
        <v>1.0880182819657112E-5</v>
      </c>
      <c r="X28" s="14">
        <f t="shared" si="7"/>
        <v>1.3863404191683222E-2</v>
      </c>
      <c r="Y28" s="13">
        <f t="shared" si="7"/>
        <v>1.2459794456476204E-5</v>
      </c>
      <c r="Z28" s="13">
        <f t="shared" si="7"/>
        <v>1.8103246481990938E-5</v>
      </c>
      <c r="AA28" s="13">
        <f t="shared" si="7"/>
        <v>2.6600664714742572E-5</v>
      </c>
      <c r="AB28" s="13">
        <f t="shared" si="7"/>
        <v>2.2393913026683307E-6</v>
      </c>
      <c r="AC28" s="13">
        <f t="shared" si="7"/>
        <v>2.1594703271744172E-5</v>
      </c>
      <c r="AD28" s="13">
        <f t="shared" si="7"/>
        <v>6.8762901340921323E-5</v>
      </c>
      <c r="AE28" s="13">
        <f t="shared" si="7"/>
        <v>6.8083979924456444E-5</v>
      </c>
      <c r="AF28" s="13">
        <f t="shared" si="7"/>
        <v>2.9968046005304345E-5</v>
      </c>
      <c r="AG28" s="13">
        <f t="shared" si="7"/>
        <v>3.1968062049335799E-5</v>
      </c>
      <c r="AH28" s="13">
        <f t="shared" si="7"/>
        <v>6.7259983890761738E-5</v>
      </c>
      <c r="AI28" s="13">
        <f t="shared" si="7"/>
        <v>7.5215041180871E-8</v>
      </c>
      <c r="AJ28" s="13">
        <f t="shared" si="7"/>
        <v>3.4207180257990011E-7</v>
      </c>
      <c r="AK28" s="13">
        <f t="shared" si="7"/>
        <v>7.2621396330225848E-6</v>
      </c>
      <c r="AL28" s="13">
        <f t="shared" si="7"/>
        <v>1.4065191046395585E-8</v>
      </c>
      <c r="AM28" s="15">
        <f t="shared" si="7"/>
        <v>2.0066931258116987E-6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3.3536396592866952E-6</v>
      </c>
      <c r="E29" s="13">
        <f t="shared" si="8"/>
        <v>4.8511298815652037E-8</v>
      </c>
      <c r="F29" s="13">
        <f t="shared" si="8"/>
        <v>6.8786432403106763E-6</v>
      </c>
      <c r="G29" s="13">
        <f t="shared" si="8"/>
        <v>2.5571546137024916E-5</v>
      </c>
      <c r="H29" s="14">
        <f t="shared" si="8"/>
        <v>9.9232437587529494E-3</v>
      </c>
      <c r="I29" s="13">
        <f t="shared" si="8"/>
        <v>1.4084180525397854E-5</v>
      </c>
      <c r="J29" s="13">
        <f t="shared" si="8"/>
        <v>9.2695651887798434E-6</v>
      </c>
      <c r="K29" s="13">
        <f t="shared" si="8"/>
        <v>1.4991790068920509E-8</v>
      </c>
      <c r="L29" s="13">
        <f t="shared" si="8"/>
        <v>1.0478004907614361E-5</v>
      </c>
      <c r="M29" s="13">
        <f t="shared" si="8"/>
        <v>3.0698055763094386E-6</v>
      </c>
      <c r="N29" s="13">
        <f t="shared" si="8"/>
        <v>3.4813929850517932E-9</v>
      </c>
      <c r="O29" s="13">
        <f t="shared" si="8"/>
        <v>3.2104729912910783E-5</v>
      </c>
      <c r="P29" s="13">
        <f t="shared" si="8"/>
        <v>3.6127717579825336E-8</v>
      </c>
      <c r="Q29" s="13">
        <f t="shared" si="8"/>
        <v>1.3169796419400086E-5</v>
      </c>
      <c r="R29" s="13">
        <f t="shared" si="8"/>
        <v>6.7247051324854411E-6</v>
      </c>
      <c r="S29" s="13">
        <f t="shared" si="8"/>
        <v>2.4612504539769387E-5</v>
      </c>
      <c r="T29" s="13">
        <f t="shared" si="8"/>
        <v>4.4434913588658228E-8</v>
      </c>
      <c r="U29" s="13">
        <f t="shared" si="8"/>
        <v>3.3653775562951833E-6</v>
      </c>
      <c r="V29" s="13">
        <f t="shared" si="8"/>
        <v>1.0583050188660797E-11</v>
      </c>
      <c r="W29" s="13">
        <f t="shared" si="8"/>
        <v>2.6911286129523564E-8</v>
      </c>
      <c r="X29" s="13">
        <f t="shared" si="8"/>
        <v>4.5802406633751598E-6</v>
      </c>
      <c r="Y29" s="13">
        <f t="shared" si="8"/>
        <v>1.2798314113814667E-6</v>
      </c>
      <c r="Z29" s="13">
        <f t="shared" si="8"/>
        <v>3.0170700868372701E-5</v>
      </c>
      <c r="AA29" s="13">
        <f t="shared" si="8"/>
        <v>3.5667653766237519E-5</v>
      </c>
      <c r="AB29" s="13">
        <f t="shared" si="8"/>
        <v>2.9416726580617338E-5</v>
      </c>
      <c r="AC29" s="13">
        <f t="shared" si="8"/>
        <v>5.7459220174756802E-6</v>
      </c>
      <c r="AD29" s="13">
        <f t="shared" si="8"/>
        <v>1.6764923714832377E-5</v>
      </c>
      <c r="AE29" s="13">
        <f t="shared" si="8"/>
        <v>6.4419243954058934E-5</v>
      </c>
      <c r="AF29" s="13">
        <f t="shared" si="8"/>
        <v>1.1387862905353555E-7</v>
      </c>
      <c r="AG29" s="13">
        <f t="shared" si="8"/>
        <v>8.0016459642400594E-7</v>
      </c>
      <c r="AH29" s="13">
        <f t="shared" si="8"/>
        <v>1.6456289899881042E-8</v>
      </c>
      <c r="AI29" s="13">
        <f t="shared" si="8"/>
        <v>1.9751437377222884E-5</v>
      </c>
      <c r="AJ29" s="13">
        <f t="shared" si="8"/>
        <v>7.2767119062656601E-5</v>
      </c>
      <c r="AK29" s="13">
        <f t="shared" si="8"/>
        <v>5.4792941896228989E-6</v>
      </c>
      <c r="AL29" s="13">
        <f t="shared" si="8"/>
        <v>2.6819702860687786E-6</v>
      </c>
      <c r="AM29" s="15">
        <f t="shared" si="8"/>
        <v>1.3348485250721325E-6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5.7706263632193412E-6</v>
      </c>
      <c r="E30" s="13">
        <f t="shared" si="9"/>
        <v>1.8746841475494296E-7</v>
      </c>
      <c r="F30" s="13">
        <f t="shared" si="9"/>
        <v>3.3626236337356526E-6</v>
      </c>
      <c r="G30" s="13">
        <f t="shared" si="9"/>
        <v>2.9077046166424439E-6</v>
      </c>
      <c r="H30" s="13">
        <f t="shared" si="9"/>
        <v>2.7565489340767958E-7</v>
      </c>
      <c r="I30" s="13">
        <f t="shared" si="9"/>
        <v>1.5695581112190826E-7</v>
      </c>
      <c r="J30" s="13">
        <f t="shared" si="9"/>
        <v>2.4598726167815447E-6</v>
      </c>
      <c r="K30" s="13">
        <f t="shared" si="9"/>
        <v>6.3484531744623628E-8</v>
      </c>
      <c r="L30" s="13">
        <f t="shared" si="9"/>
        <v>1.5062092985959756E-7</v>
      </c>
      <c r="M30" s="13">
        <f t="shared" si="9"/>
        <v>5.1076548203233364E-6</v>
      </c>
      <c r="N30" s="13">
        <f t="shared" si="9"/>
        <v>1.2648399958349588E-6</v>
      </c>
      <c r="O30" s="13">
        <f t="shared" si="9"/>
        <v>4.3887952699952526E-6</v>
      </c>
      <c r="P30" s="13">
        <f t="shared" si="9"/>
        <v>1.9160301439564469E-6</v>
      </c>
      <c r="Q30" s="13">
        <f t="shared" si="9"/>
        <v>2.9366441667911293E-7</v>
      </c>
      <c r="R30" s="13">
        <f t="shared" si="9"/>
        <v>3.5838219205359275E-7</v>
      </c>
      <c r="S30" s="13">
        <f t="shared" si="9"/>
        <v>9.7593706964452404E-7</v>
      </c>
      <c r="T30" s="13">
        <f t="shared" si="9"/>
        <v>2.6931748380935928E-6</v>
      </c>
      <c r="U30" s="13">
        <f t="shared" si="9"/>
        <v>1.6698470698415096E-7</v>
      </c>
      <c r="V30" s="13">
        <f t="shared" si="9"/>
        <v>4.6675530832141118E-8</v>
      </c>
      <c r="W30" s="13">
        <f t="shared" si="9"/>
        <v>4.7442966093385736E-10</v>
      </c>
      <c r="X30" s="13">
        <f t="shared" si="9"/>
        <v>1.948066762253148E-6</v>
      </c>
      <c r="Y30" s="14">
        <f t="shared" si="9"/>
        <v>2.1322222600355335E-3</v>
      </c>
      <c r="Z30" s="13">
        <f t="shared" si="9"/>
        <v>7.7105114148127618E-8</v>
      </c>
      <c r="AA30" s="13">
        <f t="shared" si="9"/>
        <v>5.4687365797530598E-7</v>
      </c>
      <c r="AB30" s="13">
        <f t="shared" si="9"/>
        <v>1.9827643111927814E-7</v>
      </c>
      <c r="AC30" s="13">
        <f t="shared" si="9"/>
        <v>1.1184614989768696E-5</v>
      </c>
      <c r="AD30" s="13">
        <f t="shared" si="9"/>
        <v>1.3115381827738905E-6</v>
      </c>
      <c r="AE30" s="13">
        <f t="shared" si="9"/>
        <v>7.1444824065590492E-6</v>
      </c>
      <c r="AF30" s="13">
        <f t="shared" si="9"/>
        <v>4.4529707387193138E-6</v>
      </c>
      <c r="AG30" s="13">
        <f t="shared" si="9"/>
        <v>9.029497197943801E-6</v>
      </c>
      <c r="AH30" s="13">
        <f t="shared" si="9"/>
        <v>1.0333527499686436E-5</v>
      </c>
      <c r="AI30" s="13">
        <f t="shared" si="9"/>
        <v>1.6647312551604113E-7</v>
      </c>
      <c r="AJ30" s="13">
        <f t="shared" si="9"/>
        <v>7.7433532022473134E-7</v>
      </c>
      <c r="AK30" s="13">
        <f t="shared" si="9"/>
        <v>1.0869761372266818E-6</v>
      </c>
      <c r="AL30" s="13">
        <f t="shared" si="9"/>
        <v>5.0214637575259251E-6</v>
      </c>
      <c r="AM30" s="15">
        <f t="shared" si="9"/>
        <v>3.9130329235604135E-7</v>
      </c>
    </row>
    <row r="31" spans="1:39">
      <c r="A31" t="s">
        <v>56</v>
      </c>
      <c r="D31" s="16">
        <f>_xludf.SUM($D$21:$D$30)</f>
        <v>1.275971437099469E-4</v>
      </c>
      <c r="E31" s="16">
        <f>_xludf.SUM($E$21:$E$30)</f>
        <v>1.6571436536853768E-2</v>
      </c>
      <c r="F31" s="16">
        <f>_xludf.SUM($F$21:$F$30)</f>
        <v>3.5287703502471044E-3</v>
      </c>
      <c r="G31" s="16">
        <f>_xludf.SUM($G$21:$G$30)</f>
        <v>1.8398516109114249E-4</v>
      </c>
      <c r="H31" s="16">
        <f>_xludf.SUM($H$21:$H$30)</f>
        <v>9.950659046815611E-3</v>
      </c>
      <c r="I31" s="16">
        <f>_xludf.SUM($I$21:$I$30)</f>
        <v>5.0655728815356422E-3</v>
      </c>
      <c r="J31" s="16">
        <f>_xludf.SUM($J$21:$J$30)</f>
        <v>7.7169220310269396E-5</v>
      </c>
      <c r="K31" s="16">
        <f>_xludf.SUM($K$21:$K$30)</f>
        <v>1.1185864550262197E-4</v>
      </c>
      <c r="L31" s="16">
        <f>_xludf.SUM($L$21:$L$30)</f>
        <v>4.1016049108986227E-5</v>
      </c>
      <c r="M31" s="16">
        <f>_xludf.SUM($M$21:$M$30)</f>
        <v>3.1669794926939457E-5</v>
      </c>
      <c r="N31" s="16">
        <f>_xludf.SUM($N$21:$N$30)</f>
        <v>5.1780888492185202E-5</v>
      </c>
      <c r="O31" s="16">
        <f>_xludf.SUM($O$21:$O$30)</f>
        <v>1.1931036289024293E-4</v>
      </c>
      <c r="P31" s="16">
        <f>_xludf.SUM($P$21:$P$30)</f>
        <v>2.5387733240611043E-5</v>
      </c>
      <c r="Q31" s="16">
        <f>_xludf.SUM($Q$21:$Q$30)</f>
        <v>1.3192478866445412E-3</v>
      </c>
      <c r="R31" s="16">
        <f>_xludf.SUM($R$21:$R$30)</f>
        <v>1.0362058988108325E-2</v>
      </c>
      <c r="S31" s="16">
        <f>_xludf.SUM($S$21:$S$30)</f>
        <v>9.8234691976284644E-5</v>
      </c>
      <c r="T31" s="16">
        <f>_xludf.SUM($T$21:$T$30)</f>
        <v>4.4687373251048004E-5</v>
      </c>
      <c r="U31" s="16">
        <f>_xludf.SUM($U$21:$U$30)</f>
        <v>4.8634447661775632E-5</v>
      </c>
      <c r="V31" s="16">
        <f>_xludf.SUM($V$21:$V$30)</f>
        <v>1.0409102952060433E-4</v>
      </c>
      <c r="W31" s="16">
        <f>_xludf.SUM($W$21:$W$30)</f>
        <v>4.3617647115439128E-5</v>
      </c>
      <c r="X31" s="16">
        <f>_xludf.SUM($X$21:$X$30)</f>
        <v>1.3914850455400281E-2</v>
      </c>
      <c r="Y31" s="16">
        <f>_xludf.SUM($Y$21:$Y$30)</f>
        <v>2.1567046661801607E-3</v>
      </c>
      <c r="Z31" s="16">
        <f>_xludf.SUM($Z$21:$Z$30)</f>
        <v>1.3431048602702514E-4</v>
      </c>
      <c r="AA31" s="16">
        <f>_xludf.SUM($AA$21:$AA$30)</f>
        <v>8.0535229262210752E-5</v>
      </c>
      <c r="AB31" s="16">
        <f>_xludf.SUM($AB$21:$AB$30)</f>
        <v>1.9687242919054154E-4</v>
      </c>
      <c r="AC31" s="16">
        <f>_xludf.SUM($AC$21:$AC$30)</f>
        <v>6.8139105488603102E-5</v>
      </c>
      <c r="AD31" s="16">
        <f>_xludf.SUM($AD$21:$AD$30)</f>
        <v>1.5813336792372905E-4</v>
      </c>
      <c r="AE31" s="16">
        <f>_xludf.SUM($AE$21:$AE$30)</f>
        <v>1.8497374669037552E-4</v>
      </c>
      <c r="AF31" s="16">
        <f>_xludf.SUM($AF$21:$AF$30)</f>
        <v>5.5331861015688085E-5</v>
      </c>
      <c r="AG31" s="16">
        <f>_xludf.SUM($AG$21:$AG$30)</f>
        <v>7.2862932541973676E-5</v>
      </c>
      <c r="AH31" s="16">
        <f>_xludf.SUM($AH$21:$AH$30)</f>
        <v>1.1391657496112947E-4</v>
      </c>
      <c r="AI31" s="16">
        <f>_xludf.SUM($AI$21:$AI$30)</f>
        <v>6.9160518404568481E-5</v>
      </c>
      <c r="AJ31" s="16">
        <f>_xludf.SUM($AJ$21:$AJ$30)</f>
        <v>1.8127517240967519E-4</v>
      </c>
      <c r="AK31">
        <f>_xludf.SUM($AK$21:$AK$30)</f>
        <v>3.0704493831185497E-3</v>
      </c>
      <c r="AL31" s="16">
        <f>_xludf.SUM($AL$21:$AL$30)</f>
        <v>2.9184087460472801E-5</v>
      </c>
      <c r="AM31" s="16">
        <f>_xludf.SUM($AM$21:$AM$30)</f>
        <v>8.9704608981653767E-5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_xludf.SUM($D$31:$AM$31)</f>
        <v>6.8483190504059724E-2</v>
      </c>
      <c r="D33" s="17">
        <f>$D$31/$C$33</f>
        <v>1.8631892406120137E-3</v>
      </c>
      <c r="E33" s="17">
        <f>$E$31/$C$33</f>
        <v>0.24197816157340687</v>
      </c>
      <c r="F33" s="17">
        <f>$F$31/$C$33</f>
        <v>5.1527540178460535E-2</v>
      </c>
      <c r="G33" s="17">
        <f>$G$31/$C$33</f>
        <v>2.6865740298743198E-3</v>
      </c>
      <c r="H33" s="17">
        <f>$H$31/$C$33</f>
        <v>0.14530075152129091</v>
      </c>
      <c r="I33" s="17">
        <f>$I$31/$C$33</f>
        <v>7.396812041394818E-2</v>
      </c>
      <c r="J33" s="17">
        <f>$J$31/$C$33</f>
        <v>1.1268344792682338E-3</v>
      </c>
      <c r="K33" s="17">
        <f>$K$31/$C$33</f>
        <v>1.6333737473284181E-3</v>
      </c>
      <c r="L33" s="17">
        <f>$L$31/$C$33</f>
        <v>5.9892141132873722E-4</v>
      </c>
      <c r="M33" s="17">
        <f>$M$31/$C$33</f>
        <v>4.624462542390173E-4</v>
      </c>
      <c r="N33" s="17">
        <f>$N$31/$C$33</f>
        <v>7.5611092460880016E-4</v>
      </c>
      <c r="O33" s="17">
        <f>$O$31/$C$33</f>
        <v>1.7421846443204212E-3</v>
      </c>
      <c r="P33" s="17">
        <f>$P$31/$C$33</f>
        <v>3.7071481415729374E-4</v>
      </c>
      <c r="Q33" s="17">
        <f>$Q$31/$C$33</f>
        <v>1.9263820463597345E-2</v>
      </c>
      <c r="R33" s="17">
        <f>$R$31/$C$33</f>
        <v>0.15130806423941442</v>
      </c>
      <c r="S33" s="17">
        <f>$S$31/$C$33</f>
        <v>1.434435096455695E-3</v>
      </c>
      <c r="T33" s="17">
        <f>$T$31/$C$33</f>
        <v>6.5253053956939862E-4</v>
      </c>
      <c r="U33" s="17">
        <f>$U$31/$C$33</f>
        <v>7.1016620726647593E-4</v>
      </c>
      <c r="V33" s="17">
        <f>$V$31/$C$33</f>
        <v>1.5199500600725335E-3</v>
      </c>
      <c r="W33" s="17">
        <f>$W$31/$C$33</f>
        <v>6.3691026651063298E-4</v>
      </c>
      <c r="X33" s="17">
        <f>$X$31/$C$33</f>
        <v>0.20318636373367271</v>
      </c>
      <c r="Y33" s="17">
        <f>$Y$31/$C$33</f>
        <v>3.1492467718079079E-2</v>
      </c>
      <c r="Z33" s="17">
        <f>$Z$31/$C$33</f>
        <v>1.9612182936930068E-3</v>
      </c>
      <c r="AA33" s="17">
        <f>$AA$31/$C$33</f>
        <v>1.1759853574204691E-3</v>
      </c>
      <c r="AB33" s="17">
        <f>$AB$31/$C$33</f>
        <v>2.8747555092204827E-3</v>
      </c>
      <c r="AC33" s="17">
        <f>$AC$31/$C$33</f>
        <v>9.9497562813700654E-4</v>
      </c>
      <c r="AD33" s="17">
        <f>$AD$31/$C$33</f>
        <v>2.3090829553911456E-3</v>
      </c>
      <c r="AE33" s="17">
        <f>$AE$31/$C$33</f>
        <v>2.7010094788064844E-3</v>
      </c>
      <c r="AF33" s="17">
        <f>$AF$31/$C$33</f>
        <v>8.0796266366135467E-4</v>
      </c>
      <c r="AG33" s="17">
        <f>$AG$31/$C$33</f>
        <v>1.0639535337894971E-3</v>
      </c>
      <c r="AH33" s="17">
        <f>$AH$31/$C$33</f>
        <v>1.6634238872731322E-3</v>
      </c>
      <c r="AI33" s="17">
        <f>$AI$31/$C$33</f>
        <v>1.0098904255996747E-3</v>
      </c>
      <c r="AJ33" s="17">
        <f>$AJ$31/$C$33</f>
        <v>2.6470024406781848E-3</v>
      </c>
      <c r="AK33" s="17">
        <f>$AK$31/$C$33</f>
        <v>4.4835080850044971E-2</v>
      </c>
      <c r="AL33" s="17">
        <f>$AL$31/$C$33</f>
        <v>4.2614964702532006E-4</v>
      </c>
      <c r="AM33" s="17">
        <f>$AM$31/$C$33</f>
        <v>1.3098777717772366E-3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169AA-BC2E-4231-9115-D7F9679D5B7D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85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1.160673609489583E-2</v>
      </c>
      <c r="D5" s="7">
        <v>-5.8911908223123366E-2</v>
      </c>
      <c r="E5" s="7">
        <v>-2.8285267122967358E-2</v>
      </c>
      <c r="F5" s="7">
        <v>-8.952749911258804E-3</v>
      </c>
      <c r="G5" s="7">
        <v>2.7704514145369754E-2</v>
      </c>
      <c r="H5" s="7">
        <v>-1.0176353359573414E-2</v>
      </c>
      <c r="I5" s="7">
        <v>-1.8535595738213253E-2</v>
      </c>
      <c r="J5" s="7">
        <v>5.0986086464202794E-3</v>
      </c>
      <c r="K5" s="7">
        <v>9.6926095762559384E-3</v>
      </c>
      <c r="L5" s="7">
        <v>-4.0823957053160644E-2</v>
      </c>
      <c r="M5" s="7">
        <v>-1.9921894363347747E-2</v>
      </c>
      <c r="N5" s="7">
        <v>-2.2189081168070196E-2</v>
      </c>
      <c r="O5" s="7">
        <v>8.5369464944979913E-3</v>
      </c>
      <c r="P5" s="7">
        <v>-3.434566898593102E-2</v>
      </c>
      <c r="Q5" s="7">
        <v>-4.8212777898723764E-3</v>
      </c>
      <c r="R5" s="7">
        <v>-4.4744391807147531E-2</v>
      </c>
      <c r="S5" s="8" t="s">
        <v>60</v>
      </c>
      <c r="T5" s="7">
        <v>-2.8269286208584776E-2</v>
      </c>
      <c r="U5" s="7">
        <v>1.5122263322723862E-3</v>
      </c>
      <c r="V5" s="7">
        <v>6.2631416736819073E-2</v>
      </c>
      <c r="W5" s="7">
        <v>1.4385440499958839E-2</v>
      </c>
      <c r="X5" s="7">
        <v>2.2987792854959953E-2</v>
      </c>
      <c r="Y5" s="7">
        <v>2.6370615309845236E-2</v>
      </c>
      <c r="Z5" s="7">
        <v>8.7791418571191868E-2</v>
      </c>
      <c r="AA5" s="7">
        <v>4.5717472985698782E-2</v>
      </c>
      <c r="AB5" s="7">
        <v>5.2562283599842337E-2</v>
      </c>
      <c r="AC5" s="7">
        <v>-2.5369958689372616E-2</v>
      </c>
      <c r="AD5" s="7">
        <v>-3.0152412624084659E-2</v>
      </c>
      <c r="AE5" s="7">
        <v>2.1997233978766111E-2</v>
      </c>
      <c r="AF5" s="7">
        <v>1.0408524108403198E-2</v>
      </c>
      <c r="AG5" s="7">
        <v>3.4976431839728532E-2</v>
      </c>
      <c r="AH5" s="7">
        <v>3.1275675724349652E-2</v>
      </c>
      <c r="AI5" s="7">
        <v>-1.6577498945494564E-2</v>
      </c>
      <c r="AJ5" s="7">
        <v>-9.5856460423755004E-3</v>
      </c>
      <c r="AK5" s="7">
        <v>-2.1326352420359459E-2</v>
      </c>
      <c r="AL5" s="7">
        <v>8.8839654819472119E-3</v>
      </c>
      <c r="AM5" s="9">
        <v>4.6178966080089028E-2</v>
      </c>
    </row>
    <row r="6" spans="1:39" ht="24">
      <c r="A6" s="10" t="s">
        <v>41</v>
      </c>
      <c r="B6" s="11" t="s">
        <v>40</v>
      </c>
      <c r="C6" s="12">
        <v>-7.2296263934037231E-3</v>
      </c>
      <c r="D6" s="13">
        <v>-7.8894731839772823E-3</v>
      </c>
      <c r="E6" s="13">
        <v>2.8999083197688767E-2</v>
      </c>
      <c r="F6" s="13">
        <v>2.443204184030023E-3</v>
      </c>
      <c r="G6" s="13">
        <v>-7.1576782685662532E-2</v>
      </c>
      <c r="H6" s="13">
        <v>-5.8160109768151919E-2</v>
      </c>
      <c r="I6" s="13">
        <v>-2.5193343795657231E-2</v>
      </c>
      <c r="J6" s="13">
        <v>4.8425428314718289E-3</v>
      </c>
      <c r="K6" s="13">
        <v>1.668198669642974E-2</v>
      </c>
      <c r="L6" s="13">
        <v>3.0834755451865915E-2</v>
      </c>
      <c r="M6" s="13">
        <v>-1.9090098224270869E-2</v>
      </c>
      <c r="N6" s="13">
        <v>-6.0205035847653007E-2</v>
      </c>
      <c r="O6" s="13">
        <v>-3.4456230669743883E-2</v>
      </c>
      <c r="P6" s="14" t="s">
        <v>61</v>
      </c>
      <c r="Q6" s="13">
        <v>2.0952803442916293E-2</v>
      </c>
      <c r="R6" s="13">
        <v>7.6952126304386508E-3</v>
      </c>
      <c r="S6" s="13">
        <v>-3.4508414712890401E-2</v>
      </c>
      <c r="T6" s="13">
        <v>-1.8179020210862182E-2</v>
      </c>
      <c r="U6" s="13">
        <v>-2.3446166857988664E-2</v>
      </c>
      <c r="V6" s="13">
        <v>-1.8656483450680984E-2</v>
      </c>
      <c r="W6" s="13">
        <v>-3.3518437180634422E-2</v>
      </c>
      <c r="X6" s="13">
        <v>-5.1322214710634786E-4</v>
      </c>
      <c r="Y6" s="13">
        <v>-2.4684699357428258E-2</v>
      </c>
      <c r="Z6" s="13">
        <v>2.5409216258820071E-2</v>
      </c>
      <c r="AA6" s="13">
        <v>-1.6023078625040838E-2</v>
      </c>
      <c r="AB6" s="13">
        <v>1.2325020437699018E-2</v>
      </c>
      <c r="AC6" s="13">
        <v>1.0927512077155848E-3</v>
      </c>
      <c r="AD6" s="13">
        <v>3.4753480199378566E-3</v>
      </c>
      <c r="AE6" s="13">
        <v>2.3057414609074532E-2</v>
      </c>
      <c r="AF6" s="13">
        <v>2.3752782449788387E-2</v>
      </c>
      <c r="AG6" s="13">
        <v>1.7783459091896211E-2</v>
      </c>
      <c r="AH6" s="13">
        <v>-1.7684241408043682E-2</v>
      </c>
      <c r="AI6" s="13">
        <v>1.9356492600791541E-2</v>
      </c>
      <c r="AJ6" s="13">
        <v>2.6615074152168065E-2</v>
      </c>
      <c r="AK6" s="13">
        <v>5.0895159347914505E-2</v>
      </c>
      <c r="AL6" s="13">
        <v>7.598559335774803E-2</v>
      </c>
      <c r="AM6" s="15">
        <v>3.9037073753002374E-2</v>
      </c>
    </row>
    <row r="7" spans="1:39" ht="24">
      <c r="A7" s="10" t="s">
        <v>42</v>
      </c>
      <c r="B7" s="11" t="s">
        <v>40</v>
      </c>
      <c r="C7" s="20" t="s">
        <v>86</v>
      </c>
      <c r="D7" s="13">
        <v>-2.0850351070788583E-2</v>
      </c>
      <c r="E7" s="13">
        <v>9.4556514265565113E-3</v>
      </c>
      <c r="F7" s="13">
        <v>-4.2379220519601912E-2</v>
      </c>
      <c r="G7" s="13">
        <v>-1.3670799766387621E-2</v>
      </c>
      <c r="H7" s="13">
        <v>-3.668837155202876E-2</v>
      </c>
      <c r="I7" s="13">
        <v>-2.6142694210856139E-2</v>
      </c>
      <c r="J7" s="13">
        <v>-6.8736299064278292E-2</v>
      </c>
      <c r="K7" s="13">
        <v>-8.5077816278910409E-2</v>
      </c>
      <c r="L7" s="13">
        <v>-2.8063987464730197E-2</v>
      </c>
      <c r="M7" s="13">
        <v>6.7148497043134803E-2</v>
      </c>
      <c r="N7" s="13">
        <v>-3.7883564465215749E-2</v>
      </c>
      <c r="O7" s="13">
        <v>-4.8412162313052343E-2</v>
      </c>
      <c r="P7" s="13">
        <v>2.053343197838985E-2</v>
      </c>
      <c r="Q7" s="14" t="s">
        <v>87</v>
      </c>
      <c r="R7" s="13">
        <v>1.859974338383873E-2</v>
      </c>
      <c r="S7" s="13">
        <v>-4.7470555436148702E-3</v>
      </c>
      <c r="T7" s="13">
        <v>-6.8041564246970583E-3</v>
      </c>
      <c r="U7" s="13">
        <v>-1.0033364021449512E-2</v>
      </c>
      <c r="V7" s="13">
        <v>5.8022130206693279E-2</v>
      </c>
      <c r="W7" s="13">
        <v>-6.9861604169960383E-3</v>
      </c>
      <c r="X7" s="13">
        <v>3.8319005149041185E-2</v>
      </c>
      <c r="Y7" s="13">
        <v>7.5991976177296108E-3</v>
      </c>
      <c r="Z7" s="13">
        <v>-5.16176734491441E-2</v>
      </c>
      <c r="AA7" s="13">
        <v>8.8513383859191736E-3</v>
      </c>
      <c r="AB7" s="13">
        <v>5.8882877596301134E-2</v>
      </c>
      <c r="AC7" s="13">
        <v>-2.6329612812085255E-2</v>
      </c>
      <c r="AD7" s="13">
        <v>5.2335726628080656E-2</v>
      </c>
      <c r="AE7" s="13">
        <v>2.047158202453302E-2</v>
      </c>
      <c r="AF7" s="13">
        <v>2.9173604347603084E-2</v>
      </c>
      <c r="AG7" s="13">
        <v>-2.3643970299424305E-2</v>
      </c>
      <c r="AH7" s="13">
        <v>2.4111098121238224E-3</v>
      </c>
      <c r="AI7" s="13">
        <v>3.5857572960375651E-2</v>
      </c>
      <c r="AJ7" s="13">
        <v>-2.7516377963920174E-2</v>
      </c>
      <c r="AK7" s="13">
        <v>2.7663702388481041E-2</v>
      </c>
      <c r="AL7" s="13">
        <v>-2.0050756261803703E-2</v>
      </c>
      <c r="AM7" s="15">
        <v>-2.0814928662238153E-2</v>
      </c>
    </row>
    <row r="8" spans="1:39" ht="24">
      <c r="A8" s="10" t="s">
        <v>43</v>
      </c>
      <c r="B8" s="11" t="s">
        <v>40</v>
      </c>
      <c r="C8" s="12">
        <v>-0.10313995533208717</v>
      </c>
      <c r="D8" s="13">
        <v>-1.8234628608725167E-2</v>
      </c>
      <c r="E8" s="13">
        <v>-4.3578966021195313E-2</v>
      </c>
      <c r="F8" s="13">
        <v>-6.2099225377371453E-3</v>
      </c>
      <c r="G8" s="13">
        <v>7.2843539167312546E-3</v>
      </c>
      <c r="H8" s="13">
        <v>5.8901318925576866E-2</v>
      </c>
      <c r="I8" s="14" t="s">
        <v>78</v>
      </c>
      <c r="J8" s="13">
        <v>-4.8010667022072894E-3</v>
      </c>
      <c r="K8" s="13">
        <v>-5.2094311507941679E-2</v>
      </c>
      <c r="L8" s="13">
        <v>5.2890271528376914E-2</v>
      </c>
      <c r="M8" s="13">
        <v>-6.286526265035234E-3</v>
      </c>
      <c r="N8" s="13">
        <v>-3.4512694972224971E-2</v>
      </c>
      <c r="O8" s="13">
        <v>-3.3784285737065947E-2</v>
      </c>
      <c r="P8" s="13">
        <v>-2.4837257279955043E-2</v>
      </c>
      <c r="Q8" s="13">
        <v>-2.6322879734521975E-2</v>
      </c>
      <c r="R8" s="13">
        <v>-1.000515477897945E-3</v>
      </c>
      <c r="S8" s="13">
        <v>-1.836046412041703E-2</v>
      </c>
      <c r="T8" s="13">
        <v>-3.5727713627979732E-2</v>
      </c>
      <c r="U8" s="13">
        <v>-5.5668299274138411E-2</v>
      </c>
      <c r="V8" s="13">
        <v>-1.2459048634192135E-2</v>
      </c>
      <c r="W8" s="13">
        <v>3.5908468768501317E-2</v>
      </c>
      <c r="X8" s="13">
        <v>4.1604209003357977E-2</v>
      </c>
      <c r="Y8" s="13">
        <v>-4.2935815663607643E-2</v>
      </c>
      <c r="Z8" s="13">
        <v>8.3193886165757083E-2</v>
      </c>
      <c r="AA8" s="13">
        <v>6.2951112720171079E-2</v>
      </c>
      <c r="AB8" s="13">
        <v>1.0618398301185009E-2</v>
      </c>
      <c r="AC8" s="13">
        <v>-1.2199689153980061E-2</v>
      </c>
      <c r="AD8" s="13">
        <v>-1.3765185975478338E-2</v>
      </c>
      <c r="AE8" s="13">
        <v>3.6799842129053859E-3</v>
      </c>
      <c r="AF8" s="13">
        <v>2.4363690785130711E-2</v>
      </c>
      <c r="AG8" s="13">
        <v>4.0394408409454498E-2</v>
      </c>
      <c r="AH8" s="13">
        <v>2.6304299055471093E-2</v>
      </c>
      <c r="AI8" s="13">
        <v>3.8945716882461136E-3</v>
      </c>
      <c r="AJ8" s="13">
        <v>-2.58693233287031E-3</v>
      </c>
      <c r="AK8" s="13">
        <v>2.0918255272383762E-2</v>
      </c>
      <c r="AL8" s="13">
        <v>1.6560047486617827E-2</v>
      </c>
      <c r="AM8" s="15">
        <v>5.9547547180998743E-2</v>
      </c>
    </row>
    <row r="9" spans="1:39" ht="24">
      <c r="A9" s="10" t="s">
        <v>44</v>
      </c>
      <c r="B9" s="11" t="s">
        <v>40</v>
      </c>
      <c r="C9" s="12">
        <v>6.6095786444090421E-2</v>
      </c>
      <c r="D9" s="13">
        <v>-4.776312305915216E-2</v>
      </c>
      <c r="E9" s="13">
        <v>-3.2764575183471936E-2</v>
      </c>
      <c r="F9" s="13">
        <v>7.1023944980515303E-3</v>
      </c>
      <c r="G9" s="13">
        <v>1.6730012098281857E-2</v>
      </c>
      <c r="H9" s="13">
        <v>1.4525177914117518E-2</v>
      </c>
      <c r="I9" s="13">
        <v>5.2683604443154758E-2</v>
      </c>
      <c r="J9" s="13">
        <v>-8.6715507477291218E-2</v>
      </c>
      <c r="K9" s="13">
        <v>-8.4635951432854462E-2</v>
      </c>
      <c r="L9" s="14" t="s">
        <v>87</v>
      </c>
      <c r="M9" s="13">
        <v>-3.2194811587574583E-2</v>
      </c>
      <c r="N9" s="13">
        <v>-2.053261217752585E-2</v>
      </c>
      <c r="O9" s="13">
        <v>2.4290649333777732E-2</v>
      </c>
      <c r="P9" s="13">
        <v>3.0284250251655705E-2</v>
      </c>
      <c r="Q9" s="13">
        <v>-2.8085184955291234E-2</v>
      </c>
      <c r="R9" s="13">
        <v>-6.5727468256141066E-3</v>
      </c>
      <c r="S9" s="13">
        <v>-4.030750393582213E-2</v>
      </c>
      <c r="T9" s="13">
        <v>-2.2245546605056661E-4</v>
      </c>
      <c r="U9" s="13">
        <v>-1.1984265202196236E-2</v>
      </c>
      <c r="V9" s="13">
        <v>3.4040974565342684E-2</v>
      </c>
      <c r="W9" s="13">
        <v>-5.7219193546819598E-2</v>
      </c>
      <c r="X9" s="13">
        <v>-7.3350959358902635E-3</v>
      </c>
      <c r="Y9" s="13">
        <v>1.0724160801354273E-2</v>
      </c>
      <c r="Z9" s="13">
        <v>-8.4229844800216454E-3</v>
      </c>
      <c r="AA9" s="13">
        <v>3.4916582989412151E-2</v>
      </c>
      <c r="AB9" s="13">
        <v>-1.2369317165080192E-2</v>
      </c>
      <c r="AC9" s="13">
        <v>9.48697154526561E-2</v>
      </c>
      <c r="AD9" s="13">
        <v>-1.3125211835656445E-2</v>
      </c>
      <c r="AE9" s="13">
        <v>-1.3873841601144242E-2</v>
      </c>
      <c r="AF9" s="13">
        <v>5.4526992471959903E-3</v>
      </c>
      <c r="AG9" s="13">
        <v>5.3413045845823431E-2</v>
      </c>
      <c r="AH9" s="13">
        <v>4.261396552045842E-3</v>
      </c>
      <c r="AI9" s="13">
        <v>-7.6262568808566781E-3</v>
      </c>
      <c r="AJ9" s="13">
        <v>1.4195286855566081E-2</v>
      </c>
      <c r="AK9" s="13">
        <v>1.774126982725157E-2</v>
      </c>
      <c r="AL9" s="13">
        <v>-3.9796140584189149E-3</v>
      </c>
      <c r="AM9" s="15">
        <v>1.4030452538514879E-3</v>
      </c>
    </row>
    <row r="10" spans="1:39" ht="24">
      <c r="A10" s="10" t="s">
        <v>45</v>
      </c>
      <c r="B10" s="11" t="s">
        <v>40</v>
      </c>
      <c r="C10" s="20" t="s">
        <v>88</v>
      </c>
      <c r="D10" s="13">
        <v>-5.9188439241290192E-2</v>
      </c>
      <c r="E10" s="13">
        <v>8.8823588767087645E-3</v>
      </c>
      <c r="F10" s="13">
        <v>-2.2686543815441673E-2</v>
      </c>
      <c r="G10" s="13">
        <v>-2.7117592980437078E-2</v>
      </c>
      <c r="H10" s="13">
        <v>-3.0087711710778085E-2</v>
      </c>
      <c r="I10" s="13">
        <v>-9.6506771923614157E-4</v>
      </c>
      <c r="J10" s="13">
        <v>-7.0691068485704583E-2</v>
      </c>
      <c r="K10" s="13">
        <v>-4.3321996668677601E-2</v>
      </c>
      <c r="L10" s="13">
        <v>-6.6586178090797966E-3</v>
      </c>
      <c r="M10" s="13">
        <v>-9.6613481468352472E-3</v>
      </c>
      <c r="N10" s="13">
        <v>4.8611694584825678E-2</v>
      </c>
      <c r="O10" s="13">
        <v>-4.2387701485066764E-2</v>
      </c>
      <c r="P10" s="13">
        <v>7.6482485129111162E-3</v>
      </c>
      <c r="Q10" s="13">
        <v>1.8741823004037133E-2</v>
      </c>
      <c r="R10" s="14" t="s">
        <v>72</v>
      </c>
      <c r="S10" s="13">
        <v>-4.4428999915878738E-2</v>
      </c>
      <c r="T10" s="13">
        <v>-5.8532955571771782E-4</v>
      </c>
      <c r="U10" s="13">
        <v>1.5343300719636233E-2</v>
      </c>
      <c r="V10" s="13">
        <v>-7.009650014090151E-3</v>
      </c>
      <c r="W10" s="13">
        <v>-6.9708485670451586E-4</v>
      </c>
      <c r="X10" s="13">
        <v>2.2515710121127963E-2</v>
      </c>
      <c r="Y10" s="13">
        <v>-3.7286083557086118E-2</v>
      </c>
      <c r="Z10" s="13">
        <v>-1.3757876138153225E-2</v>
      </c>
      <c r="AA10" s="13">
        <v>5.411636220556431E-4</v>
      </c>
      <c r="AB10" s="13">
        <v>-3.4226378411883261E-3</v>
      </c>
      <c r="AC10" s="13">
        <v>3.1738539607316082E-2</v>
      </c>
      <c r="AD10" s="13">
        <v>4.1050425551406318E-2</v>
      </c>
      <c r="AE10" s="13">
        <v>1.3689821005397044E-2</v>
      </c>
      <c r="AF10" s="13">
        <v>-3.7564989684425926E-2</v>
      </c>
      <c r="AG10" s="13">
        <v>1.9059469528637189E-2</v>
      </c>
      <c r="AH10" s="13">
        <v>-3.8564755214349308E-2</v>
      </c>
      <c r="AI10" s="13">
        <v>-4.9365626608677896E-2</v>
      </c>
      <c r="AJ10" s="13">
        <v>2.1691765025602574E-2</v>
      </c>
      <c r="AK10" s="13">
        <v>0.10302471691865865</v>
      </c>
      <c r="AL10" s="13">
        <v>-1.7574781299837694E-2</v>
      </c>
      <c r="AM10" s="15">
        <v>-2.3773830897884833E-3</v>
      </c>
    </row>
    <row r="11" spans="1:39" ht="24">
      <c r="A11" s="10" t="s">
        <v>46</v>
      </c>
      <c r="B11" s="11" t="s">
        <v>40</v>
      </c>
      <c r="C11" s="12">
        <v>2.2919817245068728E-2</v>
      </c>
      <c r="D11" s="13">
        <v>3.3676719845783985E-2</v>
      </c>
      <c r="E11" s="13">
        <v>2.3783296562562631E-3</v>
      </c>
      <c r="F11" s="13">
        <v>-1.6280899131868781E-2</v>
      </c>
      <c r="G11" s="13">
        <v>4.2478367765073612E-2</v>
      </c>
      <c r="H11" s="13">
        <v>2.7745979478528447E-2</v>
      </c>
      <c r="I11" s="13">
        <v>3.6523973192048747E-3</v>
      </c>
      <c r="J11" s="13">
        <v>-3.9667358386940238E-3</v>
      </c>
      <c r="K11" s="13">
        <v>-1.8458774694902636E-2</v>
      </c>
      <c r="L11" s="13">
        <v>-1.3887096358755253E-2</v>
      </c>
      <c r="M11" s="13">
        <v>1.7970324985433953E-2</v>
      </c>
      <c r="N11" s="13">
        <v>-1.3701942185776018E-2</v>
      </c>
      <c r="O11" s="13">
        <v>2.4358085168650061E-2</v>
      </c>
      <c r="P11" s="13">
        <v>2.2627799388834597E-2</v>
      </c>
      <c r="Q11" s="13">
        <v>2.0542474581820781E-2</v>
      </c>
      <c r="R11" s="13">
        <v>1.3624693769640258E-2</v>
      </c>
      <c r="S11" s="13">
        <v>2.1758470939069147E-2</v>
      </c>
      <c r="T11" s="13">
        <v>-2.9499437548531637E-2</v>
      </c>
      <c r="U11" s="13">
        <v>-8.2450887548440408E-3</v>
      </c>
      <c r="V11" s="13">
        <v>9.1062553462095838E-2</v>
      </c>
      <c r="W11" s="13">
        <v>3.9521567009191284E-3</v>
      </c>
      <c r="X11" s="13">
        <v>-3.1883704828550269E-2</v>
      </c>
      <c r="Y11" s="13">
        <v>2.1930615280621474E-2</v>
      </c>
      <c r="Z11" s="13">
        <v>-1.1343006076237236E-2</v>
      </c>
      <c r="AA11" s="13">
        <v>-2.84837200106434E-2</v>
      </c>
      <c r="AB11" s="13">
        <v>4.8818276536694453E-2</v>
      </c>
      <c r="AC11" s="13">
        <v>1.0115416331032323E-2</v>
      </c>
      <c r="AD11" s="13">
        <v>-2.8085042990548745E-2</v>
      </c>
      <c r="AE11" s="14" t="s">
        <v>78</v>
      </c>
      <c r="AF11" s="13">
        <v>-7.2625911875423096E-2</v>
      </c>
      <c r="AG11" s="13">
        <v>-2.895405172578518E-2</v>
      </c>
      <c r="AH11" s="13">
        <v>2.6636904499127906E-4</v>
      </c>
      <c r="AI11" s="13">
        <v>-1.731568572649031E-3</v>
      </c>
      <c r="AJ11" s="13">
        <v>-7.5650096101161274E-2</v>
      </c>
      <c r="AK11" s="13">
        <v>1.2607064151292887E-2</v>
      </c>
      <c r="AL11" s="13">
        <v>-9.6036930540667129E-2</v>
      </c>
      <c r="AM11" s="15">
        <v>-3.6714241240827734E-2</v>
      </c>
    </row>
    <row r="12" spans="1:39" ht="24">
      <c r="A12" s="10" t="s">
        <v>47</v>
      </c>
      <c r="B12" s="11" t="s">
        <v>40</v>
      </c>
      <c r="C12" s="12">
        <v>1.0679559018751287E-2</v>
      </c>
      <c r="D12" s="13">
        <v>-1.5147316032562497E-2</v>
      </c>
      <c r="E12" s="13">
        <v>-5.0824884447259931E-2</v>
      </c>
      <c r="F12" s="13">
        <v>-3.2222440429549068E-2</v>
      </c>
      <c r="G12" s="13">
        <v>5.1411156472782424E-2</v>
      </c>
      <c r="H12" s="13">
        <v>-2.7591445055190889E-5</v>
      </c>
      <c r="I12" s="13">
        <v>-3.3166194148469635E-2</v>
      </c>
      <c r="J12" s="13">
        <v>2.2376737266558088E-3</v>
      </c>
      <c r="K12" s="13">
        <v>-5.7191987948976862E-2</v>
      </c>
      <c r="L12" s="13">
        <v>2.3977672773189719E-2</v>
      </c>
      <c r="M12" s="13">
        <v>-4.3408757872961105E-2</v>
      </c>
      <c r="N12" s="13">
        <v>-6.6778584356685877E-2</v>
      </c>
      <c r="O12" s="14" t="s">
        <v>89</v>
      </c>
      <c r="P12" s="13">
        <v>-3.3395376192342577E-2</v>
      </c>
      <c r="Q12" s="13">
        <v>-4.7845444910130194E-2</v>
      </c>
      <c r="R12" s="13">
        <v>-4.1642414805174402E-2</v>
      </c>
      <c r="S12" s="13">
        <v>8.3354052910082545E-3</v>
      </c>
      <c r="T12" s="13">
        <v>-4.9725573365462857E-2</v>
      </c>
      <c r="U12" s="13">
        <v>3.3557139777758746E-2</v>
      </c>
      <c r="V12" s="13">
        <v>2.9148737245747642E-2</v>
      </c>
      <c r="W12" s="13">
        <v>-1.5518456079514338E-2</v>
      </c>
      <c r="X12" s="13">
        <v>5.0839323101813841E-2</v>
      </c>
      <c r="Y12" s="13">
        <v>2.8306589756286884E-2</v>
      </c>
      <c r="Z12" s="13">
        <v>7.7702708227369091E-2</v>
      </c>
      <c r="AA12" s="13">
        <v>9.5450344177542376E-2</v>
      </c>
      <c r="AB12" s="13">
        <v>9.755965587385498E-3</v>
      </c>
      <c r="AC12" s="13">
        <v>2.6931431074716183E-2</v>
      </c>
      <c r="AD12" s="13">
        <v>-4.2686449605322217E-2</v>
      </c>
      <c r="AE12" s="13">
        <v>2.3955210934954202E-2</v>
      </c>
      <c r="AF12" s="13">
        <v>1.2273126226307968E-2</v>
      </c>
      <c r="AG12" s="13">
        <v>-6.5777758583991618E-3</v>
      </c>
      <c r="AH12" s="13">
        <v>-2.0729414231069429E-2</v>
      </c>
      <c r="AI12" s="13">
        <v>7.2034082705254377E-3</v>
      </c>
      <c r="AJ12" s="13">
        <v>-1.180618494307586E-2</v>
      </c>
      <c r="AK12" s="13">
        <v>5.3695005410259317E-2</v>
      </c>
      <c r="AL12" s="13">
        <v>-2.0790893577548989E-2</v>
      </c>
      <c r="AM12" s="15">
        <v>1.5476100451198335E-3</v>
      </c>
    </row>
    <row r="13" spans="1:39" ht="24">
      <c r="A13" s="10" t="s">
        <v>48</v>
      </c>
      <c r="B13" s="11" t="s">
        <v>40</v>
      </c>
      <c r="C13" s="20" t="s">
        <v>90</v>
      </c>
      <c r="D13" s="13">
        <v>7.1777955867001891E-2</v>
      </c>
      <c r="E13" s="13">
        <v>9.248457154548112E-2</v>
      </c>
      <c r="F13" s="13">
        <v>5.8277674071008905E-3</v>
      </c>
      <c r="G13" s="13">
        <v>3.4871571083455316E-3</v>
      </c>
      <c r="H13" s="13">
        <v>2.1652474939140933E-2</v>
      </c>
      <c r="I13" s="13">
        <v>4.1188368524076195E-2</v>
      </c>
      <c r="J13" s="13">
        <v>5.9982575543177569E-2</v>
      </c>
      <c r="K13" s="13">
        <v>2.3531147121639936E-2</v>
      </c>
      <c r="L13" s="13">
        <v>-7.2523625086900979E-3</v>
      </c>
      <c r="M13" s="13">
        <v>-2.5873714182223211E-3</v>
      </c>
      <c r="N13" s="13">
        <v>-3.88867798194555E-2</v>
      </c>
      <c r="O13" s="13">
        <v>5.1206576577470284E-2</v>
      </c>
      <c r="P13" s="13">
        <v>-4.8519735764082812E-4</v>
      </c>
      <c r="Q13" s="13">
        <v>3.8186285401851455E-2</v>
      </c>
      <c r="R13" s="13">
        <v>2.226230813496681E-2</v>
      </c>
      <c r="S13" s="13">
        <v>2.256532394417337E-2</v>
      </c>
      <c r="T13" s="13">
        <v>-2.6211990504465377E-2</v>
      </c>
      <c r="U13" s="13">
        <v>1.1639133994128088E-2</v>
      </c>
      <c r="V13" s="13">
        <v>7.3523265993477568E-2</v>
      </c>
      <c r="W13" s="13">
        <v>-7.432644818006171E-3</v>
      </c>
      <c r="X13" s="14" t="s">
        <v>76</v>
      </c>
      <c r="Y13" s="13">
        <v>-3.8640269547323157E-2</v>
      </c>
      <c r="Z13" s="13">
        <v>-3.7750166335777775E-2</v>
      </c>
      <c r="AA13" s="13">
        <v>1.1236336588964668E-2</v>
      </c>
      <c r="AB13" s="13">
        <v>-3.0104009670790667E-2</v>
      </c>
      <c r="AC13" s="13">
        <v>-4.3732626020378862E-2</v>
      </c>
      <c r="AD13" s="13">
        <v>1.1259319136893802E-2</v>
      </c>
      <c r="AE13" s="13">
        <v>-3.1733955505023496E-2</v>
      </c>
      <c r="AF13" s="13">
        <v>-1.1129097709433383E-2</v>
      </c>
      <c r="AG13" s="13">
        <v>-9.5252279248575558E-3</v>
      </c>
      <c r="AH13" s="13">
        <v>-2.4085492614812198E-2</v>
      </c>
      <c r="AI13" s="13">
        <v>3.1497235127644421E-2</v>
      </c>
      <c r="AJ13" s="13">
        <v>-5.3467809017240998E-2</v>
      </c>
      <c r="AK13" s="13">
        <v>4.3955303240675505E-3</v>
      </c>
      <c r="AL13" s="13">
        <v>-5.9861080938761919E-2</v>
      </c>
      <c r="AM13" s="15">
        <v>1.9599398264176674E-2</v>
      </c>
    </row>
    <row r="14" spans="1:39" ht="24">
      <c r="A14" s="10" t="s">
        <v>49</v>
      </c>
      <c r="B14" s="11" t="s">
        <v>40</v>
      </c>
      <c r="C14" s="12">
        <v>-9.6257954063897255E-2</v>
      </c>
      <c r="D14" s="13">
        <v>2.493898505951387E-2</v>
      </c>
      <c r="E14" s="13">
        <v>3.1205345219655154E-2</v>
      </c>
      <c r="F14" s="13">
        <v>6.9480980829559974E-2</v>
      </c>
      <c r="G14" s="13">
        <v>3.3486240268223312E-2</v>
      </c>
      <c r="H14" s="13">
        <v>-4.4520779529831071E-2</v>
      </c>
      <c r="I14" s="13">
        <v>2.6243086005300398E-2</v>
      </c>
      <c r="J14" s="13">
        <v>1.5047257174444028E-2</v>
      </c>
      <c r="K14" s="13">
        <v>3.7156281017736735E-2</v>
      </c>
      <c r="L14" s="13">
        <v>4.2707408336267634E-3</v>
      </c>
      <c r="M14" s="13">
        <v>0.1067383122532484</v>
      </c>
      <c r="N14" s="13">
        <v>9.5350441027128603E-3</v>
      </c>
      <c r="O14" s="13">
        <v>-2.101070266662217E-2</v>
      </c>
      <c r="P14" s="13">
        <v>-1.740504399694107E-2</v>
      </c>
      <c r="Q14" s="13">
        <v>2.4855014287705124E-3</v>
      </c>
      <c r="R14" s="13">
        <v>-3.8328487028093453E-2</v>
      </c>
      <c r="S14" s="13">
        <v>3.0870275457434072E-2</v>
      </c>
      <c r="T14" s="13">
        <v>9.0040789199469992E-3</v>
      </c>
      <c r="U14" s="13">
        <v>-1.3249193712358894E-3</v>
      </c>
      <c r="V14" s="13">
        <v>-1.5937032053640731E-2</v>
      </c>
      <c r="W14" s="13">
        <v>2.9701217475255014E-2</v>
      </c>
      <c r="X14" s="13">
        <v>-2.425759208751703E-2</v>
      </c>
      <c r="Y14" s="13">
        <v>1.451117205080231E-2</v>
      </c>
      <c r="Z14" s="13">
        <v>-4.2454273798418096E-2</v>
      </c>
      <c r="AA14" s="13">
        <v>-4.8750913810614492E-2</v>
      </c>
      <c r="AB14" s="13">
        <v>5.8579408835558672E-3</v>
      </c>
      <c r="AC14" s="13">
        <v>-1.3539172980598329E-2</v>
      </c>
      <c r="AD14" s="13">
        <v>4.1917537534974014E-2</v>
      </c>
      <c r="AE14" s="13">
        <v>2.9528312074102305E-4</v>
      </c>
      <c r="AF14" s="13">
        <v>-4.2616997739369118E-3</v>
      </c>
      <c r="AG14" s="13">
        <v>-2.1945882712405988E-2</v>
      </c>
      <c r="AH14" s="14" t="s">
        <v>87</v>
      </c>
      <c r="AI14" s="13">
        <v>5.6513105621661015E-2</v>
      </c>
      <c r="AJ14" s="13">
        <v>-3.7232724496443555E-2</v>
      </c>
      <c r="AK14" s="13">
        <v>-4.0306299950060749E-2</v>
      </c>
      <c r="AL14" s="13">
        <v>1.5852583942686391E-2</v>
      </c>
      <c r="AM14" s="15">
        <v>-5.4869442897113034E-2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4.6754821177634667E-7</v>
      </c>
      <c r="E21" s="7">
        <f t="shared" ref="E21:AM21" si="0">$C5^2*E5^2</f>
        <v>1.0778064762932283E-7</v>
      </c>
      <c r="F21" s="7">
        <f t="shared" si="0"/>
        <v>1.0797746460931842E-8</v>
      </c>
      <c r="G21" s="7">
        <f t="shared" si="0"/>
        <v>1.034001803985919E-7</v>
      </c>
      <c r="H21" s="7">
        <f t="shared" si="0"/>
        <v>1.3950975545874053E-8</v>
      </c>
      <c r="I21" s="7">
        <f t="shared" si="0"/>
        <v>4.6284259260948377E-8</v>
      </c>
      <c r="J21" s="7">
        <f t="shared" si="0"/>
        <v>3.5020599482238432E-9</v>
      </c>
      <c r="K21" s="7">
        <f t="shared" si="0"/>
        <v>1.2656151320246476E-8</v>
      </c>
      <c r="L21" s="7">
        <f t="shared" si="0"/>
        <v>2.2451761320418801E-7</v>
      </c>
      <c r="M21" s="7">
        <f t="shared" si="0"/>
        <v>5.3466466779950724E-8</v>
      </c>
      <c r="N21" s="7">
        <f t="shared" si="0"/>
        <v>6.6328298625233723E-8</v>
      </c>
      <c r="O21" s="7">
        <f t="shared" si="0"/>
        <v>9.8180522441713875E-9</v>
      </c>
      <c r="P21" s="7">
        <f t="shared" si="0"/>
        <v>1.5891473930381634E-7</v>
      </c>
      <c r="Q21" s="7">
        <f t="shared" si="0"/>
        <v>3.1314431386656026E-9</v>
      </c>
      <c r="R21" s="7">
        <f t="shared" si="0"/>
        <v>2.697102417641985E-7</v>
      </c>
      <c r="S21" s="8">
        <f t="shared" si="0"/>
        <v>1.3017490081943716E-4</v>
      </c>
      <c r="T21" s="7">
        <f t="shared" si="0"/>
        <v>1.0765889189585684E-7</v>
      </c>
      <c r="U21" s="7">
        <f t="shared" si="0"/>
        <v>3.0807312364872883E-10</v>
      </c>
      <c r="V21" s="7">
        <f t="shared" si="0"/>
        <v>5.2845095988709282E-7</v>
      </c>
      <c r="W21" s="7">
        <f t="shared" si="0"/>
        <v>2.7878316861542077E-8</v>
      </c>
      <c r="X21" s="7">
        <f t="shared" si="0"/>
        <v>7.1189307745665515E-8</v>
      </c>
      <c r="Y21" s="7">
        <f t="shared" si="0"/>
        <v>9.3682990701598882E-8</v>
      </c>
      <c r="Z21" s="7">
        <f t="shared" si="0"/>
        <v>1.038303583715043E-6</v>
      </c>
      <c r="AA21" s="7">
        <f t="shared" si="0"/>
        <v>2.8156888021445864E-7</v>
      </c>
      <c r="AB21" s="7">
        <f t="shared" si="0"/>
        <v>3.721934020924573E-7</v>
      </c>
      <c r="AC21" s="7">
        <f t="shared" si="0"/>
        <v>8.6708113992482557E-8</v>
      </c>
      <c r="AD21" s="7">
        <f t="shared" si="0"/>
        <v>1.2247976800195326E-7</v>
      </c>
      <c r="AE21" s="7">
        <f t="shared" si="0"/>
        <v>6.5186305613340005E-8</v>
      </c>
      <c r="AF21" s="7">
        <f t="shared" si="0"/>
        <v>1.45948126600694E-8</v>
      </c>
      <c r="AG21" s="7">
        <f t="shared" si="0"/>
        <v>1.6480531911851981E-7</v>
      </c>
      <c r="AH21" s="7">
        <f t="shared" si="0"/>
        <v>1.317751814703139E-7</v>
      </c>
      <c r="AI21" s="7">
        <f t="shared" si="0"/>
        <v>3.7021860301363424E-8</v>
      </c>
      <c r="AJ21" s="7">
        <f t="shared" si="0"/>
        <v>1.2378356785654747E-8</v>
      </c>
      <c r="AK21" s="7">
        <f t="shared" si="0"/>
        <v>6.1270776343972709E-8</v>
      </c>
      <c r="AL21" s="7">
        <f t="shared" si="0"/>
        <v>1.0632464582164651E-8</v>
      </c>
      <c r="AM21" s="9">
        <f t="shared" si="0"/>
        <v>2.8728214180858692E-7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3.2533270056601858E-9</v>
      </c>
      <c r="E22" s="13">
        <f t="shared" si="1"/>
        <v>4.3954186383967259E-8</v>
      </c>
      <c r="F22" s="13">
        <f t="shared" si="1"/>
        <v>3.1199758789823325E-10</v>
      </c>
      <c r="G22" s="13">
        <f t="shared" si="1"/>
        <v>2.677787168709659E-7</v>
      </c>
      <c r="H22" s="13">
        <f t="shared" si="1"/>
        <v>1.7679995273053411E-7</v>
      </c>
      <c r="I22" s="13">
        <f t="shared" si="1"/>
        <v>3.3174419792586306E-8</v>
      </c>
      <c r="J22" s="13">
        <f t="shared" si="1"/>
        <v>1.2256843781514988E-9</v>
      </c>
      <c r="K22" s="13">
        <f t="shared" si="1"/>
        <v>1.4545452973691093E-8</v>
      </c>
      <c r="L22" s="13">
        <f t="shared" si="1"/>
        <v>4.9695003596891459E-8</v>
      </c>
      <c r="M22" s="13">
        <f t="shared" si="1"/>
        <v>1.9047940924921435E-8</v>
      </c>
      <c r="N22" s="13">
        <f t="shared" si="1"/>
        <v>1.8945119463302886E-7</v>
      </c>
      <c r="O22" s="13">
        <f t="shared" si="1"/>
        <v>6.2053637151394514E-8</v>
      </c>
      <c r="P22" s="14">
        <f t="shared" si="1"/>
        <v>5.0608318338411113E-5</v>
      </c>
      <c r="Q22" s="13">
        <f t="shared" si="1"/>
        <v>2.2946475421626143E-8</v>
      </c>
      <c r="R22" s="13">
        <f t="shared" si="1"/>
        <v>3.0950876948257288E-9</v>
      </c>
      <c r="S22" s="13">
        <f t="shared" si="1"/>
        <v>6.2241740246459713E-8</v>
      </c>
      <c r="T22" s="13">
        <f t="shared" si="1"/>
        <v>1.7273194149585738E-8</v>
      </c>
      <c r="U22" s="13">
        <f t="shared" si="1"/>
        <v>2.8732632114459666E-8</v>
      </c>
      <c r="V22" s="13">
        <f t="shared" si="1"/>
        <v>1.8192453937163288E-8</v>
      </c>
      <c r="W22" s="13">
        <f t="shared" si="1"/>
        <v>5.8721782735046342E-8</v>
      </c>
      <c r="X22" s="13">
        <f t="shared" si="1"/>
        <v>1.3767100666086913E-11</v>
      </c>
      <c r="Y22" s="13">
        <f t="shared" si="1"/>
        <v>3.1848383482621309E-8</v>
      </c>
      <c r="Z22" s="13">
        <f t="shared" si="1"/>
        <v>3.3745374220610898E-8</v>
      </c>
      <c r="AA22" s="13">
        <f t="shared" si="1"/>
        <v>1.3419107656111998E-8</v>
      </c>
      <c r="AB22" s="13">
        <f t="shared" si="1"/>
        <v>7.9397532505295497E-9</v>
      </c>
      <c r="AC22" s="13">
        <f t="shared" si="1"/>
        <v>6.2412891002524325E-11</v>
      </c>
      <c r="AD22" s="13">
        <f t="shared" si="1"/>
        <v>6.3128913072191624E-10</v>
      </c>
      <c r="AE22" s="13">
        <f t="shared" si="1"/>
        <v>2.7787720852318198E-8</v>
      </c>
      <c r="AF22" s="13">
        <f t="shared" si="1"/>
        <v>2.9489043881000389E-8</v>
      </c>
      <c r="AG22" s="13">
        <f t="shared" si="1"/>
        <v>1.652967025283919E-8</v>
      </c>
      <c r="AH22" s="13">
        <f t="shared" si="1"/>
        <v>1.6345739720995284E-8</v>
      </c>
      <c r="AI22" s="13">
        <f t="shared" si="1"/>
        <v>1.9583262316182955E-8</v>
      </c>
      <c r="AJ22" s="13">
        <f t="shared" si="1"/>
        <v>3.7024318264808939E-8</v>
      </c>
      <c r="AK22" s="13">
        <f t="shared" si="1"/>
        <v>1.3538940087636603E-7</v>
      </c>
      <c r="AL22" s="13">
        <f t="shared" si="1"/>
        <v>3.0178262220324071E-7</v>
      </c>
      <c r="AM22" s="15">
        <f t="shared" si="1"/>
        <v>7.9650080655240098E-8</v>
      </c>
    </row>
    <row r="23" spans="1:39" ht="24">
      <c r="A23" s="10" t="s">
        <v>42</v>
      </c>
      <c r="B23" s="11" t="s">
        <v>40</v>
      </c>
      <c r="C23" s="20"/>
      <c r="D23" s="13">
        <f t="shared" ref="D23:AM23" si="2">$C7^2*D7^2</f>
        <v>7.6900652654823573E-6</v>
      </c>
      <c r="E23" s="13">
        <f t="shared" si="2"/>
        <v>1.5815618842566557E-6</v>
      </c>
      <c r="F23" s="13">
        <f t="shared" si="2"/>
        <v>3.1769414492077813E-5</v>
      </c>
      <c r="G23" s="13">
        <f t="shared" si="2"/>
        <v>3.3059107642433708E-6</v>
      </c>
      <c r="H23" s="13">
        <f t="shared" si="2"/>
        <v>2.3810041543694392E-5</v>
      </c>
      <c r="I23" s="13">
        <f t="shared" si="2"/>
        <v>1.2089378307594637E-5</v>
      </c>
      <c r="J23" s="13">
        <f t="shared" si="2"/>
        <v>8.3574843453354547E-5</v>
      </c>
      <c r="K23" s="13">
        <f t="shared" si="2"/>
        <v>1.2803713578029752E-4</v>
      </c>
      <c r="L23" s="13">
        <f t="shared" si="2"/>
        <v>1.3931633384526823E-5</v>
      </c>
      <c r="M23" s="13">
        <f t="shared" si="2"/>
        <v>7.9758297468981689E-5</v>
      </c>
      <c r="N23" s="13">
        <f t="shared" si="2"/>
        <v>2.5386624072623301E-5</v>
      </c>
      <c r="O23" s="13">
        <f t="shared" si="2"/>
        <v>4.1458371926850193E-5</v>
      </c>
      <c r="P23" s="13">
        <f t="shared" si="2"/>
        <v>7.4580685298406619E-6</v>
      </c>
      <c r="Q23" s="14">
        <f t="shared" si="2"/>
        <v>1.6919245476000003E-2</v>
      </c>
      <c r="R23" s="13">
        <f t="shared" si="2"/>
        <v>6.1195175798269616E-6</v>
      </c>
      <c r="S23" s="13">
        <f t="shared" si="2"/>
        <v>3.9861341321503894E-7</v>
      </c>
      <c r="T23" s="13">
        <f t="shared" si="2"/>
        <v>8.1893957834473966E-7</v>
      </c>
      <c r="U23" s="13">
        <f t="shared" si="2"/>
        <v>1.7807232141589844E-6</v>
      </c>
      <c r="V23" s="13">
        <f t="shared" si="2"/>
        <v>5.9551214165356761E-5</v>
      </c>
      <c r="W23" s="13">
        <f t="shared" si="2"/>
        <v>8.6333707067334817E-7</v>
      </c>
      <c r="X23" s="13">
        <f t="shared" si="2"/>
        <v>2.5973575146625005E-5</v>
      </c>
      <c r="Y23" s="13">
        <f t="shared" si="2"/>
        <v>1.0215009126207746E-6</v>
      </c>
      <c r="Z23" s="13">
        <f t="shared" si="2"/>
        <v>4.7130292331418503E-5</v>
      </c>
      <c r="AA23" s="13">
        <f t="shared" si="2"/>
        <v>1.3858657765267762E-6</v>
      </c>
      <c r="AB23" s="13">
        <f t="shared" si="2"/>
        <v>6.1331181824157157E-5</v>
      </c>
      <c r="AC23" s="13">
        <f t="shared" si="2"/>
        <v>1.2262872908148359E-5</v>
      </c>
      <c r="AD23" s="13">
        <f t="shared" si="2"/>
        <v>4.8450671274800101E-5</v>
      </c>
      <c r="AE23" s="13">
        <f t="shared" si="2"/>
        <v>7.4132064270166901E-6</v>
      </c>
      <c r="AF23" s="13">
        <f t="shared" si="2"/>
        <v>1.5055093583062663E-5</v>
      </c>
      <c r="AG23" s="13">
        <f t="shared" si="2"/>
        <v>9.8888113572583202E-6</v>
      </c>
      <c r="AH23" s="13">
        <f t="shared" si="2"/>
        <v>1.0283412635653271E-7</v>
      </c>
      <c r="AI23" s="13">
        <f t="shared" si="2"/>
        <v>2.2743906612448644E-5</v>
      </c>
      <c r="AJ23" s="13">
        <f t="shared" si="2"/>
        <v>1.3393245034064835E-5</v>
      </c>
      <c r="AK23" s="13">
        <f t="shared" si="2"/>
        <v>1.3537045523412374E-5</v>
      </c>
      <c r="AL23" s="13">
        <f t="shared" si="2"/>
        <v>7.1115586709702381E-6</v>
      </c>
      <c r="AM23" s="15">
        <f t="shared" si="2"/>
        <v>7.6639583434815687E-6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3.5371031302011603E-6</v>
      </c>
      <c r="E24" s="13">
        <f t="shared" si="3"/>
        <v>2.0202621225011242E-5</v>
      </c>
      <c r="F24" s="13">
        <f t="shared" si="3"/>
        <v>4.1022889165392991E-7</v>
      </c>
      <c r="G24" s="13">
        <f t="shared" si="3"/>
        <v>5.644636170929155E-7</v>
      </c>
      <c r="H24" s="13">
        <f t="shared" si="3"/>
        <v>3.6906589752572809E-5</v>
      </c>
      <c r="I24" s="14">
        <f t="shared" si="3"/>
        <v>1.0195751961717112E-2</v>
      </c>
      <c r="J24" s="13">
        <f t="shared" si="3"/>
        <v>2.4520502021304567E-7</v>
      </c>
      <c r="K24" s="13">
        <f t="shared" si="3"/>
        <v>2.8869182321514779E-5</v>
      </c>
      <c r="L24" s="13">
        <f t="shared" si="3"/>
        <v>2.975811866051048E-5</v>
      </c>
      <c r="M24" s="13">
        <f t="shared" si="3"/>
        <v>4.2041223516189245E-7</v>
      </c>
      <c r="N24" s="13">
        <f t="shared" si="3"/>
        <v>1.2671021394091586E-5</v>
      </c>
      <c r="O24" s="13">
        <f t="shared" si="3"/>
        <v>1.2141808001649402E-5</v>
      </c>
      <c r="P24" s="13">
        <f t="shared" si="3"/>
        <v>6.5623766013487169E-6</v>
      </c>
      <c r="Q24" s="13">
        <f t="shared" si="3"/>
        <v>7.3709026788892158E-6</v>
      </c>
      <c r="R24" s="13">
        <f t="shared" si="3"/>
        <v>1.0648820366078712E-8</v>
      </c>
      <c r="S24" s="13">
        <f t="shared" si="3"/>
        <v>3.5860900293194441E-6</v>
      </c>
      <c r="T24" s="13">
        <f t="shared" si="3"/>
        <v>1.3578891787447922E-5</v>
      </c>
      <c r="U24" s="13">
        <f t="shared" si="3"/>
        <v>3.2966267981842435E-5</v>
      </c>
      <c r="V24" s="13">
        <f t="shared" si="3"/>
        <v>1.6512911000614559E-6</v>
      </c>
      <c r="W24" s="13">
        <f t="shared" si="3"/>
        <v>1.371663714435017E-5</v>
      </c>
      <c r="X24" s="13">
        <f t="shared" si="3"/>
        <v>1.8413163811321971E-5</v>
      </c>
      <c r="Y24" s="13">
        <f t="shared" si="3"/>
        <v>1.9610709817916779E-5</v>
      </c>
      <c r="Z24" s="13">
        <f t="shared" si="3"/>
        <v>7.3626931520779461E-5</v>
      </c>
      <c r="AA24" s="13">
        <f t="shared" si="3"/>
        <v>4.2156126604115965E-5</v>
      </c>
      <c r="AB24" s="13">
        <f t="shared" si="3"/>
        <v>1.1994216998035477E-6</v>
      </c>
      <c r="AC24" s="13">
        <f t="shared" si="3"/>
        <v>1.5832569681697184E-6</v>
      </c>
      <c r="AD24" s="13">
        <f t="shared" si="3"/>
        <v>2.0156635605361189E-6</v>
      </c>
      <c r="AE24" s="13">
        <f t="shared" si="3"/>
        <v>1.4406078902480638E-7</v>
      </c>
      <c r="AF24" s="13">
        <f t="shared" si="3"/>
        <v>6.3145155328830897E-6</v>
      </c>
      <c r="AG24" s="13">
        <f t="shared" si="3"/>
        <v>1.7357868032166108E-5</v>
      </c>
      <c r="AH24" s="13">
        <f t="shared" si="3"/>
        <v>7.3605004705222918E-6</v>
      </c>
      <c r="AI24" s="13">
        <f t="shared" si="3"/>
        <v>1.6135160239793117E-7</v>
      </c>
      <c r="AJ24" s="13">
        <f t="shared" si="3"/>
        <v>7.1190823353138503E-8</v>
      </c>
      <c r="AK24" s="13">
        <f t="shared" si="3"/>
        <v>4.6548404007800105E-6</v>
      </c>
      <c r="AL24" s="13">
        <f t="shared" si="3"/>
        <v>2.917272738363433E-6</v>
      </c>
      <c r="AM24" s="15">
        <f t="shared" si="3"/>
        <v>3.7720864053985084E-5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9.9662776242116404E-6</v>
      </c>
      <c r="E25" s="13">
        <f t="shared" si="4"/>
        <v>4.689824937674841E-6</v>
      </c>
      <c r="F25" s="13">
        <f t="shared" si="4"/>
        <v>2.2037236443654242E-7</v>
      </c>
      <c r="G25" s="13">
        <f t="shared" si="4"/>
        <v>1.2227567217193709E-6</v>
      </c>
      <c r="H25" s="13">
        <f t="shared" si="4"/>
        <v>9.2170187316504164E-7</v>
      </c>
      <c r="I25" s="13">
        <f t="shared" si="4"/>
        <v>1.2125467991980263E-5</v>
      </c>
      <c r="J25" s="13">
        <f t="shared" si="4"/>
        <v>3.2850432284840979E-5</v>
      </c>
      <c r="K25" s="13">
        <f t="shared" si="4"/>
        <v>3.1293728488768299E-5</v>
      </c>
      <c r="L25" s="14">
        <f t="shared" si="4"/>
        <v>4.1785466823387046E-3</v>
      </c>
      <c r="M25" s="13">
        <f t="shared" si="4"/>
        <v>4.528134564808024E-6</v>
      </c>
      <c r="N25" s="13">
        <f t="shared" si="4"/>
        <v>1.8417723862790977E-6</v>
      </c>
      <c r="O25" s="13">
        <f t="shared" si="4"/>
        <v>2.5776609824238062E-6</v>
      </c>
      <c r="P25" s="13">
        <f t="shared" si="4"/>
        <v>4.0066481090527759E-6</v>
      </c>
      <c r="Q25" s="13">
        <f t="shared" si="4"/>
        <v>3.4458956783067692E-6</v>
      </c>
      <c r="R25" s="13">
        <f t="shared" si="4"/>
        <v>1.887301812754168E-7</v>
      </c>
      <c r="S25" s="13">
        <f t="shared" si="4"/>
        <v>7.0977281100654862E-6</v>
      </c>
      <c r="T25" s="13">
        <f t="shared" si="4"/>
        <v>2.1618905928553513E-10</v>
      </c>
      <c r="U25" s="13">
        <f t="shared" si="4"/>
        <v>6.2743735462972082E-7</v>
      </c>
      <c r="V25" s="13">
        <f t="shared" si="4"/>
        <v>5.0623424347142523E-6</v>
      </c>
      <c r="W25" s="13">
        <f t="shared" si="4"/>
        <v>1.4303127627767656E-5</v>
      </c>
      <c r="X25" s="13">
        <f t="shared" si="4"/>
        <v>2.3504939927445894E-7</v>
      </c>
      <c r="Y25" s="13">
        <f t="shared" si="4"/>
        <v>5.0242840386411862E-7</v>
      </c>
      <c r="Z25" s="13">
        <f t="shared" si="4"/>
        <v>3.0994137101812887E-7</v>
      </c>
      <c r="AA25" s="13">
        <f t="shared" si="4"/>
        <v>5.3261209081964546E-6</v>
      </c>
      <c r="AB25" s="13">
        <f t="shared" si="4"/>
        <v>6.6840393795642335E-7</v>
      </c>
      <c r="AC25" s="13">
        <f t="shared" si="4"/>
        <v>3.9319025433818518E-5</v>
      </c>
      <c r="AD25" s="13">
        <f t="shared" si="4"/>
        <v>7.5259302988677607E-7</v>
      </c>
      <c r="AE25" s="13">
        <f t="shared" si="4"/>
        <v>8.4089353297253465E-7</v>
      </c>
      <c r="AF25" s="13">
        <f t="shared" si="4"/>
        <v>1.2988848074648077E-7</v>
      </c>
      <c r="AG25" s="13">
        <f t="shared" si="4"/>
        <v>1.2463563679504759E-5</v>
      </c>
      <c r="AH25" s="13">
        <f t="shared" si="4"/>
        <v>7.9332556399825244E-8</v>
      </c>
      <c r="AI25" s="13">
        <f t="shared" si="4"/>
        <v>2.5407995775961297E-7</v>
      </c>
      <c r="AJ25" s="13">
        <f t="shared" si="4"/>
        <v>8.8031052644604027E-7</v>
      </c>
      <c r="AK25" s="13">
        <f t="shared" si="4"/>
        <v>1.3750451263751593E-6</v>
      </c>
      <c r="AL25" s="13">
        <f t="shared" si="4"/>
        <v>6.9187790487877574E-8</v>
      </c>
      <c r="AM25" s="15">
        <f t="shared" si="4"/>
        <v>8.5998506054379577E-9</v>
      </c>
    </row>
    <row r="26" spans="1:39" ht="24">
      <c r="A26" s="10" t="s">
        <v>45</v>
      </c>
      <c r="B26" s="11" t="s">
        <v>40</v>
      </c>
      <c r="C26" s="20"/>
      <c r="D26" s="13">
        <f t="shared" ref="D26:AM26" si="5">$C10^2*D10^2</f>
        <v>1.6955833284728317E-4</v>
      </c>
      <c r="E26" s="13">
        <f t="shared" si="5"/>
        <v>3.8185808819889141E-6</v>
      </c>
      <c r="F26" s="13">
        <f t="shared" si="5"/>
        <v>2.4910476682033812E-5</v>
      </c>
      <c r="G26" s="13">
        <f t="shared" si="5"/>
        <v>3.5591610294148272E-5</v>
      </c>
      <c r="H26" s="13">
        <f t="shared" si="5"/>
        <v>4.3815087165959211E-5</v>
      </c>
      <c r="I26" s="13">
        <f t="shared" si="5"/>
        <v>4.5077616011243772E-8</v>
      </c>
      <c r="J26" s="13">
        <f t="shared" si="5"/>
        <v>2.4186579472068785E-4</v>
      </c>
      <c r="K26" s="13">
        <f t="shared" si="5"/>
        <v>9.0836897135468191E-5</v>
      </c>
      <c r="L26" s="13">
        <f t="shared" si="5"/>
        <v>2.1459200505658999E-6</v>
      </c>
      <c r="M26" s="13">
        <f t="shared" si="5"/>
        <v>4.5177357638948727E-6</v>
      </c>
      <c r="N26" s="13">
        <f t="shared" si="5"/>
        <v>1.1437388755976512E-4</v>
      </c>
      <c r="O26" s="13">
        <f t="shared" si="5"/>
        <v>8.6961114279857153E-5</v>
      </c>
      <c r="P26" s="13">
        <f t="shared" si="5"/>
        <v>2.8311921372579595E-6</v>
      </c>
      <c r="Q26" s="13">
        <f t="shared" si="5"/>
        <v>1.7000786988509323E-5</v>
      </c>
      <c r="R26" s="14">
        <f t="shared" si="5"/>
        <v>4.6483359999999994E-2</v>
      </c>
      <c r="S26" s="13">
        <f t="shared" si="5"/>
        <v>9.5538504022617404E-5</v>
      </c>
      <c r="T26" s="13">
        <f t="shared" si="5"/>
        <v>1.6582357337760327E-8</v>
      </c>
      <c r="U26" s="13">
        <f t="shared" si="5"/>
        <v>1.1394176845502384E-5</v>
      </c>
      <c r="V26" s="13">
        <f t="shared" si="5"/>
        <v>2.3781433566896482E-6</v>
      </c>
      <c r="W26" s="13">
        <f t="shared" si="5"/>
        <v>2.3518881196422962E-8</v>
      </c>
      <c r="X26" s="13">
        <f t="shared" si="5"/>
        <v>2.4536728589319346E-5</v>
      </c>
      <c r="Y26" s="13">
        <f t="shared" si="5"/>
        <v>6.7288198108058777E-5</v>
      </c>
      <c r="Z26" s="13">
        <f t="shared" si="5"/>
        <v>9.1611111423058698E-6</v>
      </c>
      <c r="AA26" s="13">
        <f t="shared" si="5"/>
        <v>1.4174330386480935E-8</v>
      </c>
      <c r="AB26" s="13">
        <f t="shared" si="5"/>
        <v>5.6697936992961945E-7</v>
      </c>
      <c r="AC26" s="13">
        <f t="shared" si="5"/>
        <v>4.8755008986010317E-5</v>
      </c>
      <c r="AD26" s="13">
        <f t="shared" si="5"/>
        <v>8.1560651996855158E-5</v>
      </c>
      <c r="AE26" s="13">
        <f t="shared" si="5"/>
        <v>9.0707020393348106E-6</v>
      </c>
      <c r="AF26" s="13">
        <f t="shared" si="5"/>
        <v>6.8298616979565666E-5</v>
      </c>
      <c r="AG26" s="13">
        <f t="shared" si="5"/>
        <v>1.7581947529711593E-5</v>
      </c>
      <c r="AH26" s="13">
        <f t="shared" si="5"/>
        <v>7.1982432685545816E-5</v>
      </c>
      <c r="AI26" s="13">
        <f t="shared" si="5"/>
        <v>1.1794911037862251E-4</v>
      </c>
      <c r="AJ26" s="13">
        <f t="shared" si="5"/>
        <v>2.2773781224416223E-5</v>
      </c>
      <c r="AK26" s="13">
        <f t="shared" si="5"/>
        <v>5.1372206713461589E-4</v>
      </c>
      <c r="AL26" s="13">
        <f t="shared" si="5"/>
        <v>1.4949450186476834E-5</v>
      </c>
      <c r="AM26" s="15">
        <f t="shared" si="5"/>
        <v>2.7355439721163221E-7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5.9577444247057298E-7</v>
      </c>
      <c r="E27" s="13">
        <f t="shared" si="6"/>
        <v>2.9714361550190365E-9</v>
      </c>
      <c r="F27" s="13">
        <f t="shared" si="6"/>
        <v>1.3924482768230898E-7</v>
      </c>
      <c r="G27" s="13">
        <f t="shared" si="6"/>
        <v>9.4789000080624513E-7</v>
      </c>
      <c r="H27" s="13">
        <f t="shared" si="6"/>
        <v>4.0441049932182849E-7</v>
      </c>
      <c r="I27" s="13">
        <f t="shared" si="6"/>
        <v>7.00774566584703E-9</v>
      </c>
      <c r="J27" s="13">
        <f t="shared" si="6"/>
        <v>8.2658755199637206E-9</v>
      </c>
      <c r="K27" s="13">
        <f t="shared" si="6"/>
        <v>1.7898969936550434E-7</v>
      </c>
      <c r="L27" s="13">
        <f t="shared" si="6"/>
        <v>1.0130833987849773E-7</v>
      </c>
      <c r="M27" s="13">
        <f t="shared" si="6"/>
        <v>1.6964230438484865E-7</v>
      </c>
      <c r="N27" s="13">
        <f t="shared" si="6"/>
        <v>9.8624896899697636E-8</v>
      </c>
      <c r="O27" s="13">
        <f t="shared" si="6"/>
        <v>3.1167975233395618E-7</v>
      </c>
      <c r="P27" s="13">
        <f t="shared" si="6"/>
        <v>2.6897191826788621E-7</v>
      </c>
      <c r="Q27" s="13">
        <f t="shared" si="6"/>
        <v>2.2168066589312339E-7</v>
      </c>
      <c r="R27" s="13">
        <f t="shared" si="6"/>
        <v>9.7515982416805483E-8</v>
      </c>
      <c r="S27" s="13">
        <f t="shared" si="6"/>
        <v>2.487018669942507E-7</v>
      </c>
      <c r="T27" s="13">
        <f t="shared" si="6"/>
        <v>4.571405768003212E-7</v>
      </c>
      <c r="U27" s="13">
        <f t="shared" si="6"/>
        <v>3.5711901148178555E-8</v>
      </c>
      <c r="V27" s="13">
        <f t="shared" si="6"/>
        <v>4.3561412041543307E-6</v>
      </c>
      <c r="W27" s="13">
        <f t="shared" si="6"/>
        <v>8.2052272257479563E-9</v>
      </c>
      <c r="X27" s="13">
        <f t="shared" si="6"/>
        <v>5.3402287501936949E-7</v>
      </c>
      <c r="Y27" s="13">
        <f t="shared" si="6"/>
        <v>2.5265269400210478E-7</v>
      </c>
      <c r="Z27" s="13">
        <f t="shared" si="6"/>
        <v>6.7589406079160603E-8</v>
      </c>
      <c r="AA27" s="13">
        <f t="shared" si="6"/>
        <v>4.2620222924984468E-7</v>
      </c>
      <c r="AB27" s="13">
        <f t="shared" si="6"/>
        <v>1.2519505841137397E-6</v>
      </c>
      <c r="AC27" s="13">
        <f t="shared" si="6"/>
        <v>5.3751405554813518E-8</v>
      </c>
      <c r="AD27" s="13">
        <f t="shared" si="6"/>
        <v>4.143549074151252E-7</v>
      </c>
      <c r="AE27" s="14">
        <f t="shared" si="6"/>
        <v>5.0348633084830452E-4</v>
      </c>
      <c r="AF27" s="13">
        <f t="shared" si="6"/>
        <v>2.77080203202638E-6</v>
      </c>
      <c r="AG27" s="13">
        <f t="shared" si="6"/>
        <v>4.4039359355689404E-7</v>
      </c>
      <c r="AH27" s="13">
        <f t="shared" si="6"/>
        <v>3.7272610252677497E-11</v>
      </c>
      <c r="AI27" s="13">
        <f t="shared" si="6"/>
        <v>1.5750766403934634E-9</v>
      </c>
      <c r="AJ27" s="13">
        <f t="shared" si="6"/>
        <v>3.0063619690761615E-6</v>
      </c>
      <c r="AK27" s="13">
        <f t="shared" si="6"/>
        <v>8.3493030809061382E-8</v>
      </c>
      <c r="AL27" s="13">
        <f t="shared" si="6"/>
        <v>4.845056465749367E-6</v>
      </c>
      <c r="AM27" s="15">
        <f t="shared" si="6"/>
        <v>7.0809481657660877E-7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2.6168450846353403E-8</v>
      </c>
      <c r="E28" s="13">
        <f t="shared" si="7"/>
        <v>2.9461811065895373E-7</v>
      </c>
      <c r="F28" s="13">
        <f t="shared" si="7"/>
        <v>1.184195753064959E-7</v>
      </c>
      <c r="G28" s="13">
        <f t="shared" si="7"/>
        <v>3.0145423314141262E-7</v>
      </c>
      <c r="H28" s="13">
        <f t="shared" si="7"/>
        <v>8.6827147452077224E-14</v>
      </c>
      <c r="I28" s="13">
        <f t="shared" si="7"/>
        <v>1.2545787223909093E-7</v>
      </c>
      <c r="J28" s="13">
        <f t="shared" si="7"/>
        <v>5.7108422736784241E-10</v>
      </c>
      <c r="K28" s="13">
        <f t="shared" si="7"/>
        <v>3.7305857361083378E-7</v>
      </c>
      <c r="L28" s="13">
        <f t="shared" si="7"/>
        <v>6.5572342451911489E-8</v>
      </c>
      <c r="M28" s="13">
        <f t="shared" si="7"/>
        <v>2.1491234250913428E-7</v>
      </c>
      <c r="N28" s="13">
        <f t="shared" si="7"/>
        <v>5.0860550511024277E-7</v>
      </c>
      <c r="O28" s="14">
        <f t="shared" si="7"/>
        <v>1.0819932564661682E-4</v>
      </c>
      <c r="P28" s="13">
        <f t="shared" si="7"/>
        <v>1.2719771815440848E-7</v>
      </c>
      <c r="Q28" s="13">
        <f t="shared" si="7"/>
        <v>2.6108855526335532E-7</v>
      </c>
      <c r="R28" s="13">
        <f t="shared" si="7"/>
        <v>1.9777821460571802E-7</v>
      </c>
      <c r="S28" s="13">
        <f t="shared" si="7"/>
        <v>7.9242849300991257E-9</v>
      </c>
      <c r="T28" s="13">
        <f t="shared" si="7"/>
        <v>2.8201112384598048E-7</v>
      </c>
      <c r="U28" s="13">
        <f t="shared" si="7"/>
        <v>1.2843296657233027E-7</v>
      </c>
      <c r="V28" s="13">
        <f t="shared" si="7"/>
        <v>9.6904987771738944E-8</v>
      </c>
      <c r="W28" s="13">
        <f t="shared" si="7"/>
        <v>2.746652159249408E-8</v>
      </c>
      <c r="X28" s="13">
        <f t="shared" si="7"/>
        <v>2.9478552838777929E-7</v>
      </c>
      <c r="Y28" s="13">
        <f t="shared" si="7"/>
        <v>9.1386436277942839E-8</v>
      </c>
      <c r="Z28" s="13">
        <f t="shared" si="7"/>
        <v>6.8861892167202597E-7</v>
      </c>
      <c r="AA28" s="13">
        <f t="shared" si="7"/>
        <v>1.0391102713185333E-6</v>
      </c>
      <c r="AB28" s="13">
        <f t="shared" si="7"/>
        <v>1.0855433213533541E-8</v>
      </c>
      <c r="AC28" s="13">
        <f t="shared" si="7"/>
        <v>8.2722852793977012E-8</v>
      </c>
      <c r="AD28" s="13">
        <f t="shared" si="7"/>
        <v>2.0781969783622118E-7</v>
      </c>
      <c r="AE28" s="13">
        <f t="shared" si="7"/>
        <v>6.5449546092008042E-8</v>
      </c>
      <c r="AF28" s="13">
        <f t="shared" si="7"/>
        <v>1.7179758003257707E-8</v>
      </c>
      <c r="AG28" s="13">
        <f t="shared" si="7"/>
        <v>4.9347457466935283E-9</v>
      </c>
      <c r="AH28" s="13">
        <f t="shared" si="7"/>
        <v>4.9009548358604264E-8</v>
      </c>
      <c r="AI28" s="13">
        <f t="shared" si="7"/>
        <v>5.918105468506555E-9</v>
      </c>
      <c r="AJ28" s="13">
        <f t="shared" si="7"/>
        <v>1.5897389118573037E-8</v>
      </c>
      <c r="AK28" s="13">
        <f t="shared" si="7"/>
        <v>3.2883226297034296E-7</v>
      </c>
      <c r="AL28" s="13">
        <f t="shared" si="7"/>
        <v>4.9300684718102791E-8</v>
      </c>
      <c r="AM28" s="15">
        <f t="shared" si="7"/>
        <v>2.7316793533125528E-10</v>
      </c>
    </row>
    <row r="29" spans="1:39" ht="24">
      <c r="A29" s="10" t="s">
        <v>48</v>
      </c>
      <c r="B29" s="11" t="s">
        <v>40</v>
      </c>
      <c r="C29" s="20"/>
      <c r="D29" s="13">
        <f t="shared" ref="D29:AM29" si="8">$C13^2*D13^2</f>
        <v>8.8414758190269314E-5</v>
      </c>
      <c r="E29" s="13">
        <f t="shared" si="8"/>
        <v>1.4678482830897686E-4</v>
      </c>
      <c r="F29" s="13">
        <f t="shared" si="8"/>
        <v>5.8283686271670057E-7</v>
      </c>
      <c r="G29" s="13">
        <f t="shared" si="8"/>
        <v>2.0868230248726494E-7</v>
      </c>
      <c r="H29" s="13">
        <f t="shared" si="8"/>
        <v>8.0455859838615572E-6</v>
      </c>
      <c r="I29" s="13">
        <f t="shared" si="8"/>
        <v>2.911332248244658E-5</v>
      </c>
      <c r="J29" s="13">
        <f t="shared" si="8"/>
        <v>6.1743722677856747E-5</v>
      </c>
      <c r="K29" s="13">
        <f t="shared" si="8"/>
        <v>9.5023011390869823E-6</v>
      </c>
      <c r="L29" s="13">
        <f t="shared" si="8"/>
        <v>9.0261303195186364E-7</v>
      </c>
      <c r="M29" s="13">
        <f t="shared" si="8"/>
        <v>1.1488415757696361E-7</v>
      </c>
      <c r="N29" s="13">
        <f t="shared" si="8"/>
        <v>2.5950549205156817E-5</v>
      </c>
      <c r="O29" s="13">
        <f t="shared" si="8"/>
        <v>4.4998089512383866E-5</v>
      </c>
      <c r="P29" s="13">
        <f t="shared" si="8"/>
        <v>4.0399821422616329E-9</v>
      </c>
      <c r="Q29" s="13">
        <f t="shared" si="8"/>
        <v>2.5024039652697568E-5</v>
      </c>
      <c r="R29" s="13">
        <f t="shared" si="8"/>
        <v>8.505169447958451E-6</v>
      </c>
      <c r="S29" s="13">
        <f t="shared" si="8"/>
        <v>8.7382755689908119E-6</v>
      </c>
      <c r="T29" s="13">
        <f t="shared" si="8"/>
        <v>1.179078160534431E-5</v>
      </c>
      <c r="U29" s="13">
        <f t="shared" si="8"/>
        <v>2.3247910621270136E-6</v>
      </c>
      <c r="V29" s="13">
        <f t="shared" si="8"/>
        <v>9.2766713893328119E-5</v>
      </c>
      <c r="W29" s="13">
        <f t="shared" si="8"/>
        <v>9.4804587048826994E-7</v>
      </c>
      <c r="X29" s="14">
        <f t="shared" si="8"/>
        <v>1.6347156736000002E-2</v>
      </c>
      <c r="Y29" s="13">
        <f t="shared" si="8"/>
        <v>2.5622581661067479E-5</v>
      </c>
      <c r="Z29" s="13">
        <f t="shared" si="8"/>
        <v>2.4455713076840128E-5</v>
      </c>
      <c r="AA29" s="13">
        <f t="shared" si="8"/>
        <v>2.1666665158390265E-6</v>
      </c>
      <c r="AB29" s="13">
        <f t="shared" si="8"/>
        <v>1.5552180245523696E-5</v>
      </c>
      <c r="AC29" s="13">
        <f t="shared" si="8"/>
        <v>3.2821143192012185E-5</v>
      </c>
      <c r="AD29" s="13">
        <f t="shared" si="8"/>
        <v>2.1755388813048455E-6</v>
      </c>
      <c r="AE29" s="13">
        <f t="shared" si="8"/>
        <v>1.7281880916962954E-5</v>
      </c>
      <c r="AF29" s="13">
        <f t="shared" si="8"/>
        <v>2.1255068163919662E-6</v>
      </c>
      <c r="AG29" s="13">
        <f t="shared" si="8"/>
        <v>1.5570169640385635E-6</v>
      </c>
      <c r="AH29" s="13">
        <f t="shared" si="8"/>
        <v>9.9552840901431459E-6</v>
      </c>
      <c r="AI29" s="13">
        <f t="shared" si="8"/>
        <v>1.7025013158794469E-5</v>
      </c>
      <c r="AJ29" s="13">
        <f t="shared" si="8"/>
        <v>4.9059980081548463E-5</v>
      </c>
      <c r="AK29" s="13">
        <f t="shared" si="8"/>
        <v>3.31562306686153E-7</v>
      </c>
      <c r="AL29" s="13">
        <f t="shared" si="8"/>
        <v>6.149385238046538E-5</v>
      </c>
      <c r="AM29" s="15">
        <f t="shared" si="8"/>
        <v>6.5921649717859655E-6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5.7627635870482075E-6</v>
      </c>
      <c r="E30" s="13">
        <f t="shared" si="9"/>
        <v>9.0225902780209449E-6</v>
      </c>
      <c r="F30" s="13">
        <f t="shared" si="9"/>
        <v>4.4730642297441247E-5</v>
      </c>
      <c r="G30" s="13">
        <f t="shared" si="9"/>
        <v>1.0389772337512365E-5</v>
      </c>
      <c r="H30" s="13">
        <f t="shared" si="9"/>
        <v>1.8365331552553256E-5</v>
      </c>
      <c r="I30" s="13">
        <f t="shared" si="9"/>
        <v>6.3812103470462941E-6</v>
      </c>
      <c r="J30" s="13">
        <f t="shared" si="9"/>
        <v>2.0979152527905563E-6</v>
      </c>
      <c r="K30" s="13">
        <f t="shared" si="9"/>
        <v>1.2791978798888931E-5</v>
      </c>
      <c r="L30" s="13">
        <f t="shared" si="9"/>
        <v>1.6899726964244673E-7</v>
      </c>
      <c r="M30" s="13">
        <f t="shared" si="9"/>
        <v>1.0556353285763854E-4</v>
      </c>
      <c r="N30" s="13">
        <f t="shared" si="9"/>
        <v>8.424005961989256E-7</v>
      </c>
      <c r="O30" s="13">
        <f t="shared" si="9"/>
        <v>4.0902928876640456E-6</v>
      </c>
      <c r="P30" s="13">
        <f t="shared" si="9"/>
        <v>2.8068777903714831E-6</v>
      </c>
      <c r="Q30" s="13">
        <f t="shared" si="9"/>
        <v>5.7240219108025131E-8</v>
      </c>
      <c r="R30" s="13">
        <f t="shared" si="9"/>
        <v>1.3611832802804454E-5</v>
      </c>
      <c r="S30" s="13">
        <f t="shared" si="9"/>
        <v>8.8298690468760706E-6</v>
      </c>
      <c r="T30" s="13">
        <f t="shared" si="9"/>
        <v>7.5119353059394304E-7</v>
      </c>
      <c r="U30" s="13">
        <f t="shared" si="9"/>
        <v>1.6264928291475E-8</v>
      </c>
      <c r="V30" s="13">
        <f t="shared" si="9"/>
        <v>2.3533587971264715E-6</v>
      </c>
      <c r="W30" s="13">
        <f t="shared" si="9"/>
        <v>8.17375764819517E-6</v>
      </c>
      <c r="X30" s="13">
        <f t="shared" si="9"/>
        <v>5.4521604834915967E-6</v>
      </c>
      <c r="Y30" s="13">
        <f t="shared" si="9"/>
        <v>1.9510941910607967E-6</v>
      </c>
      <c r="Z30" s="13">
        <f t="shared" si="9"/>
        <v>1.6699985196539818E-5</v>
      </c>
      <c r="AA30" s="13">
        <f t="shared" si="9"/>
        <v>2.2021088116567501E-5</v>
      </c>
      <c r="AB30" s="13">
        <f t="shared" si="9"/>
        <v>3.179532162780008E-7</v>
      </c>
      <c r="AC30" s="13">
        <f t="shared" si="9"/>
        <v>1.6984686187568868E-6</v>
      </c>
      <c r="AD30" s="13">
        <f t="shared" si="9"/>
        <v>1.6280388979014106E-5</v>
      </c>
      <c r="AE30" s="13">
        <f t="shared" si="9"/>
        <v>8.0788677247635942E-10</v>
      </c>
      <c r="AF30" s="13">
        <f t="shared" si="9"/>
        <v>1.6828250038719508E-7</v>
      </c>
      <c r="AG30" s="13">
        <f t="shared" si="9"/>
        <v>4.4625116295165535E-6</v>
      </c>
      <c r="AH30" s="14">
        <f t="shared" si="9"/>
        <v>8.8623921442231458E-3</v>
      </c>
      <c r="AI30" s="13">
        <f t="shared" si="9"/>
        <v>2.9591814890246283E-5</v>
      </c>
      <c r="AJ30" s="13">
        <f t="shared" si="9"/>
        <v>1.2844668101249758E-5</v>
      </c>
      <c r="AK30" s="13">
        <f t="shared" si="9"/>
        <v>1.5052863319266276E-5</v>
      </c>
      <c r="AL30" s="13">
        <f t="shared" si="9"/>
        <v>2.328484634220576E-6</v>
      </c>
      <c r="AM30" s="15">
        <f t="shared" si="9"/>
        <v>2.7895513140221632E-5</v>
      </c>
    </row>
    <row r="31" spans="1:39">
      <c r="A31" t="s">
        <v>56</v>
      </c>
      <c r="D31" s="16">
        <f>_xludf.SUM($D$21:$D$30)</f>
        <v>2.8602204507659478E-4</v>
      </c>
      <c r="E31" s="16">
        <f>_xludf.SUM($E$21:$E$30)</f>
        <v>1.8654933189675673E-4</v>
      </c>
      <c r="F31" s="16">
        <f>_xludf.SUM($F$21:$F$30)</f>
        <v>1.0289274573739767E-4</v>
      </c>
      <c r="G31" s="16">
        <f>_xludf.SUM($G$21:$G$30)</f>
        <v>5.290371916842077E-5</v>
      </c>
      <c r="H31" s="16">
        <f>_xludf.SUM($H$21:$H$30)</f>
        <v>1.3245949938623164E-4</v>
      </c>
      <c r="I31" s="16">
        <f>_xludf.SUM($I$21:$I$30)</f>
        <v>1.0255718342759148E-2</v>
      </c>
      <c r="J31" s="16">
        <f>_xludf.SUM($J$21:$J$30)</f>
        <v>4.2239147811381746E-4</v>
      </c>
      <c r="K31" s="16">
        <f>_xludf.SUM($K$21:$K$30)</f>
        <v>3.01910473541295E-4</v>
      </c>
      <c r="L31" s="16">
        <f>_xludf.SUM($L$21:$L$30)</f>
        <v>4.2258950580350337E-3</v>
      </c>
      <c r="M31" s="16">
        <f>_xludf.SUM($M$21:$M$30)</f>
        <v>1.9536006610266086E-4</v>
      </c>
      <c r="N31" s="16">
        <f>_xludf.SUM($N$21:$N$30)</f>
        <v>1.8192926510938304E-4</v>
      </c>
      <c r="O31" s="16">
        <f>_xludf.SUM($O$21:$O$30)</f>
        <v>3.0081021467917482E-4</v>
      </c>
      <c r="P31" s="16">
        <f>_xludf.SUM($P$21:$P$30)</f>
        <v>7.483260586415109E-5</v>
      </c>
      <c r="Q31" s="16">
        <f>_xludf.SUM($Q$21:$Q$30)</f>
        <v>1.697265318835723E-2</v>
      </c>
      <c r="R31" s="16">
        <f>_xludf.SUM($R$21:$R$30)</f>
        <v>4.6512363998358702E-2</v>
      </c>
      <c r="S31">
        <f>_xludf.SUM($S$21:$S$30)</f>
        <v>2.5468284890269223E-4</v>
      </c>
      <c r="T31" s="16">
        <f>_xludf.SUM($T$21:$T$30)</f>
        <v>2.7820688834819705E-5</v>
      </c>
      <c r="U31" s="16">
        <f>_xludf.SUM($U$21:$U$30)</f>
        <v>4.9302846959510633E-5</v>
      </c>
      <c r="V31" s="16">
        <f>_xludf.SUM($V$21:$V$30)</f>
        <v>1.6876275335302702E-4</v>
      </c>
      <c r="W31" s="16">
        <f>_xludf.SUM($W$21:$W$30)</f>
        <v>3.8150696091085867E-5</v>
      </c>
      <c r="X31" s="16">
        <f>_xludf.SUM($X$21:$X$30)</f>
        <v>1.6422667424908288E-2</v>
      </c>
      <c r="Y31" s="16">
        <f>_xludf.SUM($Y$21:$Y$30)</f>
        <v>1.1646608359905299E-4</v>
      </c>
      <c r="Z31" s="16">
        <f>_xludf.SUM($Z$21:$Z$30)</f>
        <v>1.7321223192458875E-4</v>
      </c>
      <c r="AA31" s="16">
        <f>_xludf.SUM($AA$21:$AA$30)</f>
        <v>7.4830342740071147E-5</v>
      </c>
      <c r="AB31" s="16">
        <f>_xludf.SUM($AB$21:$AB$30)</f>
        <v>8.1279059466318689E-5</v>
      </c>
      <c r="AC31" s="16">
        <f>_xludf.SUM($AC$21:$AC$30)</f>
        <v>1.3666302089214828E-4</v>
      </c>
      <c r="AD31" s="16">
        <f>_xludf.SUM($AD$21:$AD$30)</f>
        <v>1.5198079338478112E-4</v>
      </c>
      <c r="AE31" s="16">
        <f>_xludf.SUM($AE$21:$AE$30)</f>
        <v>5.3839630601294644E-4</v>
      </c>
      <c r="AF31" s="16">
        <f>_xludf.SUM($AF$21:$AF$30)</f>
        <v>9.4923969539607763E-5</v>
      </c>
      <c r="AG31" s="16">
        <f>_xludf.SUM($AG$21:$AG$30)</f>
        <v>6.3938382520870851E-5</v>
      </c>
      <c r="AH31" s="16">
        <f>_xludf.SUM($AH$21:$AH$30)</f>
        <v>8.9520696958942728E-3</v>
      </c>
      <c r="AI31" s="16">
        <f>_xludf.SUM($AI$21:$AI$30)</f>
        <v>1.8778937490499591E-4</v>
      </c>
      <c r="AJ31" s="16">
        <f>_xludf.SUM($AJ$21:$AJ$30)</f>
        <v>1.0209483782432365E-4</v>
      </c>
      <c r="AK31" s="16">
        <f>_xludf.SUM($AK$21:$AK$30)</f>
        <v>5.4928240928213564E-4</v>
      </c>
      <c r="AL31" s="16">
        <f>_xludf.SUM($AL$21:$AL$30)</f>
        <v>9.4076578638237218E-5</v>
      </c>
      <c r="AM31" s="16">
        <f>_xludf.SUM($AM$21:$AM$30)</f>
        <v>8.1229954964267092E-5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_xludf.SUM($D$31:$AM$31)</f>
        <v>0.10856431233282403</v>
      </c>
      <c r="D33" s="17">
        <f>$D$31/$C$33</f>
        <v>2.6345862551935221E-3</v>
      </c>
      <c r="E33" s="17">
        <f>$E$31/$C$33</f>
        <v>1.7183301573804029E-3</v>
      </c>
      <c r="F33" s="17">
        <f>$F$31/$C$33</f>
        <v>9.4775846248591235E-4</v>
      </c>
      <c r="G33" s="17">
        <f>$G$31/$C$33</f>
        <v>4.8730303754179006E-4</v>
      </c>
      <c r="H33" s="17">
        <f>$H$31/$C$33</f>
        <v>1.2201016755870242E-3</v>
      </c>
      <c r="I33" s="17">
        <f>$I$31/$C$33</f>
        <v>9.4466755440944003E-2</v>
      </c>
      <c r="J33" s="17">
        <f>$J$31/$C$33</f>
        <v>3.8907028381379885E-3</v>
      </c>
      <c r="K33" s="17">
        <f>$K$31/$C$33</f>
        <v>2.7809366361178844E-3</v>
      </c>
      <c r="L33" s="17">
        <f>$L$31/$C$33</f>
        <v>3.892526896941758E-2</v>
      </c>
      <c r="M33" s="17">
        <f>$M$31/$C$33</f>
        <v>1.7994869760124151E-3</v>
      </c>
      <c r="N33" s="17">
        <f>$N$31/$C$33</f>
        <v>1.6757741213488753E-3</v>
      </c>
      <c r="O33" s="17">
        <f>$O$31/$C$33</f>
        <v>2.7708020086470529E-3</v>
      </c>
      <c r="P33" s="17">
        <f>$P$31/$C$33</f>
        <v>6.8929286481120853E-4</v>
      </c>
      <c r="Q33" s="17">
        <f>$Q$31/$C$33</f>
        <v>0.15633731586052343</v>
      </c>
      <c r="R33" s="17">
        <f>$R$31/$C$33</f>
        <v>0.42843143385614996</v>
      </c>
      <c r="S33" s="17">
        <f>$S$31/$C$33</f>
        <v>2.3459168434827342E-3</v>
      </c>
      <c r="T33" s="17">
        <f>$T$31/$C$33</f>
        <v>2.5625998301845478E-4</v>
      </c>
      <c r="U33" s="17">
        <f>$U$31/$C$33</f>
        <v>4.5413493532168851E-4</v>
      </c>
      <c r="V33" s="17">
        <f>$V$31/$C$33</f>
        <v>1.5544956692182005E-3</v>
      </c>
      <c r="W33" s="17">
        <f>$W$31/$C$33</f>
        <v>3.5141102330319963E-4</v>
      </c>
      <c r="X33" s="17">
        <f>$X$31/$C$33</f>
        <v>0.15127132546615832</v>
      </c>
      <c r="Y33" s="17">
        <f>$Y$31/$C$33</f>
        <v>1.0727842427814089E-3</v>
      </c>
      <c r="Z33" s="17">
        <f>$Z$31/$C$33</f>
        <v>1.5954803950083941E-3</v>
      </c>
      <c r="AA33" s="17">
        <f>$AA$31/$C$33</f>
        <v>6.8927201888098239E-4</v>
      </c>
      <c r="AB33" s="17">
        <f>$AB$31/$C$33</f>
        <v>7.4867198732068291E-4</v>
      </c>
      <c r="AC33" s="17">
        <f>$AC$31/$C$33</f>
        <v>1.2588208588581343E-3</v>
      </c>
      <c r="AD33" s="17">
        <f>$AD$31/$C$33</f>
        <v>1.3999148534083266E-3</v>
      </c>
      <c r="AE33" s="17">
        <f>$AE$31/$C$33</f>
        <v>4.9592383946797615E-3</v>
      </c>
      <c r="AF33" s="17">
        <f>$AF$31/$C$33</f>
        <v>8.7435702856571075E-4</v>
      </c>
      <c r="AG33" s="17">
        <f>$AG$31/$C$33</f>
        <v>5.8894475677104534E-4</v>
      </c>
      <c r="AH33" s="17">
        <f>$AH$31/$C$33</f>
        <v>8.2458678211400113E-2</v>
      </c>
      <c r="AI33" s="17">
        <f>$AI$31/$C$33</f>
        <v>1.7297523548004685E-3</v>
      </c>
      <c r="AJ33" s="17">
        <f>$AJ$31/$C$33</f>
        <v>9.40408828928359E-4</v>
      </c>
      <c r="AK33" s="17">
        <f>$AK$31/$C$33</f>
        <v>5.059511707661433E-3</v>
      </c>
      <c r="AL33" s="17">
        <f>$AL$31/$C$33</f>
        <v>8.6655160076755259E-4</v>
      </c>
      <c r="AM33" s="17">
        <f>$AM$31/$C$33</f>
        <v>7.4821967936610336E-4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744D2-AAB4-4904-8527-2026D4F93D3E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1.0986905063554236E-2</v>
      </c>
      <c r="D5" s="7">
        <v>-1.846805047687923E-2</v>
      </c>
      <c r="E5" s="7">
        <v>-1.0211584106545471E-2</v>
      </c>
      <c r="F5" s="7">
        <v>-1.9990959066753661E-2</v>
      </c>
      <c r="G5" s="7">
        <v>-3.3106410780034567E-2</v>
      </c>
      <c r="H5" s="7">
        <v>-8.4836523090062697E-3</v>
      </c>
      <c r="I5" s="7">
        <v>1.0973789990068818E-2</v>
      </c>
      <c r="J5" s="7">
        <v>-2.5727095023256388E-2</v>
      </c>
      <c r="K5" s="7">
        <v>-2.3191331918712165E-4</v>
      </c>
      <c r="L5" s="7">
        <v>-2.4947739447219831E-2</v>
      </c>
      <c r="M5" s="7">
        <v>-1.7551165803486486E-2</v>
      </c>
      <c r="N5" s="7">
        <v>-3.8548444729577518E-2</v>
      </c>
      <c r="O5" s="7">
        <v>-2.1090472674599549E-2</v>
      </c>
      <c r="P5" s="8" t="s">
        <v>50</v>
      </c>
      <c r="Q5" s="7">
        <v>-5.2572005242618606E-3</v>
      </c>
      <c r="R5" s="7">
        <v>-1.1408611142277831E-2</v>
      </c>
      <c r="S5" s="7">
        <v>-2.2593874014676427E-2</v>
      </c>
      <c r="T5" s="7">
        <v>-4.0870373618239766E-2</v>
      </c>
      <c r="U5" s="7">
        <v>-3.4651693114569115E-2</v>
      </c>
      <c r="V5" s="7">
        <v>3.3291767599612845E-3</v>
      </c>
      <c r="W5" s="7">
        <v>5.6077095919093477E-3</v>
      </c>
      <c r="X5" s="7">
        <v>3.8038576683185388E-2</v>
      </c>
      <c r="Y5" s="7">
        <v>-2.212444861728621E-2</v>
      </c>
      <c r="Z5" s="7">
        <v>2.5914695505569026E-2</v>
      </c>
      <c r="AA5" s="7">
        <v>9.6858548978981489E-3</v>
      </c>
      <c r="AB5" s="7">
        <v>1.290455780478226E-2</v>
      </c>
      <c r="AC5" s="7">
        <v>4.9150861216085327E-2</v>
      </c>
      <c r="AD5" s="7">
        <v>1.4106175566018514E-2</v>
      </c>
      <c r="AE5" s="7">
        <v>-2.4922020643494761E-2</v>
      </c>
      <c r="AF5" s="7">
        <v>2.2816934758296752E-2</v>
      </c>
      <c r="AG5" s="7">
        <v>3.6566013716719518E-2</v>
      </c>
      <c r="AH5" s="7">
        <v>-8.6997629194301533E-3</v>
      </c>
      <c r="AI5" s="7">
        <v>2.5370590008896059E-2</v>
      </c>
      <c r="AJ5" s="7">
        <v>3.112210096039357E-2</v>
      </c>
      <c r="AK5" s="7">
        <v>-6.2418967259981317E-3</v>
      </c>
      <c r="AL5" s="7">
        <v>4.2613243219318399E-2</v>
      </c>
      <c r="AM5" s="9">
        <v>5.7988299080422468E-4</v>
      </c>
    </row>
    <row r="6" spans="1:39" ht="24">
      <c r="A6" s="10" t="s">
        <v>41</v>
      </c>
      <c r="B6" s="11" t="s">
        <v>40</v>
      </c>
      <c r="C6" s="12">
        <v>-6.6202023161841261E-2</v>
      </c>
      <c r="D6" s="13">
        <v>-3.0144927622100168E-2</v>
      </c>
      <c r="E6" s="13">
        <v>-1.4521647793365404E-4</v>
      </c>
      <c r="F6" s="13">
        <v>9.2069802016179862E-4</v>
      </c>
      <c r="G6" s="13">
        <v>-2.3117622646596569E-2</v>
      </c>
      <c r="H6" s="13">
        <v>1.1816295786634587E-2</v>
      </c>
      <c r="I6" s="13">
        <v>-7.347979921084098E-3</v>
      </c>
      <c r="J6" s="13">
        <v>-5.0294497238705667E-2</v>
      </c>
      <c r="K6" s="13">
        <v>-3.5085476273812033E-2</v>
      </c>
      <c r="L6" s="13">
        <v>1.4696918223036919E-2</v>
      </c>
      <c r="M6" s="13">
        <v>7.9623973992250935E-4</v>
      </c>
      <c r="N6" s="13">
        <v>8.5295712712619518E-3</v>
      </c>
      <c r="O6" s="13">
        <v>-2.7654481416270007E-3</v>
      </c>
      <c r="P6" s="13">
        <v>3.3019889450880088E-3</v>
      </c>
      <c r="Q6" s="13">
        <v>-1.2073969305829626E-2</v>
      </c>
      <c r="R6" s="13">
        <v>-2.0631878314866254E-2</v>
      </c>
      <c r="S6" s="13">
        <v>1.7855085485105438E-2</v>
      </c>
      <c r="T6" s="13">
        <v>7.4578947836986993E-3</v>
      </c>
      <c r="U6" s="13">
        <v>4.5900142043044719E-2</v>
      </c>
      <c r="V6" s="14" t="s">
        <v>51</v>
      </c>
      <c r="W6" s="13">
        <v>3.2950609037952883E-2</v>
      </c>
      <c r="X6" s="13">
        <v>-1.806008726852374E-2</v>
      </c>
      <c r="Y6" s="13">
        <v>-2.3060780001743702E-2</v>
      </c>
      <c r="Z6" s="13">
        <v>1.0506119971793399E-2</v>
      </c>
      <c r="AA6" s="13">
        <v>-3.0274224957798908E-3</v>
      </c>
      <c r="AB6" s="13">
        <v>2.7690177425583686E-2</v>
      </c>
      <c r="AC6" s="13">
        <v>5.6343815505785225E-2</v>
      </c>
      <c r="AD6" s="13">
        <v>4.5095185581968338E-2</v>
      </c>
      <c r="AE6" s="13">
        <v>9.572696503681111E-3</v>
      </c>
      <c r="AF6" s="13">
        <v>4.3628690945112021E-2</v>
      </c>
      <c r="AG6" s="13">
        <v>2.4665218400340933E-2</v>
      </c>
      <c r="AH6" s="13">
        <v>2.1010404656136371E-2</v>
      </c>
      <c r="AI6" s="13">
        <v>1.1277374773437361E-2</v>
      </c>
      <c r="AJ6" s="13">
        <v>7.3133959548803515E-2</v>
      </c>
      <c r="AK6" s="13">
        <v>4.4022222847604923E-2</v>
      </c>
      <c r="AL6" s="13">
        <v>3.8436363478437166E-2</v>
      </c>
      <c r="AM6" s="15">
        <v>-2.5391473945069121E-2</v>
      </c>
    </row>
    <row r="7" spans="1:39" ht="24">
      <c r="A7" s="10" t="s">
        <v>42</v>
      </c>
      <c r="B7" s="11" t="s">
        <v>40</v>
      </c>
      <c r="C7" s="12">
        <v>-5.7330286997531031E-2</v>
      </c>
      <c r="D7" s="13">
        <v>-4.0594988451979126E-2</v>
      </c>
      <c r="E7" s="13">
        <v>-2.2729232495874659E-2</v>
      </c>
      <c r="F7" s="13">
        <v>-7.1478214331597498E-3</v>
      </c>
      <c r="G7" s="13">
        <v>-1.7234502489287738E-2</v>
      </c>
      <c r="H7" s="13">
        <v>-8.5477061131350521E-3</v>
      </c>
      <c r="I7" s="14" t="s">
        <v>52</v>
      </c>
      <c r="J7" s="13">
        <v>-2.0684388083400462E-2</v>
      </c>
      <c r="K7" s="13">
        <v>-3.7831663760320461E-2</v>
      </c>
      <c r="L7" s="13">
        <v>-1.7658834895488668E-2</v>
      </c>
      <c r="M7" s="13">
        <v>-1.235986945897964E-3</v>
      </c>
      <c r="N7" s="13">
        <v>-3.7065232615022909E-3</v>
      </c>
      <c r="O7" s="13">
        <v>5.4704614340209592E-3</v>
      </c>
      <c r="P7" s="13">
        <v>1.0993761424964327E-2</v>
      </c>
      <c r="Q7" s="13">
        <v>9.2468245267542815E-3</v>
      </c>
      <c r="R7" s="13">
        <v>-8.3628622910916911E-3</v>
      </c>
      <c r="S7" s="13">
        <v>-3.2243921812492173E-2</v>
      </c>
      <c r="T7" s="13">
        <v>-1.8168637230327592E-2</v>
      </c>
      <c r="U7" s="13">
        <v>-2.2869908487607032E-2</v>
      </c>
      <c r="V7" s="13">
        <v>-7.4764087997441827E-3</v>
      </c>
      <c r="W7" s="13">
        <v>2.2693200984792235E-3</v>
      </c>
      <c r="X7" s="13">
        <v>4.2163060431649954E-2</v>
      </c>
      <c r="Y7" s="13">
        <v>2.3772268054409244E-2</v>
      </c>
      <c r="Z7" s="13">
        <v>1.9580896006993694E-2</v>
      </c>
      <c r="AA7" s="13">
        <v>1.9021822319330941E-2</v>
      </c>
      <c r="AB7" s="13">
        <v>2.131235443985453E-2</v>
      </c>
      <c r="AC7" s="13">
        <v>2.5287673748329974E-2</v>
      </c>
      <c r="AD7" s="13">
        <v>1.9635680324907836E-2</v>
      </c>
      <c r="AE7" s="13">
        <v>2.951679990874078E-2</v>
      </c>
      <c r="AF7" s="13">
        <v>2.2861990602788578E-2</v>
      </c>
      <c r="AG7" s="13">
        <v>4.1441356919045352E-2</v>
      </c>
      <c r="AH7" s="13">
        <v>1.2830458536649566E-2</v>
      </c>
      <c r="AI7" s="13">
        <v>4.1512726152381163E-2</v>
      </c>
      <c r="AJ7" s="13">
        <v>1.8818798628116629E-2</v>
      </c>
      <c r="AK7" s="13">
        <v>8.8537184038115051E-3</v>
      </c>
      <c r="AL7" s="13">
        <v>4.5987174120692094E-2</v>
      </c>
      <c r="AM7" s="15">
        <v>1.2579759408192288E-2</v>
      </c>
    </row>
    <row r="8" spans="1:39" ht="24">
      <c r="A8" s="10" t="s">
        <v>43</v>
      </c>
      <c r="B8" s="11" t="s">
        <v>40</v>
      </c>
      <c r="C8" s="12">
        <v>-5.7551231734128648E-3</v>
      </c>
      <c r="D8" s="13">
        <v>-1.7872834769492137E-2</v>
      </c>
      <c r="E8" s="13">
        <v>-9.9998394847031734E-3</v>
      </c>
      <c r="F8" s="13">
        <v>-3.0825891761249575E-2</v>
      </c>
      <c r="G8" s="13">
        <v>-8.8404770661300888E-4</v>
      </c>
      <c r="H8" s="13">
        <v>-1.1137547374747767E-2</v>
      </c>
      <c r="I8" s="13">
        <v>2.2443016052247824E-3</v>
      </c>
      <c r="J8" s="13">
        <v>-1.049735207338348E-2</v>
      </c>
      <c r="K8" s="13">
        <v>-6.453552132417853E-2</v>
      </c>
      <c r="L8" s="13">
        <v>-1.336875226592538E-2</v>
      </c>
      <c r="M8" s="13">
        <v>1.2784283100173502E-2</v>
      </c>
      <c r="N8" s="13">
        <v>-9.7757090617803678E-3</v>
      </c>
      <c r="O8" s="13">
        <v>-3.8637054228702082E-2</v>
      </c>
      <c r="P8" s="13">
        <v>5.5293627074330777E-3</v>
      </c>
      <c r="Q8" s="13">
        <v>-2.6534170382775564E-2</v>
      </c>
      <c r="R8" s="13">
        <v>3.6236136482083389E-2</v>
      </c>
      <c r="S8" s="13">
        <v>-8.3119584372162072E-3</v>
      </c>
      <c r="T8" s="13">
        <v>-1.0401172652094664E-4</v>
      </c>
      <c r="U8" s="13">
        <v>7.8644472522347644E-3</v>
      </c>
      <c r="V8" s="13">
        <v>3.2959977251221802E-2</v>
      </c>
      <c r="W8" s="14" t="s">
        <v>51</v>
      </c>
      <c r="X8" s="13">
        <v>2.4578177228337945E-2</v>
      </c>
      <c r="Y8" s="13">
        <v>3.2560178667776198E-2</v>
      </c>
      <c r="Z8" s="13">
        <v>5.0299790844180901E-3</v>
      </c>
      <c r="AA8" s="13">
        <v>2.1194729980976275E-2</v>
      </c>
      <c r="AB8" s="13">
        <v>5.4546231088674884E-3</v>
      </c>
      <c r="AC8" s="13">
        <v>7.2828213996102295E-3</v>
      </c>
      <c r="AD8" s="13">
        <v>1.9111520815185641E-2</v>
      </c>
      <c r="AE8" s="13">
        <v>-2.113280436639383E-2</v>
      </c>
      <c r="AF8" s="13">
        <v>1.5574362725657164E-2</v>
      </c>
      <c r="AG8" s="13">
        <v>2.6156905081246472E-2</v>
      </c>
      <c r="AH8" s="13">
        <v>3.4982979596827099E-2</v>
      </c>
      <c r="AI8" s="13">
        <v>-4.789256744002773E-3</v>
      </c>
      <c r="AJ8" s="13">
        <v>6.9531455163800035E-2</v>
      </c>
      <c r="AK8" s="14" t="s">
        <v>53</v>
      </c>
      <c r="AL8" s="13">
        <v>2.7813785959060807E-2</v>
      </c>
      <c r="AM8" s="15">
        <v>2.3646618207140556E-2</v>
      </c>
    </row>
    <row r="9" spans="1:39" ht="24">
      <c r="A9" s="10" t="s">
        <v>44</v>
      </c>
      <c r="B9" s="11" t="s">
        <v>40</v>
      </c>
      <c r="C9" s="12">
        <v>8.1857194768498714E-3</v>
      </c>
      <c r="D9" s="13">
        <v>-4.4274223038310245E-2</v>
      </c>
      <c r="E9" s="13">
        <v>-8.6961669710805805E-3</v>
      </c>
      <c r="F9" s="13">
        <v>3.6646324724647428E-3</v>
      </c>
      <c r="G9" s="13">
        <v>6.2117715075748628E-3</v>
      </c>
      <c r="H9" s="13">
        <v>-5.8830274853450049E-2</v>
      </c>
      <c r="I9" s="13">
        <v>9.1824888299277332E-3</v>
      </c>
      <c r="J9" s="13">
        <v>-3.9965648263692796E-2</v>
      </c>
      <c r="K9" s="13">
        <v>-4.194176393250397E-2</v>
      </c>
      <c r="L9" s="13">
        <v>1.8864013432750747E-2</v>
      </c>
      <c r="M9" s="13">
        <v>3.660173003248117E-2</v>
      </c>
      <c r="N9" s="13">
        <v>-7.6054822228025093E-3</v>
      </c>
      <c r="O9" s="13">
        <v>8.216125631879994E-3</v>
      </c>
      <c r="P9" s="13">
        <v>-5.2269537588110994E-3</v>
      </c>
      <c r="Q9" s="14" t="s">
        <v>54</v>
      </c>
      <c r="R9" s="13">
        <v>3.0932805636319075E-2</v>
      </c>
      <c r="S9" s="13">
        <v>3.140550928195851E-2</v>
      </c>
      <c r="T9" s="13">
        <v>-7.0913892572236339E-3</v>
      </c>
      <c r="U9" s="13">
        <v>-2.5931679052937282E-2</v>
      </c>
      <c r="V9" s="13">
        <v>-1.2173939173304959E-2</v>
      </c>
      <c r="W9" s="13">
        <v>-2.6762993933852692E-2</v>
      </c>
      <c r="X9" s="13">
        <v>6.0908164095701944E-3</v>
      </c>
      <c r="Y9" s="13">
        <v>1.6729111478753639E-2</v>
      </c>
      <c r="Z9" s="13">
        <v>-1.2462959857956874E-3</v>
      </c>
      <c r="AA9" s="13">
        <v>9.4741111905052161E-3</v>
      </c>
      <c r="AB9" s="13">
        <v>6.4431502313611012E-3</v>
      </c>
      <c r="AC9" s="13">
        <v>-2.5907703505957891E-2</v>
      </c>
      <c r="AD9" s="13">
        <v>3.2664872638938684E-2</v>
      </c>
      <c r="AE9" s="13">
        <v>5.8233611783069093E-2</v>
      </c>
      <c r="AF9" s="13">
        <v>4.2238537742514307E-2</v>
      </c>
      <c r="AG9" s="13">
        <v>1.8374661059164861E-2</v>
      </c>
      <c r="AH9" s="13">
        <v>2.3669537270042968E-2</v>
      </c>
      <c r="AI9" s="13">
        <v>-7.1055416264419E-3</v>
      </c>
      <c r="AJ9" s="13">
        <v>3.7435676399146106E-2</v>
      </c>
      <c r="AK9" s="13">
        <v>1.7644061667196346E-2</v>
      </c>
      <c r="AL9" s="13">
        <v>5.3794199761443796E-3</v>
      </c>
      <c r="AM9" s="15">
        <v>-3.2362328972700588E-4</v>
      </c>
    </row>
    <row r="10" spans="1:39" ht="24">
      <c r="A10" s="10" t="s">
        <v>45</v>
      </c>
      <c r="B10" s="11" t="s">
        <v>40</v>
      </c>
      <c r="C10" s="12">
        <v>1.1040090286369701E-2</v>
      </c>
      <c r="D10" s="13">
        <v>3.7000882556139023E-2</v>
      </c>
      <c r="E10" s="13">
        <v>-3.1711069812693345E-2</v>
      </c>
      <c r="F10" s="13">
        <v>5.0780303401542132E-2</v>
      </c>
      <c r="G10" s="13">
        <v>5.8960018898871949E-3</v>
      </c>
      <c r="H10" s="13">
        <v>2.3012417036836111E-2</v>
      </c>
      <c r="I10" s="13">
        <v>2.923799384986963E-2</v>
      </c>
      <c r="J10" s="13">
        <v>2.6433778763802859E-2</v>
      </c>
      <c r="K10" s="13">
        <v>1.2579191891369119E-2</v>
      </c>
      <c r="L10" s="13">
        <v>2.1872611576146408E-3</v>
      </c>
      <c r="M10" s="13">
        <v>-7.0465481739904225E-3</v>
      </c>
      <c r="N10" s="13">
        <v>2.4686392470480937E-3</v>
      </c>
      <c r="O10" s="13">
        <v>2.7303439801135084E-2</v>
      </c>
      <c r="P10" s="13">
        <v>-2.4753385526659438E-2</v>
      </c>
      <c r="Q10" s="13">
        <v>5.8164937380608156E-2</v>
      </c>
      <c r="R10" s="13">
        <v>6.5980971037000527E-3</v>
      </c>
      <c r="S10" s="13">
        <v>2.2555369188540755E-2</v>
      </c>
      <c r="T10" s="13">
        <v>1.4816456093765369E-2</v>
      </c>
      <c r="U10" s="13">
        <v>-8.5789638262116427E-3</v>
      </c>
      <c r="V10" s="13">
        <v>9.6405158195469152E-3</v>
      </c>
      <c r="W10" s="13">
        <v>-2.1269932797659059E-2</v>
      </c>
      <c r="X10" s="13">
        <v>-3.2120944523305321E-2</v>
      </c>
      <c r="Y10" s="13">
        <v>5.8282028102329237E-4</v>
      </c>
      <c r="Z10" s="13">
        <v>-3.5612806617930921E-3</v>
      </c>
      <c r="AA10" s="13">
        <v>-3.7955158211084375E-2</v>
      </c>
      <c r="AB10" s="13">
        <v>-2.7637338244375234E-3</v>
      </c>
      <c r="AC10" s="13">
        <v>-2.826217470078865E-2</v>
      </c>
      <c r="AD10" s="13">
        <v>1.3281149529169858E-2</v>
      </c>
      <c r="AE10" s="14" t="s">
        <v>54</v>
      </c>
      <c r="AF10" s="13">
        <v>-3.1803618049323579E-2</v>
      </c>
      <c r="AG10" s="13">
        <v>1.300726744455238E-2</v>
      </c>
      <c r="AH10" s="13">
        <v>-1.1809252946080047E-2</v>
      </c>
      <c r="AI10" s="13">
        <v>2.6230841134715473E-2</v>
      </c>
      <c r="AJ10" s="13">
        <v>-1.4159282756327404E-2</v>
      </c>
      <c r="AK10" s="13">
        <v>-1.2879213237659153E-2</v>
      </c>
      <c r="AL10" s="13">
        <v>-6.3077830910539257E-2</v>
      </c>
      <c r="AM10" s="15">
        <v>-4.3147674680439209E-2</v>
      </c>
    </row>
    <row r="11" spans="1:39" ht="24">
      <c r="A11" s="10" t="s">
        <v>46</v>
      </c>
      <c r="B11" s="11" t="s">
        <v>40</v>
      </c>
      <c r="C11" s="12">
        <v>-5.4618175397158783E-2</v>
      </c>
      <c r="D11" s="13">
        <v>2.9653418433688954E-3</v>
      </c>
      <c r="E11" s="13">
        <v>3.3648196458741481E-2</v>
      </c>
      <c r="F11" s="13">
        <v>-2.1679640547200014E-2</v>
      </c>
      <c r="G11" s="13">
        <v>-2.005383098438274E-2</v>
      </c>
      <c r="H11" s="13">
        <v>2.6805539321442248E-2</v>
      </c>
      <c r="I11" s="13">
        <v>4.089716060720814E-2</v>
      </c>
      <c r="J11" s="13">
        <v>2.6378140709931434E-2</v>
      </c>
      <c r="K11" s="13">
        <v>-1.282829254937537E-2</v>
      </c>
      <c r="L11" s="13">
        <v>6.4561720329301492E-2</v>
      </c>
      <c r="M11" s="13">
        <v>3.1140306162372709E-2</v>
      </c>
      <c r="N11" s="13">
        <v>8.6903888757590246E-3</v>
      </c>
      <c r="O11" s="13">
        <v>-3.0373510928035728E-2</v>
      </c>
      <c r="P11" s="13">
        <v>2.5042104309698918E-2</v>
      </c>
      <c r="Q11" s="13">
        <v>-7.0674761442711762E-3</v>
      </c>
      <c r="R11" s="13">
        <v>1.6275096218570817E-2</v>
      </c>
      <c r="S11" s="13">
        <v>4.6834376858229235E-2</v>
      </c>
      <c r="T11" s="13">
        <v>2.2709090692666769E-2</v>
      </c>
      <c r="U11" s="13">
        <v>-1.3224025891234495E-2</v>
      </c>
      <c r="V11" s="13">
        <v>1.1298851708866653E-2</v>
      </c>
      <c r="W11" s="13">
        <v>-4.8039265597407494E-3</v>
      </c>
      <c r="X11" s="13">
        <v>-1.0444541483109764E-2</v>
      </c>
      <c r="Y11" s="13">
        <v>6.8377481268416104E-3</v>
      </c>
      <c r="Z11" s="13">
        <v>4.0487345636093875E-3</v>
      </c>
      <c r="AA11" s="13">
        <v>-9.9549156677573494E-3</v>
      </c>
      <c r="AB11" s="13">
        <v>1.9149952672307334E-4</v>
      </c>
      <c r="AC11" s="13">
        <v>-9.712134971093531E-3</v>
      </c>
      <c r="AD11" s="13">
        <v>-2.573340418172226E-2</v>
      </c>
      <c r="AE11" s="13">
        <v>2.6103387000029551E-2</v>
      </c>
      <c r="AF11" s="13">
        <v>-5.4120089259712102E-2</v>
      </c>
      <c r="AG11" s="13">
        <v>-2.2404383641761003E-3</v>
      </c>
      <c r="AH11" s="13">
        <v>-9.1784937360548241E-3</v>
      </c>
      <c r="AI11" s="14" t="s">
        <v>51</v>
      </c>
      <c r="AJ11" s="13">
        <v>-7.259218278395374E-2</v>
      </c>
      <c r="AK11" s="13">
        <v>-1.6522152895479283E-2</v>
      </c>
      <c r="AL11" s="13">
        <v>-5.2906007761134875E-2</v>
      </c>
      <c r="AM11" s="15">
        <v>-9.3591663085154371E-4</v>
      </c>
    </row>
    <row r="12" spans="1:39" ht="24">
      <c r="A12" s="10" t="s">
        <v>47</v>
      </c>
      <c r="B12" s="11" t="s">
        <v>40</v>
      </c>
      <c r="C12" s="12">
        <v>-1.2584164838647448E-2</v>
      </c>
      <c r="D12" s="13">
        <v>-3.0165807642411155E-2</v>
      </c>
      <c r="E12" s="13">
        <v>2.2742628649331135E-2</v>
      </c>
      <c r="F12" s="13">
        <v>-2.8305110063424826E-2</v>
      </c>
      <c r="G12" s="13">
        <v>3.1356231873504295E-4</v>
      </c>
      <c r="H12" s="13">
        <v>-1.5615744873697161E-2</v>
      </c>
      <c r="I12" s="13">
        <v>-3.6582996146759146E-3</v>
      </c>
      <c r="J12" s="13">
        <v>-1.2828375445553571E-2</v>
      </c>
      <c r="K12" s="13">
        <v>-4.2134574574400861E-2</v>
      </c>
      <c r="L12" s="13">
        <v>-1.7868023180412244E-2</v>
      </c>
      <c r="M12" s="13">
        <v>-4.7026948555684144E-2</v>
      </c>
      <c r="N12" s="14" t="s">
        <v>51</v>
      </c>
      <c r="O12" s="13">
        <v>-1.3730627697323482E-3</v>
      </c>
      <c r="P12" s="13">
        <v>-3.8101037336296786E-2</v>
      </c>
      <c r="Q12" s="13">
        <v>-7.564038085951969E-3</v>
      </c>
      <c r="R12" s="13">
        <v>-3.7334514103982086E-2</v>
      </c>
      <c r="S12" s="13">
        <v>-4.2837108958839699E-3</v>
      </c>
      <c r="T12" s="13">
        <v>3.7169843332973726E-2</v>
      </c>
      <c r="U12" s="13">
        <v>4.456528075503443E-2</v>
      </c>
      <c r="V12" s="13">
        <v>8.5357993869780435E-3</v>
      </c>
      <c r="W12" s="13">
        <v>-9.818522214167966E-3</v>
      </c>
      <c r="X12" s="13">
        <v>2.0729088895108837E-2</v>
      </c>
      <c r="Y12" s="13">
        <v>2.4080944611507154E-2</v>
      </c>
      <c r="Z12" s="13">
        <v>-1.5317143171273164E-2</v>
      </c>
      <c r="AA12" s="13">
        <v>2.4264080165036742E-2</v>
      </c>
      <c r="AB12" s="13">
        <v>3.9202173752322024E-2</v>
      </c>
      <c r="AC12" s="13">
        <v>1.6020039705376472E-2</v>
      </c>
      <c r="AD12" s="13">
        <v>2.9539107884784609E-2</v>
      </c>
      <c r="AE12" s="13">
        <v>2.4682906602493289E-3</v>
      </c>
      <c r="AF12" s="13">
        <v>3.1461441569974082E-2</v>
      </c>
      <c r="AG12" s="13">
        <v>3.491800765274998E-2</v>
      </c>
      <c r="AH12" s="13">
        <v>4.0810121219140648E-2</v>
      </c>
      <c r="AI12" s="13">
        <v>8.7056200814104555E-3</v>
      </c>
      <c r="AJ12" s="13">
        <v>2.1569166444711893E-2</v>
      </c>
      <c r="AK12" s="13">
        <v>6.5709473859404122E-2</v>
      </c>
      <c r="AL12" s="13">
        <v>2.7270431556220512E-2</v>
      </c>
      <c r="AM12" s="15">
        <v>2.6478384006677264E-2</v>
      </c>
    </row>
    <row r="13" spans="1:39" ht="24">
      <c r="A13" s="10" t="s">
        <v>48</v>
      </c>
      <c r="B13" s="11" t="s">
        <v>40</v>
      </c>
      <c r="C13" s="12">
        <v>4.1905984185569942E-2</v>
      </c>
      <c r="D13" s="13">
        <v>-2.7369887097879655E-3</v>
      </c>
      <c r="E13" s="13">
        <v>-2.2444601336039052E-2</v>
      </c>
      <c r="F13" s="13">
        <v>-3.7031125188180192E-2</v>
      </c>
      <c r="G13" s="13">
        <v>2.0783947751152082E-2</v>
      </c>
      <c r="H13" s="13">
        <v>-4.0588699104927004E-2</v>
      </c>
      <c r="I13" s="13">
        <v>-3.2000723929877496E-2</v>
      </c>
      <c r="J13" s="13">
        <v>2.9551848438478041E-2</v>
      </c>
      <c r="K13" s="13">
        <v>-3.382273714085008E-2</v>
      </c>
      <c r="L13" s="13">
        <v>1.8670322871169216E-2</v>
      </c>
      <c r="M13" s="13">
        <v>7.9052234015443354E-3</v>
      </c>
      <c r="N13" s="13">
        <v>-4.3140593530844613E-3</v>
      </c>
      <c r="O13" s="13">
        <v>3.5302957019627962E-2</v>
      </c>
      <c r="P13" s="13">
        <v>-2.2469843127109625E-2</v>
      </c>
      <c r="Q13" s="13">
        <v>3.1407324108629155E-2</v>
      </c>
      <c r="R13" s="13">
        <v>-3.4756391427791813E-2</v>
      </c>
      <c r="S13" s="14" t="s">
        <v>54</v>
      </c>
      <c r="T13" s="13">
        <v>4.2723492487553458E-2</v>
      </c>
      <c r="U13" s="13">
        <v>-2.9914338948718203E-2</v>
      </c>
      <c r="V13" s="13">
        <v>1.800081712728346E-2</v>
      </c>
      <c r="W13" s="13">
        <v>-8.396634241473076E-3</v>
      </c>
      <c r="X13" s="13">
        <v>8.0056131550838208E-3</v>
      </c>
      <c r="Y13" s="13">
        <v>6.5655369131225614E-3</v>
      </c>
      <c r="Z13" s="13">
        <v>-1.28535653484985E-2</v>
      </c>
      <c r="AA13" s="13">
        <v>3.3016761519521112E-2</v>
      </c>
      <c r="AB13" s="13">
        <v>3.2753527432856158E-2</v>
      </c>
      <c r="AC13" s="13">
        <v>-1.520501628069099E-2</v>
      </c>
      <c r="AD13" s="13">
        <v>-4.553436472716616E-3</v>
      </c>
      <c r="AE13" s="13">
        <v>2.2591653819251836E-2</v>
      </c>
      <c r="AF13" s="13">
        <v>2.4124017380539882E-2</v>
      </c>
      <c r="AG13" s="13">
        <v>-1.8664066969679021E-2</v>
      </c>
      <c r="AH13" s="13">
        <v>1.6686472042074622E-2</v>
      </c>
      <c r="AI13" s="13">
        <v>4.7163248212198347E-2</v>
      </c>
      <c r="AJ13" s="13">
        <v>1.4911508742523468E-3</v>
      </c>
      <c r="AK13" s="13">
        <v>1.8049351744722018E-2</v>
      </c>
      <c r="AL13" s="13">
        <v>-1.1341018971961738E-2</v>
      </c>
      <c r="AM13" s="15">
        <v>4.7842024204130952E-2</v>
      </c>
    </row>
    <row r="14" spans="1:39" ht="24">
      <c r="A14" s="10" t="s">
        <v>49</v>
      </c>
      <c r="B14" s="11" t="s">
        <v>40</v>
      </c>
      <c r="C14" s="12">
        <v>-4.251467342558897E-2</v>
      </c>
      <c r="D14" s="13">
        <v>-3.422195112884991E-2</v>
      </c>
      <c r="E14" s="13">
        <v>5.6030636969601347E-3</v>
      </c>
      <c r="F14" s="13">
        <v>-2.9126748011212088E-2</v>
      </c>
      <c r="G14" s="13">
        <v>8.4764442903689195E-3</v>
      </c>
      <c r="H14" s="13">
        <v>-7.447352944014321E-2</v>
      </c>
      <c r="I14" s="13">
        <v>-1.2081346957497521E-3</v>
      </c>
      <c r="J14" s="13">
        <v>-3.5720628760123649E-2</v>
      </c>
      <c r="K14" s="13">
        <v>-4.6648556428519457E-2</v>
      </c>
      <c r="L14" s="13">
        <v>-2.7226617648036674E-3</v>
      </c>
      <c r="M14" s="14" t="s">
        <v>55</v>
      </c>
      <c r="N14" s="13">
        <v>-4.691373504362048E-2</v>
      </c>
      <c r="O14" s="13">
        <v>-5.1222635702814952E-4</v>
      </c>
      <c r="P14" s="13">
        <v>-1.7308312921544933E-2</v>
      </c>
      <c r="Q14" s="13">
        <v>3.6313008327582795E-2</v>
      </c>
      <c r="R14" s="13">
        <v>-4.4464155989134356E-2</v>
      </c>
      <c r="S14" s="13">
        <v>7.8534045116294207E-3</v>
      </c>
      <c r="T14" s="13">
        <v>-2.8435886890496808E-3</v>
      </c>
      <c r="U14" s="13">
        <v>2.5198453279675782E-2</v>
      </c>
      <c r="V14" s="13">
        <v>7.7389676327398952E-4</v>
      </c>
      <c r="W14" s="13">
        <v>1.2776454578207896E-2</v>
      </c>
      <c r="X14" s="13">
        <v>1.3186229554410131E-2</v>
      </c>
      <c r="Y14" s="13">
        <v>5.2774635978953648E-2</v>
      </c>
      <c r="Z14" s="13">
        <v>4.1684915684510682E-3</v>
      </c>
      <c r="AA14" s="13">
        <v>3.3010216993186361E-2</v>
      </c>
      <c r="AB14" s="13">
        <v>3.1135544894293883E-2</v>
      </c>
      <c r="AC14" s="13">
        <v>-6.2610536083259791E-4</v>
      </c>
      <c r="AD14" s="13">
        <v>4.1897320576241716E-2</v>
      </c>
      <c r="AE14" s="13">
        <v>-7.0095819219837402E-3</v>
      </c>
      <c r="AF14" s="13">
        <v>1.8392094384308104E-2</v>
      </c>
      <c r="AG14" s="13">
        <v>-2.0352322547340342E-2</v>
      </c>
      <c r="AH14" s="13">
        <v>4.5017680517348994E-2</v>
      </c>
      <c r="AI14" s="13">
        <v>3.1085779983810482E-2</v>
      </c>
      <c r="AJ14" s="13">
        <v>2.5635494561559453E-2</v>
      </c>
      <c r="AK14" s="13">
        <v>-4.0442412039244533E-3</v>
      </c>
      <c r="AL14" s="13">
        <v>-1.3945475516808808E-2</v>
      </c>
      <c r="AM14" s="15">
        <v>1.4882082065537977E-2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4.1171135924812673E-8</v>
      </c>
      <c r="E21" s="7">
        <f t="shared" ref="E21:AM21" si="0">$C5^2*E5^2</f>
        <v>1.2587427470149897E-8</v>
      </c>
      <c r="F21" s="7">
        <f t="shared" si="0"/>
        <v>4.824118902171075E-8</v>
      </c>
      <c r="G21" s="7">
        <f t="shared" si="0"/>
        <v>1.3230459952035968E-7</v>
      </c>
      <c r="H21" s="7">
        <f t="shared" si="0"/>
        <v>8.6879330625898634E-9</v>
      </c>
      <c r="I21" s="7">
        <f t="shared" si="0"/>
        <v>1.4536639925270612E-8</v>
      </c>
      <c r="J21" s="7">
        <f t="shared" si="0"/>
        <v>7.9897326048089417E-8</v>
      </c>
      <c r="K21" s="7">
        <f t="shared" si="0"/>
        <v>6.49235302811058E-12</v>
      </c>
      <c r="L21" s="7">
        <f t="shared" si="0"/>
        <v>7.5129957472966298E-8</v>
      </c>
      <c r="M21" s="7">
        <f t="shared" si="0"/>
        <v>3.7184562972441672E-8</v>
      </c>
      <c r="N21" s="7">
        <f t="shared" si="0"/>
        <v>1.7937605368478652E-7</v>
      </c>
      <c r="O21" s="7">
        <f t="shared" si="0"/>
        <v>5.3693704703074327E-8</v>
      </c>
      <c r="P21" s="8">
        <f t="shared" si="0"/>
        <v>1.1830991242633019E-4</v>
      </c>
      <c r="Q21" s="7">
        <f t="shared" si="0"/>
        <v>3.3362595408383329E-9</v>
      </c>
      <c r="R21" s="7">
        <f t="shared" si="0"/>
        <v>1.5711451132904445E-8</v>
      </c>
      <c r="S21" s="7">
        <f t="shared" si="0"/>
        <v>6.1621483463311258E-8</v>
      </c>
      <c r="T21" s="7">
        <f t="shared" si="0"/>
        <v>2.0163594705468756E-7</v>
      </c>
      <c r="U21" s="7">
        <f t="shared" si="0"/>
        <v>1.4494380655975483E-7</v>
      </c>
      <c r="V21" s="7">
        <f t="shared" si="0"/>
        <v>1.3379024599764885E-9</v>
      </c>
      <c r="W21" s="7">
        <f t="shared" si="0"/>
        <v>3.7959612718908748E-9</v>
      </c>
      <c r="X21" s="7">
        <f t="shared" si="0"/>
        <v>1.7466233436635956E-7</v>
      </c>
      <c r="Y21" s="7">
        <f t="shared" si="0"/>
        <v>5.9087505514481648E-8</v>
      </c>
      <c r="Z21" s="7">
        <f t="shared" si="0"/>
        <v>8.1066787701938561E-8</v>
      </c>
      <c r="AA21" s="7">
        <f t="shared" si="0"/>
        <v>1.1324698826405078E-8</v>
      </c>
      <c r="AB21" s="7">
        <f t="shared" si="0"/>
        <v>2.0101894917345598E-8</v>
      </c>
      <c r="AC21" s="7">
        <f t="shared" si="0"/>
        <v>2.9161711390199906E-7</v>
      </c>
      <c r="AD21" s="7">
        <f t="shared" si="0"/>
        <v>2.4019795925484107E-8</v>
      </c>
      <c r="AE21" s="7">
        <f t="shared" si="0"/>
        <v>7.4975133293593188E-8</v>
      </c>
      <c r="AF21" s="7">
        <f t="shared" si="0"/>
        <v>6.2844220666150882E-8</v>
      </c>
      <c r="AG21" s="7">
        <f t="shared" si="0"/>
        <v>1.6140091013815491E-7</v>
      </c>
      <c r="AH21" s="7">
        <f t="shared" si="0"/>
        <v>9.1361995979200666E-9</v>
      </c>
      <c r="AI21" s="7">
        <f t="shared" si="0"/>
        <v>7.7698364620413579E-8</v>
      </c>
      <c r="AJ21" s="7">
        <f t="shared" si="0"/>
        <v>1.169199330944543E-7</v>
      </c>
      <c r="AK21" s="7">
        <f t="shared" si="0"/>
        <v>4.7030966251138355E-9</v>
      </c>
      <c r="AL21" s="7">
        <f t="shared" si="0"/>
        <v>2.1919968282335916E-7</v>
      </c>
      <c r="AM21" s="9">
        <f t="shared" si="0"/>
        <v>4.0591162000488073E-11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3.9826396639173631E-6</v>
      </c>
      <c r="E22" s="13">
        <f t="shared" si="1"/>
        <v>9.2421778635076143E-11</v>
      </c>
      <c r="F22" s="13">
        <f t="shared" si="1"/>
        <v>3.7151550391353366E-9</v>
      </c>
      <c r="G22" s="13">
        <f t="shared" si="1"/>
        <v>2.3422263609106808E-6</v>
      </c>
      <c r="H22" s="13">
        <f t="shared" si="1"/>
        <v>6.1193491202622407E-7</v>
      </c>
      <c r="I22" s="13">
        <f t="shared" si="1"/>
        <v>2.3663470861888822E-7</v>
      </c>
      <c r="J22" s="13">
        <f t="shared" si="1"/>
        <v>1.1086219319621802E-5</v>
      </c>
      <c r="K22" s="13">
        <f t="shared" si="1"/>
        <v>5.3950723902041496E-6</v>
      </c>
      <c r="L22" s="13">
        <f t="shared" si="1"/>
        <v>9.4666229348053512E-7</v>
      </c>
      <c r="M22" s="13">
        <f t="shared" si="1"/>
        <v>2.778626812504011E-9</v>
      </c>
      <c r="N22" s="13">
        <f t="shared" si="1"/>
        <v>3.1885771429890157E-7</v>
      </c>
      <c r="O22" s="13">
        <f t="shared" si="1"/>
        <v>3.3517649989428219E-8</v>
      </c>
      <c r="P22" s="13">
        <f t="shared" si="1"/>
        <v>4.7785238020641502E-8</v>
      </c>
      <c r="Q22" s="13">
        <f t="shared" si="1"/>
        <v>6.3891437379918869E-7</v>
      </c>
      <c r="R22" s="13">
        <f t="shared" si="1"/>
        <v>1.8656065555135897E-6</v>
      </c>
      <c r="S22" s="13">
        <f t="shared" si="1"/>
        <v>1.3972251404679282E-6</v>
      </c>
      <c r="T22" s="13">
        <f t="shared" si="1"/>
        <v>2.4376706466513941E-7</v>
      </c>
      <c r="U22" s="13">
        <f t="shared" si="1"/>
        <v>9.2335899177470786E-6</v>
      </c>
      <c r="V22" s="14">
        <f t="shared" si="1"/>
        <v>4.2608510610834408E-3</v>
      </c>
      <c r="W22" s="13">
        <f t="shared" si="1"/>
        <v>4.7584927962519118E-6</v>
      </c>
      <c r="X22" s="13">
        <f t="shared" si="1"/>
        <v>1.4294935918008076E-6</v>
      </c>
      <c r="Y22" s="13">
        <f t="shared" si="1"/>
        <v>2.3307221798816809E-6</v>
      </c>
      <c r="Z22" s="13">
        <f t="shared" si="1"/>
        <v>4.8375696991666509E-7</v>
      </c>
      <c r="AA22" s="13">
        <f t="shared" si="1"/>
        <v>4.016877533186893E-8</v>
      </c>
      <c r="AB22" s="13">
        <f t="shared" si="1"/>
        <v>3.3604234041111915E-6</v>
      </c>
      <c r="AC22" s="13">
        <f t="shared" si="1"/>
        <v>1.391345636595021E-5</v>
      </c>
      <c r="AD22" s="13">
        <f t="shared" si="1"/>
        <v>8.9125685007706921E-6</v>
      </c>
      <c r="AE22" s="13">
        <f t="shared" si="1"/>
        <v>4.0161609022497356E-7</v>
      </c>
      <c r="AF22" s="13">
        <f t="shared" si="1"/>
        <v>8.3423208411406077E-6</v>
      </c>
      <c r="AG22" s="13">
        <f t="shared" si="1"/>
        <v>2.6663211298966497E-6</v>
      </c>
      <c r="AH22" s="13">
        <f t="shared" si="1"/>
        <v>1.9346898693165022E-6</v>
      </c>
      <c r="AI22" s="13">
        <f t="shared" si="1"/>
        <v>5.5738920098151886E-7</v>
      </c>
      <c r="AJ22" s="13">
        <f t="shared" si="1"/>
        <v>2.3441246304528457E-5</v>
      </c>
      <c r="AK22" s="13">
        <f t="shared" si="1"/>
        <v>8.4934954720592921E-6</v>
      </c>
      <c r="AL22" s="13">
        <f t="shared" si="1"/>
        <v>6.4748111677583424E-6</v>
      </c>
      <c r="AM22" s="15">
        <f t="shared" si="1"/>
        <v>2.8256498743001783E-6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5.4164292678090451E-6</v>
      </c>
      <c r="E23" s="13">
        <f t="shared" si="2"/>
        <v>1.6980003437016225E-6</v>
      </c>
      <c r="F23" s="13">
        <f t="shared" si="2"/>
        <v>1.6792510193596777E-7</v>
      </c>
      <c r="G23" s="13">
        <f t="shared" si="2"/>
        <v>9.7626053604369448E-7</v>
      </c>
      <c r="H23" s="13">
        <f t="shared" si="2"/>
        <v>2.4014159754539848E-7</v>
      </c>
      <c r="I23" s="14">
        <f t="shared" si="2"/>
        <v>3.2278663223957137E-3</v>
      </c>
      <c r="J23" s="13">
        <f t="shared" si="2"/>
        <v>1.406221024103841E-6</v>
      </c>
      <c r="K23" s="13">
        <f t="shared" si="2"/>
        <v>4.7041278215138538E-6</v>
      </c>
      <c r="L23" s="13">
        <f t="shared" si="2"/>
        <v>1.0249255599952245E-6</v>
      </c>
      <c r="M23" s="13">
        <f t="shared" si="2"/>
        <v>5.0210668034520279E-9</v>
      </c>
      <c r="N23" s="13">
        <f t="shared" si="2"/>
        <v>4.5154568012267258E-8</v>
      </c>
      <c r="O23" s="13">
        <f t="shared" si="2"/>
        <v>9.8359463920909056E-8</v>
      </c>
      <c r="P23" s="13">
        <f t="shared" si="2"/>
        <v>3.972472029702134E-7</v>
      </c>
      <c r="Q23" s="13">
        <f t="shared" si="2"/>
        <v>2.8103050532528866E-7</v>
      </c>
      <c r="R23" s="13">
        <f t="shared" si="2"/>
        <v>2.2986779115569036E-7</v>
      </c>
      <c r="S23" s="13">
        <f t="shared" si="2"/>
        <v>3.4171492712793396E-6</v>
      </c>
      <c r="T23" s="13">
        <f t="shared" si="2"/>
        <v>1.0849580308504636E-6</v>
      </c>
      <c r="U23" s="13">
        <f t="shared" si="2"/>
        <v>1.7190839490623942E-6</v>
      </c>
      <c r="V23" s="13">
        <f t="shared" si="2"/>
        <v>1.8371910104623601E-7</v>
      </c>
      <c r="W23" s="13">
        <f t="shared" si="2"/>
        <v>1.6926211014224436E-8</v>
      </c>
      <c r="X23" s="13">
        <f t="shared" si="2"/>
        <v>5.8429542457901519E-6</v>
      </c>
      <c r="Y23" s="13">
        <f t="shared" si="2"/>
        <v>1.8574172267396512E-6</v>
      </c>
      <c r="Z23" s="13">
        <f t="shared" si="2"/>
        <v>1.2601822366428457E-6</v>
      </c>
      <c r="AA23" s="13">
        <f t="shared" si="2"/>
        <v>1.1892481187043317E-6</v>
      </c>
      <c r="AB23" s="13">
        <f t="shared" si="2"/>
        <v>1.4929012858882498E-6</v>
      </c>
      <c r="AC23" s="13">
        <f t="shared" si="2"/>
        <v>2.101773883829317E-6</v>
      </c>
      <c r="AD23" s="13">
        <f t="shared" si="2"/>
        <v>1.2672436911741459E-6</v>
      </c>
      <c r="AE23" s="13">
        <f t="shared" si="2"/>
        <v>2.863563210984573E-6</v>
      </c>
      <c r="AF23" s="13">
        <f t="shared" si="2"/>
        <v>1.7178938129093637E-6</v>
      </c>
      <c r="AG23" s="13">
        <f t="shared" si="2"/>
        <v>5.6446389210778518E-6</v>
      </c>
      <c r="AH23" s="13">
        <f t="shared" si="2"/>
        <v>5.4106891854460609E-7</v>
      </c>
      <c r="AI23" s="13">
        <f t="shared" si="2"/>
        <v>5.6640977648134943E-6</v>
      </c>
      <c r="AJ23" s="13">
        <f t="shared" si="2"/>
        <v>1.1639974312930015E-6</v>
      </c>
      <c r="AK23" s="13">
        <f t="shared" si="2"/>
        <v>2.5764376777550936E-7</v>
      </c>
      <c r="AL23" s="13">
        <f t="shared" si="2"/>
        <v>6.9509102086154596E-6</v>
      </c>
      <c r="AM23" s="15">
        <f t="shared" si="2"/>
        <v>5.2013119573627659E-7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1.058025480241339E-8</v>
      </c>
      <c r="E24" s="13">
        <f t="shared" si="3"/>
        <v>3.3120379450044969E-9</v>
      </c>
      <c r="F24" s="13">
        <f t="shared" si="3"/>
        <v>3.1473174111272246E-8</v>
      </c>
      <c r="G24" s="13">
        <f t="shared" si="3"/>
        <v>2.5885743871865667E-11</v>
      </c>
      <c r="H24" s="13">
        <f t="shared" si="3"/>
        <v>4.1085480904706573E-9</v>
      </c>
      <c r="I24" s="13">
        <f t="shared" si="3"/>
        <v>1.6682905363355564E-10</v>
      </c>
      <c r="J24" s="13">
        <f t="shared" si="3"/>
        <v>3.6497975282976577E-9</v>
      </c>
      <c r="K24" s="13">
        <f t="shared" si="3"/>
        <v>1.3794529471347273E-7</v>
      </c>
      <c r="L24" s="13">
        <f t="shared" si="3"/>
        <v>5.9195814021335155E-9</v>
      </c>
      <c r="M24" s="13">
        <f t="shared" si="3"/>
        <v>5.413298860620159E-9</v>
      </c>
      <c r="N24" s="13">
        <f t="shared" si="3"/>
        <v>3.1652337061374235E-9</v>
      </c>
      <c r="O24" s="13">
        <f t="shared" si="3"/>
        <v>4.9444417053377727E-8</v>
      </c>
      <c r="P24" s="13">
        <f t="shared" si="3"/>
        <v>1.0126500867500845E-9</v>
      </c>
      <c r="Q24" s="13">
        <f t="shared" si="3"/>
        <v>2.3319555774027389E-8</v>
      </c>
      <c r="R24" s="13">
        <f t="shared" si="3"/>
        <v>4.3490361688565782E-8</v>
      </c>
      <c r="S24" s="13">
        <f t="shared" si="3"/>
        <v>2.2883158664567915E-9</v>
      </c>
      <c r="T24" s="13">
        <f t="shared" si="3"/>
        <v>3.5832231629564562E-13</v>
      </c>
      <c r="U24" s="13">
        <f t="shared" si="3"/>
        <v>2.0485456857781321E-9</v>
      </c>
      <c r="V24" s="13">
        <f t="shared" si="3"/>
        <v>3.5981813861707714E-8</v>
      </c>
      <c r="W24" s="14">
        <f t="shared" si="3"/>
        <v>3.2200534147178721E-5</v>
      </c>
      <c r="X24" s="13">
        <f t="shared" si="3"/>
        <v>2.0008226220015421E-8</v>
      </c>
      <c r="Y24" s="13">
        <f t="shared" si="3"/>
        <v>3.5114202123157212E-8</v>
      </c>
      <c r="Z24" s="13">
        <f t="shared" si="3"/>
        <v>8.3799534155640528E-10</v>
      </c>
      <c r="AA24" s="13">
        <f t="shared" si="3"/>
        <v>1.4878701198615726E-8</v>
      </c>
      <c r="AB24" s="13">
        <f t="shared" si="3"/>
        <v>9.8545941291668959E-10</v>
      </c>
      <c r="AC24" s="13">
        <f t="shared" si="3"/>
        <v>1.7567443495305639E-9</v>
      </c>
      <c r="AD24" s="13">
        <f t="shared" si="3"/>
        <v>1.2097614508565523E-8</v>
      </c>
      <c r="AE24" s="13">
        <f t="shared" si="3"/>
        <v>1.4791884644851715E-8</v>
      </c>
      <c r="AF24" s="13">
        <f t="shared" si="3"/>
        <v>8.0339627975698218E-9</v>
      </c>
      <c r="AG24" s="13">
        <f t="shared" si="3"/>
        <v>2.2661150695136473E-8</v>
      </c>
      <c r="AH24" s="13">
        <f t="shared" si="3"/>
        <v>4.0534315131362126E-8</v>
      </c>
      <c r="AI24" s="13">
        <f t="shared" si="3"/>
        <v>7.5970587502362633E-10</v>
      </c>
      <c r="AJ24" s="13">
        <f t="shared" si="3"/>
        <v>1.6012969738825219E-7</v>
      </c>
      <c r="AK24" s="14">
        <f t="shared" si="3"/>
        <v>2.3370489998158095E-7</v>
      </c>
      <c r="AL24" s="13">
        <f t="shared" si="3"/>
        <v>2.5622969666355549E-8</v>
      </c>
      <c r="AM24" s="15">
        <f t="shared" si="3"/>
        <v>1.8520270470073391E-8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1.3134562513314377E-7</v>
      </c>
      <c r="E25" s="13">
        <f t="shared" si="4"/>
        <v>5.0672164327934557E-9</v>
      </c>
      <c r="F25" s="13">
        <f t="shared" si="4"/>
        <v>8.9985920982757506E-10</v>
      </c>
      <c r="G25" s="13">
        <f t="shared" si="4"/>
        <v>2.5855006986123628E-9</v>
      </c>
      <c r="H25" s="13">
        <f t="shared" si="4"/>
        <v>2.3190786064980028E-7</v>
      </c>
      <c r="I25" s="13">
        <f t="shared" si="4"/>
        <v>5.6498189658696324E-9</v>
      </c>
      <c r="J25" s="13">
        <f t="shared" si="4"/>
        <v>1.0702554263111446E-7</v>
      </c>
      <c r="K25" s="13">
        <f t="shared" si="4"/>
        <v>1.1787103520744939E-7</v>
      </c>
      <c r="L25" s="13">
        <f t="shared" si="4"/>
        <v>2.384415348642394E-8</v>
      </c>
      <c r="M25" s="13">
        <f t="shared" si="4"/>
        <v>8.9767047584560093E-8</v>
      </c>
      <c r="N25" s="13">
        <f t="shared" si="4"/>
        <v>3.8758523635185833E-9</v>
      </c>
      <c r="O25" s="13">
        <f t="shared" si="4"/>
        <v>4.5232215214335522E-9</v>
      </c>
      <c r="P25" s="13">
        <f t="shared" si="4"/>
        <v>1.8306740728818215E-9</v>
      </c>
      <c r="Q25" s="14">
        <f t="shared" si="4"/>
        <v>6.5407508137673952E-5</v>
      </c>
      <c r="R25" s="13">
        <f t="shared" si="4"/>
        <v>6.4113921363514227E-8</v>
      </c>
      <c r="S25" s="13">
        <f t="shared" si="4"/>
        <v>6.6088424032198851E-8</v>
      </c>
      <c r="T25" s="13">
        <f t="shared" si="4"/>
        <v>3.3695846024890188E-9</v>
      </c>
      <c r="U25" s="13">
        <f t="shared" si="4"/>
        <v>4.5058319526863921E-8</v>
      </c>
      <c r="V25" s="13">
        <f t="shared" si="4"/>
        <v>9.930610990488374E-9</v>
      </c>
      <c r="W25" s="13">
        <f t="shared" si="4"/>
        <v>4.7993575517495156E-8</v>
      </c>
      <c r="X25" s="13">
        <f t="shared" si="4"/>
        <v>2.4857916965331559E-9</v>
      </c>
      <c r="Y25" s="13">
        <f t="shared" si="4"/>
        <v>1.8752512565790512E-8</v>
      </c>
      <c r="Z25" s="13">
        <f t="shared" si="4"/>
        <v>1.040773215733198E-10</v>
      </c>
      <c r="AA25" s="13">
        <f t="shared" si="4"/>
        <v>6.0143773046730374E-9</v>
      </c>
      <c r="AB25" s="13">
        <f t="shared" si="4"/>
        <v>2.7816996128952241E-9</v>
      </c>
      <c r="AC25" s="13">
        <f t="shared" si="4"/>
        <v>4.497503926945153E-8</v>
      </c>
      <c r="AD25" s="13">
        <f t="shared" si="4"/>
        <v>7.1494997144494207E-8</v>
      </c>
      <c r="AE25" s="13">
        <f t="shared" si="4"/>
        <v>2.2722764556126998E-7</v>
      </c>
      <c r="AF25" s="13">
        <f t="shared" si="4"/>
        <v>1.1954501327963212E-7</v>
      </c>
      <c r="AG25" s="13">
        <f t="shared" si="4"/>
        <v>2.2623114226936545E-8</v>
      </c>
      <c r="AH25" s="13">
        <f t="shared" si="4"/>
        <v>3.753991199757909E-8</v>
      </c>
      <c r="AI25" s="13">
        <f t="shared" si="4"/>
        <v>3.3830474625954199E-9</v>
      </c>
      <c r="AJ25" s="13">
        <f t="shared" si="4"/>
        <v>9.3904214399077324E-8</v>
      </c>
      <c r="AK25" s="13">
        <f t="shared" si="4"/>
        <v>2.0859834033276814E-8</v>
      </c>
      <c r="AL25" s="13">
        <f t="shared" si="4"/>
        <v>1.9390303977476453E-9</v>
      </c>
      <c r="AM25" s="15">
        <f t="shared" si="4"/>
        <v>7.0176749982394608E-12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1.6686659975355631E-7</v>
      </c>
      <c r="E26" s="13">
        <f t="shared" si="5"/>
        <v>1.225651603293891E-7</v>
      </c>
      <c r="F26" s="13">
        <f t="shared" si="5"/>
        <v>3.1429381376825322E-7</v>
      </c>
      <c r="G26" s="13">
        <f t="shared" si="5"/>
        <v>4.2370196515870385E-9</v>
      </c>
      <c r="H26" s="13">
        <f t="shared" si="5"/>
        <v>6.4546057691603483E-8</v>
      </c>
      <c r="I26" s="13">
        <f t="shared" si="5"/>
        <v>1.0419344342550687E-7</v>
      </c>
      <c r="J26" s="13">
        <f t="shared" si="5"/>
        <v>8.5165510089072151E-8</v>
      </c>
      <c r="K26" s="13">
        <f t="shared" si="5"/>
        <v>1.9286380672078153E-8</v>
      </c>
      <c r="L26" s="13">
        <f t="shared" si="5"/>
        <v>5.8310468582524746E-10</v>
      </c>
      <c r="M26" s="13">
        <f t="shared" si="5"/>
        <v>6.0519885942278343E-9</v>
      </c>
      <c r="N26" s="13">
        <f t="shared" si="5"/>
        <v>7.4278052536919879E-10</v>
      </c>
      <c r="O26" s="13">
        <f t="shared" si="5"/>
        <v>9.0861516205675364E-8</v>
      </c>
      <c r="P26" s="13">
        <f t="shared" si="5"/>
        <v>7.4681745847141428E-8</v>
      </c>
      <c r="Q26" s="13">
        <f t="shared" si="5"/>
        <v>4.1235169103771208E-7</v>
      </c>
      <c r="R26" s="13">
        <f t="shared" si="5"/>
        <v>5.3061882752842339E-9</v>
      </c>
      <c r="S26" s="13">
        <f t="shared" si="5"/>
        <v>6.2007629694594743E-8</v>
      </c>
      <c r="T26" s="13">
        <f t="shared" si="5"/>
        <v>2.6756784877689177E-8</v>
      </c>
      <c r="U26" s="13">
        <f t="shared" si="5"/>
        <v>8.9704643249349139E-9</v>
      </c>
      <c r="V26" s="13">
        <f t="shared" si="5"/>
        <v>1.1327805758289088E-8</v>
      </c>
      <c r="W26" s="13">
        <f t="shared" si="5"/>
        <v>5.5141361573115618E-8</v>
      </c>
      <c r="X26" s="13">
        <f t="shared" si="5"/>
        <v>1.2575401643725586E-7</v>
      </c>
      <c r="Y26" s="13">
        <f t="shared" si="5"/>
        <v>4.1401355667803292E-11</v>
      </c>
      <c r="Z26" s="13">
        <f t="shared" si="5"/>
        <v>1.5458154835070294E-9</v>
      </c>
      <c r="AA26" s="13">
        <f t="shared" si="5"/>
        <v>1.7558477778449392E-7</v>
      </c>
      <c r="AB26" s="13">
        <f t="shared" si="5"/>
        <v>9.3097426882576629E-10</v>
      </c>
      <c r="AC26" s="13">
        <f t="shared" si="5"/>
        <v>9.7354583568431512E-8</v>
      </c>
      <c r="AD26" s="13">
        <f t="shared" si="5"/>
        <v>2.1498916990767109E-8</v>
      </c>
      <c r="AE26" s="14">
        <f t="shared" si="5"/>
        <v>1.1897593852391446E-4</v>
      </c>
      <c r="AF26" s="13">
        <f t="shared" si="5"/>
        <v>1.2328161310023487E-7</v>
      </c>
      <c r="AG26" s="13">
        <f t="shared" si="5"/>
        <v>2.0621364082848991E-8</v>
      </c>
      <c r="AH26" s="13">
        <f t="shared" si="5"/>
        <v>1.699769766132061E-8</v>
      </c>
      <c r="AI26" s="13">
        <f t="shared" si="5"/>
        <v>8.3862862960623854E-8</v>
      </c>
      <c r="AJ26" s="13">
        <f t="shared" si="5"/>
        <v>2.4435867372739213E-8</v>
      </c>
      <c r="AK26" s="13">
        <f t="shared" si="5"/>
        <v>2.021733547961258E-8</v>
      </c>
      <c r="AL26" s="13">
        <f t="shared" si="5"/>
        <v>4.8495199624764475E-7</v>
      </c>
      <c r="AM26" s="15">
        <f t="shared" si="5"/>
        <v>2.2691334683597334E-7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2.6231547213588057E-8</v>
      </c>
      <c r="E27" s="13">
        <f t="shared" si="6"/>
        <v>3.3775202195995516E-6</v>
      </c>
      <c r="F27" s="13">
        <f t="shared" si="6"/>
        <v>1.4020985172596424E-6</v>
      </c>
      <c r="G27" s="13">
        <f t="shared" si="6"/>
        <v>1.1996901034253223E-6</v>
      </c>
      <c r="H27" s="13">
        <f t="shared" si="6"/>
        <v>2.1434999349970644E-6</v>
      </c>
      <c r="I27" s="13">
        <f t="shared" si="6"/>
        <v>4.9895420793105359E-6</v>
      </c>
      <c r="J27" s="13">
        <f t="shared" si="6"/>
        <v>2.0756911648783529E-6</v>
      </c>
      <c r="K27" s="13">
        <f t="shared" si="6"/>
        <v>4.9092153838617367E-7</v>
      </c>
      <c r="L27" s="13">
        <f t="shared" si="6"/>
        <v>1.2434392268417355E-5</v>
      </c>
      <c r="M27" s="13">
        <f t="shared" si="6"/>
        <v>2.8928114766915048E-6</v>
      </c>
      <c r="N27" s="13">
        <f t="shared" si="6"/>
        <v>2.2529564497285489E-7</v>
      </c>
      <c r="O27" s="13">
        <f t="shared" si="6"/>
        <v>2.7521009924680815E-6</v>
      </c>
      <c r="P27" s="13">
        <f t="shared" si="6"/>
        <v>1.8707511289845743E-6</v>
      </c>
      <c r="Q27" s="13">
        <f t="shared" si="6"/>
        <v>1.4900576724393038E-7</v>
      </c>
      <c r="R27" s="13">
        <f t="shared" si="6"/>
        <v>7.9017176149753722E-7</v>
      </c>
      <c r="S27" s="13">
        <f t="shared" si="6"/>
        <v>6.5434060017080848E-6</v>
      </c>
      <c r="T27" s="13">
        <f t="shared" si="6"/>
        <v>1.5384162727397714E-6</v>
      </c>
      <c r="U27" s="13">
        <f t="shared" si="6"/>
        <v>5.2167708117742227E-7</v>
      </c>
      <c r="V27" s="13">
        <f t="shared" si="6"/>
        <v>3.8084038294252604E-7</v>
      </c>
      <c r="W27" s="13">
        <f t="shared" si="6"/>
        <v>6.8844158297446957E-8</v>
      </c>
      <c r="X27" s="13">
        <f t="shared" si="6"/>
        <v>3.2542666373883385E-7</v>
      </c>
      <c r="Y27" s="13">
        <f t="shared" si="6"/>
        <v>1.3947635010778213E-7</v>
      </c>
      <c r="Z27" s="13">
        <f t="shared" si="6"/>
        <v>4.890046467181551E-8</v>
      </c>
      <c r="AA27" s="13">
        <f t="shared" si="6"/>
        <v>2.9563070982162433E-7</v>
      </c>
      <c r="AB27" s="13">
        <f t="shared" si="6"/>
        <v>1.0939810155694704E-10</v>
      </c>
      <c r="AC27" s="13">
        <f t="shared" si="6"/>
        <v>2.8138684757684125E-7</v>
      </c>
      <c r="AD27" s="13">
        <f t="shared" si="6"/>
        <v>1.9754628104061658E-6</v>
      </c>
      <c r="AE27" s="13">
        <f t="shared" si="6"/>
        <v>2.0326757209311171E-6</v>
      </c>
      <c r="AF27" s="13">
        <f t="shared" si="6"/>
        <v>8.7375844032807028E-6</v>
      </c>
      <c r="AG27" s="13">
        <f t="shared" si="6"/>
        <v>1.4974087858934856E-8</v>
      </c>
      <c r="AH27" s="13">
        <f t="shared" si="6"/>
        <v>2.5131430362581074E-7</v>
      </c>
      <c r="AI27" s="14">
        <f t="shared" si="6"/>
        <v>2.9002017178071946E-3</v>
      </c>
      <c r="AJ27" s="13">
        <f t="shared" si="6"/>
        <v>1.5720055915764889E-5</v>
      </c>
      <c r="AK27" s="13">
        <f t="shared" si="6"/>
        <v>8.1434352796301495E-7</v>
      </c>
      <c r="AL27" s="13">
        <f t="shared" si="6"/>
        <v>8.3499592914328774E-6</v>
      </c>
      <c r="AM27" s="15">
        <f t="shared" si="6"/>
        <v>2.6130559253555615E-9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1.4410488779136946E-7</v>
      </c>
      <c r="E28" s="13">
        <f t="shared" si="7"/>
        <v>8.190871581854054E-8</v>
      </c>
      <c r="F28" s="13">
        <f t="shared" si="7"/>
        <v>1.2687571210269644E-7</v>
      </c>
      <c r="G28" s="13">
        <f t="shared" si="7"/>
        <v>1.5570283905753125E-11</v>
      </c>
      <c r="H28" s="13">
        <f t="shared" si="7"/>
        <v>3.8616615397943583E-8</v>
      </c>
      <c r="I28" s="13">
        <f t="shared" si="7"/>
        <v>2.119372717866171E-9</v>
      </c>
      <c r="J28" s="13">
        <f t="shared" si="7"/>
        <v>2.6061062668218003E-8</v>
      </c>
      <c r="K28" s="13">
        <f t="shared" si="7"/>
        <v>2.811421899426871E-7</v>
      </c>
      <c r="L28" s="13">
        <f t="shared" si="7"/>
        <v>5.0559388341888227E-8</v>
      </c>
      <c r="M28" s="13">
        <f t="shared" si="7"/>
        <v>3.5022117109755229E-7</v>
      </c>
      <c r="N28" s="14">
        <f t="shared" si="7"/>
        <v>1.5395812975115423E-4</v>
      </c>
      <c r="O28" s="13">
        <f t="shared" si="7"/>
        <v>2.9855859609046419E-10</v>
      </c>
      <c r="P28" s="13">
        <f t="shared" si="7"/>
        <v>2.2989122617052822E-7</v>
      </c>
      <c r="Q28" s="13">
        <f t="shared" si="7"/>
        <v>9.0605844098942075E-9</v>
      </c>
      <c r="R28" s="13">
        <f t="shared" si="7"/>
        <v>2.2073428996486345E-7</v>
      </c>
      <c r="S28" s="13">
        <f t="shared" si="7"/>
        <v>2.9059564589059905E-9</v>
      </c>
      <c r="T28" s="13">
        <f t="shared" si="7"/>
        <v>2.1879140543929268E-7</v>
      </c>
      <c r="U28" s="13">
        <f t="shared" si="7"/>
        <v>3.1451552702030932E-7</v>
      </c>
      <c r="V28" s="13">
        <f t="shared" si="7"/>
        <v>1.153817697251603E-8</v>
      </c>
      <c r="W28" s="13">
        <f t="shared" si="7"/>
        <v>1.5266555150351161E-8</v>
      </c>
      <c r="X28" s="13">
        <f t="shared" si="7"/>
        <v>6.8047037867891771E-8</v>
      </c>
      <c r="Y28" s="13">
        <f t="shared" si="7"/>
        <v>9.1832378823839696E-8</v>
      </c>
      <c r="Z28" s="13">
        <f t="shared" si="7"/>
        <v>3.7153894231114854E-8</v>
      </c>
      <c r="AA28" s="13">
        <f t="shared" si="7"/>
        <v>9.3234460293106924E-8</v>
      </c>
      <c r="AB28" s="13">
        <f t="shared" si="7"/>
        <v>2.4337115057942276E-7</v>
      </c>
      <c r="AC28" s="13">
        <f t="shared" si="7"/>
        <v>4.06420843762426E-8</v>
      </c>
      <c r="AD28" s="13">
        <f t="shared" si="7"/>
        <v>1.3817947771314294E-7</v>
      </c>
      <c r="AE28" s="13">
        <f t="shared" si="7"/>
        <v>9.6480911245228329E-10</v>
      </c>
      <c r="AF28" s="13">
        <f t="shared" si="7"/>
        <v>1.5674945274978138E-7</v>
      </c>
      <c r="AG28" s="13">
        <f t="shared" si="7"/>
        <v>1.9308463188066574E-7</v>
      </c>
      <c r="AH28" s="13">
        <f t="shared" si="7"/>
        <v>2.6374520116130623E-7</v>
      </c>
      <c r="AI28" s="13">
        <f t="shared" si="7"/>
        <v>1.2001850634400009E-8</v>
      </c>
      <c r="AJ28" s="13">
        <f t="shared" si="7"/>
        <v>7.3674215570622222E-8</v>
      </c>
      <c r="AK28" s="13">
        <f t="shared" si="7"/>
        <v>6.8376170897068602E-7</v>
      </c>
      <c r="AL28" s="13">
        <f t="shared" si="7"/>
        <v>1.1776949650166968E-7</v>
      </c>
      <c r="AM28" s="15">
        <f t="shared" si="7"/>
        <v>1.110278038439942E-7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1.3155219576389815E-8</v>
      </c>
      <c r="E29" s="13">
        <f t="shared" si="8"/>
        <v>8.8465896133355191E-7</v>
      </c>
      <c r="F29" s="13">
        <f t="shared" si="8"/>
        <v>2.4081631475305115E-6</v>
      </c>
      <c r="G29" s="13">
        <f t="shared" si="8"/>
        <v>7.5859185161346415E-7</v>
      </c>
      <c r="H29" s="13">
        <f t="shared" si="8"/>
        <v>2.8930927285104392E-6</v>
      </c>
      <c r="I29" s="13">
        <f t="shared" si="8"/>
        <v>1.7983395510368466E-6</v>
      </c>
      <c r="J29" s="13">
        <f t="shared" si="8"/>
        <v>1.5336328096885913E-6</v>
      </c>
      <c r="K29" s="13">
        <f t="shared" si="8"/>
        <v>2.0089521393379008E-6</v>
      </c>
      <c r="L29" s="13">
        <f t="shared" si="8"/>
        <v>6.1214702939371802E-7</v>
      </c>
      <c r="M29" s="13">
        <f t="shared" si="8"/>
        <v>1.0974389872184471E-7</v>
      </c>
      <c r="N29" s="13">
        <f t="shared" si="8"/>
        <v>3.2683181162108484E-8</v>
      </c>
      <c r="O29" s="13">
        <f t="shared" si="8"/>
        <v>2.1886396231987478E-6</v>
      </c>
      <c r="P29" s="13">
        <f t="shared" si="8"/>
        <v>8.8664990187214057E-7</v>
      </c>
      <c r="Q29" s="13">
        <f t="shared" si="8"/>
        <v>1.7322635297074949E-6</v>
      </c>
      <c r="R29" s="13">
        <f t="shared" si="8"/>
        <v>2.1213945498739052E-6</v>
      </c>
      <c r="S29" s="14">
        <f t="shared" si="8"/>
        <v>1.7142177143652892E-3</v>
      </c>
      <c r="T29" s="13">
        <f t="shared" si="8"/>
        <v>3.2054247388183151E-6</v>
      </c>
      <c r="U29" s="13">
        <f t="shared" si="8"/>
        <v>1.5714874240379748E-6</v>
      </c>
      <c r="V29" s="13">
        <f t="shared" si="8"/>
        <v>5.6903178939300231E-7</v>
      </c>
      <c r="W29" s="13">
        <f t="shared" si="8"/>
        <v>1.2381194920452534E-7</v>
      </c>
      <c r="X29" s="13">
        <f t="shared" si="8"/>
        <v>1.1254890922667241E-7</v>
      </c>
      <c r="Y29" s="13">
        <f t="shared" si="8"/>
        <v>7.5699425630414993E-8</v>
      </c>
      <c r="Z29" s="13">
        <f t="shared" si="8"/>
        <v>2.9013445676893877E-7</v>
      </c>
      <c r="AA29" s="13">
        <f t="shared" si="8"/>
        <v>1.9143486448042716E-6</v>
      </c>
      <c r="AB29" s="13">
        <f t="shared" si="8"/>
        <v>1.8839451179336653E-6</v>
      </c>
      <c r="AC29" s="13">
        <f t="shared" si="8"/>
        <v>4.0599984569638303E-7</v>
      </c>
      <c r="AD29" s="13">
        <f t="shared" si="8"/>
        <v>3.6410836232489992E-8</v>
      </c>
      <c r="AE29" s="13">
        <f t="shared" si="8"/>
        <v>8.9628914901429635E-7</v>
      </c>
      <c r="AF29" s="13">
        <f t="shared" si="8"/>
        <v>1.0220010803987228E-6</v>
      </c>
      <c r="AG29" s="13">
        <f t="shared" si="8"/>
        <v>6.1173687152387E-7</v>
      </c>
      <c r="AH29" s="13">
        <f t="shared" si="8"/>
        <v>4.8896879003099788E-7</v>
      </c>
      <c r="AI29" s="13">
        <f t="shared" si="8"/>
        <v>3.9062452412291631E-6</v>
      </c>
      <c r="AJ29" s="13">
        <f t="shared" si="8"/>
        <v>3.9047682598818038E-9</v>
      </c>
      <c r="AK29" s="13">
        <f t="shared" si="8"/>
        <v>5.7210442460875554E-7</v>
      </c>
      <c r="AL29" s="13">
        <f t="shared" si="8"/>
        <v>2.2586879942681279E-7</v>
      </c>
      <c r="AM29" s="15">
        <f t="shared" si="8"/>
        <v>4.019492127572735E-6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2.1168360760429986E-6</v>
      </c>
      <c r="E30" s="13">
        <f t="shared" si="9"/>
        <v>5.6745158594940841E-8</v>
      </c>
      <c r="F30" s="13">
        <f t="shared" si="9"/>
        <v>1.5334220075126058E-6</v>
      </c>
      <c r="G30" s="13">
        <f t="shared" si="9"/>
        <v>1.2986888711060387E-7</v>
      </c>
      <c r="H30" s="13">
        <f t="shared" si="9"/>
        <v>1.0024935049377041E-5</v>
      </c>
      <c r="I30" s="13">
        <f t="shared" si="9"/>
        <v>2.6382042058684808E-9</v>
      </c>
      <c r="J30" s="13">
        <f t="shared" si="9"/>
        <v>2.3063004536935668E-6</v>
      </c>
      <c r="K30" s="13">
        <f t="shared" si="9"/>
        <v>3.9332731940699277E-6</v>
      </c>
      <c r="L30" s="13">
        <f t="shared" si="9"/>
        <v>1.3398774552290963E-8</v>
      </c>
      <c r="M30" s="14">
        <f t="shared" si="9"/>
        <v>1.7536792197176555E-3</v>
      </c>
      <c r="N30" s="13">
        <f t="shared" si="9"/>
        <v>3.9781185053359347E-6</v>
      </c>
      <c r="O30" s="13">
        <f t="shared" si="9"/>
        <v>4.7424366495102729E-10</v>
      </c>
      <c r="P30" s="13">
        <f t="shared" si="9"/>
        <v>5.414859238831212E-7</v>
      </c>
      <c r="Q30" s="13">
        <f t="shared" si="9"/>
        <v>2.3834286381743662E-6</v>
      </c>
      <c r="R30" s="13">
        <f t="shared" si="9"/>
        <v>3.5735330321598636E-6</v>
      </c>
      <c r="S30" s="13">
        <f t="shared" si="9"/>
        <v>1.1147914520631344E-7</v>
      </c>
      <c r="T30" s="13">
        <f t="shared" si="9"/>
        <v>1.4615418346370069E-8</v>
      </c>
      <c r="U30" s="13">
        <f t="shared" si="9"/>
        <v>1.1476922861602434E-6</v>
      </c>
      <c r="V30" s="13">
        <f t="shared" si="9"/>
        <v>1.082539508519618E-9</v>
      </c>
      <c r="W30" s="13">
        <f t="shared" si="9"/>
        <v>2.9505189309927848E-7</v>
      </c>
      <c r="X30" s="13">
        <f t="shared" si="9"/>
        <v>3.1428160236688324E-7</v>
      </c>
      <c r="Y30" s="13">
        <f t="shared" si="9"/>
        <v>5.0341735972969713E-6</v>
      </c>
      <c r="Z30" s="13">
        <f t="shared" si="9"/>
        <v>3.1407657738973062E-8</v>
      </c>
      <c r="AA30" s="13">
        <f t="shared" si="9"/>
        <v>1.9695837532777654E-6</v>
      </c>
      <c r="AB30" s="13">
        <f t="shared" si="9"/>
        <v>1.7522280809849483E-6</v>
      </c>
      <c r="AC30" s="13">
        <f t="shared" si="9"/>
        <v>7.0855332349721127E-10</v>
      </c>
      <c r="AD30" s="13">
        <f t="shared" si="9"/>
        <v>3.1728547748288859E-6</v>
      </c>
      <c r="AE30" s="13">
        <f t="shared" si="9"/>
        <v>8.8810011514511092E-8</v>
      </c>
      <c r="AF30" s="13">
        <f t="shared" si="9"/>
        <v>6.1142060264034893E-7</v>
      </c>
      <c r="AG30" s="13">
        <f t="shared" si="9"/>
        <v>7.4869623370834096E-7</v>
      </c>
      <c r="AH30" s="13">
        <f t="shared" si="9"/>
        <v>3.6630590885184201E-6</v>
      </c>
      <c r="AI30" s="13">
        <f t="shared" si="9"/>
        <v>1.7466312759779262E-6</v>
      </c>
      <c r="AJ30" s="13">
        <f t="shared" si="9"/>
        <v>1.1878486143650374E-6</v>
      </c>
      <c r="AK30" s="13">
        <f t="shared" si="9"/>
        <v>2.9563223998350771E-8</v>
      </c>
      <c r="AL30" s="13">
        <f t="shared" si="9"/>
        <v>3.5151539480381429E-7</v>
      </c>
      <c r="AM30" s="15">
        <f t="shared" si="9"/>
        <v>4.0031796931069779E-7</v>
      </c>
    </row>
    <row r="31" spans="1:39">
      <c r="A31" t="s">
        <v>56</v>
      </c>
      <c r="D31" s="16">
        <f>SUM($D$21:$D$30)</f>
        <v>1.2049360277964681E-5</v>
      </c>
      <c r="E31" s="16">
        <f>SUM($E$21:$E$30)</f>
        <v>6.2424576630041803E-6</v>
      </c>
      <c r="F31" s="16">
        <f>SUM($F$21:$F$30)</f>
        <v>6.037107677491623E-6</v>
      </c>
      <c r="G31" s="16">
        <f>SUM($G$21:$G$30)</f>
        <v>5.545806315002102E-6</v>
      </c>
      <c r="H31" s="16">
        <f>SUM($H$21:$H$30)</f>
        <v>1.6261471237348573E-5</v>
      </c>
      <c r="I31" s="16">
        <f>SUM($I$21:$I$30)</f>
        <v>3.2350201430429741E-3</v>
      </c>
      <c r="J31" s="16">
        <f>SUM($J$21:$J$30)</f>
        <v>1.8709864010950947E-5</v>
      </c>
      <c r="K31" s="16">
        <f>SUM($K$21:$K$30)</f>
        <v>1.708859847640072E-5</v>
      </c>
      <c r="L31" s="16">
        <f>SUM($L$21:$L$30)</f>
        <v>1.518756211122836E-5</v>
      </c>
      <c r="M31" s="16">
        <f>SUM($M$21:$M$30)</f>
        <v>1.7571782128557943E-3</v>
      </c>
      <c r="N31" s="16">
        <f>SUM($N$21:$N$30)</f>
        <v>1.587453992852161E-4</v>
      </c>
      <c r="O31" s="16">
        <f>SUM($O$21:$O$30)</f>
        <v>5.2719133913217686E-6</v>
      </c>
      <c r="P31">
        <f>SUM($P$21:$P$30)</f>
        <v>1.2236124811823817E-4</v>
      </c>
      <c r="Q31" s="16">
        <f>SUM($Q$21:$Q$30)</f>
        <v>7.1040219042686683E-5</v>
      </c>
      <c r="R31" s="16">
        <f>SUM($R$21:$R$30)</f>
        <v>8.9299299026257186E-6</v>
      </c>
      <c r="S31" s="16">
        <f>SUM($S$21:$S$30)</f>
        <v>1.7258818857334662E-3</v>
      </c>
      <c r="T31" s="16">
        <f>SUM($T$21:$T$30)</f>
        <v>6.5377356057165344E-6</v>
      </c>
      <c r="U31" s="16">
        <f>SUM($U$21:$U$30)</f>
        <v>1.4709067321302754E-5</v>
      </c>
      <c r="V31" s="16">
        <f>SUM($V$21:$V$30)</f>
        <v>4.2620558512063743E-3</v>
      </c>
      <c r="W31" s="16">
        <f>SUM($W$21:$W$30)</f>
        <v>3.7585858608558967E-5</v>
      </c>
      <c r="X31" s="16">
        <f>SUM($X$21:$X$30)</f>
        <v>8.4156624195114062E-6</v>
      </c>
      <c r="Y31" s="16">
        <f>SUM($Y$21:$Y$30)</f>
        <v>9.642316780039439E-6</v>
      </c>
      <c r="Z31" s="16">
        <f>SUM($Z$21:$Z$30)</f>
        <v>2.2350903558189282E-6</v>
      </c>
      <c r="AA31" s="16">
        <f>SUM($AA$21:$AA$30)</f>
        <v>5.7100170173471562E-6</v>
      </c>
      <c r="AB31" s="16">
        <f>SUM($AB$21:$AB$30)</f>
        <v>8.7577784658110183E-6</v>
      </c>
      <c r="AC31" s="16">
        <f>SUM($AC$21:$AC$30)</f>
        <v>1.7179671061841908E-5</v>
      </c>
      <c r="AD31" s="16">
        <f>SUM($AD$21:$AD$30)</f>
        <v>1.5631831415694832E-5</v>
      </c>
      <c r="AE31" s="16">
        <f>SUM($AE$21:$AE$30)</f>
        <v>1.255768521791961E-4</v>
      </c>
      <c r="AF31" s="16">
        <f>SUM($AF$21:$AF$30)</f>
        <v>2.0901675002963113E-5</v>
      </c>
      <c r="AG31" s="16">
        <f>SUM($AG$21:$AG$30)</f>
        <v>1.0106758415089388E-5</v>
      </c>
      <c r="AH31" s="16">
        <f>SUM($AH$21:$AH$30)</f>
        <v>7.2470542955858244E-6</v>
      </c>
      <c r="AI31" s="16">
        <f>SUM($AI$21:$AI$30)</f>
        <v>2.9122537871217502E-3</v>
      </c>
      <c r="AJ31" s="16">
        <f>SUM($AJ$21:$AJ$30)</f>
        <v>4.1986116962036404E-5</v>
      </c>
      <c r="AK31" s="16">
        <f>SUM($AK$21:$AK$30)</f>
        <v>1.1130397291495192E-5</v>
      </c>
      <c r="AL31" s="16">
        <f>SUM($AL$21:$AL$30)</f>
        <v>2.3202548037674082E-5</v>
      </c>
      <c r="AM31" s="16">
        <f>SUM($AM$21:$AM$30)</f>
        <v>8.1247132528322833E-6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1.4730541961958351E-2</v>
      </c>
      <c r="D33" s="17">
        <f>$D$31/$C$33</f>
        <v>8.1798485820020568E-4</v>
      </c>
      <c r="E33" s="17">
        <f>$E$31/$C$33</f>
        <v>4.2377650999707528E-4</v>
      </c>
      <c r="F33" s="17">
        <f>$F$31/$C$33</f>
        <v>4.09836087028058E-4</v>
      </c>
      <c r="G33" s="17">
        <f>$G$31/$C$33</f>
        <v>3.7648352174170886E-4</v>
      </c>
      <c r="H33" s="17">
        <f>$H$31/$C$33</f>
        <v>1.1039289171670566E-3</v>
      </c>
      <c r="I33" s="17">
        <f>$I$31/$C$33</f>
        <v>0.21961311073261383</v>
      </c>
      <c r="J33" s="17">
        <f>$J$31/$C$33</f>
        <v>1.2701409126201332E-3</v>
      </c>
      <c r="K33" s="17">
        <f>$K$31/$C$33</f>
        <v>1.1600794132715587E-3</v>
      </c>
      <c r="L33" s="17">
        <f>$L$31/$C$33</f>
        <v>1.0310253451943766E-3</v>
      </c>
      <c r="M33" s="17">
        <f>$M$31/$C$33</f>
        <v>0.11928808983360625</v>
      </c>
      <c r="N33" s="17">
        <f>$N$31/$C$33</f>
        <v>1.0776616345493354E-2</v>
      </c>
      <c r="O33" s="17">
        <f>$O$31/$C$33</f>
        <v>3.578899815727414E-4</v>
      </c>
      <c r="P33" s="17">
        <f>$P$31/$C$33</f>
        <v>8.3066358613441572E-3</v>
      </c>
      <c r="Q33" s="17">
        <f>$Q$31/$C$33</f>
        <v>4.8226480211079918E-3</v>
      </c>
      <c r="R33" s="17">
        <f>$R$31/$C$33</f>
        <v>6.0621869349323859E-4</v>
      </c>
      <c r="S33" s="17">
        <f>$S$31/$C$33</f>
        <v>0.117163502211294</v>
      </c>
      <c r="T33" s="17">
        <f>$T$31/$C$33</f>
        <v>4.4382179709342989E-4</v>
      </c>
      <c r="U33" s="17">
        <f>$U$31/$C$33</f>
        <v>9.985421690043004E-4</v>
      </c>
      <c r="V33" s="17">
        <f>$V$31/$C$33</f>
        <v>0.28933462612666527</v>
      </c>
      <c r="W33" s="17">
        <f>$W$31/$C$33</f>
        <v>2.5515597936331541E-3</v>
      </c>
      <c r="X33" s="17">
        <f>$X$31/$C$33</f>
        <v>5.7130704635612647E-4</v>
      </c>
      <c r="Y33" s="17">
        <f>$Y$31/$C$33</f>
        <v>6.5457990649228919E-4</v>
      </c>
      <c r="Z33" s="17">
        <f>$Z$31/$C$33</f>
        <v>1.5173171235593726E-4</v>
      </c>
      <c r="AA33" s="17">
        <f>$AA$31/$C$33</f>
        <v>3.8763115655169271E-4</v>
      </c>
      <c r="AB33" s="17">
        <f>$AB$31/$C$33</f>
        <v>5.9453199267399631E-4</v>
      </c>
      <c r="AC33" s="17">
        <f>$AC$31/$C$33</f>
        <v>1.1662619818203863E-3</v>
      </c>
      <c r="AD33" s="17">
        <f>$AD$31/$C$33</f>
        <v>1.0611850844364085E-3</v>
      </c>
      <c r="AE33" s="17">
        <f>$AE$31/$C$33</f>
        <v>8.5249308887275516E-3</v>
      </c>
      <c r="AF33" s="17">
        <f>$AF$31/$C$33</f>
        <v>1.418934554949962E-3</v>
      </c>
      <c r="AG33" s="17">
        <f>$AG$31/$C$33</f>
        <v>6.8610906789377531E-4</v>
      </c>
      <c r="AH33" s="17">
        <f>$AH$31/$C$33</f>
        <v>4.9197472260704013E-4</v>
      </c>
      <c r="AI33" s="17">
        <f>$AI$31/$C$33</f>
        <v>0.1977017406856211</v>
      </c>
      <c r="AJ33" s="17">
        <f>$AJ$31/$C$33</f>
        <v>2.8502764576120564E-3</v>
      </c>
      <c r="AK33" s="17">
        <f>$AK$31/$C$33</f>
        <v>7.5559998540715347E-4</v>
      </c>
      <c r="AL33" s="17">
        <f>$AL$31/$C$33</f>
        <v>1.5751320010896205E-3</v>
      </c>
      <c r="AM33" s="17">
        <f>$AM$31/$C$33</f>
        <v>5.5155562326317448E-4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C350F-9A21-4AD0-881E-25A2CAF7D78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58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4.3489062304857433E-2</v>
      </c>
      <c r="D5" s="7">
        <v>-2.7339276880254511E-2</v>
      </c>
      <c r="E5" s="7">
        <v>-7.9965667793508864E-4</v>
      </c>
      <c r="F5" s="7">
        <v>-5.9604477700428461E-2</v>
      </c>
      <c r="G5" s="7">
        <v>1.3955061825788869E-2</v>
      </c>
      <c r="H5" s="7">
        <v>-1.7690318645302402E-2</v>
      </c>
      <c r="I5" s="7">
        <v>6.4021301822303105E-3</v>
      </c>
      <c r="J5" s="7">
        <v>-2.2575165540758009E-2</v>
      </c>
      <c r="K5" s="7">
        <v>-7.9506165729787928E-2</v>
      </c>
      <c r="L5" s="8" t="s">
        <v>51</v>
      </c>
      <c r="M5" s="7">
        <v>1.1730295995080622E-2</v>
      </c>
      <c r="N5" s="7">
        <v>-1.1642384758363931E-2</v>
      </c>
      <c r="O5" s="7">
        <v>3.7139151463194452E-3</v>
      </c>
      <c r="P5" s="7">
        <v>5.0962312204030765E-3</v>
      </c>
      <c r="Q5" s="7">
        <v>2.1113852380788282E-2</v>
      </c>
      <c r="R5" s="7">
        <v>-2.2391839103570257E-2</v>
      </c>
      <c r="S5" s="7">
        <v>4.7882078921193685E-2</v>
      </c>
      <c r="T5" s="7">
        <v>-2.1777644147468597E-3</v>
      </c>
      <c r="U5" s="7">
        <v>-3.2626945319509479E-2</v>
      </c>
      <c r="V5" s="7">
        <v>3.5689716786806942E-2</v>
      </c>
      <c r="W5" s="7">
        <v>2.6500349853477871E-2</v>
      </c>
      <c r="X5" s="7">
        <v>2.7879507153436543E-2</v>
      </c>
      <c r="Y5" s="7">
        <v>2.2833739516525072E-3</v>
      </c>
      <c r="Z5" s="7">
        <v>4.1216347254348223E-2</v>
      </c>
      <c r="AA5" s="7">
        <v>5.2457234562824258E-2</v>
      </c>
      <c r="AB5" s="7">
        <v>5.3979445677207714E-2</v>
      </c>
      <c r="AC5" s="7">
        <v>2.016957876191924E-2</v>
      </c>
      <c r="AD5" s="7">
        <v>-6.2502488871656429E-3</v>
      </c>
      <c r="AE5" s="7">
        <v>1.6629802187028357E-2</v>
      </c>
      <c r="AF5" s="7">
        <v>2.8179505992550643E-2</v>
      </c>
      <c r="AG5" s="7">
        <v>1.1338088086489688E-2</v>
      </c>
      <c r="AH5" s="7">
        <v>1.0574736420088725E-3</v>
      </c>
      <c r="AI5" s="7">
        <v>3.0270511625889456E-3</v>
      </c>
      <c r="AJ5" s="7">
        <v>1.7751342710231911E-2</v>
      </c>
      <c r="AK5" s="7">
        <v>4.2331005406956002E-2</v>
      </c>
      <c r="AL5" s="7">
        <v>3.4863058427890667E-4</v>
      </c>
      <c r="AM5" s="9">
        <v>5.8583982918704028E-3</v>
      </c>
    </row>
    <row r="6" spans="1:39" ht="24">
      <c r="A6" s="10" t="s">
        <v>41</v>
      </c>
      <c r="B6" s="11" t="s">
        <v>40</v>
      </c>
      <c r="C6" s="12">
        <v>-3.4342233741385682E-2</v>
      </c>
      <c r="D6" s="13">
        <v>-6.2658858455958396E-3</v>
      </c>
      <c r="E6" s="13">
        <v>-1.398706991891638E-3</v>
      </c>
      <c r="F6" s="13">
        <v>-6.8174326840868729E-2</v>
      </c>
      <c r="G6" s="13">
        <v>1.2414736125293289E-2</v>
      </c>
      <c r="H6" s="13">
        <v>-1.9576501797017323E-2</v>
      </c>
      <c r="I6" s="13">
        <v>2.8877135026459748E-3</v>
      </c>
      <c r="J6" s="13">
        <v>-2.873225301635577E-2</v>
      </c>
      <c r="K6" s="13">
        <v>-5.1794297709463422E-2</v>
      </c>
      <c r="L6" s="13">
        <v>-1.173668119530737E-2</v>
      </c>
      <c r="M6" s="13">
        <v>-1.0067076737933384E-2</v>
      </c>
      <c r="N6" s="14" t="s">
        <v>54</v>
      </c>
      <c r="O6" s="13">
        <v>2.270566255136081E-3</v>
      </c>
      <c r="P6" s="13">
        <v>-3.133859804301832E-2</v>
      </c>
      <c r="Q6" s="13">
        <v>-1.9271895980342919E-2</v>
      </c>
      <c r="R6" s="13">
        <v>-4.4497380097626819E-3</v>
      </c>
      <c r="S6" s="13">
        <v>-1.1056149640953538E-2</v>
      </c>
      <c r="T6" s="13">
        <v>3.7993859911694544E-2</v>
      </c>
      <c r="U6" s="13">
        <v>1.5206925785564233E-2</v>
      </c>
      <c r="V6" s="13">
        <v>5.963832985361317E-2</v>
      </c>
      <c r="W6" s="13">
        <v>2.4278309017328158E-2</v>
      </c>
      <c r="X6" s="13">
        <v>7.6782710108026821E-3</v>
      </c>
      <c r="Y6" s="13">
        <v>-1.3121904003362434E-2</v>
      </c>
      <c r="Z6" s="13">
        <v>3.1935170514513556E-2</v>
      </c>
      <c r="AA6" s="13">
        <v>-2.3136191457156273E-3</v>
      </c>
      <c r="AB6" s="13">
        <v>3.7773255284208988E-2</v>
      </c>
      <c r="AC6" s="13">
        <v>3.9055095315373912E-2</v>
      </c>
      <c r="AD6" s="13">
        <v>-9.3772607448797847E-3</v>
      </c>
      <c r="AE6" s="13">
        <v>2.5149840079097169E-2</v>
      </c>
      <c r="AF6" s="13">
        <v>2.0045910444826648E-2</v>
      </c>
      <c r="AG6" s="13">
        <v>-2.9520772126644449E-2</v>
      </c>
      <c r="AH6" s="13">
        <v>5.1852625881513873E-3</v>
      </c>
      <c r="AI6" s="13">
        <v>2.3330580169570559E-2</v>
      </c>
      <c r="AJ6" s="13">
        <v>-2.3001020617012043E-2</v>
      </c>
      <c r="AK6" s="13">
        <v>3.8384005556489902E-2</v>
      </c>
      <c r="AL6" s="13">
        <v>1.7494318784137094E-2</v>
      </c>
      <c r="AM6" s="15">
        <v>-1.1344589557260925E-2</v>
      </c>
    </row>
    <row r="7" spans="1:39" ht="24">
      <c r="A7" s="10" t="s">
        <v>42</v>
      </c>
      <c r="B7" s="11" t="s">
        <v>40</v>
      </c>
      <c r="C7" s="12">
        <v>-5.4346496552785832E-2</v>
      </c>
      <c r="D7" s="13">
        <v>3.6359435557073105E-2</v>
      </c>
      <c r="E7" s="13">
        <v>-2.7249457072871398E-2</v>
      </c>
      <c r="F7" s="13">
        <v>-3.656093284744619E-3</v>
      </c>
      <c r="G7" s="14" t="s">
        <v>51</v>
      </c>
      <c r="H7" s="13">
        <v>-6.2987708452517345E-3</v>
      </c>
      <c r="I7" s="13">
        <v>4.3644416409578468E-3</v>
      </c>
      <c r="J7" s="13">
        <v>2.942815788132494E-2</v>
      </c>
      <c r="K7" s="13">
        <v>-3.4015266853852123E-2</v>
      </c>
      <c r="L7" s="13">
        <v>1.3967689675506106E-2</v>
      </c>
      <c r="M7" s="13">
        <v>-2.4369105391431018E-2</v>
      </c>
      <c r="N7" s="13">
        <v>1.234742170671268E-2</v>
      </c>
      <c r="O7" s="13">
        <v>4.1290078330937733E-3</v>
      </c>
      <c r="P7" s="13">
        <v>1.570924327591787E-3</v>
      </c>
      <c r="Q7" s="13">
        <v>-1.6552524780509591E-3</v>
      </c>
      <c r="R7" s="13">
        <v>3.5774026180459793E-2</v>
      </c>
      <c r="S7" s="13">
        <v>2.2719736801945944E-2</v>
      </c>
      <c r="T7" s="13">
        <v>-6.0934474770363133E-3</v>
      </c>
      <c r="U7" s="13">
        <v>-4.3501506246455379E-2</v>
      </c>
      <c r="V7" s="13">
        <v>-1.5579804804396812E-2</v>
      </c>
      <c r="W7" s="13">
        <v>-4.867732313715057E-3</v>
      </c>
      <c r="X7" s="13">
        <v>2.0484228079886712E-2</v>
      </c>
      <c r="Y7" s="13">
        <v>7.0402754452646751E-2</v>
      </c>
      <c r="Z7" s="13">
        <v>8.9115441188705284E-3</v>
      </c>
      <c r="AA7" s="13">
        <v>5.6365135334415763E-2</v>
      </c>
      <c r="AB7" s="13">
        <v>5.0885588012742448E-2</v>
      </c>
      <c r="AC7" s="13">
        <v>-2.611668572020498E-2</v>
      </c>
      <c r="AD7" s="13">
        <v>-1.4486839033352119E-2</v>
      </c>
      <c r="AE7" s="13">
        <v>2.0965729061727417E-2</v>
      </c>
      <c r="AF7" s="13">
        <v>3.4402401754590223E-2</v>
      </c>
      <c r="AG7" s="13">
        <v>3.199668622454091E-2</v>
      </c>
      <c r="AH7" s="13">
        <v>-1.6418515283940893E-3</v>
      </c>
      <c r="AI7" s="13">
        <v>2.5246289790209285E-2</v>
      </c>
      <c r="AJ7" s="13">
        <v>-4.797477827761687E-3</v>
      </c>
      <c r="AK7" s="13">
        <v>3.8891054867655921E-2</v>
      </c>
      <c r="AL7" s="13">
        <v>3.0838704449400265E-2</v>
      </c>
      <c r="AM7" s="15">
        <v>3.6025946223175856E-2</v>
      </c>
    </row>
    <row r="8" spans="1:39" ht="24">
      <c r="A8" s="10" t="s">
        <v>43</v>
      </c>
      <c r="B8" s="11" t="s">
        <v>40</v>
      </c>
      <c r="C8" s="12">
        <v>-4.4941224995463588E-3</v>
      </c>
      <c r="D8" s="13">
        <v>7.6355736473154847E-3</v>
      </c>
      <c r="E8" s="13">
        <v>2.4078714158199836E-2</v>
      </c>
      <c r="F8" s="13">
        <v>2.7596326923584213E-2</v>
      </c>
      <c r="G8" s="13">
        <v>3.2069276303208001E-2</v>
      </c>
      <c r="H8" s="13">
        <v>3.9525143339606911E-2</v>
      </c>
      <c r="I8" s="13">
        <v>3.3779234943008656E-2</v>
      </c>
      <c r="J8" s="13">
        <v>4.591697755550795E-2</v>
      </c>
      <c r="K8" s="13">
        <v>-2.8554190414790039E-3</v>
      </c>
      <c r="L8" s="13">
        <v>1.1401999151067302E-2</v>
      </c>
      <c r="M8" s="13">
        <v>1.8505401268150975E-2</v>
      </c>
      <c r="N8" s="13">
        <v>-2.9448167881542496E-2</v>
      </c>
      <c r="O8" s="13">
        <v>3.5799122934133273E-2</v>
      </c>
      <c r="P8" s="13">
        <v>2.7543778752694772E-2</v>
      </c>
      <c r="Q8" s="13">
        <v>3.8169802199533587E-2</v>
      </c>
      <c r="R8" s="13">
        <v>-1.0868367359397413E-2</v>
      </c>
      <c r="S8" s="13">
        <v>3.7588644976387191E-2</v>
      </c>
      <c r="T8" s="13">
        <v>6.1465007090993486E-2</v>
      </c>
      <c r="U8" s="13">
        <v>-1.2298767686373612E-3</v>
      </c>
      <c r="V8" s="13">
        <v>4.7515464135982947E-2</v>
      </c>
      <c r="W8" s="13">
        <v>3.7820321424176094E-2</v>
      </c>
      <c r="X8" s="13">
        <v>2.1495979851594901E-2</v>
      </c>
      <c r="Y8" s="13">
        <v>1.7065650204110539E-2</v>
      </c>
      <c r="Z8" s="13">
        <v>-1.8698365975670542E-2</v>
      </c>
      <c r="AA8" s="13">
        <v>3.7438587603575324E-2</v>
      </c>
      <c r="AB8" s="13">
        <v>7.2667727814483265E-3</v>
      </c>
      <c r="AC8" s="13">
        <v>-1.4787633551474649E-2</v>
      </c>
      <c r="AD8" s="13">
        <v>-2.6279650863225305E-2</v>
      </c>
      <c r="AE8" s="13">
        <v>-1.2195982198959772E-2</v>
      </c>
      <c r="AF8" s="13">
        <v>-1.5616435075177395E-2</v>
      </c>
      <c r="AG8" s="14" t="s">
        <v>59</v>
      </c>
      <c r="AH8" s="13">
        <v>-2.0715354673412532E-2</v>
      </c>
      <c r="AI8" s="13">
        <v>-1.7707578955158058E-2</v>
      </c>
      <c r="AJ8" s="13">
        <v>-2.2360876519232402E-2</v>
      </c>
      <c r="AK8" s="13">
        <v>1.4317946513548884E-2</v>
      </c>
      <c r="AL8" s="13">
        <v>5.7838468098580006E-3</v>
      </c>
      <c r="AM8" s="15">
        <v>-2.6954231350355103E-3</v>
      </c>
    </row>
    <row r="9" spans="1:39" ht="24">
      <c r="A9" s="10" t="s">
        <v>44</v>
      </c>
      <c r="B9" s="11" t="s">
        <v>40</v>
      </c>
      <c r="C9" s="12">
        <v>-8.1568696504733973E-2</v>
      </c>
      <c r="D9" s="13">
        <v>2.4527889241153449E-2</v>
      </c>
      <c r="E9" s="13">
        <v>-8.2159811620497042E-3</v>
      </c>
      <c r="F9" s="13">
        <v>1.0596643353041755E-2</v>
      </c>
      <c r="G9" s="13">
        <v>2.073868434693649E-2</v>
      </c>
      <c r="H9" s="13">
        <v>1.9617049173094602E-2</v>
      </c>
      <c r="I9" s="13">
        <v>2.7707222694423845E-2</v>
      </c>
      <c r="J9" s="13">
        <v>-1.8535456322008835E-2</v>
      </c>
      <c r="K9" s="13">
        <v>3.3874597225682285E-2</v>
      </c>
      <c r="L9" s="13">
        <v>1.6527991599787649E-2</v>
      </c>
      <c r="M9" s="13">
        <v>7.5046746464205692E-3</v>
      </c>
      <c r="N9" s="13">
        <v>2.4786332085954953E-2</v>
      </c>
      <c r="O9" s="13">
        <v>4.2708854784773945E-2</v>
      </c>
      <c r="P9" s="13">
        <v>3.0527661389057614E-2</v>
      </c>
      <c r="Q9" s="13">
        <v>6.3385378467415307E-2</v>
      </c>
      <c r="R9" s="13">
        <v>3.5691517169806189E-2</v>
      </c>
      <c r="S9" s="13">
        <v>2.2385574296545769E-2</v>
      </c>
      <c r="T9" s="13">
        <v>4.6460897775841649E-2</v>
      </c>
      <c r="U9" s="13">
        <v>-5.3551649258797483E-2</v>
      </c>
      <c r="V9" s="13">
        <v>-1.5686065768166557E-2</v>
      </c>
      <c r="W9" s="13">
        <v>6.8877031738485764E-2</v>
      </c>
      <c r="X9" s="13">
        <v>-3.8509757055589483E-2</v>
      </c>
      <c r="Y9" s="13">
        <v>2.0666863104090206E-2</v>
      </c>
      <c r="Z9" s="13">
        <v>-9.9354713898169734E-3</v>
      </c>
      <c r="AA9" s="13">
        <v>-8.1640586801815049E-3</v>
      </c>
      <c r="AB9" s="13">
        <v>1.588277528385847E-2</v>
      </c>
      <c r="AC9" s="13">
        <v>-2.9502095438432432E-2</v>
      </c>
      <c r="AD9" s="13">
        <v>-1.6811665952676663E-2</v>
      </c>
      <c r="AE9" s="14" t="s">
        <v>60</v>
      </c>
      <c r="AF9" s="13">
        <v>6.9629745895479142E-3</v>
      </c>
      <c r="AG9" s="13">
        <v>-1.2010873232830758E-2</v>
      </c>
      <c r="AH9" s="13">
        <v>-1.0598641934498906E-2</v>
      </c>
      <c r="AI9" s="13">
        <v>-2.4819703557884341E-2</v>
      </c>
      <c r="AJ9" s="13">
        <v>-6.3639854807845384E-2</v>
      </c>
      <c r="AK9" s="13">
        <v>9.272635148226821E-3</v>
      </c>
      <c r="AL9" s="13">
        <v>-5.284965820891474E-2</v>
      </c>
      <c r="AM9" s="15">
        <v>-3.3383717252309835E-3</v>
      </c>
    </row>
    <row r="10" spans="1:39" ht="24">
      <c r="A10" s="10" t="s">
        <v>45</v>
      </c>
      <c r="B10" s="11" t="s">
        <v>40</v>
      </c>
      <c r="C10" s="12">
        <v>-3.6250751073978057E-3</v>
      </c>
      <c r="D10" s="13">
        <v>7.5669407442576248E-2</v>
      </c>
      <c r="E10" s="13">
        <v>-1.1671836045339095E-2</v>
      </c>
      <c r="F10" s="13">
        <v>2.9896154591869936E-2</v>
      </c>
      <c r="G10" s="13">
        <v>3.4261491765959301E-2</v>
      </c>
      <c r="H10" s="13">
        <v>-7.4668515926643395E-3</v>
      </c>
      <c r="I10" s="13">
        <v>-1.5339145828367795E-2</v>
      </c>
      <c r="J10" s="13">
        <v>-1.8854752940817392E-2</v>
      </c>
      <c r="K10" s="13">
        <v>-1.500998073469369E-2</v>
      </c>
      <c r="L10" s="13">
        <v>2.8119874352873594E-2</v>
      </c>
      <c r="M10" s="13">
        <v>5.0189938902165943E-2</v>
      </c>
      <c r="N10" s="13">
        <v>1.9853299092528656E-2</v>
      </c>
      <c r="O10" s="13">
        <v>1.3993103423194068E-2</v>
      </c>
      <c r="P10" s="13">
        <v>1.6466412906131343E-2</v>
      </c>
      <c r="Q10" s="13">
        <v>6.9050623436274022E-2</v>
      </c>
      <c r="R10" s="13">
        <v>1.1751368300956244E-2</v>
      </c>
      <c r="S10" s="13">
        <v>4.4945417759550098E-2</v>
      </c>
      <c r="T10" s="13">
        <v>7.1485808476937727E-3</v>
      </c>
      <c r="U10" s="13">
        <v>2.1675914589309304E-2</v>
      </c>
      <c r="V10" s="13">
        <v>2.3906134725770797E-2</v>
      </c>
      <c r="W10" s="13">
        <v>1.5220808974157205E-2</v>
      </c>
      <c r="X10" s="13">
        <v>-3.2561075197103599E-2</v>
      </c>
      <c r="Y10" s="13">
        <v>-1.4359860849202001E-2</v>
      </c>
      <c r="Z10" s="13">
        <v>-3.1137519258648341E-3</v>
      </c>
      <c r="AA10" s="13">
        <v>9.8550842223204139E-3</v>
      </c>
      <c r="AB10" s="13">
        <v>-3.870783299236543E-2</v>
      </c>
      <c r="AC10" s="13">
        <v>5.7767412383247611E-2</v>
      </c>
      <c r="AD10" s="13">
        <v>-2.8975200222327184E-2</v>
      </c>
      <c r="AE10" s="13">
        <v>6.9963206557417624E-3</v>
      </c>
      <c r="AF10" s="14" t="s">
        <v>55</v>
      </c>
      <c r="AG10" s="13">
        <v>-1.5491261907083425E-2</v>
      </c>
      <c r="AH10" s="13">
        <v>-1.2506468412842526E-2</v>
      </c>
      <c r="AI10" s="13">
        <v>-1.6128508475935294E-2</v>
      </c>
      <c r="AJ10" s="13">
        <v>-3.1755608195124241E-2</v>
      </c>
      <c r="AK10" s="13">
        <v>-2.3875403607626574E-2</v>
      </c>
      <c r="AL10" s="13">
        <v>-2.2518203466186704E-2</v>
      </c>
      <c r="AM10" s="15">
        <v>1.2989651060907029E-3</v>
      </c>
    </row>
    <row r="11" spans="1:39" ht="24">
      <c r="A11" s="10" t="s">
        <v>46</v>
      </c>
      <c r="B11" s="11" t="s">
        <v>40</v>
      </c>
      <c r="C11" s="12">
        <v>-5.8229889805372068E-2</v>
      </c>
      <c r="D11" s="13">
        <v>-5.9528471236048163E-3</v>
      </c>
      <c r="E11" s="13">
        <v>-2.0548876375201922E-2</v>
      </c>
      <c r="F11" s="13">
        <v>-1.1654136363926208E-2</v>
      </c>
      <c r="G11" s="13">
        <v>-6.2206255752998091E-3</v>
      </c>
      <c r="H11" s="14" t="s">
        <v>60</v>
      </c>
      <c r="I11" s="13">
        <v>-2.1089025380428283E-2</v>
      </c>
      <c r="J11" s="13">
        <v>-6.5712227176495316E-2</v>
      </c>
      <c r="K11" s="13">
        <v>1.0654315733750917E-2</v>
      </c>
      <c r="L11" s="13">
        <v>-1.7518360721444665E-2</v>
      </c>
      <c r="M11" s="13">
        <v>9.6753034252869633E-3</v>
      </c>
      <c r="N11" s="13">
        <v>-1.9240257281984263E-2</v>
      </c>
      <c r="O11" s="13">
        <v>-1.2729942578237367E-2</v>
      </c>
      <c r="P11" s="13">
        <v>-1.7156384283208925E-2</v>
      </c>
      <c r="Q11" s="13">
        <v>2.8041173262124228E-2</v>
      </c>
      <c r="R11" s="13">
        <v>-3.2415402038677078E-2</v>
      </c>
      <c r="S11" s="13">
        <v>-1.7476859913623487E-2</v>
      </c>
      <c r="T11" s="13">
        <v>-2.6701514111774037E-2</v>
      </c>
      <c r="U11" s="13">
        <v>3.4110282383790708E-3</v>
      </c>
      <c r="V11" s="13">
        <v>-3.136386918212819E-2</v>
      </c>
      <c r="W11" s="13">
        <v>-2.8964494529893099E-2</v>
      </c>
      <c r="X11" s="13">
        <v>3.1562775165101864E-2</v>
      </c>
      <c r="Y11" s="13">
        <v>4.1148445783965489E-2</v>
      </c>
      <c r="Z11" s="13">
        <v>2.563059524174759E-2</v>
      </c>
      <c r="AA11" s="13">
        <v>-3.7331667321175134E-2</v>
      </c>
      <c r="AB11" s="13">
        <v>2.4623209732550298E-2</v>
      </c>
      <c r="AC11" s="13">
        <v>3.2872629232157474E-2</v>
      </c>
      <c r="AD11" s="13">
        <v>-3.0731344110263018E-2</v>
      </c>
      <c r="AE11" s="13">
        <v>1.9599676394620152E-2</v>
      </c>
      <c r="AF11" s="13">
        <v>-7.4406467108183369E-3</v>
      </c>
      <c r="AG11" s="13">
        <v>3.8961785224373914E-2</v>
      </c>
      <c r="AH11" s="13">
        <v>4.2240701557334587E-2</v>
      </c>
      <c r="AI11" s="13">
        <v>9.1015901311175679E-2</v>
      </c>
      <c r="AJ11" s="13">
        <v>5.1409251608288825E-2</v>
      </c>
      <c r="AK11" s="13">
        <v>-5.7309926241842502E-3</v>
      </c>
      <c r="AL11" s="13">
        <v>4.2141772395617505E-2</v>
      </c>
      <c r="AM11" s="15">
        <v>-8.3358706333012816E-3</v>
      </c>
    </row>
    <row r="12" spans="1:39" ht="24">
      <c r="A12" s="10" t="s">
        <v>47</v>
      </c>
      <c r="B12" s="11" t="s">
        <v>40</v>
      </c>
      <c r="C12" s="12">
        <v>-1.5603399708512329E-2</v>
      </c>
      <c r="D12" s="13">
        <v>3.5810836203894934E-2</v>
      </c>
      <c r="E12" s="13">
        <v>7.5321359899263307E-2</v>
      </c>
      <c r="F12" s="13">
        <v>4.7095328132302737E-2</v>
      </c>
      <c r="G12" s="13">
        <v>2.03219954220525E-2</v>
      </c>
      <c r="H12" s="13">
        <v>3.1657983088653099E-2</v>
      </c>
      <c r="I12" s="13">
        <v>2.7361384124423495E-2</v>
      </c>
      <c r="J12" s="13">
        <v>4.1103076307590365E-2</v>
      </c>
      <c r="K12" s="13">
        <v>4.8734733402753347E-2</v>
      </c>
      <c r="L12" s="13">
        <v>2.7754621926352866E-2</v>
      </c>
      <c r="M12" s="13">
        <v>-1.7890091366682341E-2</v>
      </c>
      <c r="N12" s="13">
        <v>7.5876379137124351E-3</v>
      </c>
      <c r="O12" s="13">
        <v>2.7653521411196758E-2</v>
      </c>
      <c r="P12" s="13">
        <v>1.8075904268685859E-2</v>
      </c>
      <c r="Q12" s="13">
        <v>-1.7515516587350538E-2</v>
      </c>
      <c r="R12" s="13">
        <v>2.7914525112303083E-2</v>
      </c>
      <c r="S12" s="13">
        <v>1.1827178728114059E-2</v>
      </c>
      <c r="T12" s="13">
        <v>1.786678074318632E-2</v>
      </c>
      <c r="U12" s="13">
        <v>1.1857364328641987E-2</v>
      </c>
      <c r="V12" s="13">
        <v>2.7709839990231647E-2</v>
      </c>
      <c r="W12" s="13">
        <v>1.6424482745613016E-2</v>
      </c>
      <c r="X12" s="14" t="s">
        <v>61</v>
      </c>
      <c r="Y12" s="13">
        <v>2.469497145540088E-3</v>
      </c>
      <c r="Z12" s="13">
        <v>2.5442190752177022E-2</v>
      </c>
      <c r="AA12" s="13">
        <v>1.5600982886541208E-2</v>
      </c>
      <c r="AB12" s="13">
        <v>-1.7125137328847777E-2</v>
      </c>
      <c r="AC12" s="13">
        <v>3.5355016469004318E-4</v>
      </c>
      <c r="AD12" s="13">
        <v>-4.5178788172359846E-2</v>
      </c>
      <c r="AE12" s="13">
        <v>-3.8626792880580164E-2</v>
      </c>
      <c r="AF12" s="13">
        <v>-3.2478872414557089E-2</v>
      </c>
      <c r="AG12" s="13">
        <v>2.1288017913964306E-2</v>
      </c>
      <c r="AH12" s="13">
        <v>4.8596031608278698E-3</v>
      </c>
      <c r="AI12" s="13">
        <v>4.7854385748369352E-2</v>
      </c>
      <c r="AJ12" s="13">
        <v>-3.7211618811724016E-2</v>
      </c>
      <c r="AK12" s="13">
        <v>-2.4957065084685412E-2</v>
      </c>
      <c r="AL12" s="13">
        <v>-2.763908040246621E-2</v>
      </c>
      <c r="AM12" s="15">
        <v>3.3997946543967775E-2</v>
      </c>
    </row>
    <row r="13" spans="1:39" ht="24">
      <c r="A13" s="10" t="s">
        <v>48</v>
      </c>
      <c r="B13" s="11" t="s">
        <v>40</v>
      </c>
      <c r="C13" s="12">
        <v>4.1480962001707956E-2</v>
      </c>
      <c r="D13" s="13">
        <v>-4.1081021113541713E-3</v>
      </c>
      <c r="E13" s="13">
        <v>-1.752062285623426E-2</v>
      </c>
      <c r="F13" s="13">
        <v>-1.6793081933529491E-2</v>
      </c>
      <c r="G13" s="13">
        <v>3.5603139848008655E-2</v>
      </c>
      <c r="H13" s="13">
        <v>-3.2592037279559595E-2</v>
      </c>
      <c r="I13" s="13">
        <v>-2.6249503107364812E-2</v>
      </c>
      <c r="J13" s="13">
        <v>-9.0487889126650341E-3</v>
      </c>
      <c r="K13" s="13">
        <v>-2.5601144583456614E-3</v>
      </c>
      <c r="L13" s="13">
        <v>-2.2329583666805101E-2</v>
      </c>
      <c r="M13" s="13">
        <v>5.2772132192191339E-2</v>
      </c>
      <c r="N13" s="13">
        <v>-4.4107484453545422E-3</v>
      </c>
      <c r="O13" s="13">
        <v>3.3384531373733407E-2</v>
      </c>
      <c r="P13" s="13">
        <v>-3.8738120712974236E-2</v>
      </c>
      <c r="Q13" s="13">
        <v>-3.7338763053357329E-2</v>
      </c>
      <c r="R13" s="14" t="s">
        <v>55</v>
      </c>
      <c r="S13" s="13">
        <v>-2.3454405053781779E-2</v>
      </c>
      <c r="T13" s="13">
        <v>-3.5231847378824011E-2</v>
      </c>
      <c r="U13" s="13">
        <v>1.872474914877038E-2</v>
      </c>
      <c r="V13" s="13">
        <v>-1.9835995174154301E-2</v>
      </c>
      <c r="W13" s="13">
        <v>-4.466151673276722E-2</v>
      </c>
      <c r="X13" s="13">
        <v>2.7989304009683871E-2</v>
      </c>
      <c r="Y13" s="13">
        <v>1.2128937485477678E-2</v>
      </c>
      <c r="Z13" s="13">
        <v>4.3644322490233207E-2</v>
      </c>
      <c r="AA13" s="13">
        <v>2.6872619240182211E-3</v>
      </c>
      <c r="AB13" s="13">
        <v>-1.7376015268623587E-2</v>
      </c>
      <c r="AC13" s="13">
        <v>9.8560768376557296E-3</v>
      </c>
      <c r="AD13" s="13">
        <v>-3.2877217062252378E-4</v>
      </c>
      <c r="AE13" s="13">
        <v>3.5891993303672397E-2</v>
      </c>
      <c r="AF13" s="13">
        <v>1.1745053969551073E-2</v>
      </c>
      <c r="AG13" s="13">
        <v>-1.0798095592541083E-2</v>
      </c>
      <c r="AH13" s="13">
        <v>5.6081762828514174E-2</v>
      </c>
      <c r="AI13" s="13">
        <v>-2.9001328615941978E-2</v>
      </c>
      <c r="AJ13" s="13">
        <v>6.6883327737578782E-2</v>
      </c>
      <c r="AK13" s="13">
        <v>2.8013072843927921E-2</v>
      </c>
      <c r="AL13" s="13">
        <v>2.4452670735960729E-2</v>
      </c>
      <c r="AM13" s="15">
        <v>3.0688476306937693E-2</v>
      </c>
    </row>
    <row r="14" spans="1:39" ht="24">
      <c r="A14" s="10" t="s">
        <v>49</v>
      </c>
      <c r="B14" s="11" t="s">
        <v>40</v>
      </c>
      <c r="C14" s="20" t="s">
        <v>62</v>
      </c>
      <c r="D14" s="13">
        <v>1.4082914157966888E-2</v>
      </c>
      <c r="E14" s="14" t="s">
        <v>63</v>
      </c>
      <c r="F14" s="13">
        <v>-3.0291635014745324E-2</v>
      </c>
      <c r="G14" s="13">
        <v>-2.6824965572386415E-2</v>
      </c>
      <c r="H14" s="13">
        <v>-2.0514099915434288E-2</v>
      </c>
      <c r="I14" s="13">
        <v>7.404754662005829E-4</v>
      </c>
      <c r="J14" s="13">
        <v>-1.3828263986542326E-3</v>
      </c>
      <c r="K14" s="13">
        <v>2.1565231014768652E-2</v>
      </c>
      <c r="L14" s="13">
        <v>-7.5238697143017205E-4</v>
      </c>
      <c r="M14" s="13">
        <v>-6.2993994029588987E-3</v>
      </c>
      <c r="N14" s="13">
        <v>-1.3432396778888132E-3</v>
      </c>
      <c r="O14" s="13">
        <v>-2.6839499396739047E-2</v>
      </c>
      <c r="P14" s="13">
        <v>-2.3074810942898417E-2</v>
      </c>
      <c r="Q14" s="13">
        <v>1.9633144054424588E-2</v>
      </c>
      <c r="R14" s="13">
        <v>-1.734815080416819E-2</v>
      </c>
      <c r="S14" s="13">
        <v>-1.8520892852977601E-3</v>
      </c>
      <c r="T14" s="13">
        <v>1.6711056729031464E-3</v>
      </c>
      <c r="U14" s="13">
        <v>-1.6811777966838252E-2</v>
      </c>
      <c r="V14" s="13">
        <v>-5.2020480634127647E-2</v>
      </c>
      <c r="W14" s="13">
        <v>-2.4254435874634741E-2</v>
      </c>
      <c r="X14" s="13">
        <v>7.4818245187185092E-2</v>
      </c>
      <c r="Y14" s="13">
        <v>1.5404834176059272E-2</v>
      </c>
      <c r="Z14" s="13">
        <v>-1.8324687161470204E-2</v>
      </c>
      <c r="AA14" s="13">
        <v>6.3808302949340243E-2</v>
      </c>
      <c r="AB14" s="13">
        <v>1.0362379000707902E-2</v>
      </c>
      <c r="AC14" s="13">
        <v>1.7645986653125677E-2</v>
      </c>
      <c r="AD14" s="13">
        <v>4.3658931928339369E-2</v>
      </c>
      <c r="AE14" s="13">
        <v>-8.1840406436110708E-3</v>
      </c>
      <c r="AF14" s="13">
        <v>-1.1611114237964369E-2</v>
      </c>
      <c r="AG14" s="13">
        <v>2.3700672871356954E-2</v>
      </c>
      <c r="AH14" s="13">
        <v>1.9636111661340529E-2</v>
      </c>
      <c r="AI14" s="13">
        <v>7.3961217853125968E-2</v>
      </c>
      <c r="AJ14" s="13">
        <v>-3.5420809987743228E-3</v>
      </c>
      <c r="AK14" s="14" t="s">
        <v>64</v>
      </c>
      <c r="AL14" s="13">
        <v>-1.2713761918300653E-2</v>
      </c>
      <c r="AM14" s="15">
        <v>2.6883978688528473E-2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1.4136247297717806E-6</v>
      </c>
      <c r="E21" s="7">
        <f t="shared" ref="E21:AM21" si="0">$C5^2*E5^2</f>
        <v>1.2093923693948567E-9</v>
      </c>
      <c r="F21" s="7">
        <f t="shared" si="0"/>
        <v>6.7192045255792911E-6</v>
      </c>
      <c r="G21" s="7">
        <f t="shared" si="0"/>
        <v>3.6831857114159443E-7</v>
      </c>
      <c r="H21" s="7">
        <f t="shared" si="0"/>
        <v>5.9187691116119756E-7</v>
      </c>
      <c r="I21" s="7">
        <f t="shared" si="0"/>
        <v>7.7519165561824418E-8</v>
      </c>
      <c r="J21" s="7">
        <f t="shared" si="0"/>
        <v>9.6387779301077935E-7</v>
      </c>
      <c r="K21" s="7">
        <f t="shared" si="0"/>
        <v>1.1955333806803303E-5</v>
      </c>
      <c r="L21" s="8">
        <f t="shared" si="0"/>
        <v>1.8387128755452805E-3</v>
      </c>
      <c r="M21" s="7">
        <f t="shared" si="0"/>
        <v>2.6024238433290007E-7</v>
      </c>
      <c r="N21" s="7">
        <f t="shared" si="0"/>
        <v>2.5635629299372825E-7</v>
      </c>
      <c r="O21" s="7">
        <f t="shared" si="0"/>
        <v>2.6086994179130186E-8</v>
      </c>
      <c r="P21" s="7">
        <f t="shared" si="0"/>
        <v>4.9119997441919768E-8</v>
      </c>
      <c r="Q21" s="7">
        <f t="shared" si="0"/>
        <v>8.4313098325624311E-7</v>
      </c>
      <c r="R21" s="7">
        <f t="shared" si="0"/>
        <v>9.4828660729010244E-7</v>
      </c>
      <c r="S21" s="7">
        <f t="shared" si="0"/>
        <v>4.3361678351821582E-6</v>
      </c>
      <c r="T21" s="7">
        <f t="shared" si="0"/>
        <v>8.9697818608586094E-9</v>
      </c>
      <c r="U21" s="7">
        <f t="shared" si="0"/>
        <v>2.0133205088668041E-6</v>
      </c>
      <c r="V21" s="7">
        <f t="shared" si="0"/>
        <v>2.4090526445339481E-6</v>
      </c>
      <c r="W21" s="7">
        <f t="shared" si="0"/>
        <v>1.328199468956595E-6</v>
      </c>
      <c r="X21" s="7">
        <f t="shared" si="0"/>
        <v>1.4700437894402299E-6</v>
      </c>
      <c r="Y21" s="7">
        <f t="shared" si="0"/>
        <v>9.8608459040841351E-9</v>
      </c>
      <c r="Z21" s="7">
        <f t="shared" si="0"/>
        <v>3.2129139045735059E-6</v>
      </c>
      <c r="AA21" s="7">
        <f t="shared" si="0"/>
        <v>5.2044024283329106E-6</v>
      </c>
      <c r="AB21" s="7">
        <f t="shared" si="0"/>
        <v>5.5108289111757672E-6</v>
      </c>
      <c r="AC21" s="7">
        <f t="shared" si="0"/>
        <v>7.694027666465165E-7</v>
      </c>
      <c r="AD21" s="7">
        <f t="shared" si="0"/>
        <v>7.3884733341154034E-8</v>
      </c>
      <c r="AE21" s="7">
        <f t="shared" si="0"/>
        <v>5.2303921797024402E-7</v>
      </c>
      <c r="AF21" s="7">
        <f t="shared" si="0"/>
        <v>1.5018509652757542E-6</v>
      </c>
      <c r="AG21" s="7">
        <f t="shared" si="0"/>
        <v>2.4313066660137525E-7</v>
      </c>
      <c r="AH21" s="7">
        <f t="shared" si="0"/>
        <v>2.1149455448802949E-9</v>
      </c>
      <c r="AI21" s="7">
        <f t="shared" si="0"/>
        <v>1.7330041794113747E-8</v>
      </c>
      <c r="AJ21" s="7">
        <f t="shared" si="0"/>
        <v>5.9596740075709679E-7</v>
      </c>
      <c r="AK21" s="7">
        <f t="shared" si="0"/>
        <v>3.3890443677725205E-6</v>
      </c>
      <c r="AL21" s="7">
        <f t="shared" si="0"/>
        <v>2.2987463615221296E-10</v>
      </c>
      <c r="AM21" s="9">
        <f t="shared" si="0"/>
        <v>6.4910936708942871E-8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4.6304376057973016E-8</v>
      </c>
      <c r="E22" s="13">
        <f t="shared" si="1"/>
        <v>2.307334560968917E-9</v>
      </c>
      <c r="F22" s="13">
        <f t="shared" si="1"/>
        <v>5.4814921482878055E-6</v>
      </c>
      <c r="G22" s="13">
        <f t="shared" si="1"/>
        <v>1.8177412625323445E-7</v>
      </c>
      <c r="H22" s="13">
        <f t="shared" si="1"/>
        <v>4.5198836642262583E-7</v>
      </c>
      <c r="I22" s="13">
        <f t="shared" si="1"/>
        <v>9.8347944342250419E-9</v>
      </c>
      <c r="J22" s="13">
        <f t="shared" si="1"/>
        <v>9.736355975701357E-7</v>
      </c>
      <c r="K22" s="13">
        <f t="shared" si="1"/>
        <v>3.1638870952695121E-6</v>
      </c>
      <c r="L22" s="13">
        <f t="shared" si="1"/>
        <v>1.6246046633633088E-7</v>
      </c>
      <c r="M22" s="13">
        <f t="shared" si="1"/>
        <v>1.1952639960866948E-7</v>
      </c>
      <c r="N22" s="14">
        <f t="shared" si="1"/>
        <v>1.1512535139262601E-3</v>
      </c>
      <c r="O22" s="13">
        <f t="shared" si="1"/>
        <v>6.0803060221147097E-9</v>
      </c>
      <c r="P22" s="13">
        <f t="shared" si="1"/>
        <v>1.1582870684145096E-6</v>
      </c>
      <c r="Q22" s="13">
        <f t="shared" si="1"/>
        <v>4.3803212788306361E-7</v>
      </c>
      <c r="R22" s="13">
        <f t="shared" si="1"/>
        <v>2.3352101119949224E-8</v>
      </c>
      <c r="S22" s="13">
        <f t="shared" si="1"/>
        <v>1.4416667951512893E-7</v>
      </c>
      <c r="T22" s="13">
        <f t="shared" si="1"/>
        <v>1.7024874289515862E-6</v>
      </c>
      <c r="U22" s="13">
        <f t="shared" si="1"/>
        <v>2.7273440851159671E-7</v>
      </c>
      <c r="V22" s="13">
        <f t="shared" si="1"/>
        <v>4.1947687605113515E-6</v>
      </c>
      <c r="W22" s="13">
        <f t="shared" si="1"/>
        <v>6.951746859567739E-7</v>
      </c>
      <c r="X22" s="13">
        <f t="shared" si="1"/>
        <v>6.9531877004080734E-8</v>
      </c>
      <c r="Y22" s="13">
        <f t="shared" si="1"/>
        <v>2.0307234882709967E-7</v>
      </c>
      <c r="Z22" s="13">
        <f t="shared" si="1"/>
        <v>1.2028059238699682E-6</v>
      </c>
      <c r="AA22" s="13">
        <f t="shared" si="1"/>
        <v>6.3130731075915594E-9</v>
      </c>
      <c r="AB22" s="13">
        <f t="shared" si="1"/>
        <v>1.682774441307312E-6</v>
      </c>
      <c r="AC22" s="13">
        <f t="shared" si="1"/>
        <v>1.7989226241086103E-6</v>
      </c>
      <c r="AD22" s="13">
        <f t="shared" si="1"/>
        <v>1.0370723705014279E-7</v>
      </c>
      <c r="AE22" s="13">
        <f t="shared" si="1"/>
        <v>7.4598060335764884E-7</v>
      </c>
      <c r="AF22" s="13">
        <f t="shared" si="1"/>
        <v>4.7392394419697445E-7</v>
      </c>
      <c r="AG22" s="13">
        <f t="shared" si="1"/>
        <v>1.0278092087666422E-6</v>
      </c>
      <c r="AH22" s="13">
        <f t="shared" si="1"/>
        <v>3.1710171335564122E-8</v>
      </c>
      <c r="AI22" s="13">
        <f t="shared" si="1"/>
        <v>6.4196027876631766E-7</v>
      </c>
      <c r="AJ22" s="13">
        <f t="shared" si="1"/>
        <v>6.2395216234141027E-7</v>
      </c>
      <c r="AK22" s="13">
        <f t="shared" si="1"/>
        <v>1.7376314426739678E-6</v>
      </c>
      <c r="AL22" s="13">
        <f t="shared" si="1"/>
        <v>3.6095341220929242E-7</v>
      </c>
      <c r="AM22" s="15">
        <f t="shared" si="1"/>
        <v>1.5178702726001238E-7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3.9046073756380208E-6</v>
      </c>
      <c r="E23" s="13">
        <f t="shared" si="2"/>
        <v>2.1931019063348789E-6</v>
      </c>
      <c r="F23" s="13">
        <f t="shared" si="2"/>
        <v>3.9480045216695577E-8</v>
      </c>
      <c r="G23" s="14">
        <f t="shared" si="2"/>
        <v>2.8714214144809893E-3</v>
      </c>
      <c r="H23" s="13">
        <f t="shared" si="2"/>
        <v>1.1718033150826097E-7</v>
      </c>
      <c r="I23" s="13">
        <f t="shared" si="2"/>
        <v>5.6260098277350583E-8</v>
      </c>
      <c r="J23" s="13">
        <f t="shared" si="2"/>
        <v>2.5578157648326765E-6</v>
      </c>
      <c r="K23" s="13">
        <f t="shared" si="2"/>
        <v>3.417361086895483E-6</v>
      </c>
      <c r="L23" s="13">
        <f t="shared" si="2"/>
        <v>5.7622521720358922E-7</v>
      </c>
      <c r="M23" s="13">
        <f t="shared" si="2"/>
        <v>1.753970470694748E-6</v>
      </c>
      <c r="N23" s="13">
        <f t="shared" si="2"/>
        <v>4.5029348878646267E-7</v>
      </c>
      <c r="O23" s="13">
        <f t="shared" si="2"/>
        <v>5.0354062961836499E-8</v>
      </c>
      <c r="P23" s="13">
        <f t="shared" si="2"/>
        <v>7.2887597549593129E-9</v>
      </c>
      <c r="Q23" s="13">
        <f t="shared" si="2"/>
        <v>8.0922929907736139E-9</v>
      </c>
      <c r="R23" s="13">
        <f t="shared" si="2"/>
        <v>3.7798863842923341E-6</v>
      </c>
      <c r="S23" s="13">
        <f t="shared" si="2"/>
        <v>1.5245781701270458E-6</v>
      </c>
      <c r="T23" s="13">
        <f t="shared" si="2"/>
        <v>1.096653045794088E-7</v>
      </c>
      <c r="U23" s="13">
        <f t="shared" si="2"/>
        <v>5.5892263072577551E-6</v>
      </c>
      <c r="V23" s="13">
        <f t="shared" si="2"/>
        <v>7.1691411228942461E-7</v>
      </c>
      <c r="W23" s="13">
        <f t="shared" si="2"/>
        <v>6.9983632381819359E-8</v>
      </c>
      <c r="X23" s="13">
        <f t="shared" si="2"/>
        <v>1.2393167249361936E-6</v>
      </c>
      <c r="Y23" s="13">
        <f t="shared" si="2"/>
        <v>1.4639370655648821E-5</v>
      </c>
      <c r="Z23" s="13">
        <f t="shared" si="2"/>
        <v>2.3455734012715838E-7</v>
      </c>
      <c r="AA23" s="13">
        <f t="shared" si="2"/>
        <v>9.3834860619937663E-6</v>
      </c>
      <c r="AB23" s="13">
        <f t="shared" si="2"/>
        <v>7.6477326929730182E-6</v>
      </c>
      <c r="AC23" s="13">
        <f t="shared" si="2"/>
        <v>2.0145554741343375E-6</v>
      </c>
      <c r="AD23" s="13">
        <f t="shared" si="2"/>
        <v>6.198553789502885E-7</v>
      </c>
      <c r="AE23" s="13">
        <f t="shared" si="2"/>
        <v>1.2982640860571799E-6</v>
      </c>
      <c r="AF23" s="13">
        <f t="shared" si="2"/>
        <v>3.4955911537732276E-6</v>
      </c>
      <c r="AG23" s="13">
        <f t="shared" si="2"/>
        <v>3.0238003285630635E-6</v>
      </c>
      <c r="AH23" s="13">
        <f t="shared" si="2"/>
        <v>7.961792745528713E-9</v>
      </c>
      <c r="AI23" s="13">
        <f t="shared" si="2"/>
        <v>1.8825140707396973E-6</v>
      </c>
      <c r="AJ23" s="13">
        <f t="shared" si="2"/>
        <v>6.7978105597797233E-8</v>
      </c>
      <c r="AK23" s="13">
        <f t="shared" si="2"/>
        <v>4.4672735912689287E-6</v>
      </c>
      <c r="AL23" s="13">
        <f t="shared" si="2"/>
        <v>2.8088940276113849E-6</v>
      </c>
      <c r="AM23" s="15">
        <f t="shared" si="2"/>
        <v>3.8333096095522534E-6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1.1775331792596844E-9</v>
      </c>
      <c r="E24" s="13">
        <f t="shared" si="3"/>
        <v>1.1709986506124822E-8</v>
      </c>
      <c r="F24" s="13">
        <f t="shared" si="3"/>
        <v>1.5381276338136637E-8</v>
      </c>
      <c r="G24" s="13">
        <f t="shared" si="3"/>
        <v>2.0771512971469316E-8</v>
      </c>
      <c r="H24" s="13">
        <f t="shared" si="3"/>
        <v>3.1552713891068174E-8</v>
      </c>
      <c r="I24" s="13">
        <f t="shared" si="3"/>
        <v>2.3045674867957535E-8</v>
      </c>
      <c r="J24" s="13">
        <f t="shared" si="3"/>
        <v>4.2583014148565962E-8</v>
      </c>
      <c r="K24" s="13">
        <f t="shared" si="3"/>
        <v>1.646756987275607E-10</v>
      </c>
      <c r="L24" s="13">
        <f t="shared" si="3"/>
        <v>2.6257406090791247E-9</v>
      </c>
      <c r="M24" s="13">
        <f t="shared" si="3"/>
        <v>6.9165070771455374E-9</v>
      </c>
      <c r="N24" s="13">
        <f t="shared" si="3"/>
        <v>1.7514848007283676E-8</v>
      </c>
      <c r="O24" s="13">
        <f t="shared" si="3"/>
        <v>2.588419039455604E-8</v>
      </c>
      <c r="P24" s="13">
        <f t="shared" si="3"/>
        <v>1.5322754897336065E-8</v>
      </c>
      <c r="Q24" s="13">
        <f t="shared" si="3"/>
        <v>2.9425891617181994E-8</v>
      </c>
      <c r="R24" s="13">
        <f t="shared" si="3"/>
        <v>2.3857142862284989E-9</v>
      </c>
      <c r="S24" s="13">
        <f t="shared" si="3"/>
        <v>2.8536660776738497E-8</v>
      </c>
      <c r="T24" s="13">
        <f t="shared" si="3"/>
        <v>7.6303715245345811E-8</v>
      </c>
      <c r="U24" s="13">
        <f t="shared" si="3"/>
        <v>3.0550126190965658E-11</v>
      </c>
      <c r="V24" s="13">
        <f t="shared" si="3"/>
        <v>4.5599466749527299E-8</v>
      </c>
      <c r="W24" s="13">
        <f t="shared" si="3"/>
        <v>2.8889514485100831E-8</v>
      </c>
      <c r="X24" s="13">
        <f t="shared" si="3"/>
        <v>9.3326355175919623E-9</v>
      </c>
      <c r="Y24" s="13">
        <f t="shared" si="3"/>
        <v>5.8821418232173814E-9</v>
      </c>
      <c r="Z24" s="13">
        <f t="shared" si="3"/>
        <v>7.0615026080316657E-9</v>
      </c>
      <c r="AA24" s="13">
        <f t="shared" si="3"/>
        <v>2.8309273542958647E-8</v>
      </c>
      <c r="AB24" s="13">
        <f t="shared" si="3"/>
        <v>1.0665297490968914E-9</v>
      </c>
      <c r="AC24" s="13">
        <f t="shared" si="3"/>
        <v>4.4165908872489573E-9</v>
      </c>
      <c r="AD24" s="13">
        <f t="shared" si="3"/>
        <v>1.3948547782823535E-8</v>
      </c>
      <c r="AE24" s="13">
        <f t="shared" si="3"/>
        <v>3.0041621901002883E-9</v>
      </c>
      <c r="AF24" s="13">
        <f t="shared" si="3"/>
        <v>4.9255372994912156E-9</v>
      </c>
      <c r="AG24" s="14">
        <f t="shared" si="3"/>
        <v>1.9675424794024579E-5</v>
      </c>
      <c r="AH24" s="13">
        <f t="shared" si="3"/>
        <v>8.667114998811359E-9</v>
      </c>
      <c r="AI24" s="13">
        <f t="shared" si="3"/>
        <v>6.3329810148242604E-9</v>
      </c>
      <c r="AJ24" s="13">
        <f t="shared" si="3"/>
        <v>1.0098746229182917E-8</v>
      </c>
      <c r="AK24" s="13">
        <f t="shared" si="3"/>
        <v>4.1404856488755153E-9</v>
      </c>
      <c r="AL24" s="13">
        <f t="shared" si="3"/>
        <v>6.7565248094459644E-10</v>
      </c>
      <c r="AM24" s="15">
        <f t="shared" si="3"/>
        <v>1.4673837843970492E-10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4.0028323148515368E-6</v>
      </c>
      <c r="E25" s="13">
        <f t="shared" si="4"/>
        <v>4.4912363886732797E-7</v>
      </c>
      <c r="F25" s="13">
        <f t="shared" si="4"/>
        <v>7.4710850396329388E-7</v>
      </c>
      <c r="G25" s="13">
        <f t="shared" si="4"/>
        <v>2.8616034275728184E-6</v>
      </c>
      <c r="H25" s="13">
        <f t="shared" si="4"/>
        <v>2.5604388358242321E-6</v>
      </c>
      <c r="I25" s="13">
        <f t="shared" si="4"/>
        <v>5.1077900178236965E-6</v>
      </c>
      <c r="J25" s="13">
        <f t="shared" si="4"/>
        <v>2.2858809537584674E-6</v>
      </c>
      <c r="K25" s="13">
        <f t="shared" si="4"/>
        <v>7.6347588584116629E-6</v>
      </c>
      <c r="L25" s="13">
        <f t="shared" si="4"/>
        <v>1.8175535335934138E-6</v>
      </c>
      <c r="M25" s="13">
        <f t="shared" si="4"/>
        <v>3.7472337247782782E-7</v>
      </c>
      <c r="N25" s="13">
        <f t="shared" si="4"/>
        <v>4.0876299493178683E-6</v>
      </c>
      <c r="O25" s="13">
        <f t="shared" si="4"/>
        <v>1.2136204805042858E-5</v>
      </c>
      <c r="P25" s="13">
        <f t="shared" si="4"/>
        <v>6.2006057135915249E-6</v>
      </c>
      <c r="Q25" s="13">
        <f t="shared" si="4"/>
        <v>2.6731616377149521E-5</v>
      </c>
      <c r="R25" s="13">
        <f t="shared" si="4"/>
        <v>8.4757290126710456E-6</v>
      </c>
      <c r="S25" s="13">
        <f t="shared" si="4"/>
        <v>3.3341376486257364E-6</v>
      </c>
      <c r="T25" s="13">
        <f t="shared" si="4"/>
        <v>1.4362241974803146E-5</v>
      </c>
      <c r="U25" s="13">
        <f t="shared" si="4"/>
        <v>1.9080631558985912E-5</v>
      </c>
      <c r="V25" s="13">
        <f t="shared" si="4"/>
        <v>1.6370996193989982E-6</v>
      </c>
      <c r="W25" s="13">
        <f t="shared" si="4"/>
        <v>3.1564280210965025E-5</v>
      </c>
      <c r="X25" s="13">
        <f t="shared" si="4"/>
        <v>9.8670789241697837E-6</v>
      </c>
      <c r="Y25" s="13">
        <f t="shared" si="4"/>
        <v>2.8418174053875214E-6</v>
      </c>
      <c r="Z25" s="13">
        <f t="shared" si="4"/>
        <v>6.5678616900273054E-7</v>
      </c>
      <c r="AA25" s="13">
        <f t="shared" si="4"/>
        <v>4.43464928816289E-7</v>
      </c>
      <c r="AB25" s="13">
        <f t="shared" si="4"/>
        <v>1.6784168355315692E-6</v>
      </c>
      <c r="AC25" s="13">
        <f t="shared" si="4"/>
        <v>5.7909894213991437E-6</v>
      </c>
      <c r="AD25" s="13">
        <f t="shared" si="4"/>
        <v>1.880479262056618E-6</v>
      </c>
      <c r="AE25" s="14">
        <f t="shared" si="4"/>
        <v>6.4291577206991328E-3</v>
      </c>
      <c r="AF25" s="13">
        <f t="shared" si="4"/>
        <v>3.225794261095436E-7</v>
      </c>
      <c r="AG25" s="13">
        <f t="shared" si="4"/>
        <v>9.5983417939478629E-7</v>
      </c>
      <c r="AH25" s="13">
        <f t="shared" si="4"/>
        <v>7.4739034755495117E-7</v>
      </c>
      <c r="AI25" s="13">
        <f t="shared" si="4"/>
        <v>4.0986442499958998E-6</v>
      </c>
      <c r="AJ25" s="13">
        <f t="shared" si="4"/>
        <v>2.6946688665591766E-5</v>
      </c>
      <c r="AK25" s="13">
        <f t="shared" si="4"/>
        <v>5.720755517329927E-7</v>
      </c>
      <c r="AL25" s="13">
        <f t="shared" si="4"/>
        <v>1.8583666810096077E-5</v>
      </c>
      <c r="AM25" s="15">
        <f t="shared" si="4"/>
        <v>7.4150900782994194E-8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7.5244486775033464E-8</v>
      </c>
      <c r="E26" s="13">
        <f t="shared" si="5"/>
        <v>1.7902446103430964E-9</v>
      </c>
      <c r="F26" s="13">
        <f t="shared" si="5"/>
        <v>1.1745315286680101E-8</v>
      </c>
      <c r="G26" s="13">
        <f t="shared" si="5"/>
        <v>1.5425759466495843E-8</v>
      </c>
      <c r="H26" s="13">
        <f t="shared" si="5"/>
        <v>7.3267109343343069E-10</v>
      </c>
      <c r="I26" s="13">
        <f t="shared" si="5"/>
        <v>3.091977825947028E-9</v>
      </c>
      <c r="J26" s="13">
        <f t="shared" si="5"/>
        <v>4.6717082205876437E-9</v>
      </c>
      <c r="K26" s="13">
        <f t="shared" si="5"/>
        <v>2.9606992100709728E-9</v>
      </c>
      <c r="L26" s="13">
        <f t="shared" si="5"/>
        <v>1.039108194650419E-8</v>
      </c>
      <c r="M26" s="13">
        <f t="shared" si="5"/>
        <v>3.3102999858308092E-8</v>
      </c>
      <c r="N26" s="13">
        <f t="shared" si="5"/>
        <v>5.1796377670364607E-9</v>
      </c>
      <c r="O26" s="13">
        <f t="shared" si="5"/>
        <v>2.573132239368026E-9</v>
      </c>
      <c r="P26" s="13">
        <f t="shared" si="5"/>
        <v>3.5631328982413172E-9</v>
      </c>
      <c r="Q26" s="13">
        <f t="shared" si="5"/>
        <v>6.2656946489854776E-8</v>
      </c>
      <c r="R26" s="13">
        <f t="shared" si="5"/>
        <v>1.8147252986881316E-9</v>
      </c>
      <c r="S26" s="13">
        <f t="shared" si="5"/>
        <v>2.6546352754577039E-8</v>
      </c>
      <c r="T26" s="13">
        <f t="shared" si="5"/>
        <v>6.7154278069118087E-10</v>
      </c>
      <c r="U26" s="13">
        <f t="shared" si="5"/>
        <v>6.1743163910901906E-9</v>
      </c>
      <c r="V26" s="13">
        <f t="shared" si="5"/>
        <v>7.5102214593723577E-9</v>
      </c>
      <c r="W26" s="13">
        <f t="shared" si="5"/>
        <v>3.0444545089214365E-9</v>
      </c>
      <c r="X26" s="13">
        <f t="shared" si="5"/>
        <v>1.393257830826809E-8</v>
      </c>
      <c r="Y26" s="13">
        <f t="shared" si="5"/>
        <v>2.7097827959361206E-9</v>
      </c>
      <c r="Z26" s="13">
        <f t="shared" si="5"/>
        <v>1.2740956603588974E-10</v>
      </c>
      <c r="AA26" s="13">
        <f t="shared" si="5"/>
        <v>1.2763056695904799E-9</v>
      </c>
      <c r="AB26" s="13">
        <f t="shared" si="5"/>
        <v>1.9689366150356345E-8</v>
      </c>
      <c r="AC26" s="13">
        <f t="shared" si="5"/>
        <v>4.3853054307958422E-8</v>
      </c>
      <c r="AD26" s="13">
        <f t="shared" si="5"/>
        <v>1.1032829571722424E-8</v>
      </c>
      <c r="AE26" s="13">
        <f t="shared" si="5"/>
        <v>6.4324057266562819E-10</v>
      </c>
      <c r="AF26" s="14">
        <f t="shared" si="5"/>
        <v>1.2749891211392168E-5</v>
      </c>
      <c r="AG26" s="13">
        <f t="shared" si="5"/>
        <v>3.1536072924208859E-9</v>
      </c>
      <c r="AH26" s="13">
        <f t="shared" si="5"/>
        <v>2.0554333523063603E-9</v>
      </c>
      <c r="AI26" s="13">
        <f t="shared" si="5"/>
        <v>3.4183964730810777E-9</v>
      </c>
      <c r="AJ26" s="13">
        <f t="shared" si="5"/>
        <v>1.3251800465384152E-8</v>
      </c>
      <c r="AK26" s="13">
        <f t="shared" si="5"/>
        <v>7.4909252275422822E-9</v>
      </c>
      <c r="AL26" s="13">
        <f t="shared" si="5"/>
        <v>6.6634860988531837E-9</v>
      </c>
      <c r="AM26" s="15">
        <f t="shared" si="5"/>
        <v>2.2173231324777326E-11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1.2015487485828499E-7</v>
      </c>
      <c r="E27" s="13">
        <f t="shared" si="6"/>
        <v>1.4317529784949231E-6</v>
      </c>
      <c r="F27" s="13">
        <f t="shared" si="6"/>
        <v>4.6052385064796378E-7</v>
      </c>
      <c r="G27" s="13">
        <f t="shared" si="6"/>
        <v>1.3120792267221239E-7</v>
      </c>
      <c r="H27" s="14">
        <f t="shared" si="6"/>
        <v>3.2764155025757067E-3</v>
      </c>
      <c r="I27" s="13">
        <f t="shared" si="6"/>
        <v>1.50801254869148E-6</v>
      </c>
      <c r="J27" s="13">
        <f t="shared" si="6"/>
        <v>1.4641457471590234E-5</v>
      </c>
      <c r="K27" s="13">
        <f t="shared" si="6"/>
        <v>3.8489570230370603E-7</v>
      </c>
      <c r="L27" s="13">
        <f t="shared" si="6"/>
        <v>1.0405881258396736E-6</v>
      </c>
      <c r="M27" s="13">
        <f t="shared" si="6"/>
        <v>3.1741037922450225E-7</v>
      </c>
      <c r="N27" s="13">
        <f t="shared" si="6"/>
        <v>1.2552021856475057E-6</v>
      </c>
      <c r="O27" s="13">
        <f t="shared" si="6"/>
        <v>5.494710628249391E-7</v>
      </c>
      <c r="P27" s="13">
        <f t="shared" si="6"/>
        <v>9.9802970401359592E-7</v>
      </c>
      <c r="Q27" s="13">
        <f t="shared" si="6"/>
        <v>2.666148272746031E-6</v>
      </c>
      <c r="R27" s="13">
        <f t="shared" si="6"/>
        <v>3.5628272169275392E-6</v>
      </c>
      <c r="S27" s="13">
        <f t="shared" si="6"/>
        <v>1.0356636816152508E-6</v>
      </c>
      <c r="T27" s="13">
        <f t="shared" si="6"/>
        <v>2.4174845879737104E-6</v>
      </c>
      <c r="U27" s="13">
        <f t="shared" si="6"/>
        <v>3.9451413308253497E-8</v>
      </c>
      <c r="V27" s="13">
        <f t="shared" si="6"/>
        <v>3.3354251874558311E-6</v>
      </c>
      <c r="W27" s="13">
        <f t="shared" si="6"/>
        <v>2.8446172822268397E-6</v>
      </c>
      <c r="X27" s="13">
        <f t="shared" si="6"/>
        <v>3.3778650878677276E-6</v>
      </c>
      <c r="Y27" s="13">
        <f t="shared" si="6"/>
        <v>5.7411488746965576E-6</v>
      </c>
      <c r="Z27" s="13">
        <f t="shared" si="6"/>
        <v>2.227456959777027E-6</v>
      </c>
      <c r="AA27" s="13">
        <f t="shared" si="6"/>
        <v>4.7254884985361137E-6</v>
      </c>
      <c r="AB27" s="13">
        <f t="shared" si="6"/>
        <v>2.0558019092749621E-6</v>
      </c>
      <c r="AC27" s="13">
        <f t="shared" si="6"/>
        <v>3.6640451725803217E-6</v>
      </c>
      <c r="AD27" s="13">
        <f t="shared" si="6"/>
        <v>3.2022486238948542E-6</v>
      </c>
      <c r="AE27" s="13">
        <f t="shared" si="6"/>
        <v>1.302536008790132E-6</v>
      </c>
      <c r="AF27" s="13">
        <f t="shared" si="6"/>
        <v>1.8772119279713111E-7</v>
      </c>
      <c r="AG27" s="13">
        <f t="shared" si="6"/>
        <v>5.1471832759112516E-6</v>
      </c>
      <c r="AH27" s="13">
        <f t="shared" si="6"/>
        <v>6.0499833811471316E-6</v>
      </c>
      <c r="AI27" s="13">
        <f t="shared" si="6"/>
        <v>2.8088366604941228E-5</v>
      </c>
      <c r="AJ27" s="13">
        <f t="shared" si="6"/>
        <v>8.9613718740653525E-6</v>
      </c>
      <c r="AK27" s="13">
        <f t="shared" si="6"/>
        <v>1.1136574726542674E-7</v>
      </c>
      <c r="AL27" s="13">
        <f t="shared" si="6"/>
        <v>6.0216780317850775E-6</v>
      </c>
      <c r="AM27" s="15">
        <f t="shared" si="6"/>
        <v>2.3561008102948771E-7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3.1222479708199926E-7</v>
      </c>
      <c r="E28" s="13">
        <f t="shared" si="7"/>
        <v>1.381257892492219E-6</v>
      </c>
      <c r="F28" s="13">
        <f t="shared" si="7"/>
        <v>5.4000045033914305E-7</v>
      </c>
      <c r="G28" s="13">
        <f t="shared" si="7"/>
        <v>1.005474743640875E-7</v>
      </c>
      <c r="H28" s="13">
        <f t="shared" si="7"/>
        <v>2.4400849890324457E-7</v>
      </c>
      <c r="I28" s="13">
        <f t="shared" si="7"/>
        <v>1.8226974837762684E-7</v>
      </c>
      <c r="J28" s="13">
        <f t="shared" si="7"/>
        <v>4.1132690933544927E-7</v>
      </c>
      <c r="K28" s="13">
        <f t="shared" si="7"/>
        <v>5.7825002073344128E-7</v>
      </c>
      <c r="L28" s="13">
        <f t="shared" si="7"/>
        <v>1.8754655849589244E-7</v>
      </c>
      <c r="M28" s="13">
        <f t="shared" si="7"/>
        <v>7.7922626888226034E-8</v>
      </c>
      <c r="N28" s="13">
        <f t="shared" si="7"/>
        <v>1.4016889949334505E-8</v>
      </c>
      <c r="O28" s="13">
        <f t="shared" si="7"/>
        <v>1.8618271218298271E-7</v>
      </c>
      <c r="P28" s="13">
        <f t="shared" si="7"/>
        <v>7.9549697575628537E-8</v>
      </c>
      <c r="Q28" s="13">
        <f t="shared" si="7"/>
        <v>7.4693768068204177E-8</v>
      </c>
      <c r="R28" s="13">
        <f t="shared" si="7"/>
        <v>1.897138141848856E-7</v>
      </c>
      <c r="S28" s="13">
        <f t="shared" si="7"/>
        <v>3.4056560690214443E-8</v>
      </c>
      <c r="T28" s="13">
        <f t="shared" si="7"/>
        <v>7.7719694260604151E-8</v>
      </c>
      <c r="U28" s="13">
        <f t="shared" si="7"/>
        <v>3.4230622421316387E-8</v>
      </c>
      <c r="V28" s="13">
        <f t="shared" si="7"/>
        <v>1.8694183598177452E-7</v>
      </c>
      <c r="W28" s="13">
        <f t="shared" si="7"/>
        <v>6.5678295029882223E-8</v>
      </c>
      <c r="X28" s="14">
        <f t="shared" si="7"/>
        <v>2.3573749514187804E-4</v>
      </c>
      <c r="Y28" s="13">
        <f t="shared" si="7"/>
        <v>1.4847574897189655E-9</v>
      </c>
      <c r="Z28" s="13">
        <f t="shared" si="7"/>
        <v>1.5759682961750337E-7</v>
      </c>
      <c r="AA28" s="13">
        <f t="shared" si="7"/>
        <v>5.925737220906029E-8</v>
      </c>
      <c r="AB28" s="13">
        <f t="shared" si="7"/>
        <v>7.1401377990474334E-8</v>
      </c>
      <c r="AC28" s="13">
        <f t="shared" si="7"/>
        <v>3.0432704950216693E-11</v>
      </c>
      <c r="AD28" s="13">
        <f t="shared" si="7"/>
        <v>4.9694419646576444E-7</v>
      </c>
      <c r="AE28" s="13">
        <f t="shared" si="7"/>
        <v>3.632584867739916E-7</v>
      </c>
      <c r="AF28" s="13">
        <f t="shared" si="7"/>
        <v>2.5682680799943987E-7</v>
      </c>
      <c r="AG28" s="13">
        <f t="shared" si="7"/>
        <v>1.1033388784353536E-7</v>
      </c>
      <c r="AH28" s="13">
        <f t="shared" si="7"/>
        <v>5.7496324036386141E-9</v>
      </c>
      <c r="AI28" s="13">
        <f t="shared" si="7"/>
        <v>5.5754761171776553E-7</v>
      </c>
      <c r="AJ28" s="13">
        <f t="shared" si="7"/>
        <v>3.3712859814462611E-7</v>
      </c>
      <c r="AK28" s="13">
        <f t="shared" si="7"/>
        <v>1.5164409056519341E-7</v>
      </c>
      <c r="AL28" s="13">
        <f t="shared" si="7"/>
        <v>1.8598830915525372E-7</v>
      </c>
      <c r="AM28" s="15">
        <f t="shared" si="7"/>
        <v>2.8141279596563758E-7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2.9038895863780548E-8</v>
      </c>
      <c r="E29" s="13">
        <f t="shared" si="8"/>
        <v>5.2819796288647461E-7</v>
      </c>
      <c r="F29" s="13">
        <f t="shared" si="8"/>
        <v>4.8524207733683587E-7</v>
      </c>
      <c r="G29" s="13">
        <f t="shared" si="8"/>
        <v>2.1810932806949473E-6</v>
      </c>
      <c r="H29" s="13">
        <f t="shared" si="8"/>
        <v>1.827766260704179E-6</v>
      </c>
      <c r="I29" s="13">
        <f t="shared" si="8"/>
        <v>1.1856044291408158E-6</v>
      </c>
      <c r="J29" s="13">
        <f t="shared" si="8"/>
        <v>1.408894760202305E-7</v>
      </c>
      <c r="K29" s="13">
        <f t="shared" si="8"/>
        <v>1.1277592660274063E-8</v>
      </c>
      <c r="L29" s="13">
        <f t="shared" si="8"/>
        <v>8.5794390048970901E-7</v>
      </c>
      <c r="M29" s="13">
        <f t="shared" si="8"/>
        <v>4.7918909126204896E-6</v>
      </c>
      <c r="N29" s="13">
        <f t="shared" si="8"/>
        <v>3.3475125887138618E-8</v>
      </c>
      <c r="O29" s="13">
        <f t="shared" si="8"/>
        <v>1.9177332937977837E-6</v>
      </c>
      <c r="P29" s="13">
        <f t="shared" si="8"/>
        <v>2.5821099769136885E-6</v>
      </c>
      <c r="Q29" s="13">
        <f t="shared" si="8"/>
        <v>2.3989295429005403E-6</v>
      </c>
      <c r="R29" s="14">
        <f t="shared" si="8"/>
        <v>1.6694372531264573E-3</v>
      </c>
      <c r="S29" s="13">
        <f t="shared" si="8"/>
        <v>9.4655636810789948E-7</v>
      </c>
      <c r="T29" s="13">
        <f t="shared" si="8"/>
        <v>2.1358387984989675E-6</v>
      </c>
      <c r="U29" s="13">
        <f t="shared" si="8"/>
        <v>6.0329490278572369E-7</v>
      </c>
      <c r="V29" s="13">
        <f t="shared" si="8"/>
        <v>6.770264365885473E-7</v>
      </c>
      <c r="W29" s="13">
        <f t="shared" si="8"/>
        <v>3.43213668449861E-6</v>
      </c>
      <c r="X29" s="13">
        <f t="shared" si="8"/>
        <v>1.3479750011584865E-6</v>
      </c>
      <c r="Y29" s="13">
        <f t="shared" si="8"/>
        <v>2.5312972932471751E-7</v>
      </c>
      <c r="Z29" s="13">
        <f t="shared" si="8"/>
        <v>3.2775788746219034E-6</v>
      </c>
      <c r="AA29" s="13">
        <f t="shared" si="8"/>
        <v>1.2425607663678996E-8</v>
      </c>
      <c r="AB29" s="13">
        <f t="shared" si="8"/>
        <v>5.1951491271385041E-7</v>
      </c>
      <c r="AC29" s="13">
        <f t="shared" si="8"/>
        <v>1.6714977665375701E-7</v>
      </c>
      <c r="AD29" s="13">
        <f t="shared" si="8"/>
        <v>1.8598920471279446E-10</v>
      </c>
      <c r="AE29" s="13">
        <f t="shared" si="8"/>
        <v>2.2166279015767964E-6</v>
      </c>
      <c r="AF29" s="13">
        <f t="shared" si="8"/>
        <v>2.3736007631595151E-7</v>
      </c>
      <c r="AG29" s="13">
        <f t="shared" si="8"/>
        <v>2.0062819925499648E-7</v>
      </c>
      <c r="AH29" s="13">
        <f t="shared" si="8"/>
        <v>5.4117902057628848E-6</v>
      </c>
      <c r="AI29" s="13">
        <f t="shared" si="8"/>
        <v>1.4472162428316071E-6</v>
      </c>
      <c r="AJ29" s="13">
        <f t="shared" si="8"/>
        <v>7.6972108876881236E-6</v>
      </c>
      <c r="AK29" s="13">
        <f t="shared" si="8"/>
        <v>1.3502654045665065E-6</v>
      </c>
      <c r="AL29" s="13">
        <f t="shared" si="8"/>
        <v>1.028845682430911E-6</v>
      </c>
      <c r="AM29" s="15">
        <f t="shared" si="8"/>
        <v>1.6204972250023607E-6</v>
      </c>
    </row>
    <row r="30" spans="1:39" ht="24">
      <c r="A30" s="10" t="s">
        <v>49</v>
      </c>
      <c r="B30" s="11" t="s">
        <v>40</v>
      </c>
      <c r="C30" s="20"/>
      <c r="D30" s="13">
        <f t="shared" ref="D30:AM30" si="9">$C14^2*D14^2</f>
        <v>1.9438173460416901E-6</v>
      </c>
      <c r="E30" s="14">
        <f t="shared" si="9"/>
        <v>9.4513395240000009E-3</v>
      </c>
      <c r="F30" s="13">
        <f t="shared" si="9"/>
        <v>8.9932324714440082E-6</v>
      </c>
      <c r="G30" s="13">
        <f t="shared" si="9"/>
        <v>7.0525916027831809E-6</v>
      </c>
      <c r="H30" s="13">
        <f t="shared" si="9"/>
        <v>4.1245381226314674E-6</v>
      </c>
      <c r="I30" s="13">
        <f t="shared" si="9"/>
        <v>5.3739266811567575E-9</v>
      </c>
      <c r="J30" s="13">
        <f t="shared" si="9"/>
        <v>1.8741558927236156E-8</v>
      </c>
      <c r="K30" s="13">
        <f t="shared" si="9"/>
        <v>4.5580451086480505E-6</v>
      </c>
      <c r="L30" s="13">
        <f t="shared" si="9"/>
        <v>5.5482104029778696E-9</v>
      </c>
      <c r="M30" s="13">
        <f t="shared" si="9"/>
        <v>3.8892752424522752E-7</v>
      </c>
      <c r="N30" s="13">
        <f t="shared" si="9"/>
        <v>1.7683874048929713E-8</v>
      </c>
      <c r="O30" s="13">
        <f t="shared" si="9"/>
        <v>7.0602358918299132E-6</v>
      </c>
      <c r="P30" s="13">
        <f t="shared" si="9"/>
        <v>5.2185120673949951E-6</v>
      </c>
      <c r="Q30" s="13">
        <f t="shared" si="9"/>
        <v>3.77789684587098E-6</v>
      </c>
      <c r="R30" s="13">
        <f t="shared" si="9"/>
        <v>2.9496926543131063E-6</v>
      </c>
      <c r="S30" s="13">
        <f t="shared" si="9"/>
        <v>3.361973049772544E-8</v>
      </c>
      <c r="T30" s="13">
        <f t="shared" si="9"/>
        <v>2.7370215460258971E-8</v>
      </c>
      <c r="U30" s="13">
        <f t="shared" si="9"/>
        <v>2.7701142442598341E-6</v>
      </c>
      <c r="V30" s="13">
        <f t="shared" si="9"/>
        <v>2.6522784103380774E-5</v>
      </c>
      <c r="W30" s="13">
        <f t="shared" si="9"/>
        <v>5.7657093417079303E-6</v>
      </c>
      <c r="X30" s="13">
        <f t="shared" si="9"/>
        <v>5.4863741936132397E-5</v>
      </c>
      <c r="Y30" s="13">
        <f t="shared" si="9"/>
        <v>2.3258646856364527E-6</v>
      </c>
      <c r="Z30" s="13">
        <f t="shared" si="9"/>
        <v>3.2911185579039252E-6</v>
      </c>
      <c r="AA30" s="13">
        <f t="shared" si="9"/>
        <v>3.9904766847218154E-5</v>
      </c>
      <c r="AB30" s="13">
        <f t="shared" si="9"/>
        <v>1.052420584730813E-6</v>
      </c>
      <c r="AC30" s="13">
        <f t="shared" si="9"/>
        <v>3.0518436614753998E-6</v>
      </c>
      <c r="AD30" s="13">
        <f t="shared" si="9"/>
        <v>1.8681709006146158E-5</v>
      </c>
      <c r="AE30" s="13">
        <f t="shared" si="9"/>
        <v>6.5645648683277982E-7</v>
      </c>
      <c r="AF30" s="13">
        <f t="shared" si="9"/>
        <v>1.3213509616750243E-6</v>
      </c>
      <c r="AG30" s="13">
        <f t="shared" si="9"/>
        <v>5.505436288534295E-6</v>
      </c>
      <c r="AH30" s="13">
        <f t="shared" si="9"/>
        <v>3.7790390124121851E-6</v>
      </c>
      <c r="AI30" s="13">
        <f t="shared" si="9"/>
        <v>5.3614035375658402E-5</v>
      </c>
      <c r="AJ30" s="13">
        <f t="shared" si="9"/>
        <v>1.2296665679620731E-7</v>
      </c>
      <c r="AK30" s="14">
        <f t="shared" si="9"/>
        <v>8.4768849000000008E-5</v>
      </c>
      <c r="AL30" s="13">
        <f t="shared" si="9"/>
        <v>1.584231112471388E-6</v>
      </c>
      <c r="AM30" s="15">
        <f t="shared" si="9"/>
        <v>7.0836561875376059E-6</v>
      </c>
    </row>
    <row r="31" spans="1:39">
      <c r="A31" t="s">
        <v>56</v>
      </c>
      <c r="D31" s="16">
        <f>SUM($D$21:$D$30)</f>
        <v>1.1849026730119357E-5</v>
      </c>
      <c r="E31" s="16">
        <f>SUM($E$21:$E$30)</f>
        <v>9.4573399753371239E-3</v>
      </c>
      <c r="F31" s="16">
        <f>SUM($F$21:$F$30)</f>
        <v>2.3493410664439852E-5</v>
      </c>
      <c r="G31" s="16">
        <f>SUM($G$21:$G$30)</f>
        <v>2.8843347481589095E-3</v>
      </c>
      <c r="H31" s="16">
        <f>SUM($H$21:$H$30)</f>
        <v>3.2863655852878463E-3</v>
      </c>
      <c r="I31" s="16">
        <f>SUM($I$21:$I$30)</f>
        <v>8.1588023816820815E-6</v>
      </c>
      <c r="J31" s="16">
        <f>SUM($J$21:$J$30)</f>
        <v>2.2040880247414363E-5</v>
      </c>
      <c r="K31" s="16">
        <f>SUM($K$21:$K$30)</f>
        <v>3.1706934646634235E-5</v>
      </c>
      <c r="L31">
        <f>SUM($L$21:$L$30)</f>
        <v>1.8433737583801975E-3</v>
      </c>
      <c r="M31" s="16">
        <f>SUM($M$21:$M$30)</f>
        <v>8.1246335770280447E-6</v>
      </c>
      <c r="N31" s="16">
        <f>SUM($N$21:$N$30)</f>
        <v>1.1573908662186653E-3</v>
      </c>
      <c r="O31" s="16">
        <f>SUM($O$21:$O$30)</f>
        <v>2.1960806451475484E-5</v>
      </c>
      <c r="P31" s="16">
        <f>SUM($P$21:$P$30)</f>
        <v>1.6312388872896397E-5</v>
      </c>
      <c r="Q31" s="16">
        <f>SUM($Q$21:$Q$30)</f>
        <v>3.7030623048972383E-5</v>
      </c>
      <c r="R31" s="16">
        <f>SUM($R$21:$R$30)</f>
        <v>1.6893709413568412E-3</v>
      </c>
      <c r="S31" s="16">
        <f>SUM($S$21:$S$30)</f>
        <v>1.1444029687892477E-5</v>
      </c>
      <c r="T31" s="16">
        <f>SUM($T$21:$T$30)</f>
        <v>2.0918753044414578E-5</v>
      </c>
      <c r="U31" s="16">
        <f>SUM($U$21:$U$30)</f>
        <v>3.0409208832914479E-5</v>
      </c>
      <c r="V31" s="16">
        <f>SUM($V$21:$V$30)</f>
        <v>3.973312238834955E-5</v>
      </c>
      <c r="W31" s="16">
        <f>SUM($W$21:$W$30)</f>
        <v>4.5797713570717497E-5</v>
      </c>
      <c r="X31" s="16">
        <f>SUM($X$21:$X$30)</f>
        <v>3.0799631369641276E-4</v>
      </c>
      <c r="Y31" s="16">
        <f>SUM($Y$21:$Y$30)</f>
        <v>2.602434122753413E-5</v>
      </c>
      <c r="Z31" s="16">
        <f>SUM($Z$21:$Z$30)</f>
        <v>1.4268003471667789E-5</v>
      </c>
      <c r="AA31" s="16">
        <f>SUM($AA$21:$AA$30)</f>
        <v>5.9769190397090106E-5</v>
      </c>
      <c r="AB31" s="16">
        <f>SUM($AB$21:$AB$30)</f>
        <v>2.023964756159722E-5</v>
      </c>
      <c r="AC31" s="16">
        <f>SUM($AC$21:$AC$30)</f>
        <v>1.7305208974898243E-5</v>
      </c>
      <c r="AD31" s="16">
        <f>SUM($AD$21:$AD$30)</f>
        <v>2.5083995804464241E-5</v>
      </c>
      <c r="AE31" s="16">
        <f>SUM($AE$21:$AE$30)</f>
        <v>6.4362675308932546E-3</v>
      </c>
      <c r="AF31" s="16">
        <f>SUM($AF$21:$AF$30)</f>
        <v>2.0552021276834707E-5</v>
      </c>
      <c r="AG31" s="16">
        <f>SUM($AG$21:$AG$30)</f>
        <v>3.5896734436186946E-5</v>
      </c>
      <c r="AH31" s="16">
        <f>SUM($AH$21:$AH$30)</f>
        <v>1.6046462037257882E-5</v>
      </c>
      <c r="AI31" s="16">
        <f>SUM($AI$21:$AI$30)</f>
        <v>9.0357365853932926E-5</v>
      </c>
      <c r="AJ31" s="16">
        <f>SUM($AJ$21:$AJ$30)</f>
        <v>4.5376614897676946E-5</v>
      </c>
      <c r="AK31" s="16">
        <f>SUM($AK$21:$AK$30)</f>
        <v>9.655978060672197E-5</v>
      </c>
      <c r="AL31" s="16">
        <f>SUM($AL$21:$AL$30)</f>
        <v>3.0581826398975331E-5</v>
      </c>
      <c r="AM31" s="16">
        <f>SUM($AM$21:$AM$30)</f>
        <v>1.3345503675449057E-5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2.7902826750094499E-2</v>
      </c>
      <c r="D33" s="17">
        <f>$D$31/$C$33</f>
        <v>4.2465327388664046E-4</v>
      </c>
      <c r="E33" s="17">
        <f>$E$31/$C$33</f>
        <v>0.33893841867849805</v>
      </c>
      <c r="F33" s="17">
        <f>$F$31/$C$33</f>
        <v>8.4197242361332754E-4</v>
      </c>
      <c r="G33" s="17">
        <f>$G$31/$C$33</f>
        <v>0.10337070053840122</v>
      </c>
      <c r="H33" s="17">
        <f>$H$31/$C$33</f>
        <v>0.11777894815896085</v>
      </c>
      <c r="I33" s="17">
        <f>$I$31/$C$33</f>
        <v>2.9240056768278685E-4</v>
      </c>
      <c r="J33" s="17">
        <f>$J$31/$C$33</f>
        <v>7.8991567574205419E-4</v>
      </c>
      <c r="K33" s="17">
        <f>$K$31/$C$33</f>
        <v>1.1363341402865878E-3</v>
      </c>
      <c r="L33" s="17">
        <f>$L$31/$C$33</f>
        <v>6.6064050602828425E-2</v>
      </c>
      <c r="M33" s="17">
        <f>$M$31/$C$33</f>
        <v>2.9117600341336489E-4</v>
      </c>
      <c r="N33" s="17">
        <f>$N$31/$C$33</f>
        <v>4.147934102105786E-2</v>
      </c>
      <c r="O33" s="17">
        <f>$O$31/$C$33</f>
        <v>7.8704593796759714E-4</v>
      </c>
      <c r="P33" s="17">
        <f>$P$31/$C$33</f>
        <v>5.8461420482572258E-4</v>
      </c>
      <c r="Q33" s="17">
        <f>$Q$31/$C$33</f>
        <v>1.327128013968942E-3</v>
      </c>
      <c r="R33" s="17">
        <f>$R$31/$C$33</f>
        <v>6.0544795568109232E-2</v>
      </c>
      <c r="S33" s="17">
        <f>$S$31/$C$33</f>
        <v>4.1013872144168043E-4</v>
      </c>
      <c r="T33" s="17">
        <f>$T$31/$C$33</f>
        <v>7.4970013725737415E-4</v>
      </c>
      <c r="U33" s="17">
        <f>$U$31/$C$33</f>
        <v>1.0898253823982723E-3</v>
      </c>
      <c r="V33" s="17">
        <f>$V$31/$C$33</f>
        <v>1.423981976600811E-3</v>
      </c>
      <c r="W33" s="17">
        <f>$W$31/$C$33</f>
        <v>1.6413288152091041E-3</v>
      </c>
      <c r="X33" s="17">
        <f>$X$31/$C$33</f>
        <v>1.1038176040546488E-2</v>
      </c>
      <c r="Y33" s="17">
        <f>$Y$31/$C$33</f>
        <v>9.3267759071922682E-4</v>
      </c>
      <c r="Z33" s="17">
        <f>$Z$31/$C$33</f>
        <v>5.1134616572922915E-4</v>
      </c>
      <c r="AA33" s="17">
        <f>$AA$31/$C$33</f>
        <v>2.1420478624764312E-3</v>
      </c>
      <c r="AB33" s="17">
        <f>$AB$31/$C$33</f>
        <v>7.2536190483025792E-4</v>
      </c>
      <c r="AC33" s="17">
        <f>$AC$31/$C$33</f>
        <v>6.2019554971575179E-4</v>
      </c>
      <c r="AD33" s="17">
        <f>$AD$31/$C$33</f>
        <v>8.9897686815473951E-4</v>
      </c>
      <c r="AE33" s="17">
        <f>$AE$31/$C$33</f>
        <v>0.23066722194630179</v>
      </c>
      <c r="AF33" s="17">
        <f>$AF$31/$C$33</f>
        <v>7.3655696108872203E-4</v>
      </c>
      <c r="AG33" s="17">
        <f>$AG$31/$C$33</f>
        <v>1.2864909622845066E-3</v>
      </c>
      <c r="AH33" s="17">
        <f>$AH$31/$C$33</f>
        <v>5.7508374262487717E-4</v>
      </c>
      <c r="AI33" s="17">
        <f>$AI$31/$C$33</f>
        <v>3.2382871693681326E-3</v>
      </c>
      <c r="AJ33" s="17">
        <f>$AJ$31/$C$33</f>
        <v>1.6262372018463422E-3</v>
      </c>
      <c r="AK33" s="17">
        <f>$AK$31/$C$33</f>
        <v>3.4605734204472653E-3</v>
      </c>
      <c r="AL33" s="17">
        <f>$AL$31/$C$33</f>
        <v>1.0960117651474777E-3</v>
      </c>
      <c r="AM33" s="17">
        <f>$AM$31/$C$33</f>
        <v>4.7828500656851408E-4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B1FDF-B29B-4E2C-BD6A-26DF75998B17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65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4.0328732396357293E-2</v>
      </c>
      <c r="D5" s="7">
        <v>4.9406416529533002E-2</v>
      </c>
      <c r="E5" s="7">
        <v>7.3455111006084433E-3</v>
      </c>
      <c r="F5" s="7">
        <v>-4.3306896997496631E-3</v>
      </c>
      <c r="G5" s="7">
        <v>8.3320063403745953E-2</v>
      </c>
      <c r="H5" s="7">
        <v>5.0121293992978391E-2</v>
      </c>
      <c r="I5" s="7">
        <v>4.8688881031422201E-2</v>
      </c>
      <c r="J5" s="7">
        <v>9.146060722176318E-3</v>
      </c>
      <c r="K5" s="7">
        <v>-4.3366570751087866E-2</v>
      </c>
      <c r="L5" s="7">
        <v>1.097070323738813E-2</v>
      </c>
      <c r="M5" s="7">
        <v>4.0299615759475965E-2</v>
      </c>
      <c r="N5" s="7">
        <v>2.6240635150059258E-2</v>
      </c>
      <c r="O5" s="7">
        <v>7.4532360791306615E-3</v>
      </c>
      <c r="P5" s="7">
        <v>1.1874300065895614E-2</v>
      </c>
      <c r="Q5" s="7">
        <v>1.133943404155195E-2</v>
      </c>
      <c r="R5" s="7">
        <v>-3.3600780521550008E-2</v>
      </c>
      <c r="S5" s="7">
        <v>2.8349102680613525E-2</v>
      </c>
      <c r="T5" s="7">
        <v>5.9389262992902703E-2</v>
      </c>
      <c r="U5" s="7">
        <v>-5.3337940760542534E-3</v>
      </c>
      <c r="V5" s="7">
        <v>-2.7158491752695416E-2</v>
      </c>
      <c r="W5" s="7">
        <v>1.5707369623318566E-2</v>
      </c>
      <c r="X5" s="7">
        <v>-3.1002429155429639E-3</v>
      </c>
      <c r="Y5" s="7">
        <v>-8.5496576923293141E-3</v>
      </c>
      <c r="Z5" s="7">
        <v>-1.6750451088592754E-2</v>
      </c>
      <c r="AA5" s="7">
        <v>2.7905153024930011E-2</v>
      </c>
      <c r="AB5" s="8" t="s">
        <v>63</v>
      </c>
      <c r="AC5" s="7">
        <v>-9.5823340816815657E-3</v>
      </c>
      <c r="AD5" s="7">
        <v>-2.7781728339645217E-2</v>
      </c>
      <c r="AE5" s="7">
        <v>4.1014862481994561E-2</v>
      </c>
      <c r="AF5" s="7">
        <v>-2.1624034310356536E-2</v>
      </c>
      <c r="AG5" s="7">
        <v>-2.3428859899902416E-2</v>
      </c>
      <c r="AH5" s="7">
        <v>-2.9872939146483663E-2</v>
      </c>
      <c r="AI5" s="7">
        <v>3.383940922445796E-2</v>
      </c>
      <c r="AJ5" s="7">
        <v>-7.0114927983323208E-2</v>
      </c>
      <c r="AK5" s="7">
        <v>4.3036094422006978E-3</v>
      </c>
      <c r="AL5" s="7">
        <v>-7.4090691896839932E-3</v>
      </c>
      <c r="AM5" s="9">
        <v>-8.0789922453946041E-3</v>
      </c>
    </row>
    <row r="6" spans="1:39" ht="24">
      <c r="A6" s="10" t="s">
        <v>41</v>
      </c>
      <c r="B6" s="11" t="s">
        <v>40</v>
      </c>
      <c r="C6" s="12">
        <v>5.7410457690272684E-2</v>
      </c>
      <c r="D6" s="13">
        <v>1.8496001479024346E-2</v>
      </c>
      <c r="E6" s="13">
        <v>-9.8007125770065216E-4</v>
      </c>
      <c r="F6" s="13">
        <v>2.6212076885319454E-2</v>
      </c>
      <c r="G6" s="13">
        <v>-1.747935015225973E-2</v>
      </c>
      <c r="H6" s="13">
        <v>4.4429198097637047E-2</v>
      </c>
      <c r="I6" s="13">
        <v>4.3805890471544658E-2</v>
      </c>
      <c r="J6" s="13">
        <v>1.4560780294115058E-2</v>
      </c>
      <c r="K6" s="13">
        <v>-9.0129140079285141E-4</v>
      </c>
      <c r="L6" s="13">
        <v>-3.8847103010641933E-2</v>
      </c>
      <c r="M6" s="13">
        <v>-2.063810294261803E-3</v>
      </c>
      <c r="N6" s="13">
        <v>-1.8367087873013424E-3</v>
      </c>
      <c r="O6" s="13">
        <v>4.7733781805247268E-2</v>
      </c>
      <c r="P6" s="13">
        <v>3.4912853583570894E-2</v>
      </c>
      <c r="Q6" s="13">
        <v>1.4946556170305159E-2</v>
      </c>
      <c r="R6" s="13">
        <v>3.0563189887395842E-2</v>
      </c>
      <c r="S6" s="13">
        <v>-2.8725770480397667E-2</v>
      </c>
      <c r="T6" s="13">
        <v>9.7725759116829347E-2</v>
      </c>
      <c r="U6" s="13">
        <v>6.9194219050354206E-4</v>
      </c>
      <c r="V6" s="13">
        <v>2.8051471226804164E-2</v>
      </c>
      <c r="W6" s="13">
        <v>1.5032019127624283E-2</v>
      </c>
      <c r="X6" s="13">
        <v>-4.2337151971886568E-2</v>
      </c>
      <c r="Y6" s="13">
        <v>-2.3993441728194967E-2</v>
      </c>
      <c r="Z6" s="13">
        <v>1.9181549019157123E-3</v>
      </c>
      <c r="AA6" s="13">
        <v>1.3258521998383935E-2</v>
      </c>
      <c r="AB6" s="13">
        <v>-8.0870373756336111E-3</v>
      </c>
      <c r="AC6" s="13">
        <v>-5.4376493690511112E-2</v>
      </c>
      <c r="AD6" s="13">
        <v>-3.0059451300378116E-2</v>
      </c>
      <c r="AE6" s="13">
        <v>-1.8326322469071805E-2</v>
      </c>
      <c r="AF6" s="13">
        <v>-4.1094704557498307E-2</v>
      </c>
      <c r="AG6" s="13">
        <v>-1.3703830842818567E-2</v>
      </c>
      <c r="AH6" s="13">
        <v>-1.98241710455072E-2</v>
      </c>
      <c r="AI6" s="13">
        <v>2.2909884946247017E-2</v>
      </c>
      <c r="AJ6" s="13">
        <v>-1.9014736075299483E-2</v>
      </c>
      <c r="AK6" s="13">
        <v>1.1409415837344143E-2</v>
      </c>
      <c r="AL6" s="13">
        <v>-9.1538111449840052E-3</v>
      </c>
      <c r="AM6" s="21" t="s">
        <v>61</v>
      </c>
    </row>
    <row r="7" spans="1:39" ht="24">
      <c r="A7" s="10" t="s">
        <v>42</v>
      </c>
      <c r="B7" s="11" t="s">
        <v>40</v>
      </c>
      <c r="C7" s="12">
        <v>8.8569000269939201E-3</v>
      </c>
      <c r="D7" s="13">
        <v>-4.4138810666275168E-2</v>
      </c>
      <c r="E7" s="13">
        <v>-2.3085027764842829E-2</v>
      </c>
      <c r="F7" s="13">
        <v>-1.5623163717097419E-2</v>
      </c>
      <c r="G7" s="13">
        <v>-4.3391687936469858E-3</v>
      </c>
      <c r="H7" s="13">
        <v>1.2912049369621219E-2</v>
      </c>
      <c r="I7" s="13">
        <v>-1.5369084928088291E-3</v>
      </c>
      <c r="J7" s="13">
        <v>-4.7643057759195976E-3</v>
      </c>
      <c r="K7" s="13">
        <v>-1.6985049709974449E-2</v>
      </c>
      <c r="L7" s="14" t="s">
        <v>59</v>
      </c>
      <c r="M7" s="13">
        <v>-5.0545728337291727E-2</v>
      </c>
      <c r="N7" s="13">
        <v>-2.5835376527081334E-2</v>
      </c>
      <c r="O7" s="13">
        <v>-1.05347879895354E-2</v>
      </c>
      <c r="P7" s="13">
        <v>1.0001949685678578E-2</v>
      </c>
      <c r="Q7" s="13">
        <v>-4.4330748481853477E-2</v>
      </c>
      <c r="R7" s="13">
        <v>-1.6492745962698646E-2</v>
      </c>
      <c r="S7" s="13">
        <v>-1.3823782282515932E-2</v>
      </c>
      <c r="T7" s="13">
        <v>-5.0406831069170481E-2</v>
      </c>
      <c r="U7" s="13">
        <v>-5.1027413571186259E-2</v>
      </c>
      <c r="V7" s="13">
        <v>-5.5969187666470282E-3</v>
      </c>
      <c r="W7" s="13">
        <v>-3.9294621242238056E-3</v>
      </c>
      <c r="X7" s="13">
        <v>1.6936458344624601E-2</v>
      </c>
      <c r="Y7" s="13">
        <v>-2.1628088305777587E-2</v>
      </c>
      <c r="Z7" s="13">
        <v>-1.1046433343938789E-2</v>
      </c>
      <c r="AA7" s="13">
        <v>2.9206603425710711E-2</v>
      </c>
      <c r="AB7" s="13">
        <v>1.1152288312550199E-2</v>
      </c>
      <c r="AC7" s="13">
        <v>5.4759313524959462E-2</v>
      </c>
      <c r="AD7" s="13">
        <v>6.943226228805637E-3</v>
      </c>
      <c r="AE7" s="13">
        <v>6.2341015909454069E-3</v>
      </c>
      <c r="AF7" s="13">
        <v>2.8702279054285351E-2</v>
      </c>
      <c r="AG7" s="13">
        <v>1.9284550355676406E-2</v>
      </c>
      <c r="AH7" s="13">
        <v>1.782322551057039E-2</v>
      </c>
      <c r="AI7" s="13">
        <v>5.4735637898390005E-2</v>
      </c>
      <c r="AJ7" s="13">
        <v>1.7969038819407292E-2</v>
      </c>
      <c r="AK7" s="13">
        <v>-1.9865792234869131E-2</v>
      </c>
      <c r="AL7" s="13">
        <v>3.0339710328711834E-2</v>
      </c>
      <c r="AM7" s="15">
        <v>-3.9187358388548657E-2</v>
      </c>
    </row>
    <row r="8" spans="1:39" ht="24">
      <c r="A8" s="10" t="s">
        <v>43</v>
      </c>
      <c r="B8" s="11" t="s">
        <v>40</v>
      </c>
      <c r="C8" s="12">
        <v>-4.6065150290881804E-2</v>
      </c>
      <c r="D8" s="13">
        <v>6.1265659014650706E-3</v>
      </c>
      <c r="E8" s="14" t="s">
        <v>54</v>
      </c>
      <c r="F8" s="13">
        <v>-3.1717730802168373E-2</v>
      </c>
      <c r="G8" s="13">
        <v>3.3749067245354633E-2</v>
      </c>
      <c r="H8" s="13">
        <v>-2.8085332043178046E-2</v>
      </c>
      <c r="I8" s="13">
        <v>-2.3049094165762323E-2</v>
      </c>
      <c r="J8" s="13">
        <v>-1.4333694435190227E-2</v>
      </c>
      <c r="K8" s="13">
        <v>-2.6396562053402732E-2</v>
      </c>
      <c r="L8" s="13">
        <v>-2.3113836244816523E-2</v>
      </c>
      <c r="M8" s="13">
        <v>-5.3095695135994825E-3</v>
      </c>
      <c r="N8" s="13">
        <v>-3.0083092418229769E-2</v>
      </c>
      <c r="O8" s="13">
        <v>-5.2237476099209045E-3</v>
      </c>
      <c r="P8" s="13">
        <v>-5.2542690328905926E-2</v>
      </c>
      <c r="Q8" s="13">
        <v>-9.4001023142276478E-3</v>
      </c>
      <c r="R8" s="13">
        <v>-4.7513532625522284E-2</v>
      </c>
      <c r="S8" s="13">
        <v>-2.371867999053482E-2</v>
      </c>
      <c r="T8" s="13">
        <v>4.7338355677275928E-2</v>
      </c>
      <c r="U8" s="13">
        <v>-5.3199297813739162E-3</v>
      </c>
      <c r="V8" s="13">
        <v>-1.4259961989719697E-2</v>
      </c>
      <c r="W8" s="13">
        <v>1.5016360354293991E-2</v>
      </c>
      <c r="X8" s="13">
        <v>4.6108938186057789E-2</v>
      </c>
      <c r="Y8" s="13">
        <v>-2.5523329336173909E-2</v>
      </c>
      <c r="Z8" s="13">
        <v>4.5225356292184042E-2</v>
      </c>
      <c r="AA8" s="13">
        <v>-9.3262284942444654E-3</v>
      </c>
      <c r="AB8" s="13">
        <v>7.4448590585379608E-3</v>
      </c>
      <c r="AC8" s="13">
        <v>-6.8117662377923706E-4</v>
      </c>
      <c r="AD8" s="13">
        <v>4.5410582666090805E-2</v>
      </c>
      <c r="AE8" s="13">
        <v>2.6705961881344831E-2</v>
      </c>
      <c r="AF8" s="13">
        <v>7.8097298688927595E-3</v>
      </c>
      <c r="AG8" s="13">
        <v>2.507230923801583E-2</v>
      </c>
      <c r="AH8" s="13">
        <v>8.4482353558841296E-3</v>
      </c>
      <c r="AI8" s="13">
        <v>2.4922125462015277E-2</v>
      </c>
      <c r="AJ8" s="13">
        <v>1.2922455238670429E-3</v>
      </c>
      <c r="AK8" s="13">
        <v>3.1830248945528855E-2</v>
      </c>
      <c r="AL8" s="13">
        <v>4.3077019732414783E-2</v>
      </c>
      <c r="AM8" s="15">
        <v>-1.0274665326581041E-3</v>
      </c>
    </row>
    <row r="9" spans="1:39" ht="24">
      <c r="A9" s="10" t="s">
        <v>44</v>
      </c>
      <c r="B9" s="11" t="s">
        <v>40</v>
      </c>
      <c r="C9" s="12">
        <v>2.1257106048546217E-2</v>
      </c>
      <c r="D9" s="13">
        <v>2.3138068428240335E-3</v>
      </c>
      <c r="E9" s="13">
        <v>-5.2747509288053043E-3</v>
      </c>
      <c r="F9" s="13">
        <v>-2.3647589578232691E-2</v>
      </c>
      <c r="G9" s="13">
        <v>-2.9374563000546701E-2</v>
      </c>
      <c r="H9" s="13">
        <v>-2.1756899123111378E-2</v>
      </c>
      <c r="I9" s="13">
        <v>-6.175904619854425E-3</v>
      </c>
      <c r="J9" s="13">
        <v>-2.4601852548214783E-2</v>
      </c>
      <c r="K9" s="13">
        <v>-2.451824930499228E-2</v>
      </c>
      <c r="L9" s="13">
        <v>-5.0721792689927825E-2</v>
      </c>
      <c r="M9" s="13">
        <v>-3.3680722802336749E-2</v>
      </c>
      <c r="N9" s="13">
        <v>2.2354574024766483E-2</v>
      </c>
      <c r="O9" s="13">
        <v>-3.8402764835165755E-2</v>
      </c>
      <c r="P9" s="13">
        <v>-1.8539384746200861E-3</v>
      </c>
      <c r="Q9" s="13">
        <v>-6.9651606818826359E-2</v>
      </c>
      <c r="R9" s="13">
        <v>-1.2895481188693702E-2</v>
      </c>
      <c r="S9" s="13">
        <v>-2.9413014370447903E-2</v>
      </c>
      <c r="T9" s="13">
        <v>5.0292223339924509E-2</v>
      </c>
      <c r="U9" s="14" t="s">
        <v>55</v>
      </c>
      <c r="V9" s="13">
        <v>2.0256770348043154E-2</v>
      </c>
      <c r="W9" s="13">
        <v>-7.6211164921506317E-3</v>
      </c>
      <c r="X9" s="13">
        <v>5.862047646805822E-3</v>
      </c>
      <c r="Y9" s="13">
        <v>2.9090258766501934E-3</v>
      </c>
      <c r="Z9" s="13">
        <v>-1.5753343560109174E-2</v>
      </c>
      <c r="AA9" s="13">
        <v>2.0486629348162574E-2</v>
      </c>
      <c r="AB9" s="13">
        <v>-5.3786773116104572E-3</v>
      </c>
      <c r="AC9" s="13">
        <v>7.85084091268545E-2</v>
      </c>
      <c r="AD9" s="13">
        <v>2.8213314920667171E-2</v>
      </c>
      <c r="AE9" s="13">
        <v>2.3516887346935255E-2</v>
      </c>
      <c r="AF9" s="13">
        <v>-9.5597164155934791E-3</v>
      </c>
      <c r="AG9" s="13">
        <v>5.8728299982957763E-3</v>
      </c>
      <c r="AH9" s="13">
        <v>4.3613383730863521E-2</v>
      </c>
      <c r="AI9" s="13">
        <v>-1.0187817476696088E-3</v>
      </c>
      <c r="AJ9" s="13">
        <v>3.370156381285435E-2</v>
      </c>
      <c r="AK9" s="13">
        <v>3.4807383071257823E-2</v>
      </c>
      <c r="AL9" s="13">
        <v>-1.8559036353757961E-3</v>
      </c>
      <c r="AM9" s="15">
        <v>6.3975459683795707E-4</v>
      </c>
    </row>
    <row r="10" spans="1:39" ht="24">
      <c r="A10" s="10" t="s">
        <v>45</v>
      </c>
      <c r="B10" s="11" t="s">
        <v>40</v>
      </c>
      <c r="C10" s="12">
        <v>-8.1949099498813863E-2</v>
      </c>
      <c r="D10" s="13">
        <v>-4.8368830468322466E-2</v>
      </c>
      <c r="E10" s="13">
        <v>-2.5000998620593233E-2</v>
      </c>
      <c r="F10" s="13">
        <v>1.8587075889446029E-2</v>
      </c>
      <c r="G10" s="14" t="s">
        <v>66</v>
      </c>
      <c r="H10" s="13">
        <v>3.1847974503065202E-2</v>
      </c>
      <c r="I10" s="13">
        <v>-2.2895922898346979E-2</v>
      </c>
      <c r="J10" s="13">
        <v>2.5455594570427651E-2</v>
      </c>
      <c r="K10" s="13">
        <v>-7.8426321936867424E-3</v>
      </c>
      <c r="L10" s="13">
        <v>-2.1247179103199287E-2</v>
      </c>
      <c r="M10" s="13">
        <v>3.2535943304503753E-2</v>
      </c>
      <c r="N10" s="13">
        <v>-2.4194964343943696E-2</v>
      </c>
      <c r="O10" s="13">
        <v>2.9237533906642008E-2</v>
      </c>
      <c r="P10" s="13">
        <v>-1.8785180948819397E-2</v>
      </c>
      <c r="Q10" s="13">
        <v>2.7870803484903981E-2</v>
      </c>
      <c r="R10" s="13">
        <v>-5.3973567610391768E-3</v>
      </c>
      <c r="S10" s="13">
        <v>3.6486051427439901E-2</v>
      </c>
      <c r="T10" s="13">
        <v>-2.5821661120827472E-2</v>
      </c>
      <c r="U10" s="13">
        <v>2.852407311543563E-3</v>
      </c>
      <c r="V10" s="13">
        <v>-1.3421163174333544E-2</v>
      </c>
      <c r="W10" s="13">
        <v>-1.4121193480218848E-2</v>
      </c>
      <c r="X10" s="13">
        <v>-2.8967702359667245E-2</v>
      </c>
      <c r="Y10" s="14" t="s">
        <v>67</v>
      </c>
      <c r="Z10" s="13">
        <v>-4.6243211423980947E-2</v>
      </c>
      <c r="AA10" s="13">
        <v>2.5957508422826587E-2</v>
      </c>
      <c r="AB10" s="13">
        <v>-8.474360771119507E-3</v>
      </c>
      <c r="AC10" s="13">
        <v>-2.3644952071454468E-2</v>
      </c>
      <c r="AD10" s="13">
        <v>-1.8770316659395457E-2</v>
      </c>
      <c r="AE10" s="13">
        <v>3.0046924269338977E-2</v>
      </c>
      <c r="AF10" s="13">
        <v>-6.1022494952618696E-2</v>
      </c>
      <c r="AG10" s="13">
        <v>5.3858776806665369E-3</v>
      </c>
      <c r="AH10" s="13">
        <v>-1.3598509907445426E-2</v>
      </c>
      <c r="AI10" s="13">
        <v>1.318742223103591E-2</v>
      </c>
      <c r="AJ10" s="13">
        <v>-6.5292407380984532E-2</v>
      </c>
      <c r="AK10" s="13">
        <v>-1.5869393953537866E-2</v>
      </c>
      <c r="AL10" s="13">
        <v>-2.6283044196335615E-3</v>
      </c>
      <c r="AM10" s="15">
        <v>-2.3778470382764778E-2</v>
      </c>
    </row>
    <row r="11" spans="1:39" ht="24">
      <c r="A11" s="10" t="s">
        <v>46</v>
      </c>
      <c r="B11" s="11" t="s">
        <v>40</v>
      </c>
      <c r="C11" s="12">
        <v>-5.5576295604747951E-2</v>
      </c>
      <c r="D11" s="13">
        <v>-4.3895344018310384E-2</v>
      </c>
      <c r="E11" s="13">
        <v>-5.2513334841773333E-2</v>
      </c>
      <c r="F11" s="13">
        <v>-4.8670029344794558E-2</v>
      </c>
      <c r="G11" s="13">
        <v>-1.6135111617308438E-2</v>
      </c>
      <c r="H11" s="13">
        <v>6.0433398758200389E-4</v>
      </c>
      <c r="I11" s="13">
        <v>5.7080641663888026E-3</v>
      </c>
      <c r="J11" s="13">
        <v>2.1388296936547809E-2</v>
      </c>
      <c r="K11" s="13">
        <v>2.0963419089186069E-2</v>
      </c>
      <c r="L11" s="13">
        <v>1.0002584480815679E-2</v>
      </c>
      <c r="M11" s="13">
        <v>3.092733649099916E-3</v>
      </c>
      <c r="N11" s="13">
        <v>-3.8737503046216662E-2</v>
      </c>
      <c r="O11" s="13">
        <v>2.5764712881855942E-3</v>
      </c>
      <c r="P11" s="14" t="s">
        <v>59</v>
      </c>
      <c r="Q11" s="13">
        <v>-9.1826702490712658E-3</v>
      </c>
      <c r="R11" s="13">
        <v>-6.2065885983013189E-3</v>
      </c>
      <c r="S11" s="13">
        <v>-2.2926009226085929E-3</v>
      </c>
      <c r="T11" s="13">
        <v>-2.4339026378289202E-2</v>
      </c>
      <c r="U11" s="13">
        <v>-1.8829114837033876E-3</v>
      </c>
      <c r="V11" s="13">
        <v>-6.0535904770455659E-2</v>
      </c>
      <c r="W11" s="13">
        <v>9.5837414901360201E-3</v>
      </c>
      <c r="X11" s="13">
        <v>1.5823670555158025E-2</v>
      </c>
      <c r="Y11" s="13">
        <v>-1.9114580417252766E-2</v>
      </c>
      <c r="Z11" s="13">
        <v>6.9291254302950647E-2</v>
      </c>
      <c r="AA11" s="13">
        <v>4.299682618826379E-3</v>
      </c>
      <c r="AB11" s="13">
        <v>1.2090060030212051E-2</v>
      </c>
      <c r="AC11" s="13">
        <v>1.8677993845452046E-2</v>
      </c>
      <c r="AD11" s="13">
        <v>2.0022823797294229E-2</v>
      </c>
      <c r="AE11" s="13">
        <v>-5.7112323907390055E-3</v>
      </c>
      <c r="AF11" s="13">
        <v>3.6154747264885032E-2</v>
      </c>
      <c r="AG11" s="13">
        <v>-5.0699396616465573E-4</v>
      </c>
      <c r="AH11" s="13">
        <v>2.2293942522779078E-2</v>
      </c>
      <c r="AI11" s="13">
        <v>2.5290769724415031E-3</v>
      </c>
      <c r="AJ11" s="13">
        <v>4.8515300183208522E-2</v>
      </c>
      <c r="AK11" s="13">
        <v>-4.2366858230553231E-3</v>
      </c>
      <c r="AL11" s="13">
        <v>1.61474164206169E-2</v>
      </c>
      <c r="AM11" s="15">
        <v>3.5288804710806976E-2</v>
      </c>
    </row>
    <row r="12" spans="1:39" ht="24">
      <c r="A12" s="10" t="s">
        <v>47</v>
      </c>
      <c r="B12" s="11" t="s">
        <v>40</v>
      </c>
      <c r="C12" s="12">
        <v>8.2451848898038957E-2</v>
      </c>
      <c r="D12" s="13">
        <v>3.6949252461843576E-3</v>
      </c>
      <c r="E12" s="13">
        <v>3.1232334380910162E-2</v>
      </c>
      <c r="F12" s="13">
        <v>9.7272755417650309E-3</v>
      </c>
      <c r="G12" s="13">
        <v>-2.2714279595925674E-2</v>
      </c>
      <c r="H12" s="13">
        <v>-1.7374818572686787E-2</v>
      </c>
      <c r="I12" s="13">
        <v>2.6201300764626682E-2</v>
      </c>
      <c r="J12" s="13">
        <v>-1.8339768776598788E-2</v>
      </c>
      <c r="K12" s="13">
        <v>1.1704314814196301E-2</v>
      </c>
      <c r="L12" s="13">
        <v>-1.9537189541595321E-2</v>
      </c>
      <c r="M12" s="13">
        <v>7.2831656094490063E-2</v>
      </c>
      <c r="N12" s="13">
        <v>3.9639469749906016E-2</v>
      </c>
      <c r="O12" s="13">
        <v>1.2753671326378968E-2</v>
      </c>
      <c r="P12" s="13">
        <v>-4.1547355726201047E-3</v>
      </c>
      <c r="Q12" s="13">
        <v>3.172264034540611E-2</v>
      </c>
      <c r="R12" s="13">
        <v>-1.8046299452117349E-2</v>
      </c>
      <c r="S12" s="13">
        <v>5.80959943650717E-2</v>
      </c>
      <c r="T12" s="13">
        <v>9.6628399199289686E-2</v>
      </c>
      <c r="U12" s="13">
        <v>3.4395518011160468E-2</v>
      </c>
      <c r="V12" s="13">
        <v>2.3988853995642004E-2</v>
      </c>
      <c r="W12" s="13">
        <v>3.2674457566379919E-2</v>
      </c>
      <c r="X12" s="13">
        <v>1.0203112010762431E-2</v>
      </c>
      <c r="Y12" s="13">
        <v>-1.5858734937615897E-2</v>
      </c>
      <c r="Z12" s="13">
        <v>-2.3317730383085836E-2</v>
      </c>
      <c r="AA12" s="13">
        <v>-4.0151519343226243E-3</v>
      </c>
      <c r="AB12" s="13">
        <v>4.3399894410138815E-3</v>
      </c>
      <c r="AC12" s="13">
        <v>-4.0495361709487622E-2</v>
      </c>
      <c r="AD12" s="13">
        <v>-8.5740194039673843E-3</v>
      </c>
      <c r="AE12" s="13">
        <v>-1.1935874860968828E-2</v>
      </c>
      <c r="AF12" s="13">
        <v>-3.784409180038633E-2</v>
      </c>
      <c r="AG12" s="13">
        <v>-3.97329340908327E-3</v>
      </c>
      <c r="AH12" s="13">
        <v>6.8619583976707255E-2</v>
      </c>
      <c r="AI12" s="13">
        <v>2.0440641427167922E-2</v>
      </c>
      <c r="AJ12" s="13">
        <v>-3.9101577941826532E-2</v>
      </c>
      <c r="AK12" s="14" t="s">
        <v>67</v>
      </c>
      <c r="AL12" s="13">
        <v>-2.0978087790717876E-2</v>
      </c>
      <c r="AM12" s="15">
        <v>1.1292839690204389E-2</v>
      </c>
    </row>
    <row r="13" spans="1:39" ht="24">
      <c r="A13" s="10" t="s">
        <v>48</v>
      </c>
      <c r="B13" s="11" t="s">
        <v>40</v>
      </c>
      <c r="C13" s="12">
        <v>4.9659784007708228E-2</v>
      </c>
      <c r="D13" s="13">
        <v>-6.7333682317057567E-2</v>
      </c>
      <c r="E13" s="13">
        <v>1.4784332502613861E-2</v>
      </c>
      <c r="F13" s="13">
        <v>-1.3594471760323157E-4</v>
      </c>
      <c r="G13" s="13">
        <v>1.8390435649932935E-3</v>
      </c>
      <c r="H13" s="13">
        <v>-2.4772905934425916E-2</v>
      </c>
      <c r="I13" s="13">
        <v>-8.0576934712731141E-2</v>
      </c>
      <c r="J13" s="13">
        <v>-2.4818154055459712E-2</v>
      </c>
      <c r="K13" s="13">
        <v>-2.8919856162716487E-2</v>
      </c>
      <c r="L13" s="13">
        <v>-3.8618775706408598E-3</v>
      </c>
      <c r="M13" s="13">
        <v>-1.2251887960928574E-2</v>
      </c>
      <c r="N13" s="13">
        <v>-9.9621644633221497E-4</v>
      </c>
      <c r="O13" s="13">
        <v>-4.7457259182176893E-2</v>
      </c>
      <c r="P13" s="13">
        <v>9.4370576499788108E-3</v>
      </c>
      <c r="Q13" s="13">
        <v>-3.8912319582001122E-2</v>
      </c>
      <c r="R13" s="13">
        <v>-2.1533182329487418E-2</v>
      </c>
      <c r="S13" s="13">
        <v>-7.0773414714798682E-3</v>
      </c>
      <c r="T13" s="13">
        <v>-2.1579757058091856E-2</v>
      </c>
      <c r="U13" s="13">
        <v>-7.548221355245608E-3</v>
      </c>
      <c r="V13" s="13">
        <v>1.7134592204671648E-2</v>
      </c>
      <c r="W13" s="14" t="s">
        <v>63</v>
      </c>
      <c r="X13" s="13">
        <v>1.5741143353040211E-2</v>
      </c>
      <c r="Y13" s="13">
        <v>-1.4143279864201936E-2</v>
      </c>
      <c r="Z13" s="13">
        <v>2.3584934467391485E-2</v>
      </c>
      <c r="AA13" s="13">
        <v>-6.7315318557782652E-2</v>
      </c>
      <c r="AB13" s="13">
        <v>1.5666780296340877E-2</v>
      </c>
      <c r="AC13" s="13">
        <v>1.0229567626514136E-2</v>
      </c>
      <c r="AD13" s="13">
        <v>1.4119305582155905E-2</v>
      </c>
      <c r="AE13" s="13">
        <v>2.1573394068267426E-2</v>
      </c>
      <c r="AF13" s="13">
        <v>4.0741623020873379E-3</v>
      </c>
      <c r="AG13" s="13">
        <v>6.4913101316297309E-2</v>
      </c>
      <c r="AH13" s="13">
        <v>5.3806044880507914E-3</v>
      </c>
      <c r="AI13" s="13">
        <v>5.4963665409589885E-3</v>
      </c>
      <c r="AJ13" s="13">
        <v>6.6920095873220953E-2</v>
      </c>
      <c r="AK13" s="13">
        <v>3.2766556166175832E-2</v>
      </c>
      <c r="AL13" s="13">
        <v>4.1724472488099899E-2</v>
      </c>
      <c r="AM13" s="15">
        <v>1.4920574539541804E-2</v>
      </c>
    </row>
    <row r="14" spans="1:39" ht="24">
      <c r="A14" s="10" t="s">
        <v>49</v>
      </c>
      <c r="B14" s="11" t="s">
        <v>40</v>
      </c>
      <c r="C14" s="12">
        <v>7.4932133232542275E-3</v>
      </c>
      <c r="D14" s="13">
        <v>-1.9457844492146176E-2</v>
      </c>
      <c r="E14" s="13">
        <v>-3.1557573628041027E-2</v>
      </c>
      <c r="F14" s="14" t="s">
        <v>51</v>
      </c>
      <c r="G14" s="13">
        <v>-7.3642502021987609E-4</v>
      </c>
      <c r="H14" s="13">
        <v>-2.777951416318291E-2</v>
      </c>
      <c r="I14" s="13">
        <v>-6.3479746947591509E-2</v>
      </c>
      <c r="J14" s="13">
        <v>-4.9997287405922096E-2</v>
      </c>
      <c r="K14" s="13">
        <v>-2.5374184353560854E-3</v>
      </c>
      <c r="L14" s="13">
        <v>-1.5564730628918406E-2</v>
      </c>
      <c r="M14" s="13">
        <v>-1.0363381101694248E-2</v>
      </c>
      <c r="N14" s="13">
        <v>-4.5687021793205211E-2</v>
      </c>
      <c r="O14" s="13">
        <v>5.5965754340893238E-3</v>
      </c>
      <c r="P14" s="13">
        <v>-4.8460268983908192E-2</v>
      </c>
      <c r="Q14" s="13">
        <v>-3.0110479864028511E-2</v>
      </c>
      <c r="R14" s="13">
        <v>6.9029047535232755E-3</v>
      </c>
      <c r="S14" s="13">
        <v>-2.2722115150717672E-2</v>
      </c>
      <c r="T14" s="13">
        <v>3.3519217398360582E-3</v>
      </c>
      <c r="U14" s="13">
        <v>-2.3713182595794403E-2</v>
      </c>
      <c r="V14" s="13">
        <v>-1.5040017443425181E-2</v>
      </c>
      <c r="W14" s="13">
        <v>-1.6554024477450019E-4</v>
      </c>
      <c r="X14" s="13">
        <v>3.6757421172028001E-2</v>
      </c>
      <c r="Y14" s="13">
        <v>1.8876883013048143E-2</v>
      </c>
      <c r="Z14" s="13">
        <v>-1.9476292836628235E-2</v>
      </c>
      <c r="AA14" s="13">
        <v>1.0946703034055923E-2</v>
      </c>
      <c r="AB14" s="13">
        <v>-4.3823417503698354E-3</v>
      </c>
      <c r="AC14" s="13">
        <v>3.2492426877808497E-2</v>
      </c>
      <c r="AD14" s="13">
        <v>-1.1003001734278964E-2</v>
      </c>
      <c r="AE14" s="13">
        <v>-3.3829251791076013E-3</v>
      </c>
      <c r="AF14" s="13">
        <v>4.7882695527382037E-2</v>
      </c>
      <c r="AG14" s="13">
        <v>3.112919146426903E-2</v>
      </c>
      <c r="AH14" s="13">
        <v>3.9160158961599009E-2</v>
      </c>
      <c r="AI14" s="13">
        <v>-1.8912212424722793E-2</v>
      </c>
      <c r="AJ14" s="13">
        <v>4.2586930213851584E-2</v>
      </c>
      <c r="AK14" s="13">
        <v>9.8670428665243691E-3</v>
      </c>
      <c r="AL14" s="13">
        <v>4.5143929333958867E-2</v>
      </c>
      <c r="AM14" s="15">
        <v>2.6351611299120187E-2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3.9700488812701822E-6</v>
      </c>
      <c r="E21" s="7">
        <f t="shared" ref="E21:AM21" si="0">$C5^2*E5^2</f>
        <v>8.7755264978842311E-8</v>
      </c>
      <c r="F21" s="7">
        <f t="shared" si="0"/>
        <v>3.0503050740810835E-8</v>
      </c>
      <c r="G21" s="7">
        <f t="shared" si="0"/>
        <v>1.1290893907600089E-5</v>
      </c>
      <c r="H21" s="7">
        <f t="shared" si="0"/>
        <v>4.0857679055754884E-6</v>
      </c>
      <c r="I21" s="7">
        <f t="shared" si="0"/>
        <v>3.8555712265534111E-6</v>
      </c>
      <c r="J21" s="7">
        <f t="shared" si="0"/>
        <v>1.360496108752934E-7</v>
      </c>
      <c r="K21" s="7">
        <f t="shared" si="0"/>
        <v>3.0587170626246697E-6</v>
      </c>
      <c r="L21" s="7">
        <f t="shared" si="0"/>
        <v>1.9574833551156185E-7</v>
      </c>
      <c r="M21" s="7">
        <f t="shared" si="0"/>
        <v>2.6413804178486595E-6</v>
      </c>
      <c r="N21" s="7">
        <f t="shared" si="0"/>
        <v>1.1198963491669771E-6</v>
      </c>
      <c r="O21" s="7">
        <f t="shared" si="0"/>
        <v>9.03480738869258E-8</v>
      </c>
      <c r="P21" s="7">
        <f t="shared" si="0"/>
        <v>2.2932171552976963E-7</v>
      </c>
      <c r="Q21" s="7">
        <f t="shared" si="0"/>
        <v>2.0912786392853668E-7</v>
      </c>
      <c r="R21" s="7">
        <f t="shared" si="0"/>
        <v>1.8362333668693518E-6</v>
      </c>
      <c r="S21" s="7">
        <f t="shared" si="0"/>
        <v>1.3070968771138431E-6</v>
      </c>
      <c r="T21" s="7">
        <f t="shared" si="0"/>
        <v>5.7364738052308357E-6</v>
      </c>
      <c r="U21" s="7">
        <f t="shared" si="0"/>
        <v>4.6270227256054453E-8</v>
      </c>
      <c r="V21" s="7">
        <f t="shared" si="0"/>
        <v>1.1996109977220148E-6</v>
      </c>
      <c r="W21" s="7">
        <f t="shared" si="0"/>
        <v>4.0126942568045245E-7</v>
      </c>
      <c r="X21" s="7">
        <f t="shared" si="0"/>
        <v>1.5632217559456864E-8</v>
      </c>
      <c r="Y21" s="7">
        <f t="shared" si="0"/>
        <v>1.1888487270355623E-7</v>
      </c>
      <c r="Z21" s="7">
        <f t="shared" si="0"/>
        <v>4.5633329534240989E-7</v>
      </c>
      <c r="AA21" s="7">
        <f t="shared" si="0"/>
        <v>1.2664789038304644E-6</v>
      </c>
      <c r="AB21" s="8">
        <f t="shared" si="0"/>
        <v>1.5683829728126762E-3</v>
      </c>
      <c r="AC21" s="7">
        <f t="shared" si="0"/>
        <v>1.4933849128850465E-7</v>
      </c>
      <c r="AD21" s="7">
        <f t="shared" si="0"/>
        <v>1.2553003900017165E-6</v>
      </c>
      <c r="AE21" s="7">
        <f t="shared" si="0"/>
        <v>2.7359720892214852E-6</v>
      </c>
      <c r="AF21" s="7">
        <f t="shared" si="0"/>
        <v>7.6050589833287407E-7</v>
      </c>
      <c r="AG21" s="7">
        <f t="shared" si="0"/>
        <v>8.9275327884410907E-7</v>
      </c>
      <c r="AH21" s="7">
        <f t="shared" si="0"/>
        <v>1.4513930914074443E-6</v>
      </c>
      <c r="AI21" s="7">
        <f t="shared" si="0"/>
        <v>1.8624073975574826E-6</v>
      </c>
      <c r="AJ21" s="7">
        <f t="shared" si="0"/>
        <v>7.995582849308697E-6</v>
      </c>
      <c r="AK21" s="7">
        <f t="shared" si="0"/>
        <v>3.0122765890342886E-8</v>
      </c>
      <c r="AL21" s="7">
        <f t="shared" si="0"/>
        <v>8.9280465112001746E-8</v>
      </c>
      <c r="AM21" s="9">
        <f t="shared" si="0"/>
        <v>1.0615575065972737E-7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1.1275549641053818E-6</v>
      </c>
      <c r="E22" s="13">
        <f t="shared" si="1"/>
        <v>3.1659009577669082E-9</v>
      </c>
      <c r="F22" s="13">
        <f t="shared" si="1"/>
        <v>2.2645654896142335E-6</v>
      </c>
      <c r="G22" s="13">
        <f t="shared" si="1"/>
        <v>1.0070072171924138E-6</v>
      </c>
      <c r="H22" s="13">
        <f t="shared" si="1"/>
        <v>6.5060735385823841E-6</v>
      </c>
      <c r="I22" s="13">
        <f t="shared" si="1"/>
        <v>6.3248036011705465E-6</v>
      </c>
      <c r="J22" s="13">
        <f t="shared" si="1"/>
        <v>6.9879745748695297E-7</v>
      </c>
      <c r="K22" s="13">
        <f t="shared" si="1"/>
        <v>2.6773951561727183E-9</v>
      </c>
      <c r="L22" s="13">
        <f t="shared" si="1"/>
        <v>4.9739256913516111E-6</v>
      </c>
      <c r="M22" s="13">
        <f t="shared" si="1"/>
        <v>1.4038527825025199E-8</v>
      </c>
      <c r="N22" s="13">
        <f t="shared" si="1"/>
        <v>1.1118920522429111E-8</v>
      </c>
      <c r="O22" s="13">
        <f t="shared" si="1"/>
        <v>7.5098922437252091E-6</v>
      </c>
      <c r="P22" s="13">
        <f t="shared" si="1"/>
        <v>4.0174706489521331E-6</v>
      </c>
      <c r="Q22" s="13">
        <f t="shared" si="1"/>
        <v>7.3631609801747842E-7</v>
      </c>
      <c r="R22" s="13">
        <f t="shared" si="1"/>
        <v>3.0787851116913042E-6</v>
      </c>
      <c r="S22" s="13">
        <f t="shared" si="1"/>
        <v>2.7197274878120863E-6</v>
      </c>
      <c r="T22" s="13">
        <f t="shared" si="1"/>
        <v>3.1477492103214437E-5</v>
      </c>
      <c r="U22" s="13">
        <f t="shared" si="1"/>
        <v>1.5780532084224538E-9</v>
      </c>
      <c r="V22" s="13">
        <f t="shared" si="1"/>
        <v>2.5935421230192673E-6</v>
      </c>
      <c r="W22" s="13">
        <f t="shared" si="1"/>
        <v>7.4476053938923446E-7</v>
      </c>
      <c r="X22" s="13">
        <f t="shared" si="1"/>
        <v>5.9077933763107477E-6</v>
      </c>
      <c r="Y22" s="13">
        <f t="shared" si="1"/>
        <v>1.8974359187541644E-6</v>
      </c>
      <c r="Z22" s="13">
        <f t="shared" si="1"/>
        <v>1.2126888105588322E-8</v>
      </c>
      <c r="AA22" s="13">
        <f t="shared" si="1"/>
        <v>5.7939166791118824E-7</v>
      </c>
      <c r="AB22" s="13">
        <f t="shared" si="1"/>
        <v>2.1555639855257736E-7</v>
      </c>
      <c r="AC22" s="13">
        <f t="shared" si="1"/>
        <v>9.7455065621043485E-6</v>
      </c>
      <c r="AD22" s="13">
        <f t="shared" si="1"/>
        <v>2.9781331852236412E-6</v>
      </c>
      <c r="AE22" s="13">
        <f t="shared" si="1"/>
        <v>1.1069618827948231E-6</v>
      </c>
      <c r="AF22" s="13">
        <f t="shared" si="1"/>
        <v>5.5661351022742756E-6</v>
      </c>
      <c r="AG22" s="13">
        <f t="shared" si="1"/>
        <v>6.1896486399919028E-7</v>
      </c>
      <c r="AH22" s="13">
        <f t="shared" si="1"/>
        <v>1.2953051455918916E-6</v>
      </c>
      <c r="AI22" s="13">
        <f t="shared" si="1"/>
        <v>1.7299272297187739E-6</v>
      </c>
      <c r="AJ22" s="13">
        <f t="shared" si="1"/>
        <v>1.1916881530962389E-6</v>
      </c>
      <c r="AK22" s="13">
        <f t="shared" si="1"/>
        <v>4.2905091900420477E-7</v>
      </c>
      <c r="AL22" s="13">
        <f t="shared" si="1"/>
        <v>2.7617598690312207E-7</v>
      </c>
      <c r="AM22" s="21">
        <f t="shared" si="1"/>
        <v>3.1913336772629443E-3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1.5282863658894863E-7</v>
      </c>
      <c r="E23" s="13">
        <f t="shared" si="2"/>
        <v>4.1804620721275588E-8</v>
      </c>
      <c r="F23" s="13">
        <f t="shared" si="2"/>
        <v>1.9147031543967112E-8</v>
      </c>
      <c r="G23" s="13">
        <f t="shared" si="2"/>
        <v>1.4769866645508294E-9</v>
      </c>
      <c r="H23" s="13">
        <f t="shared" si="2"/>
        <v>1.3078376659987609E-8</v>
      </c>
      <c r="I23" s="13">
        <f t="shared" si="2"/>
        <v>1.852932104401999E-10</v>
      </c>
      <c r="J23" s="13">
        <f t="shared" si="2"/>
        <v>1.7805851173521737E-9</v>
      </c>
      <c r="K23" s="13">
        <f t="shared" si="2"/>
        <v>2.2630655297336697E-8</v>
      </c>
      <c r="L23" s="14">
        <f t="shared" si="2"/>
        <v>7.6418373608469519E-5</v>
      </c>
      <c r="M23" s="13">
        <f t="shared" si="2"/>
        <v>2.0041600594303927E-7</v>
      </c>
      <c r="N23" s="13">
        <f t="shared" si="2"/>
        <v>5.2359208870400911E-8</v>
      </c>
      <c r="O23" s="13">
        <f t="shared" si="2"/>
        <v>8.7059282787495371E-9</v>
      </c>
      <c r="P23" s="13">
        <f t="shared" si="2"/>
        <v>7.8475269563148068E-9</v>
      </c>
      <c r="Q23" s="13">
        <f t="shared" si="2"/>
        <v>1.5416067852006242E-7</v>
      </c>
      <c r="R23" s="13">
        <f t="shared" si="2"/>
        <v>2.1337789396853628E-8</v>
      </c>
      <c r="S23" s="13">
        <f t="shared" si="2"/>
        <v>1.4990539243675841E-8</v>
      </c>
      <c r="T23" s="13">
        <f t="shared" si="2"/>
        <v>1.9931605194396198E-7</v>
      </c>
      <c r="U23" s="13">
        <f t="shared" si="2"/>
        <v>2.0425401243302647E-7</v>
      </c>
      <c r="V23" s="13">
        <f t="shared" si="2"/>
        <v>2.457318738383475E-9</v>
      </c>
      <c r="W23" s="13">
        <f t="shared" si="2"/>
        <v>1.2112385904507317E-9</v>
      </c>
      <c r="X23" s="13">
        <f t="shared" si="2"/>
        <v>2.2501355531321776E-8</v>
      </c>
      <c r="Y23" s="13">
        <f t="shared" si="2"/>
        <v>3.6694396832098007E-8</v>
      </c>
      <c r="Z23" s="13">
        <f t="shared" si="2"/>
        <v>9.5721090515344255E-9</v>
      </c>
      <c r="AA23" s="13">
        <f t="shared" si="2"/>
        <v>6.6915325156173938E-8</v>
      </c>
      <c r="AB23" s="13">
        <f t="shared" si="2"/>
        <v>9.7564418848740298E-9</v>
      </c>
      <c r="AC23" s="13">
        <f t="shared" si="2"/>
        <v>2.3522283247925382E-7</v>
      </c>
      <c r="AD23" s="13">
        <f t="shared" si="2"/>
        <v>3.78169167112642E-9</v>
      </c>
      <c r="AE23" s="13">
        <f t="shared" si="2"/>
        <v>3.0486757456945102E-9</v>
      </c>
      <c r="AF23" s="13">
        <f t="shared" si="2"/>
        <v>6.4624359255507358E-8</v>
      </c>
      <c r="AG23" s="13">
        <f t="shared" si="2"/>
        <v>2.9173095889443304E-8</v>
      </c>
      <c r="AH23" s="13">
        <f t="shared" si="2"/>
        <v>2.491931439054751E-8</v>
      </c>
      <c r="AI23" s="13">
        <f t="shared" si="2"/>
        <v>2.3501947550953317E-7</v>
      </c>
      <c r="AJ23" s="13">
        <f t="shared" si="2"/>
        <v>2.5328716262804694E-8</v>
      </c>
      <c r="AK23" s="13">
        <f t="shared" si="2"/>
        <v>3.0958168761869402E-8</v>
      </c>
      <c r="AL23" s="13">
        <f t="shared" si="2"/>
        <v>7.2208171081702884E-8</v>
      </c>
      <c r="AM23" s="15">
        <f t="shared" si="2"/>
        <v>1.2046349596982841E-7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7.9648793886298858E-8</v>
      </c>
      <c r="E24" s="14">
        <f t="shared" si="3"/>
        <v>2.0713756853320817E-3</v>
      </c>
      <c r="F24" s="13">
        <f t="shared" si="3"/>
        <v>2.13476071676237E-6</v>
      </c>
      <c r="G24" s="13">
        <f t="shared" si="3"/>
        <v>2.4169548269706851E-6</v>
      </c>
      <c r="H24" s="13">
        <f t="shared" si="3"/>
        <v>1.6738021075058079E-6</v>
      </c>
      <c r="I24" s="13">
        <f t="shared" si="3"/>
        <v>1.1273342696003874E-6</v>
      </c>
      <c r="J24" s="13">
        <f t="shared" si="3"/>
        <v>4.3597468119825547E-7</v>
      </c>
      <c r="K24" s="13">
        <f t="shared" si="3"/>
        <v>1.4785626081817873E-6</v>
      </c>
      <c r="L24" s="13">
        <f t="shared" si="3"/>
        <v>1.1336762514751891E-6</v>
      </c>
      <c r="M24" s="13">
        <f t="shared" si="3"/>
        <v>5.9822368934305031E-8</v>
      </c>
      <c r="N24" s="13">
        <f t="shared" si="3"/>
        <v>1.9203922322801905E-6</v>
      </c>
      <c r="O24" s="13">
        <f t="shared" si="3"/>
        <v>5.7904105324662353E-8</v>
      </c>
      <c r="P24" s="13">
        <f t="shared" si="3"/>
        <v>5.8582728748836993E-6</v>
      </c>
      <c r="Q24" s="13">
        <f t="shared" si="3"/>
        <v>1.8750383128334597E-7</v>
      </c>
      <c r="R24" s="13">
        <f t="shared" si="3"/>
        <v>4.7904865765243792E-6</v>
      </c>
      <c r="S24" s="13">
        <f t="shared" si="3"/>
        <v>1.1937847211791914E-6</v>
      </c>
      <c r="T24" s="13">
        <f t="shared" si="3"/>
        <v>4.7552277444664107E-6</v>
      </c>
      <c r="U24" s="13">
        <f t="shared" si="3"/>
        <v>6.0056052823917016E-8</v>
      </c>
      <c r="V24" s="13">
        <f t="shared" si="3"/>
        <v>4.3150091465213998E-7</v>
      </c>
      <c r="W24" s="13">
        <f t="shared" si="3"/>
        <v>4.7849163323161786E-7</v>
      </c>
      <c r="X24" s="13">
        <f t="shared" si="3"/>
        <v>4.5114404308938172E-6</v>
      </c>
      <c r="Y24" s="13">
        <f t="shared" si="3"/>
        <v>1.3823551459157721E-6</v>
      </c>
      <c r="Z24" s="13">
        <f t="shared" si="3"/>
        <v>4.3401923666346513E-6</v>
      </c>
      <c r="AA24" s="13">
        <f t="shared" si="3"/>
        <v>1.8456828972715775E-7</v>
      </c>
      <c r="AB24" s="13">
        <f t="shared" si="3"/>
        <v>1.1761370892518079E-7</v>
      </c>
      <c r="AC24" s="13">
        <f t="shared" si="3"/>
        <v>9.8461048497623775E-10</v>
      </c>
      <c r="AD24" s="13">
        <f t="shared" si="3"/>
        <v>4.3758168231843307E-6</v>
      </c>
      <c r="AE24" s="13">
        <f t="shared" si="3"/>
        <v>1.5134268492669561E-6</v>
      </c>
      <c r="AF24" s="13">
        <f t="shared" si="3"/>
        <v>1.2942465305268354E-7</v>
      </c>
      <c r="AG24" s="13">
        <f t="shared" si="3"/>
        <v>1.3339318928904518E-6</v>
      </c>
      <c r="AH24" s="13">
        <f t="shared" si="3"/>
        <v>1.5145269063853477E-7</v>
      </c>
      <c r="AI24" s="13">
        <f t="shared" si="3"/>
        <v>1.3179991823432867E-6</v>
      </c>
      <c r="AJ24" s="13">
        <f t="shared" si="3"/>
        <v>3.5435213834739784E-9</v>
      </c>
      <c r="AK24" s="13">
        <f t="shared" si="3"/>
        <v>2.1499336410476332E-6</v>
      </c>
      <c r="AL24" s="13">
        <f t="shared" si="3"/>
        <v>3.9376424938820638E-6</v>
      </c>
      <c r="AM24" s="15">
        <f t="shared" si="3"/>
        <v>2.2401667874225872E-9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2.4191482333856337E-9</v>
      </c>
      <c r="E25" s="13">
        <f t="shared" si="4"/>
        <v>1.2572226392466852E-8</v>
      </c>
      <c r="F25" s="13">
        <f t="shared" si="4"/>
        <v>2.5268649820974121E-7</v>
      </c>
      <c r="G25" s="13">
        <f t="shared" si="4"/>
        <v>3.8989808953067548E-7</v>
      </c>
      <c r="H25" s="13">
        <f t="shared" si="4"/>
        <v>2.1389580867885833E-7</v>
      </c>
      <c r="I25" s="13">
        <f t="shared" si="4"/>
        <v>1.7234926620636957E-8</v>
      </c>
      <c r="J25" s="13">
        <f t="shared" si="4"/>
        <v>2.7349154256652695E-7</v>
      </c>
      <c r="K25" s="13">
        <f t="shared" si="4"/>
        <v>2.7163591565472933E-7</v>
      </c>
      <c r="L25" s="13">
        <f t="shared" si="4"/>
        <v>1.1625120618614078E-6</v>
      </c>
      <c r="M25" s="13">
        <f t="shared" si="4"/>
        <v>5.1259112729859221E-7</v>
      </c>
      <c r="N25" s="13">
        <f t="shared" si="4"/>
        <v>2.2580891064068998E-7</v>
      </c>
      <c r="O25" s="13">
        <f t="shared" si="4"/>
        <v>6.6639735407085136E-7</v>
      </c>
      <c r="P25" s="13">
        <f t="shared" si="4"/>
        <v>1.5530981886195987E-9</v>
      </c>
      <c r="Q25" s="13">
        <f t="shared" si="4"/>
        <v>2.1921514640761365E-6</v>
      </c>
      <c r="R25" s="13">
        <f t="shared" si="4"/>
        <v>7.514210947100753E-8</v>
      </c>
      <c r="S25" s="13">
        <f t="shared" si="4"/>
        <v>3.9091951259122072E-7</v>
      </c>
      <c r="T25" s="13">
        <f t="shared" si="4"/>
        <v>1.1429045176572972E-6</v>
      </c>
      <c r="U25" s="14">
        <f t="shared" si="4"/>
        <v>4.3841029035781675E-4</v>
      </c>
      <c r="V25" s="13">
        <f t="shared" si="4"/>
        <v>1.8541663169957061E-7</v>
      </c>
      <c r="W25" s="13">
        <f t="shared" si="4"/>
        <v>2.6244933608461386E-8</v>
      </c>
      <c r="X25" s="13">
        <f t="shared" si="4"/>
        <v>1.55276940910519E-8</v>
      </c>
      <c r="Y25" s="13">
        <f t="shared" si="4"/>
        <v>3.8238728886763532E-9</v>
      </c>
      <c r="Z25" s="13">
        <f t="shared" si="4"/>
        <v>1.1213824820483245E-7</v>
      </c>
      <c r="AA25" s="13">
        <f t="shared" si="4"/>
        <v>1.8964845042526382E-7</v>
      </c>
      <c r="AB25" s="13">
        <f t="shared" si="4"/>
        <v>1.3072518296551607E-8</v>
      </c>
      <c r="AC25" s="13">
        <f t="shared" si="4"/>
        <v>2.7850989682342312E-6</v>
      </c>
      <c r="AD25" s="13">
        <f t="shared" si="4"/>
        <v>3.5968018376061524E-7</v>
      </c>
      <c r="AE25" s="13">
        <f t="shared" si="4"/>
        <v>2.4990097807280183E-7</v>
      </c>
      <c r="AF25" s="13">
        <f t="shared" si="4"/>
        <v>4.1295078593961663E-8</v>
      </c>
      <c r="AG25" s="13">
        <f t="shared" si="4"/>
        <v>1.558486832168577E-8</v>
      </c>
      <c r="AH25" s="13">
        <f t="shared" si="4"/>
        <v>8.595038839296357E-7</v>
      </c>
      <c r="AI25" s="13">
        <f t="shared" si="4"/>
        <v>4.6899756681167882E-10</v>
      </c>
      <c r="AJ25" s="13">
        <f t="shared" si="4"/>
        <v>5.1322568744945773E-7</v>
      </c>
      <c r="AK25" s="13">
        <f t="shared" si="4"/>
        <v>5.4745827433406428E-7</v>
      </c>
      <c r="AL25" s="13">
        <f t="shared" si="4"/>
        <v>1.5563924783133838E-9</v>
      </c>
      <c r="AM25" s="15">
        <f t="shared" si="4"/>
        <v>1.849418120799455E-10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1.5711568541748978E-5</v>
      </c>
      <c r="E26" s="13">
        <f t="shared" si="5"/>
        <v>4.197619644178142E-6</v>
      </c>
      <c r="F26" s="13">
        <f t="shared" si="5"/>
        <v>2.3201203621026587E-6</v>
      </c>
      <c r="G26" s="14">
        <f t="shared" si="5"/>
        <v>7.9788695969866606E-5</v>
      </c>
      <c r="H26" s="13">
        <f t="shared" si="5"/>
        <v>6.8116449874404757E-6</v>
      </c>
      <c r="I26" s="13">
        <f t="shared" si="5"/>
        <v>3.5205026796125023E-6</v>
      </c>
      <c r="J26" s="13">
        <f t="shared" si="5"/>
        <v>4.3516590579769443E-6</v>
      </c>
      <c r="K26" s="13">
        <f t="shared" si="5"/>
        <v>4.1305897874498953E-7</v>
      </c>
      <c r="L26" s="13">
        <f t="shared" si="5"/>
        <v>3.0317328459327825E-6</v>
      </c>
      <c r="M26" s="13">
        <f t="shared" si="5"/>
        <v>7.1091090572816024E-6</v>
      </c>
      <c r="N26" s="13">
        <f t="shared" si="5"/>
        <v>3.9313195329555506E-6</v>
      </c>
      <c r="O26" s="13">
        <f t="shared" si="5"/>
        <v>5.7407660445406326E-6</v>
      </c>
      <c r="P26" s="13">
        <f t="shared" si="5"/>
        <v>2.3698406074746474E-6</v>
      </c>
      <c r="Q26" s="13">
        <f t="shared" si="5"/>
        <v>5.2165977485528432E-6</v>
      </c>
      <c r="R26" s="13">
        <f t="shared" si="5"/>
        <v>1.9563683238548114E-7</v>
      </c>
      <c r="S26" s="13">
        <f t="shared" si="5"/>
        <v>8.9400943713026349E-6</v>
      </c>
      <c r="T26" s="13">
        <f t="shared" si="5"/>
        <v>4.4777178648184269E-6</v>
      </c>
      <c r="U26" s="13">
        <f t="shared" si="5"/>
        <v>5.4640095953293587E-8</v>
      </c>
      <c r="V26" s="13">
        <f t="shared" si="5"/>
        <v>1.2096749418332997E-6</v>
      </c>
      <c r="W26" s="13">
        <f t="shared" si="5"/>
        <v>1.339156021224615E-6</v>
      </c>
      <c r="X26" s="13">
        <f t="shared" si="5"/>
        <v>5.6352925947438085E-6</v>
      </c>
      <c r="Y26" s="14">
        <f t="shared" si="5"/>
        <v>6.4628843735591961E-3</v>
      </c>
      <c r="Z26" s="13">
        <f t="shared" si="5"/>
        <v>1.4360988837176264E-5</v>
      </c>
      <c r="AA26" s="13">
        <f t="shared" si="5"/>
        <v>4.5249561876239739E-6</v>
      </c>
      <c r="AB26" s="13">
        <f t="shared" si="5"/>
        <v>4.822833501957513E-7</v>
      </c>
      <c r="AC26" s="13">
        <f t="shared" si="5"/>
        <v>3.7546135868668721E-6</v>
      </c>
      <c r="AD26" s="13">
        <f t="shared" si="5"/>
        <v>2.366091688578817E-6</v>
      </c>
      <c r="AE26" s="13">
        <f t="shared" si="5"/>
        <v>6.0630118368967542E-6</v>
      </c>
      <c r="AF26" s="13">
        <f t="shared" si="5"/>
        <v>2.5007385650777978E-5</v>
      </c>
      <c r="AG26" s="13">
        <f t="shared" si="5"/>
        <v>1.9480555777622283E-7</v>
      </c>
      <c r="AH26" s="13">
        <f t="shared" si="5"/>
        <v>1.2418553578495375E-6</v>
      </c>
      <c r="AI26" s="13">
        <f t="shared" si="5"/>
        <v>1.1679068196691526E-6</v>
      </c>
      <c r="AJ26" s="13">
        <f t="shared" si="5"/>
        <v>2.8629498109802462E-5</v>
      </c>
      <c r="AK26" s="13">
        <f t="shared" si="5"/>
        <v>1.6912548474681024E-6</v>
      </c>
      <c r="AL26" s="13">
        <f t="shared" si="5"/>
        <v>4.6391637479681253E-8</v>
      </c>
      <c r="AM26" s="15">
        <f t="shared" si="5"/>
        <v>3.7971364105029141E-6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5.9513584114232974E-6</v>
      </c>
      <c r="E27" s="13">
        <f t="shared" si="6"/>
        <v>8.5176225230381775E-6</v>
      </c>
      <c r="F27" s="13">
        <f t="shared" si="6"/>
        <v>7.3164836743655142E-6</v>
      </c>
      <c r="G27" s="13">
        <f t="shared" si="6"/>
        <v>8.0412421379361843E-7</v>
      </c>
      <c r="H27" s="13">
        <f t="shared" si="6"/>
        <v>1.1280626778774683E-9</v>
      </c>
      <c r="I27" s="13">
        <f t="shared" si="6"/>
        <v>1.0063681527192293E-7</v>
      </c>
      <c r="J27" s="13">
        <f t="shared" si="6"/>
        <v>1.4129656413048974E-6</v>
      </c>
      <c r="K27" s="13">
        <f t="shared" si="6"/>
        <v>1.3573861853006377E-6</v>
      </c>
      <c r="L27" s="13">
        <f t="shared" si="6"/>
        <v>3.0903213893708137E-7</v>
      </c>
      <c r="M27" s="13">
        <f t="shared" si="6"/>
        <v>2.9543655515237528E-8</v>
      </c>
      <c r="N27" s="13">
        <f t="shared" si="6"/>
        <v>4.6349220915400945E-6</v>
      </c>
      <c r="O27" s="13">
        <f t="shared" si="6"/>
        <v>2.0503585137699572E-8</v>
      </c>
      <c r="P27" s="14">
        <f t="shared" si="6"/>
        <v>3.0089397871475233E-3</v>
      </c>
      <c r="Q27" s="13">
        <f t="shared" si="6"/>
        <v>2.6044568691024268E-7</v>
      </c>
      <c r="R27" s="13">
        <f t="shared" si="6"/>
        <v>1.1898305351533356E-7</v>
      </c>
      <c r="S27" s="13">
        <f t="shared" si="6"/>
        <v>1.6234395327765866E-8</v>
      </c>
      <c r="T27" s="13">
        <f t="shared" si="6"/>
        <v>1.8297240413018289E-6</v>
      </c>
      <c r="U27" s="13">
        <f t="shared" si="6"/>
        <v>1.0950627346290405E-8</v>
      </c>
      <c r="V27" s="13">
        <f t="shared" si="6"/>
        <v>1.1318927214134469E-5</v>
      </c>
      <c r="W27" s="13">
        <f t="shared" si="6"/>
        <v>2.8369349191121748E-7</v>
      </c>
      <c r="X27" s="13">
        <f t="shared" si="6"/>
        <v>7.7338128174295795E-7</v>
      </c>
      <c r="Y27" s="13">
        <f t="shared" si="6"/>
        <v>1.1285186229937883E-6</v>
      </c>
      <c r="Z27" s="13">
        <f t="shared" si="6"/>
        <v>1.4829825390969275E-5</v>
      </c>
      <c r="AA27" s="13">
        <f t="shared" si="6"/>
        <v>5.7102088171783389E-8</v>
      </c>
      <c r="AB27" s="13">
        <f t="shared" si="6"/>
        <v>4.5147749443942193E-7</v>
      </c>
      <c r="AC27" s="13">
        <f t="shared" si="6"/>
        <v>1.0775554991531276E-6</v>
      </c>
      <c r="AD27" s="13">
        <f t="shared" si="6"/>
        <v>1.238311319251628E-6</v>
      </c>
      <c r="AE27" s="13">
        <f t="shared" si="6"/>
        <v>1.0074856191121222E-7</v>
      </c>
      <c r="AF27" s="13">
        <f t="shared" si="6"/>
        <v>4.0374750509744926E-6</v>
      </c>
      <c r="AG27" s="13">
        <f t="shared" si="6"/>
        <v>7.9393468056623959E-10</v>
      </c>
      <c r="AH27" s="13">
        <f t="shared" si="6"/>
        <v>1.5351575255438315E-6</v>
      </c>
      <c r="AI27" s="13">
        <f t="shared" si="6"/>
        <v>1.975619418737511E-8</v>
      </c>
      <c r="AJ27" s="13">
        <f t="shared" si="6"/>
        <v>7.2700372724937892E-6</v>
      </c>
      <c r="AK27" s="13">
        <f t="shared" si="6"/>
        <v>5.5441083692563225E-8</v>
      </c>
      <c r="AL27" s="13">
        <f t="shared" si="6"/>
        <v>8.0535114836706414E-7</v>
      </c>
      <c r="AM27" s="15">
        <f t="shared" si="6"/>
        <v>3.846387976156362E-6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9.2813705152666414E-8</v>
      </c>
      <c r="E28" s="13">
        <f t="shared" si="7"/>
        <v>6.6314681596079699E-6</v>
      </c>
      <c r="F28" s="13">
        <f t="shared" si="7"/>
        <v>6.4325509348198111E-7</v>
      </c>
      <c r="G28" s="13">
        <f t="shared" si="7"/>
        <v>3.50750849906047E-6</v>
      </c>
      <c r="H28" s="13">
        <f t="shared" si="7"/>
        <v>2.052302405535412E-6</v>
      </c>
      <c r="I28" s="13">
        <f t="shared" si="7"/>
        <v>4.6670935071156166E-6</v>
      </c>
      <c r="J28" s="13">
        <f t="shared" si="7"/>
        <v>2.286591102092969E-6</v>
      </c>
      <c r="K28" s="13">
        <f t="shared" si="7"/>
        <v>9.3130682707178559E-7</v>
      </c>
      <c r="L28" s="13">
        <f t="shared" si="7"/>
        <v>2.5949259977533233E-6</v>
      </c>
      <c r="M28" s="13">
        <f t="shared" si="7"/>
        <v>3.6061282497557742E-5</v>
      </c>
      <c r="N28" s="13">
        <f t="shared" si="7"/>
        <v>1.0682095839747531E-5</v>
      </c>
      <c r="O28" s="13">
        <f t="shared" si="7"/>
        <v>1.1057863857168087E-6</v>
      </c>
      <c r="P28" s="13">
        <f t="shared" si="7"/>
        <v>1.1735121061406177E-7</v>
      </c>
      <c r="Q28" s="13">
        <f t="shared" si="7"/>
        <v>6.841312870675975E-6</v>
      </c>
      <c r="R28" s="13">
        <f t="shared" si="7"/>
        <v>2.2139974510749663E-6</v>
      </c>
      <c r="S28" s="13">
        <f t="shared" si="7"/>
        <v>2.2945270202055027E-5</v>
      </c>
      <c r="T28" s="13">
        <f t="shared" si="7"/>
        <v>6.347611920556961E-5</v>
      </c>
      <c r="U28" s="13">
        <f t="shared" si="7"/>
        <v>8.0427488339741638E-6</v>
      </c>
      <c r="V28" s="13">
        <f t="shared" si="7"/>
        <v>3.9121887490585962E-6</v>
      </c>
      <c r="W28" s="13">
        <f t="shared" si="7"/>
        <v>7.2580101372427169E-6</v>
      </c>
      <c r="X28" s="13">
        <f t="shared" si="7"/>
        <v>7.0772755702913193E-7</v>
      </c>
      <c r="Y28" s="13">
        <f t="shared" si="7"/>
        <v>1.7097707306335381E-6</v>
      </c>
      <c r="Z28" s="13">
        <f t="shared" si="7"/>
        <v>3.6963522396227483E-6</v>
      </c>
      <c r="AA28" s="13">
        <f t="shared" si="7"/>
        <v>1.0959853900648893E-7</v>
      </c>
      <c r="AB28" s="13">
        <f t="shared" si="7"/>
        <v>1.2804957553531429E-7</v>
      </c>
      <c r="AC28" s="13">
        <f t="shared" si="7"/>
        <v>1.1148369702803154E-5</v>
      </c>
      <c r="AD28" s="13">
        <f t="shared" si="7"/>
        <v>4.9976946897930748E-7</v>
      </c>
      <c r="AE28" s="13">
        <f t="shared" si="7"/>
        <v>9.6852160080056528E-7</v>
      </c>
      <c r="AF28" s="13">
        <f t="shared" si="7"/>
        <v>9.7363678136065303E-6</v>
      </c>
      <c r="AG28" s="13">
        <f t="shared" si="7"/>
        <v>1.0732529011120364E-7</v>
      </c>
      <c r="AH28" s="13">
        <f t="shared" si="7"/>
        <v>3.2010831755897461E-5</v>
      </c>
      <c r="AI28" s="13">
        <f t="shared" si="7"/>
        <v>2.8404675819020293E-6</v>
      </c>
      <c r="AJ28" s="13">
        <f t="shared" si="7"/>
        <v>1.0394159210281227E-5</v>
      </c>
      <c r="AK28" s="14">
        <f t="shared" si="7"/>
        <v>6.5424258949768567E-3</v>
      </c>
      <c r="AL28" s="13">
        <f t="shared" si="7"/>
        <v>2.9918002524723419E-6</v>
      </c>
      <c r="AM28" s="15">
        <f t="shared" si="7"/>
        <v>8.6697609625220864E-7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1.1180838742746846E-5</v>
      </c>
      <c r="E29" s="13">
        <f t="shared" si="8"/>
        <v>5.3903019676486408E-7</v>
      </c>
      <c r="F29" s="13">
        <f t="shared" si="8"/>
        <v>4.5575802698574532E-11</v>
      </c>
      <c r="G29" s="13">
        <f t="shared" si="8"/>
        <v>8.3405307380471576E-9</v>
      </c>
      <c r="H29" s="13">
        <f t="shared" si="8"/>
        <v>1.5134342557068603E-6</v>
      </c>
      <c r="I29" s="13">
        <f t="shared" si="8"/>
        <v>1.6011467444686734E-5</v>
      </c>
      <c r="J29" s="13">
        <f t="shared" si="8"/>
        <v>1.5189679299989464E-6</v>
      </c>
      <c r="K29" s="13">
        <f t="shared" si="8"/>
        <v>2.062537767627629E-6</v>
      </c>
      <c r="L29" s="13">
        <f t="shared" si="8"/>
        <v>3.6779570709889668E-8</v>
      </c>
      <c r="M29" s="13">
        <f t="shared" si="8"/>
        <v>3.7018233111843028E-7</v>
      </c>
      <c r="N29" s="13">
        <f t="shared" si="8"/>
        <v>2.4474682514012041E-9</v>
      </c>
      <c r="O29" s="13">
        <f t="shared" si="8"/>
        <v>5.5541161520693153E-6</v>
      </c>
      <c r="P29" s="13">
        <f t="shared" si="8"/>
        <v>2.1962555339208195E-7</v>
      </c>
      <c r="Q29" s="13">
        <f t="shared" si="8"/>
        <v>3.7340823606916874E-6</v>
      </c>
      <c r="R29" s="13">
        <f t="shared" si="8"/>
        <v>1.1434734572934917E-6</v>
      </c>
      <c r="S29" s="13">
        <f t="shared" si="8"/>
        <v>1.2352360358286624E-7</v>
      </c>
      <c r="T29" s="13">
        <f t="shared" si="8"/>
        <v>1.1484253088705036E-6</v>
      </c>
      <c r="U29" s="13">
        <f t="shared" si="8"/>
        <v>1.4050730624366928E-7</v>
      </c>
      <c r="V29" s="13">
        <f t="shared" si="8"/>
        <v>7.2403106177138517E-7</v>
      </c>
      <c r="W29" s="14">
        <f t="shared" si="8"/>
        <v>2.3781137728791655E-3</v>
      </c>
      <c r="X29" s="13">
        <f t="shared" si="8"/>
        <v>6.1105767120788649E-7</v>
      </c>
      <c r="Y29" s="13">
        <f t="shared" si="8"/>
        <v>4.9329864545763375E-7</v>
      </c>
      <c r="Z29" s="13">
        <f t="shared" si="8"/>
        <v>1.3717627335998753E-6</v>
      </c>
      <c r="AA29" s="13">
        <f t="shared" si="8"/>
        <v>1.1174740925857272E-5</v>
      </c>
      <c r="AB29" s="13">
        <f t="shared" si="8"/>
        <v>6.0529788833272747E-7</v>
      </c>
      <c r="AC29" s="13">
        <f t="shared" si="8"/>
        <v>2.5806208872967428E-7</v>
      </c>
      <c r="AD29" s="13">
        <f t="shared" si="8"/>
        <v>4.9162768123501492E-7</v>
      </c>
      <c r="AE29" s="13">
        <f t="shared" si="8"/>
        <v>1.1477481611894605E-6</v>
      </c>
      <c r="AF29" s="13">
        <f t="shared" si="8"/>
        <v>4.0934199750175717E-8</v>
      </c>
      <c r="AG29" s="13">
        <f t="shared" si="8"/>
        <v>1.0391407352824967E-5</v>
      </c>
      <c r="AH29" s="13">
        <f t="shared" si="8"/>
        <v>7.139565654461002E-8</v>
      </c>
      <c r="AI29" s="13">
        <f t="shared" si="8"/>
        <v>7.4500815552279581E-8</v>
      </c>
      <c r="AJ29" s="13">
        <f t="shared" si="8"/>
        <v>1.1043907526863348E-5</v>
      </c>
      <c r="AK29" s="13">
        <f t="shared" si="8"/>
        <v>2.6477150839826241E-6</v>
      </c>
      <c r="AL29" s="13">
        <f t="shared" si="8"/>
        <v>4.2933012411684585E-6</v>
      </c>
      <c r="AM29" s="15">
        <f t="shared" si="8"/>
        <v>5.4901062045195702E-7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2.1258158931715514E-8</v>
      </c>
      <c r="E30" s="13">
        <f t="shared" si="9"/>
        <v>5.5916940586049733E-8</v>
      </c>
      <c r="F30" s="14">
        <f t="shared" si="9"/>
        <v>5.4587100078574338E-5</v>
      </c>
      <c r="G30" s="13">
        <f t="shared" si="9"/>
        <v>3.0450418371827777E-11</v>
      </c>
      <c r="H30" s="13">
        <f t="shared" si="9"/>
        <v>4.3329680375627125E-8</v>
      </c>
      <c r="I30" s="13">
        <f t="shared" si="9"/>
        <v>2.2625936657532587E-7</v>
      </c>
      <c r="J30" s="13">
        <f t="shared" si="9"/>
        <v>1.4035538444270138E-7</v>
      </c>
      <c r="K30" s="13">
        <f t="shared" si="9"/>
        <v>3.6151004983898272E-10</v>
      </c>
      <c r="L30" s="13">
        <f t="shared" si="9"/>
        <v>1.3602521192926586E-8</v>
      </c>
      <c r="M30" s="13">
        <f t="shared" si="9"/>
        <v>6.0303029613599913E-9</v>
      </c>
      <c r="N30" s="13">
        <f t="shared" si="9"/>
        <v>1.1719845604908017E-7</v>
      </c>
      <c r="O30" s="13">
        <f t="shared" si="9"/>
        <v>1.7586560764240539E-9</v>
      </c>
      <c r="P30" s="13">
        <f t="shared" si="9"/>
        <v>1.3185840986404406E-7</v>
      </c>
      <c r="Q30" s="13">
        <f t="shared" si="9"/>
        <v>5.0906301685695021E-8</v>
      </c>
      <c r="R30" s="13">
        <f t="shared" si="9"/>
        <v>2.6754691974748966E-9</v>
      </c>
      <c r="S30" s="13">
        <f t="shared" si="9"/>
        <v>2.8989031497009101E-8</v>
      </c>
      <c r="T30" s="13">
        <f t="shared" si="9"/>
        <v>6.3084684261034889E-10</v>
      </c>
      <c r="U30" s="13">
        <f t="shared" si="9"/>
        <v>3.1573002515917473E-8</v>
      </c>
      <c r="V30" s="13">
        <f t="shared" si="9"/>
        <v>1.2700852522438904E-8</v>
      </c>
      <c r="W30" s="13">
        <f t="shared" si="9"/>
        <v>1.5386625353429146E-12</v>
      </c>
      <c r="X30" s="13">
        <f t="shared" si="9"/>
        <v>7.5862344861851364E-8</v>
      </c>
      <c r="Y30" s="13">
        <f t="shared" si="9"/>
        <v>2.0007681347538856E-8</v>
      </c>
      <c r="Z30" s="13">
        <f t="shared" si="9"/>
        <v>2.1298488553502643E-8</v>
      </c>
      <c r="AA30" s="13">
        <f t="shared" si="9"/>
        <v>6.7282615623746581E-9</v>
      </c>
      <c r="AB30" s="13">
        <f t="shared" si="9"/>
        <v>1.0783225268373874E-9</v>
      </c>
      <c r="AC30" s="13">
        <f t="shared" si="9"/>
        <v>5.9278948821071011E-8</v>
      </c>
      <c r="AD30" s="13">
        <f t="shared" si="9"/>
        <v>6.7976461872795897E-9</v>
      </c>
      <c r="AE30" s="13">
        <f t="shared" si="9"/>
        <v>6.4257078823997812E-10</v>
      </c>
      <c r="AF30" s="13">
        <f t="shared" si="9"/>
        <v>1.2873403291450828E-7</v>
      </c>
      <c r="AG30" s="13">
        <f t="shared" si="9"/>
        <v>5.4409141650515774E-8</v>
      </c>
      <c r="AH30" s="13">
        <f t="shared" si="9"/>
        <v>8.6104348569697955E-8</v>
      </c>
      <c r="AI30" s="13">
        <f t="shared" si="9"/>
        <v>2.0082642990219414E-8</v>
      </c>
      <c r="AJ30" s="13">
        <f t="shared" si="9"/>
        <v>1.0183307669255774E-7</v>
      </c>
      <c r="AK30" s="13">
        <f t="shared" si="9"/>
        <v>5.466510960462679E-9</v>
      </c>
      <c r="AL30" s="13">
        <f t="shared" si="9"/>
        <v>1.1442868527815483E-7</v>
      </c>
      <c r="AM30" s="15">
        <f t="shared" si="9"/>
        <v>3.8989758469425086E-8</v>
      </c>
    </row>
    <row r="31" spans="1:39">
      <c r="A31" t="s">
        <v>56</v>
      </c>
      <c r="D31" s="16">
        <f>SUM($D$21:$D$30)</f>
        <v>3.8290337984087699E-5</v>
      </c>
      <c r="E31" s="16">
        <f>SUM($E$21:$E$30)</f>
        <v>2.0914626408093068E-3</v>
      </c>
      <c r="F31" s="16">
        <f>SUM($F$21:$F$30)</f>
        <v>6.9568667571198321E-5</v>
      </c>
      <c r="G31" s="16">
        <f>SUM($G$21:$G$30)</f>
        <v>9.9214930691835532E-5</v>
      </c>
      <c r="H31" s="16">
        <f>SUM($H$21:$H$30)</f>
        <v>2.2914457128738777E-5</v>
      </c>
      <c r="I31" s="16">
        <f>SUM($I$21:$I$30)</f>
        <v>3.5851089130417524E-5</v>
      </c>
      <c r="J31" s="16">
        <f>SUM($J$21:$J$30)</f>
        <v>1.1256632993060839E-5</v>
      </c>
      <c r="K31" s="16">
        <f>SUM($K$21:$K$30)</f>
        <v>9.5988749057095769E-6</v>
      </c>
      <c r="L31" s="16">
        <f>SUM($L$21:$L$30)</f>
        <v>8.9870309023195317E-5</v>
      </c>
      <c r="M31" s="16">
        <f>SUM($M$21:$M$30)</f>
        <v>4.7004396292283995E-5</v>
      </c>
      <c r="N31" s="16">
        <f>SUM($N$21:$N$30)</f>
        <v>2.2697559010024342E-5</v>
      </c>
      <c r="O31" s="16">
        <f>SUM($O$21:$O$30)</f>
        <v>2.0756178528827276E-5</v>
      </c>
      <c r="P31" s="16">
        <f>SUM($P$21:$P$30)</f>
        <v>3.0218929287933786E-3</v>
      </c>
      <c r="Q31" s="16">
        <f>SUM($Q$21:$Q$30)</f>
        <v>1.9582604904342003E-5</v>
      </c>
      <c r="R31" s="16">
        <f>SUM($R$21:$R$30)</f>
        <v>1.3476751217419643E-5</v>
      </c>
      <c r="S31" s="16">
        <f>SUM($S$21:$S$30)</f>
        <v>3.7680630741705317E-5</v>
      </c>
      <c r="T31" s="16">
        <f>SUM($T$21:$T$30)</f>
        <v>1.1424403148991591E-4</v>
      </c>
      <c r="U31" s="16">
        <f>SUM($U$21:$U$30)</f>
        <v>4.4700286856957152E-4</v>
      </c>
      <c r="V31" s="16">
        <f>SUM($V$21:$V$30)</f>
        <v>2.1590050805151568E-5</v>
      </c>
      <c r="W31" s="16">
        <f>SUM($W$21:$W$30)</f>
        <v>2.3886466118387068E-3</v>
      </c>
      <c r="X31" s="16">
        <f>SUM($X$21:$X$30)</f>
        <v>1.827621652397203E-5</v>
      </c>
      <c r="Y31" s="16">
        <f>SUM($Y$21:$Y$30)</f>
        <v>6.4696751634467234E-3</v>
      </c>
      <c r="Z31" s="16">
        <f>SUM($Z$21:$Z$30)</f>
        <v>3.9210590597260685E-5</v>
      </c>
      <c r="AA31" s="16">
        <f>SUM($AA$21:$AA$30)</f>
        <v>1.8160128639272143E-5</v>
      </c>
      <c r="AB31">
        <f>SUM($AB$21:$AB$30)</f>
        <v>1.5704071585113655E-3</v>
      </c>
      <c r="AC31" s="16">
        <f>SUM($AC$21:$AC$30)</f>
        <v>2.9214031290965209E-5</v>
      </c>
      <c r="AD31" s="16">
        <f>SUM($AD$21:$AD$30)</f>
        <v>1.3575310078073479E-5</v>
      </c>
      <c r="AE31" s="16">
        <f>SUM($AE$21:$AE$30)</f>
        <v>1.3889983206687993E-5</v>
      </c>
      <c r="AF31" s="16">
        <f>SUM($AF$21:$AF$30)</f>
        <v>4.5512881839532989E-5</v>
      </c>
      <c r="AG31" s="16">
        <f>SUM($AG$21:$AG$30)</f>
        <v>1.3639149276988356E-5</v>
      </c>
      <c r="AH31" s="16">
        <f>SUM($AH$21:$AH$30)</f>
        <v>3.8727918770363192E-5</v>
      </c>
      <c r="AI31" s="16">
        <f>SUM($AI$21:$AI$30)</f>
        <v>9.2685363369969433E-6</v>
      </c>
      <c r="AJ31" s="16">
        <f>SUM($AJ$21:$AJ$30)</f>
        <v>6.7168804123634058E-5</v>
      </c>
      <c r="AK31" s="16">
        <f>SUM($AK$21:$AK$30)</f>
        <v>6.5500132962719977E-3</v>
      </c>
      <c r="AL31" s="16">
        <f>SUM($AL$21:$AL$30)</f>
        <v>1.2628136474222905E-5</v>
      </c>
      <c r="AM31" s="16">
        <f>SUM($AM$21:$AM$30)</f>
        <v>3.2006612224800063E-3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2.6732631080296942E-2</v>
      </c>
      <c r="D33" s="17">
        <f>$D$31/$C$33</f>
        <v>1.4323445331316177E-3</v>
      </c>
      <c r="E33" s="17">
        <f>$E$31/$C$33</f>
        <v>7.8236318547440009E-2</v>
      </c>
      <c r="F33" s="17">
        <f>$F$31/$C$33</f>
        <v>2.6023875974734607E-3</v>
      </c>
      <c r="G33" s="17">
        <f>$G$31/$C$33</f>
        <v>3.7113791902421847E-3</v>
      </c>
      <c r="H33" s="17">
        <f>$H$31/$C$33</f>
        <v>8.5717178604345016E-4</v>
      </c>
      <c r="I33" s="17">
        <f>$I$31/$C$33</f>
        <v>1.3410984134981485E-3</v>
      </c>
      <c r="J33" s="17">
        <f>$J$31/$C$33</f>
        <v>4.2108212091990617E-4</v>
      </c>
      <c r="K33" s="17">
        <f>$K$31/$C$33</f>
        <v>3.5906959090099984E-4</v>
      </c>
      <c r="L33" s="17">
        <f>$L$31/$C$33</f>
        <v>3.3618205687742223E-3</v>
      </c>
      <c r="M33" s="17">
        <f>$M$31/$C$33</f>
        <v>1.758315376855224E-3</v>
      </c>
      <c r="N33" s="17">
        <f>$N$31/$C$33</f>
        <v>8.4905817694665251E-4</v>
      </c>
      <c r="O33" s="17">
        <f>$O$31/$C$33</f>
        <v>7.7643605174821122E-4</v>
      </c>
      <c r="P33" s="17">
        <f>$P$31/$C$33</f>
        <v>0.11304135832034277</v>
      </c>
      <c r="Q33" s="17">
        <f>$Q$31/$C$33</f>
        <v>7.3253563577493105E-4</v>
      </c>
      <c r="R33" s="17">
        <f>$R$31/$C$33</f>
        <v>5.0413111889134501E-4</v>
      </c>
      <c r="S33" s="17">
        <f>$S$31/$C$33</f>
        <v>1.4095369299237256E-3</v>
      </c>
      <c r="T33" s="17">
        <f>$T$31/$C$33</f>
        <v>4.2735797739758769E-3</v>
      </c>
      <c r="U33" s="17">
        <f>$U$31/$C$33</f>
        <v>1.6721244804782091E-2</v>
      </c>
      <c r="V33" s="17">
        <f>$V$31/$C$33</f>
        <v>8.0762910094039832E-4</v>
      </c>
      <c r="W33" s="17">
        <f>$W$31/$C$33</f>
        <v>8.9353217970349286E-2</v>
      </c>
      <c r="X33" s="17">
        <f>$X$31/$C$33</f>
        <v>6.8366695627810313E-4</v>
      </c>
      <c r="Y33" s="17">
        <f>$Y$31/$C$33</f>
        <v>0.24201415655697064</v>
      </c>
      <c r="Z33" s="17">
        <f>$Z$31/$C$33</f>
        <v>1.4667688518755836E-3</v>
      </c>
      <c r="AA33" s="17">
        <f>$AA$31/$C$33</f>
        <v>6.7932440262705423E-4</v>
      </c>
      <c r="AB33" s="17">
        <f>$AB$31/$C$33</f>
        <v>5.8744953079789469E-2</v>
      </c>
      <c r="AC33" s="17">
        <f>$AC$31/$C$33</f>
        <v>1.0928228951057931E-3</v>
      </c>
      <c r="AD33" s="17">
        <f>$AD$31/$C$33</f>
        <v>5.0781795616365816E-4</v>
      </c>
      <c r="AE33" s="17">
        <f>$AE$31/$C$33</f>
        <v>5.1958908066200365E-4</v>
      </c>
      <c r="AF33" s="17">
        <f>$AF$31/$C$33</f>
        <v>1.7025216000185583E-3</v>
      </c>
      <c r="AG33" s="17">
        <f>$AG$31/$C$33</f>
        <v>5.1020601885464899E-4</v>
      </c>
      <c r="AH33" s="17">
        <f>$AH$31/$C$33</f>
        <v>1.4487133217091855E-3</v>
      </c>
      <c r="AI33" s="17">
        <f>$AI$31/$C$33</f>
        <v>3.4671246197790981E-4</v>
      </c>
      <c r="AJ33" s="17">
        <f>$AJ$31/$C$33</f>
        <v>2.5126147860971399E-3</v>
      </c>
      <c r="AK33" s="17">
        <f>$AK$31/$C$33</f>
        <v>0.2450194025645171</v>
      </c>
      <c r="AL33" s="17">
        <f>$AL$31/$C$33</f>
        <v>4.7238659136437808E-4</v>
      </c>
      <c r="AM33" s="17">
        <f>$AM$31/$C$33</f>
        <v>0.11972862726703419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E1E27-BF3D-4AE2-96E0-B54684AD29FD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4.4597864733144074E-2</v>
      </c>
      <c r="D5" s="7">
        <v>-3.5955680190774546E-2</v>
      </c>
      <c r="E5" s="7">
        <v>-1.4371809043208558E-2</v>
      </c>
      <c r="F5" s="7">
        <v>2.567917152422286E-2</v>
      </c>
      <c r="G5" s="7">
        <v>-1.4598391151641027E-2</v>
      </c>
      <c r="H5" s="7">
        <v>5.9119804838703056E-3</v>
      </c>
      <c r="I5" s="7">
        <v>2.4736996758865072E-2</v>
      </c>
      <c r="J5" s="7">
        <v>-2.3799051674459532E-3</v>
      </c>
      <c r="K5" s="7">
        <v>-1.7210908648517202E-2</v>
      </c>
      <c r="L5" s="7">
        <v>2.9743142354770744E-2</v>
      </c>
      <c r="M5" s="7">
        <v>1.069526097624807E-2</v>
      </c>
      <c r="N5" s="7">
        <v>8.4176340255316163E-4</v>
      </c>
      <c r="O5" s="7">
        <v>2.2145793279081658E-2</v>
      </c>
      <c r="P5" s="7">
        <v>5.0641474407964585E-2</v>
      </c>
      <c r="Q5" s="7">
        <v>7.4492389911751708E-2</v>
      </c>
      <c r="R5" s="7">
        <v>3.3880577627400744E-2</v>
      </c>
      <c r="S5" s="7">
        <v>-1.8355118690594604E-3</v>
      </c>
      <c r="T5" s="7">
        <v>7.3894864572024516E-2</v>
      </c>
      <c r="U5" s="7">
        <v>1.0261489331711476E-2</v>
      </c>
      <c r="V5" s="7">
        <v>-6.0080415196416491E-4</v>
      </c>
      <c r="W5" s="7">
        <v>7.5986337530336854E-3</v>
      </c>
      <c r="X5" s="7">
        <v>-2.639519592626768E-2</v>
      </c>
      <c r="Y5" s="7">
        <v>3.6072457741762751E-2</v>
      </c>
      <c r="Z5" s="7">
        <v>-4.4887974752305874E-2</v>
      </c>
      <c r="AA5" s="7">
        <v>-5.7057422721971023E-3</v>
      </c>
      <c r="AB5" s="7">
        <v>3.6809880177020617E-2</v>
      </c>
      <c r="AC5" s="7">
        <v>1.0383712922268005E-2</v>
      </c>
      <c r="AD5" s="7">
        <v>6.8845994433849742E-5</v>
      </c>
      <c r="AE5" s="7">
        <v>2.6199123672575299E-2</v>
      </c>
      <c r="AF5" s="7">
        <v>1.918700202356825E-2</v>
      </c>
      <c r="AG5" s="7">
        <v>-1.4380538947812835E-2</v>
      </c>
      <c r="AH5" s="8" t="s">
        <v>61</v>
      </c>
      <c r="AI5" s="7">
        <v>-3.0134409459625387E-2</v>
      </c>
      <c r="AJ5" s="7">
        <v>-1.4405047834149132E-2</v>
      </c>
      <c r="AK5" s="7">
        <v>4.8267372356774864E-3</v>
      </c>
      <c r="AL5" s="7">
        <v>-1.2562088873572097E-2</v>
      </c>
      <c r="AM5" s="9">
        <v>-7.5393286303693796E-2</v>
      </c>
    </row>
    <row r="6" spans="1:39" ht="24">
      <c r="A6" s="10" t="s">
        <v>41</v>
      </c>
      <c r="B6" s="11" t="s">
        <v>40</v>
      </c>
      <c r="C6" s="12">
        <v>7.1335306483252647E-2</v>
      </c>
      <c r="D6" s="13">
        <v>-7.517771557826596E-3</v>
      </c>
      <c r="E6" s="13">
        <v>1.6233803877752317E-2</v>
      </c>
      <c r="F6" s="13">
        <v>-2.3683758787456318E-2</v>
      </c>
      <c r="G6" s="13">
        <v>-1.3605772621444166E-2</v>
      </c>
      <c r="H6" s="13">
        <v>-1.4679421301471537E-2</v>
      </c>
      <c r="I6" s="13">
        <v>-2.7889533257206309E-2</v>
      </c>
      <c r="J6" s="13">
        <v>-5.989667773887989E-2</v>
      </c>
      <c r="K6" s="13">
        <v>-5.7612724405620278E-2</v>
      </c>
      <c r="L6" s="13">
        <v>1.4432091177085075E-2</v>
      </c>
      <c r="M6" s="14" t="s">
        <v>60</v>
      </c>
      <c r="N6" s="13">
        <v>-3.2392346744953061E-3</v>
      </c>
      <c r="O6" s="13">
        <v>-6.3391088013317011E-3</v>
      </c>
      <c r="P6" s="13">
        <v>-1.8558313372063769E-2</v>
      </c>
      <c r="Q6" s="13">
        <v>-1.4170743499663184E-2</v>
      </c>
      <c r="R6" s="13">
        <v>1.6960093123323861E-2</v>
      </c>
      <c r="S6" s="13">
        <v>-2.0361566724958296E-2</v>
      </c>
      <c r="T6" s="13">
        <v>-9.2485864074811127E-3</v>
      </c>
      <c r="U6" s="13">
        <v>4.7796559225646523E-4</v>
      </c>
      <c r="V6" s="13">
        <v>2.5373244150792427E-2</v>
      </c>
      <c r="W6" s="13">
        <v>3.185291010456761E-2</v>
      </c>
      <c r="X6" s="13">
        <v>-2.5188614631895565E-2</v>
      </c>
      <c r="Y6" s="14" t="s">
        <v>69</v>
      </c>
      <c r="Z6" s="13">
        <v>8.2430834672089382E-3</v>
      </c>
      <c r="AA6" s="13">
        <v>5.3260893235566917E-2</v>
      </c>
      <c r="AB6" s="13">
        <v>7.3101352959829988E-2</v>
      </c>
      <c r="AC6" s="13">
        <v>1.3801458143926578E-2</v>
      </c>
      <c r="AD6" s="13">
        <v>3.5954040296713022E-2</v>
      </c>
      <c r="AE6" s="13">
        <v>-7.1768902535411369E-3</v>
      </c>
      <c r="AF6" s="13">
        <v>2.5751615473385347E-2</v>
      </c>
      <c r="AG6" s="13">
        <v>-9.2254649839776967E-4</v>
      </c>
      <c r="AH6" s="13">
        <v>1.0739200392957872E-2</v>
      </c>
      <c r="AI6" s="13">
        <v>-3.0226422075195847E-3</v>
      </c>
      <c r="AJ6" s="13">
        <v>2.1733800317250457E-3</v>
      </c>
      <c r="AK6" s="13">
        <v>1.8677489367651623E-2</v>
      </c>
      <c r="AL6" s="13">
        <v>-4.4990564790833663E-3</v>
      </c>
      <c r="AM6" s="15">
        <v>-3.6108346663232599E-4</v>
      </c>
    </row>
    <row r="7" spans="1:39" ht="24">
      <c r="A7" s="10" t="s">
        <v>42</v>
      </c>
      <c r="B7" s="11" t="s">
        <v>40</v>
      </c>
      <c r="C7" s="12">
        <v>6.2979601824956322E-2</v>
      </c>
      <c r="D7" s="13">
        <v>-6.4116600210908318E-4</v>
      </c>
      <c r="E7" s="13">
        <v>-3.1521873716677098E-2</v>
      </c>
      <c r="F7" s="13">
        <v>-1.7074315843328925E-3</v>
      </c>
      <c r="G7" s="13">
        <v>-2.6050232755504058E-2</v>
      </c>
      <c r="H7" s="13">
        <v>-2.5703776202540787E-2</v>
      </c>
      <c r="I7" s="13">
        <v>-1.0054336905070523E-2</v>
      </c>
      <c r="J7" s="13">
        <v>-5.9845651556775799E-2</v>
      </c>
      <c r="K7" s="13">
        <v>-2.3955033424194409E-2</v>
      </c>
      <c r="L7" s="13">
        <v>4.4209054018785381E-2</v>
      </c>
      <c r="M7" s="13">
        <v>-1.8612637322801349E-2</v>
      </c>
      <c r="N7" s="13">
        <v>-2.5160004377816354E-2</v>
      </c>
      <c r="O7" s="13">
        <v>-2.0347412617088452E-2</v>
      </c>
      <c r="P7" s="14" t="s">
        <v>61</v>
      </c>
      <c r="Q7" s="13">
        <v>7.5998411264773299E-3</v>
      </c>
      <c r="R7" s="13">
        <v>6.2127433909090951E-2</v>
      </c>
      <c r="S7" s="13">
        <v>-2.4746859315213018E-2</v>
      </c>
      <c r="T7" s="13">
        <v>1.4404290153295183E-3</v>
      </c>
      <c r="U7" s="13">
        <v>3.8475818512605432E-2</v>
      </c>
      <c r="V7" s="13">
        <v>-4.2306171213003806E-2</v>
      </c>
      <c r="W7" s="13">
        <v>4.07527542849692E-3</v>
      </c>
      <c r="X7" s="13">
        <v>3.0811684189472926E-2</v>
      </c>
      <c r="Y7" s="13">
        <v>1.6162789213678433E-2</v>
      </c>
      <c r="Z7" s="13">
        <v>-2.401352052828588E-2</v>
      </c>
      <c r="AA7" s="13">
        <v>2.7877821492116191E-3</v>
      </c>
      <c r="AB7" s="13">
        <v>3.7933567902696301E-2</v>
      </c>
      <c r="AC7" s="13">
        <v>3.1929137350832852E-2</v>
      </c>
      <c r="AD7" s="13">
        <v>2.7255799890375906E-2</v>
      </c>
      <c r="AE7" s="13">
        <v>1.0063400692659468E-2</v>
      </c>
      <c r="AF7" s="13">
        <v>1.2571424223009661E-2</v>
      </c>
      <c r="AG7" s="13">
        <v>3.6704422339370719E-2</v>
      </c>
      <c r="AH7" s="13">
        <v>5.0613162549558041E-2</v>
      </c>
      <c r="AI7" s="13">
        <v>-6.1707796165527662E-4</v>
      </c>
      <c r="AJ7" s="13">
        <v>7.2336564883592094E-2</v>
      </c>
      <c r="AK7" s="13">
        <v>-1.8447902776873058E-2</v>
      </c>
      <c r="AL7" s="13">
        <v>1.0784634182745535E-2</v>
      </c>
      <c r="AM7" s="15">
        <v>3.526020304063595E-2</v>
      </c>
    </row>
    <row r="8" spans="1:39" ht="24">
      <c r="A8" s="10" t="s">
        <v>43</v>
      </c>
      <c r="B8" s="11" t="s">
        <v>40</v>
      </c>
      <c r="C8" s="20" t="s">
        <v>70</v>
      </c>
      <c r="D8" s="13">
        <v>-1.2444205314715873E-2</v>
      </c>
      <c r="E8" s="13">
        <v>-3.4764460994113232E-5</v>
      </c>
      <c r="F8" s="13">
        <v>-3.7919013636297544E-2</v>
      </c>
      <c r="G8" s="13">
        <v>-1.9004674771014179E-2</v>
      </c>
      <c r="H8" s="13">
        <v>-1.7973380922204198E-3</v>
      </c>
      <c r="I8" s="13">
        <v>9.1736191155707136E-3</v>
      </c>
      <c r="J8" s="13">
        <v>8.5251051073601813E-3</v>
      </c>
      <c r="K8" s="13">
        <v>-3.873517747407848E-2</v>
      </c>
      <c r="L8" s="13">
        <v>3.6231629647755295E-2</v>
      </c>
      <c r="M8" s="13">
        <v>3.2151203078091196E-2</v>
      </c>
      <c r="N8" s="13">
        <v>5.2454260305535509E-2</v>
      </c>
      <c r="O8" s="13">
        <v>-4.8070809408724581E-2</v>
      </c>
      <c r="P8" s="13">
        <v>4.0959715840926903E-3</v>
      </c>
      <c r="Q8" s="13">
        <v>-3.4308068909247945E-2</v>
      </c>
      <c r="R8" s="13">
        <v>-2.6855622216730921E-2</v>
      </c>
      <c r="S8" s="13">
        <v>4.8425208383346442E-3</v>
      </c>
      <c r="T8" s="13">
        <v>2.603849594697057E-2</v>
      </c>
      <c r="U8" s="13">
        <v>2.110033902809806E-3</v>
      </c>
      <c r="V8" s="13">
        <v>5.5867687668261848E-2</v>
      </c>
      <c r="W8" s="14" t="s">
        <v>51</v>
      </c>
      <c r="X8" s="13">
        <v>2.3088483347243893E-2</v>
      </c>
      <c r="Y8" s="13">
        <v>-3.3735195841036E-2</v>
      </c>
      <c r="Z8" s="13">
        <v>1.2233005681650143E-2</v>
      </c>
      <c r="AA8" s="13">
        <v>-1.5113953557078527E-3</v>
      </c>
      <c r="AB8" s="13">
        <v>-4.2926284963180133E-3</v>
      </c>
      <c r="AC8" s="13">
        <v>2.6765881060876382E-2</v>
      </c>
      <c r="AD8" s="13">
        <v>2.3539358291674136E-2</v>
      </c>
      <c r="AE8" s="13">
        <v>-1.5170253701233889E-2</v>
      </c>
      <c r="AF8" s="13">
        <v>2.958195604996592E-2</v>
      </c>
      <c r="AG8" s="13">
        <v>5.9998970445011721E-2</v>
      </c>
      <c r="AH8" s="13">
        <v>7.6349826921206128E-3</v>
      </c>
      <c r="AI8" s="13">
        <v>1.7713633589663439E-2</v>
      </c>
      <c r="AJ8" s="13">
        <v>2.6056939287347442E-2</v>
      </c>
      <c r="AK8" s="13">
        <v>-3.3598526393514648E-2</v>
      </c>
      <c r="AL8" s="13">
        <v>3.8281870871147178E-2</v>
      </c>
      <c r="AM8" s="15">
        <v>-3.3443335298406887E-2</v>
      </c>
    </row>
    <row r="9" spans="1:39" ht="24">
      <c r="A9" s="10" t="s">
        <v>44</v>
      </c>
      <c r="B9" s="11" t="s">
        <v>40</v>
      </c>
      <c r="C9" s="12">
        <v>-4.3892097939494716E-2</v>
      </c>
      <c r="D9" s="13">
        <v>4.7471371246592439E-2</v>
      </c>
      <c r="E9" s="13">
        <v>-2.0553434996892817E-2</v>
      </c>
      <c r="F9" s="13">
        <v>2.7986736512775647E-2</v>
      </c>
      <c r="G9" s="13">
        <v>2.2264436069308335E-2</v>
      </c>
      <c r="H9" s="13">
        <v>-2.0931264857887759E-2</v>
      </c>
      <c r="I9" s="13">
        <v>3.7792755766992425E-2</v>
      </c>
      <c r="J9" s="13">
        <v>4.3815233228767653E-2</v>
      </c>
      <c r="K9" s="13">
        <v>2.842090266772734E-2</v>
      </c>
      <c r="L9" s="13">
        <v>1.4324786781843778E-2</v>
      </c>
      <c r="M9" s="13">
        <v>-7.2183396917968922E-3</v>
      </c>
      <c r="N9" s="13">
        <v>-1.3933939068668834E-4</v>
      </c>
      <c r="O9" s="13">
        <v>4.8539600685570297E-2</v>
      </c>
      <c r="P9" s="13">
        <v>1.0094119125549321E-2</v>
      </c>
      <c r="Q9" s="13">
        <v>-1.443448104045047E-2</v>
      </c>
      <c r="R9" s="13">
        <v>-2.341402257204685E-2</v>
      </c>
      <c r="S9" s="13">
        <v>2.5661660555150023E-2</v>
      </c>
      <c r="T9" s="13">
        <v>6.5178466989709574E-3</v>
      </c>
      <c r="U9" s="13">
        <v>3.136185394976141E-2</v>
      </c>
      <c r="V9" s="13">
        <v>4.4040798597372643E-2</v>
      </c>
      <c r="W9" s="13">
        <v>-1.510895761311155E-2</v>
      </c>
      <c r="X9" s="13">
        <v>-2.153528725280753E-3</v>
      </c>
      <c r="Y9" s="13">
        <v>2.0431563493834272E-2</v>
      </c>
      <c r="Z9" s="13">
        <v>-2.3283911809195191E-2</v>
      </c>
      <c r="AA9" s="13">
        <v>-1.7963548142760997E-2</v>
      </c>
      <c r="AB9" s="13">
        <v>4.2930090131861144E-2</v>
      </c>
      <c r="AC9" s="13">
        <v>-2.96571967652298E-2</v>
      </c>
      <c r="AD9" s="13">
        <v>-2.3181387261537078E-2</v>
      </c>
      <c r="AE9" s="14" t="s">
        <v>61</v>
      </c>
      <c r="AF9" s="13">
        <v>-1.3537433191633389E-2</v>
      </c>
      <c r="AG9" s="13">
        <v>-3.847355568469836E-2</v>
      </c>
      <c r="AH9" s="13">
        <v>2.6220985627408894E-2</v>
      </c>
      <c r="AI9" s="13">
        <v>-4.5755913938529409E-2</v>
      </c>
      <c r="AJ9" s="13">
        <v>-4.4545761085454223E-2</v>
      </c>
      <c r="AK9" s="13">
        <v>-9.3349207289238727E-3</v>
      </c>
      <c r="AL9" s="13">
        <v>-7.3849050452403975E-2</v>
      </c>
      <c r="AM9" s="15">
        <v>-1.3542477813626412E-2</v>
      </c>
    </row>
    <row r="10" spans="1:39" ht="24">
      <c r="A10" s="10" t="s">
        <v>45</v>
      </c>
      <c r="B10" s="11" t="s">
        <v>40</v>
      </c>
      <c r="C10" s="12">
        <v>6.0130595957102122E-2</v>
      </c>
      <c r="D10" s="13">
        <v>3.9356789690803487E-3</v>
      </c>
      <c r="E10" s="13">
        <v>-1.1054709815490821E-3</v>
      </c>
      <c r="F10" s="14" t="s">
        <v>60</v>
      </c>
      <c r="G10" s="13">
        <v>-4.4495111319058284E-2</v>
      </c>
      <c r="H10" s="13">
        <v>1.8821738613161821E-2</v>
      </c>
      <c r="I10" s="13">
        <v>-2.716705849369733E-2</v>
      </c>
      <c r="J10" s="13">
        <v>1.2020974905779563E-2</v>
      </c>
      <c r="K10" s="13">
        <v>2.789524653507815E-2</v>
      </c>
      <c r="L10" s="13">
        <v>5.0632607823505203E-3</v>
      </c>
      <c r="M10" s="13">
        <v>-2.3686672971837918E-2</v>
      </c>
      <c r="N10" s="13">
        <v>2.3944278351306671E-3</v>
      </c>
      <c r="O10" s="13">
        <v>-9.3753797256946221E-3</v>
      </c>
      <c r="P10" s="13">
        <v>-1.7106139160605084E-3</v>
      </c>
      <c r="Q10" s="13">
        <v>-4.0693224426534461E-2</v>
      </c>
      <c r="R10" s="13">
        <v>-6.5262094039423776E-2</v>
      </c>
      <c r="S10" s="13">
        <v>-2.8277533014269916E-2</v>
      </c>
      <c r="T10" s="13">
        <v>-6.2574147786553291E-2</v>
      </c>
      <c r="U10" s="13">
        <v>-2.4624329688386522E-2</v>
      </c>
      <c r="V10" s="13">
        <v>-3.9834946720660857E-3</v>
      </c>
      <c r="W10" s="13">
        <v>-3.7547937679588597E-2</v>
      </c>
      <c r="X10" s="13">
        <v>1.2693066041931791E-2</v>
      </c>
      <c r="Y10" s="13">
        <v>4.30564086043475E-2</v>
      </c>
      <c r="Z10" s="13">
        <v>5.1165633733768312E-2</v>
      </c>
      <c r="AA10" s="13">
        <v>2.6490673736811361E-2</v>
      </c>
      <c r="AB10" s="13">
        <v>-1.1498622268108273E-2</v>
      </c>
      <c r="AC10" s="13">
        <v>4.9182430865220512E-2</v>
      </c>
      <c r="AD10" s="13">
        <v>-3.0832534953605297E-2</v>
      </c>
      <c r="AE10" s="13">
        <v>2.7873512440100185E-2</v>
      </c>
      <c r="AF10" s="13">
        <v>4.2881026649445125E-2</v>
      </c>
      <c r="AG10" s="13">
        <v>2.7146145427846938E-2</v>
      </c>
      <c r="AH10" s="13">
        <v>2.5611748116757389E-2</v>
      </c>
      <c r="AI10" s="13">
        <v>-1.6053564040913633E-2</v>
      </c>
      <c r="AJ10" s="13">
        <v>1.2170883096787764E-2</v>
      </c>
      <c r="AK10" s="13">
        <v>-3.9359056565660508E-2</v>
      </c>
      <c r="AL10" s="13">
        <v>5.4660691295575096E-2</v>
      </c>
      <c r="AM10" s="15">
        <v>1.7166126996369567E-2</v>
      </c>
    </row>
    <row r="11" spans="1:39" ht="24">
      <c r="A11" s="10" t="s">
        <v>46</v>
      </c>
      <c r="B11" s="11" t="s">
        <v>40</v>
      </c>
      <c r="C11" s="12">
        <v>7.757805977338969E-2</v>
      </c>
      <c r="D11" s="13">
        <v>-4.2692857307344859E-2</v>
      </c>
      <c r="E11" s="13">
        <v>3.0526582556731748E-2</v>
      </c>
      <c r="F11" s="13">
        <v>1.8707045638134287E-2</v>
      </c>
      <c r="G11" s="13">
        <v>-4.8936818112887442E-2</v>
      </c>
      <c r="H11" s="14" t="s">
        <v>67</v>
      </c>
      <c r="I11" s="13">
        <v>-2.7085666890013772E-2</v>
      </c>
      <c r="J11" s="13">
        <v>-6.0273610819729505E-2</v>
      </c>
      <c r="K11" s="13">
        <v>2.9087965420138452E-2</v>
      </c>
      <c r="L11" s="13">
        <v>1.6734738696334142E-2</v>
      </c>
      <c r="M11" s="13">
        <v>-1.4576760017967868E-2</v>
      </c>
      <c r="N11" s="13">
        <v>-3.1723303388928821E-2</v>
      </c>
      <c r="O11" s="13">
        <v>-5.7598865694121898E-2</v>
      </c>
      <c r="P11" s="13">
        <v>-2.547207683281642E-2</v>
      </c>
      <c r="Q11" s="13">
        <v>-6.998360398627129E-3</v>
      </c>
      <c r="R11" s="13">
        <v>9.1035360786278219E-3</v>
      </c>
      <c r="S11" s="13">
        <v>-2.9836533077379511E-2</v>
      </c>
      <c r="T11" s="13">
        <v>-4.4914244614927393E-2</v>
      </c>
      <c r="U11" s="13">
        <v>-5.8256940425573486E-2</v>
      </c>
      <c r="V11" s="13">
        <v>2.9926310887547793E-2</v>
      </c>
      <c r="W11" s="13">
        <v>-1.7534148144784838E-3</v>
      </c>
      <c r="X11" s="13">
        <v>1.0795203536123159E-2</v>
      </c>
      <c r="Y11" s="13">
        <v>2.0648768816077374E-2</v>
      </c>
      <c r="Z11" s="13">
        <v>-2.2402374405671777E-3</v>
      </c>
      <c r="AA11" s="13">
        <v>-3.2972059824026283E-2</v>
      </c>
      <c r="AB11" s="13">
        <v>1.6696266244474338E-2</v>
      </c>
      <c r="AC11" s="13">
        <v>4.4635783386071472E-2</v>
      </c>
      <c r="AD11" s="13">
        <v>4.107007167698596E-2</v>
      </c>
      <c r="AE11" s="13">
        <v>-2.0720726491678859E-2</v>
      </c>
      <c r="AF11" s="13">
        <v>4.394237704138268E-2</v>
      </c>
      <c r="AG11" s="13">
        <v>5.4782372054811831E-2</v>
      </c>
      <c r="AH11" s="13">
        <v>5.8728776067339785E-3</v>
      </c>
      <c r="AI11" s="13">
        <v>4.9001379060213547E-2</v>
      </c>
      <c r="AJ11" s="13">
        <v>2.7036648573660296E-2</v>
      </c>
      <c r="AK11" s="13">
        <v>1.3244141498464996E-2</v>
      </c>
      <c r="AL11" s="13">
        <v>3.7568071736307558E-2</v>
      </c>
      <c r="AM11" s="15">
        <v>1.837621366491872E-2</v>
      </c>
    </row>
    <row r="12" spans="1:39" ht="24">
      <c r="A12" s="10" t="s">
        <v>47</v>
      </c>
      <c r="B12" s="11" t="s">
        <v>40</v>
      </c>
      <c r="C12" s="12">
        <v>-1.7555158534454707E-2</v>
      </c>
      <c r="D12" s="13">
        <v>1.6168182220535204E-2</v>
      </c>
      <c r="E12" s="13">
        <v>8.5684075543208029E-3</v>
      </c>
      <c r="F12" s="13">
        <v>1.2605829537614303E-2</v>
      </c>
      <c r="G12" s="13">
        <v>4.9475739307427123E-3</v>
      </c>
      <c r="H12" s="13">
        <v>1.0779318753887452E-2</v>
      </c>
      <c r="I12" s="13">
        <v>7.623392062762635E-2</v>
      </c>
      <c r="J12" s="13">
        <v>2.6484306129942306E-2</v>
      </c>
      <c r="K12" s="13">
        <v>3.2364147596491179E-2</v>
      </c>
      <c r="L12" s="13">
        <v>-3.4417752891587922E-3</v>
      </c>
      <c r="M12" s="13">
        <v>-2.5026843480043449E-2</v>
      </c>
      <c r="N12" s="13">
        <v>2.7814582712719629E-3</v>
      </c>
      <c r="O12" s="13">
        <v>4.4804820401461817E-2</v>
      </c>
      <c r="P12" s="13">
        <v>3.0562700777133033E-2</v>
      </c>
      <c r="Q12" s="13">
        <v>1.6489032198607329E-2</v>
      </c>
      <c r="R12" s="13">
        <v>5.7948945352187808E-2</v>
      </c>
      <c r="S12" s="13">
        <v>1.1441982194052616E-2</v>
      </c>
      <c r="T12" s="13">
        <v>3.4258510712507913E-2</v>
      </c>
      <c r="U12" s="13">
        <v>-2.7637315854197049E-2</v>
      </c>
      <c r="V12" s="13">
        <v>-3.3302891967058809E-2</v>
      </c>
      <c r="W12" s="13">
        <v>2.2735428425264576E-2</v>
      </c>
      <c r="X12" s="14" t="s">
        <v>67</v>
      </c>
      <c r="Y12" s="13">
        <v>-1.5472513285096039E-2</v>
      </c>
      <c r="Z12" s="13">
        <v>-5.7925584239968131E-3</v>
      </c>
      <c r="AA12" s="13">
        <v>-1.894714228143992E-2</v>
      </c>
      <c r="AB12" s="13">
        <v>1.0596778341728327E-2</v>
      </c>
      <c r="AC12" s="13">
        <v>-8.4582771996406431E-2</v>
      </c>
      <c r="AD12" s="13">
        <v>-4.4924437942787131E-2</v>
      </c>
      <c r="AE12" s="13">
        <v>-2.0944971781115332E-3</v>
      </c>
      <c r="AF12" s="13">
        <v>2.1374689666097662E-2</v>
      </c>
      <c r="AG12" s="13">
        <v>9.0307540940722502E-3</v>
      </c>
      <c r="AH12" s="13">
        <v>-2.616875106687519E-2</v>
      </c>
      <c r="AI12" s="13">
        <v>-1.6079811756761247E-2</v>
      </c>
      <c r="AJ12" s="13">
        <v>-6.000349424239293E-2</v>
      </c>
      <c r="AK12" s="13">
        <v>-5.7064998688268018E-2</v>
      </c>
      <c r="AL12" s="13">
        <v>9.5389692178640111E-3</v>
      </c>
      <c r="AM12" s="15">
        <v>3.0975611893232398E-2</v>
      </c>
    </row>
    <row r="13" spans="1:39" ht="24">
      <c r="A13" s="10" t="s">
        <v>48</v>
      </c>
      <c r="B13" s="11" t="s">
        <v>40</v>
      </c>
      <c r="C13" s="12">
        <v>-4.4771202550465683E-2</v>
      </c>
      <c r="D13" s="13">
        <v>1.7733956783432016E-2</v>
      </c>
      <c r="E13" s="13">
        <v>-6.9584901874618729E-2</v>
      </c>
      <c r="F13" s="13">
        <v>5.0425885629775662E-3</v>
      </c>
      <c r="G13" s="13">
        <v>1.5602611815284993E-2</v>
      </c>
      <c r="H13" s="13">
        <v>1.6779273840035202E-2</v>
      </c>
      <c r="I13" s="13">
        <v>-4.1924880517711059E-2</v>
      </c>
      <c r="J13" s="13">
        <v>1.32799475579259E-2</v>
      </c>
      <c r="K13" s="13">
        <v>-5.0079620102603445E-2</v>
      </c>
      <c r="L13" s="14" t="s">
        <v>63</v>
      </c>
      <c r="M13" s="13">
        <v>1.4352993445245906E-2</v>
      </c>
      <c r="N13" s="13">
        <v>3.2567601485764965E-2</v>
      </c>
      <c r="O13" s="13">
        <v>-3.3828919898901168E-2</v>
      </c>
      <c r="P13" s="13">
        <v>4.4009145362452706E-2</v>
      </c>
      <c r="Q13" s="13">
        <v>-4.4172830656337793E-2</v>
      </c>
      <c r="R13" s="13">
        <v>-2.8458047001779382E-2</v>
      </c>
      <c r="S13" s="13">
        <v>1.5809482869601672E-2</v>
      </c>
      <c r="T13" s="13">
        <v>1.5916038380708231E-3</v>
      </c>
      <c r="U13" s="13">
        <v>-5.8565359049599633E-3</v>
      </c>
      <c r="V13" s="13">
        <v>-5.4887501510919576E-2</v>
      </c>
      <c r="W13" s="13">
        <v>3.5794156433639174E-2</v>
      </c>
      <c r="X13" s="13">
        <v>-3.4259373554107E-3</v>
      </c>
      <c r="Y13" s="13">
        <v>1.6113790440483142E-2</v>
      </c>
      <c r="Z13" s="13">
        <v>1.3001275184492704E-2</v>
      </c>
      <c r="AA13" s="13">
        <v>6.5625493979744751E-2</v>
      </c>
      <c r="AB13" s="13">
        <v>7.1462773366332694E-2</v>
      </c>
      <c r="AC13" s="13">
        <v>8.8630077266065622E-3</v>
      </c>
      <c r="AD13" s="13">
        <v>-2.8889652758404896E-2</v>
      </c>
      <c r="AE13" s="13">
        <v>1.4236048015871975E-2</v>
      </c>
      <c r="AF13" s="13">
        <v>3.849904493346723E-2</v>
      </c>
      <c r="AG13" s="13">
        <v>1.3356513295811457E-2</v>
      </c>
      <c r="AH13" s="13">
        <v>2.9601141446344379E-2</v>
      </c>
      <c r="AI13" s="13">
        <v>-9.3246196283493388E-3</v>
      </c>
      <c r="AJ13" s="13">
        <v>-2.1597282667002126E-2</v>
      </c>
      <c r="AK13" s="13">
        <v>1.707215267836043E-2</v>
      </c>
      <c r="AL13" s="13">
        <v>9.3451462444083568E-3</v>
      </c>
      <c r="AM13" s="15">
        <v>2.0530429750744861E-2</v>
      </c>
    </row>
    <row r="14" spans="1:39" ht="24">
      <c r="A14" s="10" t="s">
        <v>49</v>
      </c>
      <c r="B14" s="11" t="s">
        <v>40</v>
      </c>
      <c r="C14" s="12">
        <v>-5.9675950603413751E-3</v>
      </c>
      <c r="D14" s="13">
        <v>5.736563168994944E-3</v>
      </c>
      <c r="E14" s="13">
        <v>8.7896948873221296E-3</v>
      </c>
      <c r="F14" s="13">
        <v>-1.15549480137641E-2</v>
      </c>
      <c r="G14" s="13">
        <v>1.7462954884460435E-2</v>
      </c>
      <c r="H14" s="13">
        <v>1.6925264550006407E-2</v>
      </c>
      <c r="I14" s="13">
        <v>-7.6990418950921465E-3</v>
      </c>
      <c r="J14" s="13">
        <v>-2.0917710659553605E-2</v>
      </c>
      <c r="K14" s="13">
        <v>-1.1464476835399182E-2</v>
      </c>
      <c r="L14" s="13">
        <v>7.2065871981340929E-2</v>
      </c>
      <c r="M14" s="13">
        <v>7.3434090545550584E-2</v>
      </c>
      <c r="N14" s="13">
        <v>-2.8035237705420154E-2</v>
      </c>
      <c r="O14" s="13">
        <v>1.1814563380002302E-2</v>
      </c>
      <c r="P14" s="13">
        <v>3.8057319249174285E-2</v>
      </c>
      <c r="Q14" s="13">
        <v>-3.9769359958143895E-2</v>
      </c>
      <c r="R14" s="13">
        <v>1.9583211335563698E-2</v>
      </c>
      <c r="S14" s="13">
        <v>3.9222391489429007E-3</v>
      </c>
      <c r="T14" s="13">
        <v>2.494244762955726E-2</v>
      </c>
      <c r="U14" s="13">
        <v>2.9477992830003751E-2</v>
      </c>
      <c r="V14" s="13">
        <v>1.5838058370228145E-2</v>
      </c>
      <c r="W14" s="13">
        <v>-4.2553523175282567E-3</v>
      </c>
      <c r="X14" s="13">
        <v>1.0665402692317803E-2</v>
      </c>
      <c r="Y14" s="13">
        <v>-8.9861481492584366E-3</v>
      </c>
      <c r="Z14" s="13">
        <v>-5.619063666260047E-2</v>
      </c>
      <c r="AA14" s="13">
        <v>-1.7437418471573422E-2</v>
      </c>
      <c r="AB14" s="14" t="s">
        <v>55</v>
      </c>
      <c r="AC14" s="13">
        <v>-2.8050145618531291E-2</v>
      </c>
      <c r="AD14" s="13">
        <v>1.1007860043833887E-2</v>
      </c>
      <c r="AE14" s="13">
        <v>4.2981453133011265E-2</v>
      </c>
      <c r="AF14" s="13">
        <v>-5.1150418656240974E-3</v>
      </c>
      <c r="AG14" s="13">
        <v>-3.8901218505584381E-2</v>
      </c>
      <c r="AH14" s="13">
        <v>3.6891931957236883E-2</v>
      </c>
      <c r="AI14" s="13">
        <v>-3.3651327073241581E-2</v>
      </c>
      <c r="AJ14" s="13">
        <v>-3.703149456614057E-2</v>
      </c>
      <c r="AK14" s="13">
        <v>-3.5377352795265042E-2</v>
      </c>
      <c r="AL14" s="13">
        <v>-6.1362856148616841E-3</v>
      </c>
      <c r="AM14" s="15">
        <v>-1.3001341680430406E-2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2.5713615750150549E-6</v>
      </c>
      <c r="E21" s="7">
        <f t="shared" ref="E21:AM21" si="0">$C5^2*E5^2</f>
        <v>4.1081946076565179E-7</v>
      </c>
      <c r="F21" s="7">
        <f t="shared" si="0"/>
        <v>1.3115659952399656E-6</v>
      </c>
      <c r="G21" s="7">
        <f t="shared" si="0"/>
        <v>4.2387531347837319E-7</v>
      </c>
      <c r="H21" s="7">
        <f t="shared" si="0"/>
        <v>6.9517495171089004E-8</v>
      </c>
      <c r="I21" s="7">
        <f t="shared" si="0"/>
        <v>1.2170882683867298E-6</v>
      </c>
      <c r="J21" s="7">
        <f t="shared" si="0"/>
        <v>1.1265421246483974E-8</v>
      </c>
      <c r="K21" s="7">
        <f t="shared" si="0"/>
        <v>5.8916336078471004E-7</v>
      </c>
      <c r="L21" s="7">
        <f t="shared" si="0"/>
        <v>1.7595508869065522E-6</v>
      </c>
      <c r="M21" s="7">
        <f t="shared" si="0"/>
        <v>2.275154555999587E-7</v>
      </c>
      <c r="N21" s="7">
        <f t="shared" si="0"/>
        <v>1.4093154460805453E-9</v>
      </c>
      <c r="O21" s="7">
        <f t="shared" si="0"/>
        <v>9.7546258286445347E-7</v>
      </c>
      <c r="P21" s="7">
        <f t="shared" si="0"/>
        <v>5.1008295925369284E-6</v>
      </c>
      <c r="Q21" s="7">
        <f t="shared" si="0"/>
        <v>1.1037022998844292E-5</v>
      </c>
      <c r="R21" s="7">
        <f t="shared" si="0"/>
        <v>2.2831252855231961E-6</v>
      </c>
      <c r="S21" s="7">
        <f t="shared" si="0"/>
        <v>6.7010448737860816E-9</v>
      </c>
      <c r="T21" s="7">
        <f t="shared" si="0"/>
        <v>1.0860670726992819E-5</v>
      </c>
      <c r="U21" s="7">
        <f t="shared" si="0"/>
        <v>2.0943483930023924E-7</v>
      </c>
      <c r="V21" s="7">
        <f t="shared" si="0"/>
        <v>7.1794964065340014E-10</v>
      </c>
      <c r="W21" s="7">
        <f t="shared" si="0"/>
        <v>1.1484157943251175E-7</v>
      </c>
      <c r="X21" s="7">
        <f t="shared" si="0"/>
        <v>1.3857277433814696E-6</v>
      </c>
      <c r="Y21" s="7">
        <f t="shared" si="0"/>
        <v>2.5880913339322737E-6</v>
      </c>
      <c r="Z21" s="7">
        <f t="shared" si="0"/>
        <v>4.0076349443931072E-6</v>
      </c>
      <c r="AA21" s="7">
        <f t="shared" si="0"/>
        <v>6.4751887628950825E-8</v>
      </c>
      <c r="AB21" s="7">
        <f t="shared" si="0"/>
        <v>2.6949886432389823E-6</v>
      </c>
      <c r="AC21" s="7">
        <f t="shared" si="0"/>
        <v>2.1445366729271966E-7</v>
      </c>
      <c r="AD21" s="7">
        <f t="shared" si="0"/>
        <v>9.4272600394056258E-12</v>
      </c>
      <c r="AE21" s="7">
        <f t="shared" si="0"/>
        <v>1.3652169191107569E-6</v>
      </c>
      <c r="AF21" s="7">
        <f t="shared" si="0"/>
        <v>7.3222132775733155E-7</v>
      </c>
      <c r="AG21" s="7">
        <f t="shared" si="0"/>
        <v>4.113187025721344E-7</v>
      </c>
      <c r="AH21" s="8">
        <f t="shared" si="0"/>
        <v>1.9258316897175515E-3</v>
      </c>
      <c r="AI21" s="7">
        <f t="shared" si="0"/>
        <v>1.8061486966655985E-6</v>
      </c>
      <c r="AJ21" s="7">
        <f t="shared" si="0"/>
        <v>4.1272192590135042E-7</v>
      </c>
      <c r="AK21" s="7">
        <f t="shared" si="0"/>
        <v>4.6337803701229071E-8</v>
      </c>
      <c r="AL21" s="7">
        <f t="shared" si="0"/>
        <v>3.1387147992006382E-7</v>
      </c>
      <c r="AM21" s="9">
        <f t="shared" si="0"/>
        <v>1.1305596469316487E-5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2.8759896072314749E-7</v>
      </c>
      <c r="E22" s="13">
        <f t="shared" si="1"/>
        <v>1.3410644584010237E-6</v>
      </c>
      <c r="F22" s="13">
        <f t="shared" si="1"/>
        <v>2.8543703501594065E-6</v>
      </c>
      <c r="G22" s="13">
        <f t="shared" si="1"/>
        <v>9.4200992932892297E-7</v>
      </c>
      <c r="H22" s="13">
        <f t="shared" si="1"/>
        <v>1.0965461966496688E-6</v>
      </c>
      <c r="I22" s="13">
        <f t="shared" si="1"/>
        <v>3.9581436839271907E-6</v>
      </c>
      <c r="J22" s="13">
        <f t="shared" si="1"/>
        <v>1.8256374307877617E-5</v>
      </c>
      <c r="K22" s="13">
        <f t="shared" si="1"/>
        <v>1.6890631552013779E-5</v>
      </c>
      <c r="L22" s="13">
        <f t="shared" si="1"/>
        <v>1.0599065861260332E-6</v>
      </c>
      <c r="M22" s="14">
        <f t="shared" si="1"/>
        <v>4.9171799105234178E-3</v>
      </c>
      <c r="N22" s="13">
        <f t="shared" si="1"/>
        <v>5.3394175958643906E-8</v>
      </c>
      <c r="O22" s="13">
        <f t="shared" si="1"/>
        <v>2.0448689224582646E-7</v>
      </c>
      <c r="P22" s="13">
        <f t="shared" si="1"/>
        <v>1.7526131691844984E-6</v>
      </c>
      <c r="Q22" s="13">
        <f t="shared" si="1"/>
        <v>1.0218669123550226E-6</v>
      </c>
      <c r="R22" s="13">
        <f t="shared" si="1"/>
        <v>1.4637453485466474E-6</v>
      </c>
      <c r="S22" s="13">
        <f t="shared" si="1"/>
        <v>2.1097521911478594E-6</v>
      </c>
      <c r="T22" s="13">
        <f t="shared" si="1"/>
        <v>4.35271046734752E-7</v>
      </c>
      <c r="U22" s="13">
        <f t="shared" si="1"/>
        <v>1.1625250786783696E-9</v>
      </c>
      <c r="V22" s="13">
        <f t="shared" si="1"/>
        <v>3.2761294957220441E-6</v>
      </c>
      <c r="W22" s="13">
        <f t="shared" si="1"/>
        <v>5.1630614599428356E-6</v>
      </c>
      <c r="X22" s="13">
        <f t="shared" si="1"/>
        <v>3.2286251618811345E-6</v>
      </c>
      <c r="Y22" s="14">
        <f t="shared" si="1"/>
        <v>5.6103203610431942E-5</v>
      </c>
      <c r="Z22" s="13">
        <f t="shared" si="1"/>
        <v>3.45770913872196E-7</v>
      </c>
      <c r="AA22" s="13">
        <f t="shared" si="1"/>
        <v>1.4435304664983176E-5</v>
      </c>
      <c r="AB22" s="13">
        <f t="shared" si="1"/>
        <v>2.7193173452527246E-5</v>
      </c>
      <c r="AC22" s="13">
        <f t="shared" si="1"/>
        <v>9.6930177555692581E-7</v>
      </c>
      <c r="AD22" s="13">
        <f t="shared" si="1"/>
        <v>6.5781604853531802E-6</v>
      </c>
      <c r="AE22" s="13">
        <f t="shared" si="1"/>
        <v>2.6210884299185344E-7</v>
      </c>
      <c r="AF22" s="13">
        <f t="shared" si="1"/>
        <v>3.3745667303237441E-6</v>
      </c>
      <c r="AG22" s="13">
        <f t="shared" si="1"/>
        <v>4.3309741593695394E-9</v>
      </c>
      <c r="AH22" s="13">
        <f t="shared" si="1"/>
        <v>5.8688492705187156E-7</v>
      </c>
      <c r="AI22" s="13">
        <f t="shared" si="1"/>
        <v>4.649246232840262E-8</v>
      </c>
      <c r="AJ22" s="13">
        <f t="shared" si="1"/>
        <v>2.4037008007047742E-8</v>
      </c>
      <c r="AK22" s="13">
        <f t="shared" si="1"/>
        <v>1.7751949700100227E-6</v>
      </c>
      <c r="AL22" s="13">
        <f t="shared" si="1"/>
        <v>1.0300349316473733E-7</v>
      </c>
      <c r="AM22" s="15">
        <f t="shared" si="1"/>
        <v>6.6347455154612587E-10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1.6305750498989281E-9</v>
      </c>
      <c r="E23" s="13">
        <f t="shared" si="2"/>
        <v>3.9411582253989983E-6</v>
      </c>
      <c r="F23" s="13">
        <f t="shared" si="2"/>
        <v>1.1563423797775561E-8</v>
      </c>
      <c r="G23" s="13">
        <f t="shared" si="2"/>
        <v>2.6916775804078341E-6</v>
      </c>
      <c r="H23" s="13">
        <f t="shared" si="2"/>
        <v>2.6205574412207178E-6</v>
      </c>
      <c r="I23" s="13">
        <f t="shared" si="2"/>
        <v>4.009652063602889E-7</v>
      </c>
      <c r="J23" s="13">
        <f t="shared" si="2"/>
        <v>1.4205777899692914E-5</v>
      </c>
      <c r="K23" s="13">
        <f t="shared" si="2"/>
        <v>2.2761107160631438E-6</v>
      </c>
      <c r="L23" s="13">
        <f t="shared" si="2"/>
        <v>7.7521517436451944E-6</v>
      </c>
      <c r="M23" s="13">
        <f t="shared" si="2"/>
        <v>1.374091493572347E-6</v>
      </c>
      <c r="N23" s="13">
        <f t="shared" si="2"/>
        <v>2.5108527601231278E-6</v>
      </c>
      <c r="O23" s="13">
        <f t="shared" si="2"/>
        <v>1.6421703452898191E-6</v>
      </c>
      <c r="P23" s="14">
        <f t="shared" si="2"/>
        <v>3.8405198843000643E-3</v>
      </c>
      <c r="Q23" s="13">
        <f t="shared" si="2"/>
        <v>2.2909143266747777E-7</v>
      </c>
      <c r="R23" s="13">
        <f t="shared" si="2"/>
        <v>1.5309699034403657E-5</v>
      </c>
      <c r="S23" s="13">
        <f t="shared" si="2"/>
        <v>2.4290698300052023E-6</v>
      </c>
      <c r="T23" s="13">
        <f t="shared" si="2"/>
        <v>8.2296912672174087E-9</v>
      </c>
      <c r="U23" s="13">
        <f t="shared" si="2"/>
        <v>5.871858159434959E-6</v>
      </c>
      <c r="V23" s="13">
        <f t="shared" si="2"/>
        <v>7.0991649382043461E-6</v>
      </c>
      <c r="W23" s="13">
        <f t="shared" si="2"/>
        <v>6.5873957168683952E-8</v>
      </c>
      <c r="X23" s="13">
        <f t="shared" si="2"/>
        <v>3.7655697526797079E-6</v>
      </c>
      <c r="Y23" s="13">
        <f t="shared" si="2"/>
        <v>1.0361734006341276E-6</v>
      </c>
      <c r="Z23" s="13">
        <f t="shared" si="2"/>
        <v>2.2872387019474368E-6</v>
      </c>
      <c r="AA23" s="13">
        <f t="shared" si="2"/>
        <v>3.082602220494489E-8</v>
      </c>
      <c r="AB23" s="13">
        <f t="shared" si="2"/>
        <v>5.7075169107267624E-6</v>
      </c>
      <c r="AC23" s="13">
        <f t="shared" si="2"/>
        <v>4.043655897105821E-6</v>
      </c>
      <c r="AD23" s="13">
        <f t="shared" si="2"/>
        <v>2.9465762578966327E-6</v>
      </c>
      <c r="AE23" s="13">
        <f t="shared" si="2"/>
        <v>4.0168845675540966E-7</v>
      </c>
      <c r="AF23" s="13">
        <f t="shared" si="2"/>
        <v>6.2685744032843996E-7</v>
      </c>
      <c r="AG23" s="13">
        <f t="shared" si="2"/>
        <v>5.3436328137540646E-6</v>
      </c>
      <c r="AH23" s="13">
        <f t="shared" si="2"/>
        <v>1.0160773515390077E-5</v>
      </c>
      <c r="AI23" s="13">
        <f t="shared" si="2"/>
        <v>1.510357977201891E-9</v>
      </c>
      <c r="AJ23" s="13">
        <f t="shared" si="2"/>
        <v>2.0754658099758914E-5</v>
      </c>
      <c r="AK23" s="13">
        <f t="shared" si="2"/>
        <v>1.3498758370168887E-6</v>
      </c>
      <c r="AL23" s="13">
        <f t="shared" si="2"/>
        <v>4.6132889565024229E-7</v>
      </c>
      <c r="AM23" s="15">
        <f t="shared" si="2"/>
        <v>4.9313910057492601E-6</v>
      </c>
    </row>
    <row r="24" spans="1:39" ht="24">
      <c r="A24" s="10" t="s">
        <v>43</v>
      </c>
      <c r="B24" s="11" t="s">
        <v>40</v>
      </c>
      <c r="C24" s="20"/>
      <c r="D24" s="13">
        <f t="shared" ref="D24:AM24" si="3">$C8^2*D8^2</f>
        <v>1.7399872510987239E-6</v>
      </c>
      <c r="E24" s="13">
        <f t="shared" si="3"/>
        <v>1.357946721890127E-11</v>
      </c>
      <c r="F24" s="13">
        <f t="shared" si="3"/>
        <v>1.6155700523102241E-5</v>
      </c>
      <c r="G24" s="13">
        <f t="shared" si="3"/>
        <v>4.0581922231761284E-6</v>
      </c>
      <c r="H24" s="13">
        <f t="shared" si="3"/>
        <v>3.6297046510600102E-8</v>
      </c>
      <c r="I24" s="13">
        <f t="shared" si="3"/>
        <v>9.4556881234511356E-7</v>
      </c>
      <c r="J24" s="13">
        <f t="shared" si="3"/>
        <v>8.1660345844052817E-7</v>
      </c>
      <c r="K24" s="13">
        <f t="shared" si="3"/>
        <v>1.685865141128374E-5</v>
      </c>
      <c r="L24" s="13">
        <f t="shared" si="3"/>
        <v>1.474984536916908E-5</v>
      </c>
      <c r="M24" s="13">
        <f t="shared" si="3"/>
        <v>1.1614651619866271E-5</v>
      </c>
      <c r="N24" s="13">
        <f t="shared" si="3"/>
        <v>3.0915285730321061E-5</v>
      </c>
      <c r="O24" s="13">
        <f t="shared" si="3"/>
        <v>2.5964179330570702E-5</v>
      </c>
      <c r="P24" s="13">
        <f t="shared" si="3"/>
        <v>1.8850618343401858E-7</v>
      </c>
      <c r="Q24" s="13">
        <f t="shared" si="3"/>
        <v>1.3225261802877242E-5</v>
      </c>
      <c r="R24" s="13">
        <f t="shared" si="3"/>
        <v>8.1036778600623592E-6</v>
      </c>
      <c r="S24" s="13">
        <f t="shared" si="3"/>
        <v>2.6348429067120836E-7</v>
      </c>
      <c r="T24" s="13">
        <f t="shared" si="3"/>
        <v>7.6180447549830055E-6</v>
      </c>
      <c r="U24" s="13">
        <f t="shared" si="3"/>
        <v>5.0025403145832199E-8</v>
      </c>
      <c r="V24" s="13">
        <f t="shared" si="3"/>
        <v>3.506978663137706E-5</v>
      </c>
      <c r="W24" s="14">
        <f t="shared" si="3"/>
        <v>1.0923594255999999E-2</v>
      </c>
      <c r="X24" s="13">
        <f t="shared" si="3"/>
        <v>5.9896651189686697E-6</v>
      </c>
      <c r="Y24" s="13">
        <f t="shared" si="3"/>
        <v>1.2787280794233778E-5</v>
      </c>
      <c r="Z24" s="13">
        <f t="shared" si="3"/>
        <v>1.6814272650898505E-6</v>
      </c>
      <c r="AA24" s="13">
        <f t="shared" si="3"/>
        <v>2.5666573691224178E-8</v>
      </c>
      <c r="AB24" s="13">
        <f t="shared" si="3"/>
        <v>2.0704194510156266E-7</v>
      </c>
      <c r="AC24" s="13">
        <f t="shared" si="3"/>
        <v>8.0496096024105262E-6</v>
      </c>
      <c r="AD24" s="13">
        <f t="shared" si="3"/>
        <v>6.225883204374865E-6</v>
      </c>
      <c r="AE24" s="13">
        <f t="shared" si="3"/>
        <v>2.5858148079347181E-6</v>
      </c>
      <c r="AF24" s="13">
        <f t="shared" si="3"/>
        <v>9.8325351023664069E-6</v>
      </c>
      <c r="AG24" s="13">
        <f t="shared" si="3"/>
        <v>4.0448211842328174E-5</v>
      </c>
      <c r="AH24" s="13">
        <f t="shared" si="3"/>
        <v>6.5497970652611403E-7</v>
      </c>
      <c r="AI24" s="13">
        <f t="shared" si="3"/>
        <v>3.5255513487653102E-6</v>
      </c>
      <c r="AJ24" s="13">
        <f t="shared" si="3"/>
        <v>7.6288404593354014E-6</v>
      </c>
      <c r="AK24" s="13">
        <f t="shared" si="3"/>
        <v>1.2683881924265208E-5</v>
      </c>
      <c r="AL24" s="13">
        <f t="shared" si="3"/>
        <v>1.6466376397772316E-5</v>
      </c>
      <c r="AM24" s="15">
        <f t="shared" si="3"/>
        <v>1.2566979210206421E-5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4.341464286957105E-6</v>
      </c>
      <c r="E25" s="13">
        <f t="shared" si="4"/>
        <v>8.1384463869621574E-7</v>
      </c>
      <c r="F25" s="13">
        <f t="shared" si="4"/>
        <v>1.5089581578185447E-6</v>
      </c>
      <c r="G25" s="13">
        <f t="shared" si="4"/>
        <v>9.5498396205120994E-7</v>
      </c>
      <c r="H25" s="13">
        <f t="shared" si="4"/>
        <v>8.4404115970021588E-7</v>
      </c>
      <c r="I25" s="13">
        <f t="shared" si="4"/>
        <v>2.7516285125948121E-6</v>
      </c>
      <c r="J25" s="13">
        <f t="shared" si="4"/>
        <v>3.6984771065337498E-6</v>
      </c>
      <c r="K25" s="13">
        <f t="shared" si="4"/>
        <v>1.5561390955396543E-6</v>
      </c>
      <c r="L25" s="13">
        <f t="shared" si="4"/>
        <v>3.9532020509732522E-7</v>
      </c>
      <c r="M25" s="13">
        <f t="shared" si="4"/>
        <v>1.0038002765896513E-7</v>
      </c>
      <c r="N25" s="13">
        <f t="shared" si="4"/>
        <v>3.7404210582983553E-11</v>
      </c>
      <c r="O25" s="13">
        <f t="shared" si="4"/>
        <v>4.5390511597524861E-6</v>
      </c>
      <c r="P25" s="13">
        <f t="shared" si="4"/>
        <v>1.9629513254137478E-7</v>
      </c>
      <c r="Q25" s="13">
        <f t="shared" si="4"/>
        <v>4.0139783711938709E-7</v>
      </c>
      <c r="R25" s="13">
        <f t="shared" si="4"/>
        <v>1.0561479115512259E-6</v>
      </c>
      <c r="S25" s="13">
        <f t="shared" si="4"/>
        <v>1.2686510730018151E-6</v>
      </c>
      <c r="T25" s="13">
        <f t="shared" si="4"/>
        <v>8.1842891079234058E-8</v>
      </c>
      <c r="U25" s="13">
        <f t="shared" si="4"/>
        <v>1.8948556682059268E-6</v>
      </c>
      <c r="V25" s="13">
        <f t="shared" si="4"/>
        <v>3.7366554152511646E-6</v>
      </c>
      <c r="W25" s="13">
        <f t="shared" si="4"/>
        <v>4.3978628839009767E-7</v>
      </c>
      <c r="X25" s="13">
        <f t="shared" si="4"/>
        <v>8.9345774382493539E-9</v>
      </c>
      <c r="Y25" s="13">
        <f t="shared" si="4"/>
        <v>8.042218761312249E-7</v>
      </c>
      <c r="Z25" s="13">
        <f t="shared" si="4"/>
        <v>1.0444425839499982E-6</v>
      </c>
      <c r="AA25" s="13">
        <f t="shared" si="4"/>
        <v>6.2166572512452685E-7</v>
      </c>
      <c r="AB25" s="13">
        <f t="shared" si="4"/>
        <v>3.5505552883932549E-6</v>
      </c>
      <c r="AC25" s="13">
        <f t="shared" si="4"/>
        <v>1.6944660677430303E-6</v>
      </c>
      <c r="AD25" s="13">
        <f t="shared" si="4"/>
        <v>1.0352649807267431E-6</v>
      </c>
      <c r="AE25" s="14">
        <f t="shared" si="4"/>
        <v>1.8653609293241818E-3</v>
      </c>
      <c r="AF25" s="13">
        <f t="shared" si="4"/>
        <v>3.5305741079778734E-7</v>
      </c>
      <c r="AG25" s="13">
        <f t="shared" si="4"/>
        <v>2.8516572798035148E-6</v>
      </c>
      <c r="AH25" s="13">
        <f t="shared" si="4"/>
        <v>1.3245571585849082E-6</v>
      </c>
      <c r="AI25" s="13">
        <f t="shared" si="4"/>
        <v>4.0333614968636283E-6</v>
      </c>
      <c r="AJ25" s="13">
        <f t="shared" si="4"/>
        <v>3.8228340544677351E-6</v>
      </c>
      <c r="AK25" s="13">
        <f t="shared" si="4"/>
        <v>1.6787806231381758E-7</v>
      </c>
      <c r="AL25" s="13">
        <f t="shared" si="4"/>
        <v>1.0506607545087004E-5</v>
      </c>
      <c r="AM25" s="15">
        <f t="shared" si="4"/>
        <v>3.5332058816676851E-7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5.6005457400706592E-8</v>
      </c>
      <c r="E26" s="13">
        <f t="shared" si="5"/>
        <v>4.4186103973745143E-9</v>
      </c>
      <c r="F26" s="14">
        <f t="shared" si="5"/>
        <v>3.493800092767728E-3</v>
      </c>
      <c r="G26" s="13">
        <f t="shared" si="5"/>
        <v>7.1583942181094501E-6</v>
      </c>
      <c r="H26" s="13">
        <f t="shared" si="5"/>
        <v>1.2808860389654971E-6</v>
      </c>
      <c r="I26" s="13">
        <f t="shared" si="5"/>
        <v>2.6685555764894334E-6</v>
      </c>
      <c r="J26" s="13">
        <f t="shared" si="5"/>
        <v>5.2248087426275189E-7</v>
      </c>
      <c r="K26" s="13">
        <f t="shared" si="5"/>
        <v>2.8135291842710821E-6</v>
      </c>
      <c r="L26" s="13">
        <f t="shared" si="5"/>
        <v>9.2693996850952772E-8</v>
      </c>
      <c r="M26" s="13">
        <f t="shared" si="5"/>
        <v>2.0286127205792116E-6</v>
      </c>
      <c r="N26" s="13">
        <f t="shared" si="5"/>
        <v>2.0729771806112082E-8</v>
      </c>
      <c r="O26" s="13">
        <f t="shared" si="5"/>
        <v>3.1781087194250203E-7</v>
      </c>
      <c r="P26" s="13">
        <f t="shared" si="5"/>
        <v>1.0580227784869307E-8</v>
      </c>
      <c r="Q26" s="13">
        <f t="shared" si="5"/>
        <v>5.9873579587768163E-6</v>
      </c>
      <c r="R26" s="13">
        <f t="shared" si="5"/>
        <v>1.539972713738204E-5</v>
      </c>
      <c r="S26" s="13">
        <f t="shared" si="5"/>
        <v>2.8911728209364386E-6</v>
      </c>
      <c r="T26" s="13">
        <f t="shared" si="5"/>
        <v>1.4157315268889208E-5</v>
      </c>
      <c r="U26" s="13">
        <f t="shared" si="5"/>
        <v>2.1924002893135721E-6</v>
      </c>
      <c r="V26" s="13">
        <f t="shared" si="5"/>
        <v>5.7374577125074384E-8</v>
      </c>
      <c r="W26" s="13">
        <f t="shared" si="5"/>
        <v>5.0975699397235851E-6</v>
      </c>
      <c r="X26" s="13">
        <f t="shared" si="5"/>
        <v>5.825377790854928E-7</v>
      </c>
      <c r="Y26" s="13">
        <f t="shared" si="5"/>
        <v>6.7029598824450023E-6</v>
      </c>
      <c r="Z26" s="13">
        <f t="shared" si="5"/>
        <v>9.4655909255044755E-6</v>
      </c>
      <c r="AA26" s="13">
        <f t="shared" si="5"/>
        <v>2.537330407131571E-6</v>
      </c>
      <c r="AB26" s="13">
        <f t="shared" si="5"/>
        <v>4.7806024692883391E-7</v>
      </c>
      <c r="AC26" s="13">
        <f t="shared" si="5"/>
        <v>8.7460306837846373E-6</v>
      </c>
      <c r="AD26" s="13">
        <f t="shared" si="5"/>
        <v>3.437237026091982E-6</v>
      </c>
      <c r="AE26" s="13">
        <f t="shared" si="5"/>
        <v>2.8091466677982569E-6</v>
      </c>
      <c r="AF26" s="13">
        <f t="shared" si="5"/>
        <v>6.6484646748517123E-6</v>
      </c>
      <c r="AG26" s="13">
        <f t="shared" si="5"/>
        <v>2.6644486763424413E-6</v>
      </c>
      <c r="AH26" s="13">
        <f t="shared" si="5"/>
        <v>2.371753009980414E-6</v>
      </c>
      <c r="AI26" s="13">
        <f t="shared" si="5"/>
        <v>9.3182411625159646E-7</v>
      </c>
      <c r="AJ26" s="13">
        <f t="shared" si="5"/>
        <v>5.3559337738023978E-7</v>
      </c>
      <c r="AK26" s="13">
        <f t="shared" si="5"/>
        <v>5.6011909198248217E-6</v>
      </c>
      <c r="AL26" s="13">
        <f t="shared" si="5"/>
        <v>1.0802922393905045E-5</v>
      </c>
      <c r="AM26" s="15">
        <f t="shared" si="5"/>
        <v>1.0654563415821555E-6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1.0969536335876733E-5</v>
      </c>
      <c r="E27" s="13">
        <f t="shared" si="6"/>
        <v>5.6083383043705619E-6</v>
      </c>
      <c r="F27" s="13">
        <f t="shared" si="6"/>
        <v>2.1061448619277569E-6</v>
      </c>
      <c r="G27" s="13">
        <f t="shared" si="6"/>
        <v>1.4412830637238906E-5</v>
      </c>
      <c r="H27" s="14">
        <f t="shared" si="6"/>
        <v>5.7918304808761978E-3</v>
      </c>
      <c r="I27" s="13">
        <f t="shared" si="6"/>
        <v>4.4152662082061984E-6</v>
      </c>
      <c r="J27" s="13">
        <f t="shared" si="6"/>
        <v>2.1864132298109862E-5</v>
      </c>
      <c r="K27" s="13">
        <f t="shared" si="6"/>
        <v>5.0921890409146518E-6</v>
      </c>
      <c r="L27" s="13">
        <f t="shared" si="6"/>
        <v>1.6854493206243056E-6</v>
      </c>
      <c r="M27" s="13">
        <f t="shared" si="6"/>
        <v>1.2787917777136241E-6</v>
      </c>
      <c r="N27" s="13">
        <f t="shared" si="6"/>
        <v>6.0566801121552584E-6</v>
      </c>
      <c r="O27" s="13">
        <f t="shared" si="6"/>
        <v>1.9966672250222176E-5</v>
      </c>
      <c r="P27" s="13">
        <f t="shared" si="6"/>
        <v>3.9048696355185287E-6</v>
      </c>
      <c r="Q27" s="13">
        <f t="shared" si="6"/>
        <v>2.9476128087916981E-7</v>
      </c>
      <c r="R27" s="13">
        <f t="shared" si="6"/>
        <v>4.987674035406405E-7</v>
      </c>
      <c r="S27" s="13">
        <f t="shared" si="6"/>
        <v>5.3576525196949895E-6</v>
      </c>
      <c r="T27" s="13">
        <f t="shared" si="6"/>
        <v>1.214076428495161E-5</v>
      </c>
      <c r="U27" s="13">
        <f t="shared" si="6"/>
        <v>2.0425522366372568E-5</v>
      </c>
      <c r="V27" s="13">
        <f t="shared" si="6"/>
        <v>5.3899432666801055E-6</v>
      </c>
      <c r="W27" s="13">
        <f t="shared" si="6"/>
        <v>1.8503213948835682E-8</v>
      </c>
      <c r="X27" s="13">
        <f t="shared" si="6"/>
        <v>7.0135758403955956E-7</v>
      </c>
      <c r="Y27" s="13">
        <f t="shared" si="6"/>
        <v>2.5660561261489192E-6</v>
      </c>
      <c r="Z27" s="13">
        <f t="shared" si="6"/>
        <v>3.0204102112285066E-8</v>
      </c>
      <c r="AA27" s="13">
        <f t="shared" si="6"/>
        <v>6.5428955254200024E-6</v>
      </c>
      <c r="AB27" s="13">
        <f t="shared" si="6"/>
        <v>1.6777086760939067E-6</v>
      </c>
      <c r="AC27" s="13">
        <f t="shared" si="6"/>
        <v>1.1990689306821939E-5</v>
      </c>
      <c r="AD27" s="13">
        <f t="shared" si="6"/>
        <v>1.0151465640222362E-5</v>
      </c>
      <c r="AE27" s="13">
        <f t="shared" si="6"/>
        <v>2.5839718836858882E-6</v>
      </c>
      <c r="AF27" s="13">
        <f t="shared" si="6"/>
        <v>1.1621037957987596E-5</v>
      </c>
      <c r="AG27" s="13">
        <f t="shared" si="6"/>
        <v>1.8061736145344188E-5</v>
      </c>
      <c r="AH27" s="13">
        <f t="shared" si="6"/>
        <v>2.0757723729710257E-7</v>
      </c>
      <c r="AI27" s="13">
        <f t="shared" si="6"/>
        <v>1.445088459458635E-5</v>
      </c>
      <c r="AJ27" s="13">
        <f t="shared" si="6"/>
        <v>4.3992996030331451E-6</v>
      </c>
      <c r="AK27" s="13">
        <f t="shared" si="6"/>
        <v>1.055663367718096E-6</v>
      </c>
      <c r="AL27" s="13">
        <f t="shared" si="6"/>
        <v>8.4940661025170575E-6</v>
      </c>
      <c r="AM27" s="15">
        <f t="shared" si="6"/>
        <v>2.0323097052845768E-6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8.0562308414522661E-8</v>
      </c>
      <c r="E28" s="13">
        <f t="shared" si="7"/>
        <v>2.2626102093760611E-8</v>
      </c>
      <c r="F28" s="13">
        <f t="shared" si="7"/>
        <v>4.8972510916771513E-8</v>
      </c>
      <c r="G28" s="13">
        <f t="shared" si="7"/>
        <v>7.5438682766618838E-9</v>
      </c>
      <c r="H28" s="13">
        <f t="shared" si="7"/>
        <v>3.580899568141658E-8</v>
      </c>
      <c r="I28" s="13">
        <f t="shared" si="7"/>
        <v>1.7910430419105024E-6</v>
      </c>
      <c r="J28" s="13">
        <f t="shared" si="7"/>
        <v>2.1616566336249662E-7</v>
      </c>
      <c r="K28" s="13">
        <f t="shared" si="7"/>
        <v>3.2280321966828706E-7</v>
      </c>
      <c r="L28" s="13">
        <f t="shared" si="7"/>
        <v>3.6506864668743534E-9</v>
      </c>
      <c r="M28" s="13">
        <f t="shared" si="7"/>
        <v>1.9302860255370939E-7</v>
      </c>
      <c r="N28" s="13">
        <f t="shared" si="7"/>
        <v>2.3842654703092274E-9</v>
      </c>
      <c r="O28" s="13">
        <f t="shared" si="7"/>
        <v>6.1866990893209994E-7</v>
      </c>
      <c r="P28" s="13">
        <f t="shared" si="7"/>
        <v>2.8786772166547121E-7</v>
      </c>
      <c r="Q28" s="13">
        <f t="shared" si="7"/>
        <v>8.3791476586340405E-8</v>
      </c>
      <c r="R28" s="13">
        <f t="shared" si="7"/>
        <v>1.0349052362534089E-6</v>
      </c>
      <c r="S28" s="13">
        <f t="shared" si="7"/>
        <v>4.0347074175320402E-8</v>
      </c>
      <c r="T28" s="13">
        <f t="shared" si="7"/>
        <v>3.6169830228226303E-7</v>
      </c>
      <c r="U28" s="13">
        <f t="shared" si="7"/>
        <v>2.3539716894111938E-7</v>
      </c>
      <c r="V28" s="13">
        <f t="shared" si="7"/>
        <v>3.4180106269226922E-7</v>
      </c>
      <c r="W28" s="13">
        <f t="shared" si="7"/>
        <v>1.593000075711959E-7</v>
      </c>
      <c r="X28" s="14">
        <f t="shared" si="7"/>
        <v>2.9658386898179646E-4</v>
      </c>
      <c r="Y28" s="13">
        <f t="shared" si="7"/>
        <v>7.3778741027499628E-8</v>
      </c>
      <c r="Z28" s="13">
        <f t="shared" si="7"/>
        <v>1.0340709962499684E-8</v>
      </c>
      <c r="AA28" s="13">
        <f t="shared" si="7"/>
        <v>1.1063612196026282E-7</v>
      </c>
      <c r="AB28" s="13">
        <f t="shared" si="7"/>
        <v>3.4606462823533223E-8</v>
      </c>
      <c r="AC28" s="13">
        <f t="shared" si="7"/>
        <v>2.2048210143949404E-6</v>
      </c>
      <c r="AD28" s="13">
        <f t="shared" si="7"/>
        <v>6.2197770297817762E-7</v>
      </c>
      <c r="AE28" s="13">
        <f t="shared" si="7"/>
        <v>1.3519762756544754E-9</v>
      </c>
      <c r="AF28" s="13">
        <f t="shared" si="7"/>
        <v>1.4080210501185733E-7</v>
      </c>
      <c r="AG28" s="13">
        <f t="shared" si="7"/>
        <v>2.513376469798361E-8</v>
      </c>
      <c r="AH28" s="13">
        <f t="shared" si="7"/>
        <v>2.1104521186084757E-7</v>
      </c>
      <c r="AI28" s="13">
        <f t="shared" si="7"/>
        <v>7.9684056005346424E-8</v>
      </c>
      <c r="AJ28" s="13">
        <f t="shared" si="7"/>
        <v>1.1095901561545437E-6</v>
      </c>
      <c r="AK28" s="13">
        <f t="shared" si="7"/>
        <v>1.0035733840595051E-6</v>
      </c>
      <c r="AL28" s="13">
        <f t="shared" si="7"/>
        <v>2.8042220907283027E-8</v>
      </c>
      <c r="AM28" s="15">
        <f t="shared" si="7"/>
        <v>2.956986215273948E-7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6.3038926788757254E-7</v>
      </c>
      <c r="E29" s="13">
        <f t="shared" si="8"/>
        <v>9.7057155168311545E-6</v>
      </c>
      <c r="F29" s="13">
        <f t="shared" si="8"/>
        <v>5.0968821062839009E-8</v>
      </c>
      <c r="G29" s="13">
        <f t="shared" si="8"/>
        <v>4.8796888065079162E-7</v>
      </c>
      <c r="H29" s="13">
        <f t="shared" si="8"/>
        <v>5.6434391025456525E-7</v>
      </c>
      <c r="I29" s="13">
        <f t="shared" si="8"/>
        <v>3.5232315508759285E-6</v>
      </c>
      <c r="J29" s="13">
        <f t="shared" si="8"/>
        <v>3.5350066843606746E-7</v>
      </c>
      <c r="K29" s="13">
        <f t="shared" si="8"/>
        <v>5.0271236872227694E-6</v>
      </c>
      <c r="L29" s="14">
        <f t="shared" si="8"/>
        <v>1.9329494422407033E-3</v>
      </c>
      <c r="M29" s="13">
        <f t="shared" si="8"/>
        <v>4.1293575827020669E-7</v>
      </c>
      <c r="N29" s="13">
        <f t="shared" si="8"/>
        <v>2.1260284389824732E-6</v>
      </c>
      <c r="O29" s="13">
        <f t="shared" si="8"/>
        <v>2.2938963096654213E-6</v>
      </c>
      <c r="P29" s="13">
        <f t="shared" si="8"/>
        <v>3.8822490199264346E-6</v>
      </c>
      <c r="Q29" s="13">
        <f t="shared" si="8"/>
        <v>3.9111815896399384E-6</v>
      </c>
      <c r="R29" s="13">
        <f t="shared" si="8"/>
        <v>1.6233333238189704E-6</v>
      </c>
      <c r="S29" s="13">
        <f t="shared" si="8"/>
        <v>5.0099437290612437E-7</v>
      </c>
      <c r="T29" s="13">
        <f t="shared" si="8"/>
        <v>5.0777051028327027E-9</v>
      </c>
      <c r="U29" s="13">
        <f t="shared" si="8"/>
        <v>6.8751019027763656E-8</v>
      </c>
      <c r="V29" s="13">
        <f t="shared" si="8"/>
        <v>6.0387137496558103E-6</v>
      </c>
      <c r="W29" s="13">
        <f t="shared" si="8"/>
        <v>2.5681582583917094E-6</v>
      </c>
      <c r="X29" s="13">
        <f t="shared" si="8"/>
        <v>2.3526447536800409E-8</v>
      </c>
      <c r="Y29" s="13">
        <f t="shared" si="8"/>
        <v>5.2046669267260718E-7</v>
      </c>
      <c r="Z29" s="13">
        <f t="shared" si="8"/>
        <v>3.3882029839332142E-7</v>
      </c>
      <c r="AA29" s="13">
        <f t="shared" si="8"/>
        <v>8.6326213150012736E-6</v>
      </c>
      <c r="AB29" s="13">
        <f t="shared" si="8"/>
        <v>1.0236635804052702E-5</v>
      </c>
      <c r="AC29" s="13">
        <f t="shared" si="8"/>
        <v>1.5745620327339889E-7</v>
      </c>
      <c r="AD29" s="13">
        <f t="shared" si="8"/>
        <v>1.6729469249364265E-6</v>
      </c>
      <c r="AE29" s="13">
        <f t="shared" si="8"/>
        <v>4.0623412950477436E-7</v>
      </c>
      <c r="AF29" s="13">
        <f t="shared" si="8"/>
        <v>2.9709642850169097E-6</v>
      </c>
      <c r="AG29" s="13">
        <f t="shared" si="8"/>
        <v>3.5758864607798704E-7</v>
      </c>
      <c r="AH29" s="13">
        <f t="shared" si="8"/>
        <v>1.7563636311344291E-6</v>
      </c>
      <c r="AI29" s="13">
        <f t="shared" si="8"/>
        <v>1.7428490311615765E-7</v>
      </c>
      <c r="AJ29" s="13">
        <f t="shared" si="8"/>
        <v>9.3496584079318983E-7</v>
      </c>
      <c r="AK29" s="13">
        <f t="shared" si="8"/>
        <v>5.8421686700642786E-7</v>
      </c>
      <c r="AL29" s="13">
        <f t="shared" si="8"/>
        <v>1.7505306676249295E-7</v>
      </c>
      <c r="AM29" s="15">
        <f t="shared" si="8"/>
        <v>8.4487721856269404E-7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1.1719315658093732E-9</v>
      </c>
      <c r="E30" s="13">
        <f t="shared" si="9"/>
        <v>2.7513528552816529E-9</v>
      </c>
      <c r="F30" s="13">
        <f t="shared" si="9"/>
        <v>4.7548265976435191E-9</v>
      </c>
      <c r="G30" s="13">
        <f t="shared" si="9"/>
        <v>1.0860108285540758E-8</v>
      </c>
      <c r="H30" s="13">
        <f t="shared" si="9"/>
        <v>1.0201631284731421E-8</v>
      </c>
      <c r="I30" s="13">
        <f t="shared" si="9"/>
        <v>2.1109213741646526E-9</v>
      </c>
      <c r="J30" s="13">
        <f t="shared" si="9"/>
        <v>1.558213613876159E-8</v>
      </c>
      <c r="K30" s="13">
        <f t="shared" si="9"/>
        <v>4.6806608452484654E-9</v>
      </c>
      <c r="L30" s="13">
        <f t="shared" si="9"/>
        <v>1.8495155341633987E-7</v>
      </c>
      <c r="M30" s="13">
        <f t="shared" si="9"/>
        <v>1.920410770034603E-7</v>
      </c>
      <c r="N30" s="13">
        <f t="shared" si="9"/>
        <v>2.7990275755791772E-8</v>
      </c>
      <c r="O30" s="13">
        <f t="shared" si="9"/>
        <v>4.9708887599109526E-9</v>
      </c>
      <c r="P30" s="13">
        <f t="shared" si="9"/>
        <v>5.1579256591916917E-8</v>
      </c>
      <c r="Q30" s="13">
        <f t="shared" si="9"/>
        <v>5.6324311896920434E-8</v>
      </c>
      <c r="R30" s="13">
        <f t="shared" si="9"/>
        <v>1.3657352317017995E-8</v>
      </c>
      <c r="S30" s="13">
        <f t="shared" si="9"/>
        <v>5.4785651676104508E-10</v>
      </c>
      <c r="T30" s="13">
        <f t="shared" si="9"/>
        <v>2.2155258910141195E-8</v>
      </c>
      <c r="U30" s="13">
        <f t="shared" si="9"/>
        <v>3.0945286606220483E-8</v>
      </c>
      <c r="V30" s="13">
        <f t="shared" si="9"/>
        <v>8.9331076998440823E-9</v>
      </c>
      <c r="W30" s="13">
        <f t="shared" si="9"/>
        <v>6.4486638249529348E-10</v>
      </c>
      <c r="X30" s="13">
        <f t="shared" si="9"/>
        <v>4.0509157132885488E-9</v>
      </c>
      <c r="Y30" s="13">
        <f t="shared" si="9"/>
        <v>2.8757149826575436E-9</v>
      </c>
      <c r="Z30" s="13">
        <f t="shared" si="9"/>
        <v>1.1244149138296332E-7</v>
      </c>
      <c r="AA30" s="13">
        <f t="shared" si="9"/>
        <v>1.0828369620482201E-8</v>
      </c>
      <c r="AB30" s="14">
        <f t="shared" si="9"/>
        <v>3.4551837823015407E-5</v>
      </c>
      <c r="AC30" s="13">
        <f t="shared" si="9"/>
        <v>2.8020051679080265E-8</v>
      </c>
      <c r="AD30" s="13">
        <f t="shared" si="9"/>
        <v>4.315235381817268E-9</v>
      </c>
      <c r="AE30" s="13">
        <f t="shared" si="9"/>
        <v>6.5790150514412595E-8</v>
      </c>
      <c r="AF30" s="13">
        <f t="shared" si="9"/>
        <v>9.3174501299496759E-10</v>
      </c>
      <c r="AG30" s="13">
        <f t="shared" si="9"/>
        <v>5.3892099325947158E-8</v>
      </c>
      <c r="AH30" s="13">
        <f t="shared" si="9"/>
        <v>4.8468713172978666E-8</v>
      </c>
      <c r="AI30" s="13">
        <f t="shared" si="9"/>
        <v>4.0327665581641919E-8</v>
      </c>
      <c r="AJ30" s="13">
        <f t="shared" si="9"/>
        <v>4.8836122231874046E-8</v>
      </c>
      <c r="AK30" s="13">
        <f t="shared" si="9"/>
        <v>4.4570689919955608E-8</v>
      </c>
      <c r="AL30" s="13">
        <f t="shared" si="9"/>
        <v>1.3409414733945777E-9</v>
      </c>
      <c r="AM30" s="15">
        <f t="shared" si="9"/>
        <v>6.0197025946839871E-9</v>
      </c>
    </row>
    <row r="31" spans="1:39">
      <c r="A31" t="s">
        <v>56</v>
      </c>
      <c r="D31" s="16">
        <f>SUM($D$21:$D$30)</f>
        <v>2.067970794998927E-5</v>
      </c>
      <c r="E31" s="16">
        <f>SUM($E$21:$E$30)</f>
        <v>2.1850750249277244E-5</v>
      </c>
      <c r="F31" s="16">
        <f>SUM($F$21:$F$30)</f>
        <v>3.5178530922383507E-3</v>
      </c>
      <c r="G31" s="16">
        <f>SUM($G$21:$G$30)</f>
        <v>3.1148336721003816E-5</v>
      </c>
      <c r="H31" s="16">
        <f>SUM($H$21:$H$30)</f>
        <v>5.7983886807916355E-3</v>
      </c>
      <c r="I31" s="16">
        <f>SUM($I$21:$I$30)</f>
        <v>2.1673601782470363E-5</v>
      </c>
      <c r="J31" s="16">
        <f>SUM($J$21:$J$30)</f>
        <v>5.9960359834101218E-5</v>
      </c>
      <c r="K31" s="16">
        <f>SUM($K$21:$K$30)</f>
        <v>5.1431021928607072E-5</v>
      </c>
      <c r="L31" s="16">
        <f>SUM($L$21:$L$30)</f>
        <v>1.9606329625890058E-3</v>
      </c>
      <c r="M31" s="16">
        <f>SUM($M$21:$M$30)</f>
        <v>4.9346019590562357E-3</v>
      </c>
      <c r="N31" s="16">
        <f>SUM($N$21:$N$30)</f>
        <v>4.1714792250229437E-5</v>
      </c>
      <c r="O31" s="16">
        <f>SUM($O$21:$O$30)</f>
        <v>5.6527370540245408E-5</v>
      </c>
      <c r="P31" s="16">
        <f>SUM($P$21:$P$30)</f>
        <v>3.8558952742392487E-3</v>
      </c>
      <c r="Q31" s="16">
        <f>SUM($Q$21:$Q$30)</f>
        <v>3.6248057601642608E-5</v>
      </c>
      <c r="R31" s="16">
        <f>SUM($R$21:$R$30)</f>
        <v>4.6786785893399161E-5</v>
      </c>
      <c r="S31" s="16">
        <f>SUM($S$21:$S$30)</f>
        <v>1.4868373073929506E-5</v>
      </c>
      <c r="T31" s="16">
        <f>SUM($T$21:$T$30)</f>
        <v>4.5691069931193086E-5</v>
      </c>
      <c r="U31" s="16">
        <f>SUM($U$21:$U$30)</f>
        <v>3.0980352725426874E-5</v>
      </c>
      <c r="V31" s="16">
        <f>SUM($V$21:$V$30)</f>
        <v>6.1019220194048365E-5</v>
      </c>
      <c r="W31" s="16">
        <f>SUM($W$21:$W$30)</f>
        <v>1.0937221995570951E-2</v>
      </c>
      <c r="X31" s="16">
        <f>SUM($X$21:$X$30)</f>
        <v>3.1227386406252082E-4</v>
      </c>
      <c r="Y31" s="16">
        <f>SUM($Y$21:$Y$30)</f>
        <v>8.3185108172640046E-5</v>
      </c>
      <c r="Z31" s="16">
        <f>SUM($Z$21:$Z$30)</f>
        <v>1.9323911936608135E-5</v>
      </c>
      <c r="AA31" s="16">
        <f>SUM($AA$21:$AA$30)</f>
        <v>3.3012526612766423E-5</v>
      </c>
      <c r="AB31" s="16">
        <f>SUM($AB$21:$AB$30)</f>
        <v>8.6332125252902193E-5</v>
      </c>
      <c r="AC31" s="16">
        <f>SUM($AC$21:$AC$30)</f>
        <v>3.8098504270063023E-5</v>
      </c>
      <c r="AD31" s="16">
        <f>SUM($AD$21:$AD$30)</f>
        <v>3.2673836885222225E-5</v>
      </c>
      <c r="AE31" s="16">
        <f>SUM($AE$21:$AE$30)</f>
        <v>1.8758422531587537E-3</v>
      </c>
      <c r="AF31" s="16">
        <f>SUM($AF$21:$AF$30)</f>
        <v>3.6301438779454777E-5</v>
      </c>
      <c r="AG31" s="16">
        <f>SUM($AG$21:$AG$30)</f>
        <v>7.0221950944405811E-5</v>
      </c>
      <c r="AH31">
        <f>SUM($AH$21:$AH$30)</f>
        <v>1.9431540928285505E-3</v>
      </c>
      <c r="AI31" s="16">
        <f>SUM($AI$21:$AI$30)</f>
        <v>2.5090069698141232E-5</v>
      </c>
      <c r="AJ31" s="16">
        <f>SUM($AJ$21:$AJ$30)</f>
        <v>3.9671376647063439E-5</v>
      </c>
      <c r="AK31" s="16">
        <f>SUM($AK$21:$AK$30)</f>
        <v>2.4312383825835973E-5</v>
      </c>
      <c r="AL31" s="16">
        <f>SUM($AL$21:$AL$30)</f>
        <v>4.7352612537159642E-5</v>
      </c>
      <c r="AM31" s="16">
        <f>SUM($AM$21:$AM$30)</f>
        <v>3.3402312337541989E-5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3.6245422133110619E-2</v>
      </c>
      <c r="D33" s="17">
        <f>$D$31/$C$33</f>
        <v>5.7054675412645042E-4</v>
      </c>
      <c r="E33" s="17">
        <f>$E$31/$C$33</f>
        <v>6.0285544941457111E-4</v>
      </c>
      <c r="F33" s="17">
        <f>$F$31/$C$33</f>
        <v>9.7056480107173326E-2</v>
      </c>
      <c r="G33" s="17">
        <f>$G$31/$C$33</f>
        <v>8.5937298803176151E-4</v>
      </c>
      <c r="H33" s="17">
        <f>$H$31/$C$33</f>
        <v>0.15997575251012844</v>
      </c>
      <c r="I33" s="17">
        <f>$I$31/$C$33</f>
        <v>5.9796797793868904E-4</v>
      </c>
      <c r="J33" s="17">
        <f>$J$31/$C$33</f>
        <v>1.6542878053371248E-3</v>
      </c>
      <c r="K33" s="17">
        <f>$K$31/$C$33</f>
        <v>1.4189660073409445E-3</v>
      </c>
      <c r="L33" s="17">
        <f>$L$31/$C$33</f>
        <v>5.409325777441959E-2</v>
      </c>
      <c r="M33" s="17">
        <f>$M$31/$C$33</f>
        <v>0.13614414369169173</v>
      </c>
      <c r="N33" s="17">
        <f>$N$31/$C$33</f>
        <v>1.1508982319762386E-3</v>
      </c>
      <c r="O33" s="17">
        <f>$O$31/$C$33</f>
        <v>1.5595726912118646E-3</v>
      </c>
      <c r="P33" s="17">
        <f>$P$31/$C$33</f>
        <v>0.10638295948322928</v>
      </c>
      <c r="Q33" s="17">
        <f>$Q$31/$C$33</f>
        <v>1.0000727117626693E-3</v>
      </c>
      <c r="R33" s="17">
        <f>$R$31/$C$33</f>
        <v>1.2908329697906562E-3</v>
      </c>
      <c r="S33" s="17">
        <f>$S$31/$C$33</f>
        <v>4.1021382008811182E-4</v>
      </c>
      <c r="T33" s="17">
        <f>$T$31/$C$33</f>
        <v>1.2606025048734018E-3</v>
      </c>
      <c r="U33" s="17">
        <f>$U$31/$C$33</f>
        <v>8.5473836148609666E-4</v>
      </c>
      <c r="V33" s="17">
        <f>$V$31/$C$33</f>
        <v>1.6835014355732001E-3</v>
      </c>
      <c r="W33" s="17">
        <f>$W$31/$C$33</f>
        <v>0.30175457621666574</v>
      </c>
      <c r="X33" s="17">
        <f>$X$31/$C$33</f>
        <v>8.6155394442835025E-3</v>
      </c>
      <c r="Y33" s="17">
        <f>$Y$31/$C$33</f>
        <v>2.2950514375896722E-3</v>
      </c>
      <c r="Z33" s="17">
        <f>$Z$31/$C$33</f>
        <v>5.3314076093917287E-4</v>
      </c>
      <c r="AA33" s="17">
        <f>$AA$31/$C$33</f>
        <v>9.108054112745204E-4</v>
      </c>
      <c r="AB33" s="17">
        <f>$AB$31/$C$33</f>
        <v>2.3818766666821845E-3</v>
      </c>
      <c r="AC33" s="17">
        <f>$AC$31/$C$33</f>
        <v>1.0511259637188662E-3</v>
      </c>
      <c r="AD33" s="17">
        <f>$AD$31/$C$33</f>
        <v>9.0146106631695951E-4</v>
      </c>
      <c r="AE33" s="17">
        <f>$AE$31/$C$33</f>
        <v>5.1753908294122193E-2</v>
      </c>
      <c r="AF33" s="17">
        <f>$AF$31/$C$33</f>
        <v>1.0015454819684107E-3</v>
      </c>
      <c r="AG33" s="17">
        <f>$AG$31/$C$33</f>
        <v>1.9374019341399044E-3</v>
      </c>
      <c r="AH33" s="17">
        <f>$AH$31/$C$33</f>
        <v>5.3611021157164464E-2</v>
      </c>
      <c r="AI33" s="17">
        <f>$AI$31/$C$33</f>
        <v>6.9222727234348198E-4</v>
      </c>
      <c r="AJ33" s="17">
        <f>$AJ$31/$C$33</f>
        <v>1.0945210267208662E-3</v>
      </c>
      <c r="AK33" s="17">
        <f>$AK$31/$C$33</f>
        <v>6.7077115936322131E-4</v>
      </c>
      <c r="AL33" s="17">
        <f>$AL$31/$C$33</f>
        <v>1.3064439521012635E-3</v>
      </c>
      <c r="AM33" s="17">
        <f>$AM$31/$C$33</f>
        <v>9.2155947901151867E-4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7ADF3-93A1-489B-84FD-666CAAC475A5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71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-2.1954068337416217E-2</v>
      </c>
      <c r="D5" s="7">
        <v>-3.1905489047156767E-2</v>
      </c>
      <c r="E5" s="7">
        <v>-4.1031174624353579E-2</v>
      </c>
      <c r="F5" s="7">
        <v>-3.7693446780095723E-2</v>
      </c>
      <c r="G5" s="7">
        <v>-4.1046958787133945E-4</v>
      </c>
      <c r="H5" s="7">
        <v>-2.1302236727704045E-2</v>
      </c>
      <c r="I5" s="7">
        <v>-2.0569239255278496E-2</v>
      </c>
      <c r="J5" s="7">
        <v>-2.2196681087648749E-2</v>
      </c>
      <c r="K5" s="7">
        <v>6.0383079877070747E-3</v>
      </c>
      <c r="L5" s="7">
        <v>-7.8662491820222214E-4</v>
      </c>
      <c r="M5" s="7">
        <v>8.1330715935052176E-3</v>
      </c>
      <c r="N5" s="7">
        <v>4.2114558963450306E-3</v>
      </c>
      <c r="O5" s="7">
        <v>-1.5963297039283161E-2</v>
      </c>
      <c r="P5" s="7">
        <v>4.0965111352518152E-2</v>
      </c>
      <c r="Q5" s="7">
        <v>1.1194818536878526E-2</v>
      </c>
      <c r="R5" s="8" t="s">
        <v>60</v>
      </c>
      <c r="S5" s="7">
        <v>3.4708350247754448E-2</v>
      </c>
      <c r="T5" s="7">
        <v>5.2074943057386315E-3</v>
      </c>
      <c r="U5" s="7">
        <v>-5.0322853343010617E-3</v>
      </c>
      <c r="V5" s="7">
        <v>7.1740426828996104E-4</v>
      </c>
      <c r="W5" s="7">
        <v>-4.7893187943620977E-2</v>
      </c>
      <c r="X5" s="7">
        <v>1.0581729491985855E-2</v>
      </c>
      <c r="Y5" s="7">
        <v>-1.318910629533443E-2</v>
      </c>
      <c r="Z5" s="7">
        <v>2.2281865824935906E-2</v>
      </c>
      <c r="AA5" s="7">
        <v>1.2304443518956133E-2</v>
      </c>
      <c r="AB5" s="7">
        <v>-6.2303097428490798E-3</v>
      </c>
      <c r="AC5" s="7">
        <v>2.3375342253735557E-2</v>
      </c>
      <c r="AD5" s="7">
        <v>0.10471776455462094</v>
      </c>
      <c r="AE5" s="7">
        <v>9.0686307596583565E-3</v>
      </c>
      <c r="AF5" s="7">
        <v>2.0465808369879487E-2</v>
      </c>
      <c r="AG5" s="7">
        <v>1.2578907949081494E-2</v>
      </c>
      <c r="AH5" s="7">
        <v>6.4074614529370938E-3</v>
      </c>
      <c r="AI5" s="7">
        <v>-1.5841277206128995E-3</v>
      </c>
      <c r="AJ5" s="7">
        <v>6.544412422787721E-2</v>
      </c>
      <c r="AK5" s="7">
        <v>6.3212911521750348E-2</v>
      </c>
      <c r="AL5" s="7">
        <v>9.9979116992538492E-3</v>
      </c>
      <c r="AM5" s="9">
        <v>7.1588479715058287E-2</v>
      </c>
    </row>
    <row r="6" spans="1:39" ht="24">
      <c r="A6" s="10" t="s">
        <v>41</v>
      </c>
      <c r="B6" s="11" t="s">
        <v>40</v>
      </c>
      <c r="C6" s="12">
        <v>0.10340649106272357</v>
      </c>
      <c r="D6" s="13">
        <v>-5.0876163061025648E-3</v>
      </c>
      <c r="E6" s="13">
        <v>7.5220334244492631E-3</v>
      </c>
      <c r="F6" s="13">
        <v>-2.4382074758357917E-3</v>
      </c>
      <c r="G6" s="13">
        <v>-2.1474092686863851E-2</v>
      </c>
      <c r="H6" s="13">
        <v>-3.2751673758705288E-2</v>
      </c>
      <c r="I6" s="13">
        <v>2.9179163002772648E-2</v>
      </c>
      <c r="J6" s="13">
        <v>-1.9631041550518653E-2</v>
      </c>
      <c r="K6" s="13">
        <v>-4.475371146800395E-2</v>
      </c>
      <c r="L6" s="13">
        <v>-3.9563068966344449E-2</v>
      </c>
      <c r="M6" s="13">
        <v>9.9101200675266628E-3</v>
      </c>
      <c r="N6" s="13">
        <v>2.0131395256696165E-3</v>
      </c>
      <c r="O6" s="13">
        <v>-1.3287564007301255E-2</v>
      </c>
      <c r="P6" s="13">
        <v>6.3156425688548595E-2</v>
      </c>
      <c r="Q6" s="13">
        <v>-4.2683089413114467E-2</v>
      </c>
      <c r="R6" s="13">
        <v>5.1967246413012601E-3</v>
      </c>
      <c r="S6" s="13">
        <v>1.8535791499653413E-3</v>
      </c>
      <c r="T6" s="14" t="s">
        <v>63</v>
      </c>
      <c r="U6" s="13">
        <v>-3.8313447471612701E-2</v>
      </c>
      <c r="V6" s="13">
        <v>-5.6072764681878454E-2</v>
      </c>
      <c r="W6" s="13">
        <v>-5.3141028907483061E-2</v>
      </c>
      <c r="X6" s="13">
        <v>2.5544300170023727E-2</v>
      </c>
      <c r="Y6" s="13">
        <v>-1.4549234716800578E-2</v>
      </c>
      <c r="Z6" s="13">
        <v>-1.1892947093406412E-2</v>
      </c>
      <c r="AA6" s="13">
        <v>2.7908875736757443E-2</v>
      </c>
      <c r="AB6" s="13">
        <v>5.119987346929121E-2</v>
      </c>
      <c r="AC6" s="13">
        <v>-5.3958323099469442E-2</v>
      </c>
      <c r="AD6" s="13">
        <v>3.1086696013250255E-3</v>
      </c>
      <c r="AE6" s="13">
        <v>6.7518732089797681E-2</v>
      </c>
      <c r="AF6" s="13">
        <v>2.431969663680161E-2</v>
      </c>
      <c r="AG6" s="13">
        <v>3.2157746344492803E-2</v>
      </c>
      <c r="AH6" s="13">
        <v>-1.1111344527976959E-2</v>
      </c>
      <c r="AI6" s="13">
        <v>3.1906403920832972E-2</v>
      </c>
      <c r="AJ6" s="13">
        <v>-9.3755714585911278E-3</v>
      </c>
      <c r="AK6" s="13">
        <v>-6.8579352685533522E-3</v>
      </c>
      <c r="AL6" s="13">
        <v>5.2586704825450047E-2</v>
      </c>
      <c r="AM6" s="15">
        <v>2.2789969365719857E-2</v>
      </c>
    </row>
    <row r="7" spans="1:39" ht="24">
      <c r="A7" s="10" t="s">
        <v>42</v>
      </c>
      <c r="B7" s="11" t="s">
        <v>40</v>
      </c>
      <c r="C7" s="12">
        <v>3.7354516330306765E-2</v>
      </c>
      <c r="D7" s="13">
        <v>-2.1030747855560583E-2</v>
      </c>
      <c r="E7" s="13">
        <v>-5.6941869123509146E-2</v>
      </c>
      <c r="F7" s="13">
        <v>1.0350710557976558E-2</v>
      </c>
      <c r="G7" s="13">
        <v>-3.0599696235747695E-2</v>
      </c>
      <c r="H7" s="13">
        <v>-5.1836863970199801E-3</v>
      </c>
      <c r="I7" s="13">
        <v>2.453690616400148E-2</v>
      </c>
      <c r="J7" s="13">
        <v>-2.1725935741732687E-2</v>
      </c>
      <c r="K7" s="13">
        <v>-5.006922988717441E-2</v>
      </c>
      <c r="L7" s="13">
        <v>1.2187979641835779E-2</v>
      </c>
      <c r="M7" s="13">
        <v>-5.1042623821105984E-2</v>
      </c>
      <c r="N7" s="13">
        <v>4.6605937132244785E-2</v>
      </c>
      <c r="O7" s="13">
        <v>-1.1470959385937547E-2</v>
      </c>
      <c r="P7" s="13">
        <v>-2.6638892359181058E-3</v>
      </c>
      <c r="Q7" s="13">
        <v>-3.4520342984879486E-2</v>
      </c>
      <c r="R7" s="13">
        <v>-5.0984479250604847E-3</v>
      </c>
      <c r="S7" s="13">
        <v>-3.6868790441517807E-2</v>
      </c>
      <c r="T7" s="13">
        <v>-3.8526033506575193E-2</v>
      </c>
      <c r="U7" s="14" t="s">
        <v>61</v>
      </c>
      <c r="V7" s="13">
        <v>-7.5526734071269027E-3</v>
      </c>
      <c r="W7" s="13">
        <v>-1.4662318587482223E-2</v>
      </c>
      <c r="X7" s="13">
        <v>-4.1854801831159909E-2</v>
      </c>
      <c r="Y7" s="13">
        <v>-2.9134321213270267E-2</v>
      </c>
      <c r="Z7" s="13">
        <v>4.5544269876053312E-2</v>
      </c>
      <c r="AA7" s="13">
        <v>1.7187639063669258E-2</v>
      </c>
      <c r="AB7" s="13">
        <v>4.4201371678865849E-2</v>
      </c>
      <c r="AC7" s="13">
        <v>5.5515470210570822E-2</v>
      </c>
      <c r="AD7" s="13">
        <v>2.8438480098911496E-2</v>
      </c>
      <c r="AE7" s="13">
        <v>-1.5853444657540947E-2</v>
      </c>
      <c r="AF7" s="13">
        <v>3.9161904704966728E-3</v>
      </c>
      <c r="AG7" s="13">
        <v>-4.4953558474845196E-3</v>
      </c>
      <c r="AH7" s="13">
        <v>1.5977961345761058E-2</v>
      </c>
      <c r="AI7" s="13">
        <v>4.0630515895181234E-2</v>
      </c>
      <c r="AJ7" s="13">
        <v>2.9323195015574469E-2</v>
      </c>
      <c r="AK7" s="13">
        <v>1.9377668014995131E-2</v>
      </c>
      <c r="AL7" s="13">
        <v>4.6503649683709375E-2</v>
      </c>
      <c r="AM7" s="15">
        <v>1.6442206957945446E-2</v>
      </c>
    </row>
    <row r="8" spans="1:39" ht="24">
      <c r="A8" s="10" t="s">
        <v>43</v>
      </c>
      <c r="B8" s="11" t="s">
        <v>40</v>
      </c>
      <c r="C8" s="12">
        <v>6.0307444543620308E-3</v>
      </c>
      <c r="D8" s="13">
        <v>2.0708288065769044E-4</v>
      </c>
      <c r="E8" s="13">
        <v>-3.6320984209730227E-2</v>
      </c>
      <c r="F8" s="14" t="s">
        <v>67</v>
      </c>
      <c r="G8" s="13">
        <v>-3.0636940569503963E-3</v>
      </c>
      <c r="H8" s="13">
        <v>2.2192870033092952E-2</v>
      </c>
      <c r="I8" s="13">
        <v>-3.5759403876043094E-2</v>
      </c>
      <c r="J8" s="13">
        <v>3.838047078269434E-2</v>
      </c>
      <c r="K8" s="13">
        <v>-2.1777133338395531E-2</v>
      </c>
      <c r="L8" s="13">
        <v>-3.1906594805661763E-2</v>
      </c>
      <c r="M8" s="13">
        <v>7.7867687164411767E-2</v>
      </c>
      <c r="N8" s="13">
        <v>-2.9910629874957212E-2</v>
      </c>
      <c r="O8" s="13">
        <v>1.5918267025443817E-2</v>
      </c>
      <c r="P8" s="13">
        <v>5.4938990433570376E-3</v>
      </c>
      <c r="Q8" s="13">
        <v>-4.4040678663070293E-2</v>
      </c>
      <c r="R8" s="13">
        <v>-3.7547210629120087E-2</v>
      </c>
      <c r="S8" s="13">
        <v>-3.7496527804638281E-2</v>
      </c>
      <c r="T8" s="13">
        <v>-2.4165433491168242E-3</v>
      </c>
      <c r="U8" s="13">
        <v>1.0224280809329935E-2</v>
      </c>
      <c r="V8" s="13">
        <v>-3.5199255697492639E-2</v>
      </c>
      <c r="W8" s="13">
        <v>-1.6712486129762835E-2</v>
      </c>
      <c r="X8" s="13">
        <v>7.9550334013071433E-2</v>
      </c>
      <c r="Y8" s="13">
        <v>3.6323906570555071E-2</v>
      </c>
      <c r="Z8" s="13">
        <v>4.2775481718552819E-2</v>
      </c>
      <c r="AA8" s="13">
        <v>3.8516448576056121E-2</v>
      </c>
      <c r="AB8" s="13">
        <v>3.6491955449711073E-2</v>
      </c>
      <c r="AC8" s="13">
        <v>2.2762207347379399E-2</v>
      </c>
      <c r="AD8" s="13">
        <v>4.6771638646145211E-2</v>
      </c>
      <c r="AE8" s="13">
        <v>-3.5216293718841989E-2</v>
      </c>
      <c r="AF8" s="13">
        <v>2.2765516971650638E-2</v>
      </c>
      <c r="AG8" s="13">
        <v>7.0405934306758729E-3</v>
      </c>
      <c r="AH8" s="13">
        <v>4.3553683814005519E-2</v>
      </c>
      <c r="AI8" s="13">
        <v>3.4507482350095106E-3</v>
      </c>
      <c r="AJ8" s="13">
        <v>3.8851633874191862E-3</v>
      </c>
      <c r="AK8" s="13">
        <v>8.1145986437245934E-3</v>
      </c>
      <c r="AL8" s="13">
        <v>1.836356765417162E-2</v>
      </c>
      <c r="AM8" s="15">
        <v>3.4717813320918528E-2</v>
      </c>
    </row>
    <row r="9" spans="1:39" ht="24">
      <c r="A9" s="10" t="s">
        <v>44</v>
      </c>
      <c r="B9" s="11" t="s">
        <v>40</v>
      </c>
      <c r="C9" s="12">
        <v>6.4552817035566964E-2</v>
      </c>
      <c r="D9" s="13">
        <v>-1.2979556281803311E-2</v>
      </c>
      <c r="E9" s="13">
        <v>-4.0777482973196812E-2</v>
      </c>
      <c r="F9" s="13">
        <v>-2.9842070393036449E-2</v>
      </c>
      <c r="G9" s="13">
        <v>3.7241918642223586E-2</v>
      </c>
      <c r="H9" s="13">
        <v>-1.8687540846086374E-2</v>
      </c>
      <c r="I9" s="13">
        <v>1.4774534640309847E-2</v>
      </c>
      <c r="J9" s="13">
        <v>-9.2610170290928898E-2</v>
      </c>
      <c r="K9" s="13">
        <v>-3.4773195917334721E-3</v>
      </c>
      <c r="L9" s="13">
        <v>-8.7580284034057265E-2</v>
      </c>
      <c r="M9" s="13">
        <v>2.7602406559726837E-2</v>
      </c>
      <c r="N9" s="14" t="s">
        <v>72</v>
      </c>
      <c r="O9" s="13">
        <v>2.7461392034070504E-2</v>
      </c>
      <c r="P9" s="13">
        <v>-1.6334239567148405E-2</v>
      </c>
      <c r="Q9" s="13">
        <v>7.8032012786784259E-3</v>
      </c>
      <c r="R9" s="13">
        <v>4.2084024883895996E-3</v>
      </c>
      <c r="S9" s="13">
        <v>6.2323333419190474E-3</v>
      </c>
      <c r="T9" s="13">
        <v>2.0261115794542252E-3</v>
      </c>
      <c r="U9" s="13">
        <v>4.6101800760775753E-2</v>
      </c>
      <c r="V9" s="13">
        <v>1.9286479955031573E-2</v>
      </c>
      <c r="W9" s="13">
        <v>-4.4563750645230167E-2</v>
      </c>
      <c r="X9" s="13">
        <v>-2.7114860928011752E-2</v>
      </c>
      <c r="Y9" s="13">
        <v>-1.6693240456708391E-2</v>
      </c>
      <c r="Z9" s="13">
        <v>-1.1777347918333243E-2</v>
      </c>
      <c r="AA9" s="13">
        <v>3.7358791665443154E-2</v>
      </c>
      <c r="AB9" s="13">
        <v>2.8790848271798945E-2</v>
      </c>
      <c r="AC9" s="13">
        <v>-1.2469231250746701E-3</v>
      </c>
      <c r="AD9" s="13">
        <v>-4.8183422504358064E-3</v>
      </c>
      <c r="AE9" s="13">
        <v>3.905289654290052E-2</v>
      </c>
      <c r="AF9" s="13">
        <v>-9.6357830436814736E-3</v>
      </c>
      <c r="AG9" s="13">
        <v>1.558713725866678E-2</v>
      </c>
      <c r="AH9" s="13">
        <v>-9.6754655311253393E-3</v>
      </c>
      <c r="AI9" s="13">
        <v>-4.8902141623662763E-2</v>
      </c>
      <c r="AJ9" s="13">
        <v>3.1482465514595791E-2</v>
      </c>
      <c r="AK9" s="13">
        <v>6.6346805913833962E-2</v>
      </c>
      <c r="AL9" s="13">
        <v>-8.5189842762358598E-4</v>
      </c>
      <c r="AM9" s="15">
        <v>-3.105354552444517E-2</v>
      </c>
    </row>
    <row r="10" spans="1:39" ht="24">
      <c r="A10" s="10" t="s">
        <v>45</v>
      </c>
      <c r="B10" s="11" t="s">
        <v>40</v>
      </c>
      <c r="C10" s="12">
        <v>5.5752918470450025E-2</v>
      </c>
      <c r="D10" s="14" t="s">
        <v>73</v>
      </c>
      <c r="E10" s="13">
        <v>1.9339780313591012E-2</v>
      </c>
      <c r="F10" s="13">
        <v>2.3137645622103316E-4</v>
      </c>
      <c r="G10" s="13">
        <v>-1.241626941485543E-2</v>
      </c>
      <c r="H10" s="13">
        <v>-5.0139550818624222E-2</v>
      </c>
      <c r="I10" s="13">
        <v>6.3935596639590978E-3</v>
      </c>
      <c r="J10" s="13">
        <v>-2.9281018406289386E-2</v>
      </c>
      <c r="K10" s="13">
        <v>3.0668415439158981E-2</v>
      </c>
      <c r="L10" s="13">
        <v>-9.6050040501466268E-3</v>
      </c>
      <c r="M10" s="13">
        <v>1.5376387373636747E-2</v>
      </c>
      <c r="N10" s="13">
        <v>-1.2755286712360656E-2</v>
      </c>
      <c r="O10" s="13">
        <v>-5.0894635153231754E-3</v>
      </c>
      <c r="P10" s="13">
        <v>-2.0012469296201124E-2</v>
      </c>
      <c r="Q10" s="13">
        <v>-3.6756878312676815E-2</v>
      </c>
      <c r="R10" s="13">
        <v>-3.1093428772530945E-2</v>
      </c>
      <c r="S10" s="13">
        <v>-2.3325573734345465E-2</v>
      </c>
      <c r="T10" s="13">
        <v>-4.9415086642925644E-3</v>
      </c>
      <c r="U10" s="13">
        <v>-2.040982543259439E-2</v>
      </c>
      <c r="V10" s="13">
        <v>-2.9041667142352668E-2</v>
      </c>
      <c r="W10" s="13">
        <v>-9.7303913148200444E-2</v>
      </c>
      <c r="X10" s="13">
        <v>2.6208222298252204E-2</v>
      </c>
      <c r="Y10" s="13">
        <v>2.8399613361941391E-2</v>
      </c>
      <c r="Z10" s="13">
        <v>5.4843945404340962E-2</v>
      </c>
      <c r="AA10" s="13">
        <v>5.7235337366375774E-2</v>
      </c>
      <c r="AB10" s="13">
        <v>3.1928614278723465E-3</v>
      </c>
      <c r="AC10" s="13">
        <v>5.1637560851958957E-3</v>
      </c>
      <c r="AD10" s="13">
        <v>9.3386712475451526E-3</v>
      </c>
      <c r="AE10" s="13">
        <v>5.8818508477252909E-2</v>
      </c>
      <c r="AF10" s="13">
        <v>4.0033957786918546E-2</v>
      </c>
      <c r="AG10" s="13">
        <v>4.5996151630523188E-2</v>
      </c>
      <c r="AH10" s="13">
        <v>9.8706135401874506E-2</v>
      </c>
      <c r="AI10" s="13">
        <v>6.1229674927304814E-2</v>
      </c>
      <c r="AJ10" s="13">
        <v>-4.582691832811369E-2</v>
      </c>
      <c r="AK10" s="13">
        <v>-2.4174601705969138E-2</v>
      </c>
      <c r="AL10" s="13">
        <v>1.7424871418566461E-2</v>
      </c>
      <c r="AM10" s="15">
        <v>3.3365898898621835E-2</v>
      </c>
    </row>
    <row r="11" spans="1:39" ht="24">
      <c r="A11" s="10" t="s">
        <v>46</v>
      </c>
      <c r="B11" s="11" t="s">
        <v>40</v>
      </c>
      <c r="C11" s="20" t="s">
        <v>74</v>
      </c>
      <c r="D11" s="13">
        <v>-2.3482564776898966E-2</v>
      </c>
      <c r="E11" s="13">
        <v>1.2824610141701932E-2</v>
      </c>
      <c r="F11" s="13">
        <v>-3.6993976316336857E-2</v>
      </c>
      <c r="G11" s="13">
        <v>4.3221118114108843E-2</v>
      </c>
      <c r="H11" s="13">
        <v>-1.3325724212792718E-2</v>
      </c>
      <c r="I11" s="13">
        <v>-4.4656463087431278E-2</v>
      </c>
      <c r="J11" s="13">
        <v>4.0370567340180068E-3</v>
      </c>
      <c r="K11" s="13">
        <v>5.2267019762316392E-3</v>
      </c>
      <c r="L11" s="13">
        <v>-1.1567183367217517E-2</v>
      </c>
      <c r="M11" s="13">
        <v>2.5889511552704479E-3</v>
      </c>
      <c r="N11" s="13">
        <v>6.1776324199836214E-3</v>
      </c>
      <c r="O11" s="13">
        <v>1.8700489129741566E-3</v>
      </c>
      <c r="P11" s="13">
        <v>2.3579285866405675E-2</v>
      </c>
      <c r="Q11" s="13">
        <v>4.5632359688345123E-3</v>
      </c>
      <c r="R11" s="13">
        <v>3.411936327620383E-2</v>
      </c>
      <c r="S11" s="14" t="s">
        <v>75</v>
      </c>
      <c r="T11" s="13">
        <v>1.8818253053390366E-3</v>
      </c>
      <c r="U11" s="13">
        <v>-3.6034536260251118E-2</v>
      </c>
      <c r="V11" s="13">
        <v>8.0641254050334617E-3</v>
      </c>
      <c r="W11" s="13">
        <v>-0.10322497317355675</v>
      </c>
      <c r="X11" s="13">
        <v>-1.3494420385560009E-2</v>
      </c>
      <c r="Y11" s="13">
        <v>2.0726638121451542E-2</v>
      </c>
      <c r="Z11" s="13">
        <v>5.7946951261313807E-2</v>
      </c>
      <c r="AA11" s="13">
        <v>3.7828290768565469E-2</v>
      </c>
      <c r="AB11" s="13">
        <v>1.4409809932359725E-2</v>
      </c>
      <c r="AC11" s="13">
        <v>-7.7764807644317632E-3</v>
      </c>
      <c r="AD11" s="13">
        <v>2.1786619505935214E-2</v>
      </c>
      <c r="AE11" s="13">
        <v>2.6239763738302665E-2</v>
      </c>
      <c r="AF11" s="13">
        <v>-1.3644041998956965E-2</v>
      </c>
      <c r="AG11" s="13">
        <v>6.6701128361171563E-2</v>
      </c>
      <c r="AH11" s="13">
        <v>4.9164692761218869E-2</v>
      </c>
      <c r="AI11" s="13">
        <v>9.0566804160843145E-2</v>
      </c>
      <c r="AJ11" s="13">
        <v>7.5992324652624406E-3</v>
      </c>
      <c r="AK11" s="13">
        <v>6.1002904765460893E-2</v>
      </c>
      <c r="AL11" s="13">
        <v>1.1110651693186518E-2</v>
      </c>
      <c r="AM11" s="15">
        <v>4.1813291194787709E-2</v>
      </c>
    </row>
    <row r="12" spans="1:39" ht="24">
      <c r="A12" s="10" t="s">
        <v>47</v>
      </c>
      <c r="B12" s="11" t="s">
        <v>40</v>
      </c>
      <c r="C12" s="12">
        <v>-7.0562634189481471E-2</v>
      </c>
      <c r="D12" s="13">
        <v>-5.0412644694608572E-2</v>
      </c>
      <c r="E12" s="13">
        <v>-3.2062377362679133E-2</v>
      </c>
      <c r="F12" s="13">
        <v>2.1975360190550207E-2</v>
      </c>
      <c r="G12" s="13">
        <v>8.7766222686621181E-3</v>
      </c>
      <c r="H12" s="14" t="s">
        <v>75</v>
      </c>
      <c r="I12" s="13">
        <v>1.6181478298418928E-2</v>
      </c>
      <c r="J12" s="13">
        <v>-2.7502618639978767E-2</v>
      </c>
      <c r="K12" s="13">
        <v>-2.7544827687596123E-2</v>
      </c>
      <c r="L12" s="13">
        <v>5.5358804998864912E-2</v>
      </c>
      <c r="M12" s="13">
        <v>-8.3767168421721352E-3</v>
      </c>
      <c r="N12" s="13">
        <v>-1.8536420963679013E-2</v>
      </c>
      <c r="O12" s="13">
        <v>-3.6183569291787913E-3</v>
      </c>
      <c r="P12" s="13">
        <v>6.4901444376296996E-2</v>
      </c>
      <c r="Q12" s="13">
        <v>-7.0579440338903274E-2</v>
      </c>
      <c r="R12" s="13">
        <v>-2.0958561272887546E-2</v>
      </c>
      <c r="S12" s="13">
        <v>-1.3317940544800453E-2</v>
      </c>
      <c r="T12" s="13">
        <v>-3.2174182457309339E-2</v>
      </c>
      <c r="U12" s="13">
        <v>-5.1103266989136987E-3</v>
      </c>
      <c r="V12" s="13">
        <v>-4.2016753758706497E-2</v>
      </c>
      <c r="W12" s="13">
        <v>1.9312255667621209E-2</v>
      </c>
      <c r="X12" s="13">
        <v>0.109769804530834</v>
      </c>
      <c r="Y12" s="13">
        <v>-1.7666622112979435E-2</v>
      </c>
      <c r="Z12" s="13">
        <v>-1.1176084118011865E-2</v>
      </c>
      <c r="AA12" s="13">
        <v>-2.9562875365261965E-2</v>
      </c>
      <c r="AB12" s="13">
        <v>-4.8787511915329623E-2</v>
      </c>
      <c r="AC12" s="13">
        <v>2.910350760752368E-4</v>
      </c>
      <c r="AD12" s="13">
        <v>4.4269186466205243E-2</v>
      </c>
      <c r="AE12" s="13">
        <v>-5.4824425400361913E-2</v>
      </c>
      <c r="AF12" s="13">
        <v>3.1136885795249199E-2</v>
      </c>
      <c r="AG12" s="13">
        <v>3.134387705938748E-2</v>
      </c>
      <c r="AH12" s="13">
        <v>3.5355334293433092E-2</v>
      </c>
      <c r="AI12" s="13">
        <v>-1.0387261742801145E-2</v>
      </c>
      <c r="AJ12" s="13">
        <v>2.6231704477972691E-2</v>
      </c>
      <c r="AK12" s="13">
        <v>5.9785250218636794E-3</v>
      </c>
      <c r="AL12" s="13">
        <v>5.2364457366679594E-3</v>
      </c>
      <c r="AM12" s="15">
        <v>2.9282114086225636E-2</v>
      </c>
    </row>
    <row r="13" spans="1:39" ht="24">
      <c r="A13" s="10" t="s">
        <v>48</v>
      </c>
      <c r="B13" s="11" t="s">
        <v>40</v>
      </c>
      <c r="C13" s="12">
        <v>-3.8650202617500191E-2</v>
      </c>
      <c r="D13" s="13">
        <v>-2.0455264362286549E-2</v>
      </c>
      <c r="E13" s="13">
        <v>-1.6688738455431788E-2</v>
      </c>
      <c r="F13" s="13">
        <v>5.5178145161606327E-3</v>
      </c>
      <c r="G13" s="13">
        <v>-1.9729343215793664E-3</v>
      </c>
      <c r="H13" s="13">
        <v>6.5909322375731869E-2</v>
      </c>
      <c r="I13" s="13">
        <v>-8.6522732963304934E-3</v>
      </c>
      <c r="J13" s="13">
        <v>-3.0813187261073956E-2</v>
      </c>
      <c r="K13" s="13">
        <v>3.5121070246445065E-3</v>
      </c>
      <c r="L13" s="13">
        <v>-3.47001413257804E-2</v>
      </c>
      <c r="M13" s="13">
        <v>5.3398336618394812E-3</v>
      </c>
      <c r="N13" s="13">
        <v>-1.6472597042262886E-2</v>
      </c>
      <c r="O13" s="13">
        <v>-4.6162219799282221E-2</v>
      </c>
      <c r="P13" s="14" t="s">
        <v>63</v>
      </c>
      <c r="Q13" s="13">
        <v>-3.6995888978860823E-2</v>
      </c>
      <c r="R13" s="13">
        <v>4.0779189189145956E-2</v>
      </c>
      <c r="S13" s="13">
        <v>2.3901053478467691E-2</v>
      </c>
      <c r="T13" s="13">
        <v>6.3080793281806297E-2</v>
      </c>
      <c r="U13" s="13">
        <v>-2.6481281610992021E-3</v>
      </c>
      <c r="V13" s="13">
        <v>-7.3330605514633371E-2</v>
      </c>
      <c r="W13" s="13">
        <v>-9.0145358281969895E-4</v>
      </c>
      <c r="X13" s="13">
        <v>9.6864192305999262E-3</v>
      </c>
      <c r="Y13" s="13">
        <v>2.9700620583153203E-3</v>
      </c>
      <c r="Z13" s="13">
        <v>4.3830009117738308E-2</v>
      </c>
      <c r="AA13" s="13">
        <v>1.9386650951300374E-2</v>
      </c>
      <c r="AB13" s="13">
        <v>2.5963855386217746E-2</v>
      </c>
      <c r="AC13" s="13">
        <v>-1.0123914926087879E-2</v>
      </c>
      <c r="AD13" s="13">
        <v>6.3361365310313167E-2</v>
      </c>
      <c r="AE13" s="13">
        <v>2.9910932084881475E-2</v>
      </c>
      <c r="AF13" s="13">
        <v>2.6824391097098586E-2</v>
      </c>
      <c r="AG13" s="13">
        <v>6.0654114135314151E-2</v>
      </c>
      <c r="AH13" s="13">
        <v>5.5366007233618054E-3</v>
      </c>
      <c r="AI13" s="13">
        <v>1.1429234325667255E-2</v>
      </c>
      <c r="AJ13" s="13">
        <v>2.249209576342438E-3</v>
      </c>
      <c r="AK13" s="13">
        <v>1.9592014825986298E-2</v>
      </c>
      <c r="AL13" s="13">
        <v>3.0908806950316076E-2</v>
      </c>
      <c r="AM13" s="15">
        <v>3.9246548848838922E-2</v>
      </c>
    </row>
    <row r="14" spans="1:39" ht="24">
      <c r="A14" s="10" t="s">
        <v>49</v>
      </c>
      <c r="B14" s="11" t="s">
        <v>40</v>
      </c>
      <c r="C14" s="12">
        <v>2.4678529825396322E-2</v>
      </c>
      <c r="D14" s="13">
        <v>1.5358932645292336E-2</v>
      </c>
      <c r="E14" s="13">
        <v>-2.5060655126256503E-2</v>
      </c>
      <c r="F14" s="13">
        <v>7.6587152684926343E-2</v>
      </c>
      <c r="G14" s="13">
        <v>-4.6938669207918844E-2</v>
      </c>
      <c r="H14" s="13">
        <v>-8.4305670969557073E-3</v>
      </c>
      <c r="I14" s="13">
        <v>-1.2282069936691994E-3</v>
      </c>
      <c r="J14" s="13">
        <v>1.1871441581088894E-2</v>
      </c>
      <c r="K14" s="13">
        <v>-1.447234797715285E-2</v>
      </c>
      <c r="L14" s="13">
        <v>-2.6326340823037499E-2</v>
      </c>
      <c r="M14" s="14" t="s">
        <v>76</v>
      </c>
      <c r="N14" s="13">
        <v>2.7206422613223782E-2</v>
      </c>
      <c r="O14" s="13">
        <v>1.5163964525358512E-2</v>
      </c>
      <c r="P14" s="13">
        <v>5.2656477349859706E-3</v>
      </c>
      <c r="Q14" s="13">
        <v>-5.4611500941305575E-2</v>
      </c>
      <c r="R14" s="13">
        <v>7.9594041920699257E-3</v>
      </c>
      <c r="S14" s="13">
        <v>2.5158954952854231E-3</v>
      </c>
      <c r="T14" s="13">
        <v>9.7589846515085815E-3</v>
      </c>
      <c r="U14" s="13">
        <v>-4.9709018509731022E-2</v>
      </c>
      <c r="V14" s="13">
        <v>-3.5654575433440056E-2</v>
      </c>
      <c r="W14" s="13">
        <v>-7.8631715983873127E-2</v>
      </c>
      <c r="X14" s="13">
        <v>4.6021131112780826E-2</v>
      </c>
      <c r="Y14" s="13">
        <v>2.8702057807167836E-2</v>
      </c>
      <c r="Z14" s="13">
        <v>1.4406517908904146E-3</v>
      </c>
      <c r="AA14" s="13">
        <v>6.7018871499503804E-3</v>
      </c>
      <c r="AB14" s="13">
        <v>9.6154389980905988E-2</v>
      </c>
      <c r="AC14" s="13">
        <v>-4.7626911470113491E-2</v>
      </c>
      <c r="AD14" s="13">
        <v>-8.0969255906662395E-3</v>
      </c>
      <c r="AE14" s="13">
        <v>3.4949732676629576E-2</v>
      </c>
      <c r="AF14" s="13">
        <v>6.5053697286715145E-2</v>
      </c>
      <c r="AG14" s="13">
        <v>1.5016177315121643E-2</v>
      </c>
      <c r="AH14" s="13">
        <v>4.7208016095184588E-2</v>
      </c>
      <c r="AI14" s="13">
        <v>4.0972051446302197E-3</v>
      </c>
      <c r="AJ14" s="13">
        <v>-5.1804368750796241E-2</v>
      </c>
      <c r="AK14" s="13">
        <v>2.4523181181101018E-2</v>
      </c>
      <c r="AL14" s="13">
        <v>-1.966162652966031E-2</v>
      </c>
      <c r="AM14" s="15">
        <v>7.2730492480571453E-3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4.9063760891809315E-7</v>
      </c>
      <c r="E21" s="7">
        <f t="shared" ref="E21:AM21" si="0">$C5^2*E5^2</f>
        <v>8.114428229416661E-7</v>
      </c>
      <c r="F21" s="7">
        <f t="shared" si="0"/>
        <v>6.847968088299042E-7</v>
      </c>
      <c r="G21" s="7">
        <f t="shared" si="0"/>
        <v>8.1206724616362627E-11</v>
      </c>
      <c r="H21" s="7">
        <f t="shared" si="0"/>
        <v>2.1871594056321437E-7</v>
      </c>
      <c r="I21" s="7">
        <f t="shared" si="0"/>
        <v>2.0392312744569958E-7</v>
      </c>
      <c r="J21" s="7">
        <f t="shared" si="0"/>
        <v>2.3746855419969216E-7</v>
      </c>
      <c r="K21" s="7">
        <f t="shared" si="0"/>
        <v>1.7573592224777373E-8</v>
      </c>
      <c r="L21" s="7">
        <f t="shared" si="0"/>
        <v>2.9823967858428107E-10</v>
      </c>
      <c r="M21" s="7">
        <f t="shared" si="0"/>
        <v>3.1881534328849879E-8</v>
      </c>
      <c r="N21" s="7">
        <f t="shared" si="0"/>
        <v>8.54859096619174E-9</v>
      </c>
      <c r="O21" s="7">
        <f t="shared" si="0"/>
        <v>1.2282173083306163E-7</v>
      </c>
      <c r="P21" s="7">
        <f t="shared" si="0"/>
        <v>8.0883195873990856E-7</v>
      </c>
      <c r="Q21" s="7">
        <f t="shared" si="0"/>
        <v>6.0403783172469576E-8</v>
      </c>
      <c r="R21" s="8">
        <f t="shared" si="0"/>
        <v>4.6573305114345419E-4</v>
      </c>
      <c r="S21" s="7">
        <f t="shared" si="0"/>
        <v>5.8062798777489611E-7</v>
      </c>
      <c r="T21" s="7">
        <f t="shared" si="0"/>
        <v>1.3070362446191392E-8</v>
      </c>
      <c r="U21" s="7">
        <f t="shared" si="0"/>
        <v>1.2205639518401044E-8</v>
      </c>
      <c r="V21" s="7">
        <f t="shared" si="0"/>
        <v>2.4806068344846996E-10</v>
      </c>
      <c r="W21" s="7">
        <f t="shared" si="0"/>
        <v>1.105547777554079E-6</v>
      </c>
      <c r="X21" s="7">
        <f t="shared" si="0"/>
        <v>5.3968871103065758E-8</v>
      </c>
      <c r="Y21" s="7">
        <f t="shared" si="0"/>
        <v>8.3841832165781173E-8</v>
      </c>
      <c r="Z21" s="7">
        <f t="shared" si="0"/>
        <v>2.3929472923919276E-7</v>
      </c>
      <c r="AA21" s="7">
        <f t="shared" si="0"/>
        <v>7.2971618270416265E-8</v>
      </c>
      <c r="AB21" s="7">
        <f t="shared" si="0"/>
        <v>1.8708945081271089E-8</v>
      </c>
      <c r="AC21" s="7">
        <f t="shared" si="0"/>
        <v>2.6335767544643621E-7</v>
      </c>
      <c r="AD21" s="7">
        <f t="shared" si="0"/>
        <v>5.2853134506428102E-6</v>
      </c>
      <c r="AE21" s="7">
        <f t="shared" si="0"/>
        <v>3.9638157803133189E-8</v>
      </c>
      <c r="AF21" s="7">
        <f t="shared" si="0"/>
        <v>2.018774591819215E-7</v>
      </c>
      <c r="AG21" s="7">
        <f t="shared" si="0"/>
        <v>7.6263354036494917E-8</v>
      </c>
      <c r="AH21" s="7">
        <f t="shared" si="0"/>
        <v>1.9788005744476626E-8</v>
      </c>
      <c r="AI21" s="7">
        <f t="shared" si="0"/>
        <v>1.2095126389338073E-9</v>
      </c>
      <c r="AJ21" s="7">
        <f t="shared" si="0"/>
        <v>2.0642930203508169E-6</v>
      </c>
      <c r="AK21" s="7">
        <f t="shared" si="0"/>
        <v>1.9259349364364318E-6</v>
      </c>
      <c r="AL21" s="7">
        <f t="shared" si="0"/>
        <v>4.8177983327806754E-8</v>
      </c>
      <c r="AM21" s="9">
        <f t="shared" si="0"/>
        <v>2.470110050335844E-6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2.7677337125763344E-7</v>
      </c>
      <c r="E22" s="13">
        <f t="shared" si="1"/>
        <v>6.0501496961525235E-7</v>
      </c>
      <c r="F22" s="13">
        <f t="shared" si="1"/>
        <v>6.3567761694854965E-8</v>
      </c>
      <c r="G22" s="13">
        <f t="shared" si="1"/>
        <v>4.9308892606016755E-6</v>
      </c>
      <c r="H22" s="13">
        <f t="shared" si="1"/>
        <v>1.1469978429488258E-5</v>
      </c>
      <c r="I22" s="13">
        <f t="shared" si="1"/>
        <v>9.1041889539004842E-6</v>
      </c>
      <c r="J22" s="13">
        <f t="shared" si="1"/>
        <v>4.1208071184647612E-6</v>
      </c>
      <c r="K22" s="13">
        <f t="shared" si="1"/>
        <v>2.1416757427166149E-5</v>
      </c>
      <c r="L22" s="13">
        <f t="shared" si="1"/>
        <v>1.6736920326984933E-5</v>
      </c>
      <c r="M22" s="13">
        <f t="shared" si="1"/>
        <v>1.0501550740552293E-6</v>
      </c>
      <c r="N22" s="13">
        <f t="shared" si="1"/>
        <v>4.3335454336531441E-8</v>
      </c>
      <c r="O22" s="13">
        <f t="shared" si="1"/>
        <v>1.8879319737848565E-6</v>
      </c>
      <c r="P22" s="13">
        <f t="shared" si="1"/>
        <v>4.2651144468059005E-5</v>
      </c>
      <c r="Q22" s="13">
        <f t="shared" si="1"/>
        <v>1.9480822757634442E-5</v>
      </c>
      <c r="R22" s="13">
        <f t="shared" si="1"/>
        <v>2.887719552993252E-7</v>
      </c>
      <c r="S22" s="13">
        <f t="shared" si="1"/>
        <v>3.673819997714302E-8</v>
      </c>
      <c r="T22" s="14">
        <f t="shared" si="1"/>
        <v>1.0311422408100169E-2</v>
      </c>
      <c r="U22" s="13">
        <f t="shared" si="1"/>
        <v>1.569632803184827E-5</v>
      </c>
      <c r="V22" s="13">
        <f t="shared" si="1"/>
        <v>3.3620141874782918E-5</v>
      </c>
      <c r="W22" s="13">
        <f t="shared" si="1"/>
        <v>3.0196424381546672E-5</v>
      </c>
      <c r="X22" s="13">
        <f t="shared" si="1"/>
        <v>6.97723933361086E-6</v>
      </c>
      <c r="Y22" s="13">
        <f t="shared" si="1"/>
        <v>2.2634760471401345E-6</v>
      </c>
      <c r="Z22" s="13">
        <f t="shared" si="1"/>
        <v>1.5124275381083978E-6</v>
      </c>
      <c r="AA22" s="13">
        <f t="shared" si="1"/>
        <v>8.3287588269973035E-6</v>
      </c>
      <c r="AB22" s="13">
        <f t="shared" si="1"/>
        <v>2.8030663506444714E-5</v>
      </c>
      <c r="AC22" s="13">
        <f t="shared" si="1"/>
        <v>3.1132392074633271E-5</v>
      </c>
      <c r="AD22" s="13">
        <f t="shared" si="1"/>
        <v>1.0333435554994836E-7</v>
      </c>
      <c r="AE22" s="13">
        <f t="shared" si="1"/>
        <v>4.874658083933393E-5</v>
      </c>
      <c r="AF22" s="13">
        <f t="shared" si="1"/>
        <v>6.3242919338083939E-6</v>
      </c>
      <c r="AG22" s="13">
        <f t="shared" si="1"/>
        <v>1.1057751173509155E-5</v>
      </c>
      <c r="AH22" s="13">
        <f t="shared" si="1"/>
        <v>1.3201668717656202E-6</v>
      </c>
      <c r="AI22" s="13">
        <f t="shared" si="1"/>
        <v>1.0885573644305741E-5</v>
      </c>
      <c r="AJ22" s="13">
        <f t="shared" si="1"/>
        <v>9.3992045078631514E-7</v>
      </c>
      <c r="AK22" s="13">
        <f t="shared" si="1"/>
        <v>5.0290084530781165E-7</v>
      </c>
      <c r="AL22" s="13">
        <f t="shared" si="1"/>
        <v>2.9569740864259323E-5</v>
      </c>
      <c r="AM22" s="15">
        <f t="shared" si="1"/>
        <v>5.5537085556445257E-6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6.1715701244871339E-7</v>
      </c>
      <c r="E23" s="13">
        <f t="shared" si="2"/>
        <v>4.5242820604371043E-6</v>
      </c>
      <c r="F23" s="13">
        <f t="shared" si="2"/>
        <v>1.494949642709529E-7</v>
      </c>
      <c r="G23" s="13">
        <f t="shared" si="2"/>
        <v>1.3065332467232817E-6</v>
      </c>
      <c r="H23" s="13">
        <f t="shared" si="2"/>
        <v>3.7494163973594864E-8</v>
      </c>
      <c r="I23" s="13">
        <f t="shared" si="2"/>
        <v>8.4009004637266804E-7</v>
      </c>
      <c r="J23" s="13">
        <f t="shared" si="2"/>
        <v>6.5863259004457319E-7</v>
      </c>
      <c r="K23" s="13">
        <f t="shared" si="2"/>
        <v>3.498066474104181E-6</v>
      </c>
      <c r="L23" s="13">
        <f t="shared" si="2"/>
        <v>2.0727631317629162E-7</v>
      </c>
      <c r="M23" s="13">
        <f t="shared" si="2"/>
        <v>3.6354001178461654E-6</v>
      </c>
      <c r="N23" s="13">
        <f t="shared" si="2"/>
        <v>3.0308798819566397E-6</v>
      </c>
      <c r="O23" s="13">
        <f t="shared" si="2"/>
        <v>1.8360551379007455E-7</v>
      </c>
      <c r="P23" s="13">
        <f t="shared" si="2"/>
        <v>9.9019005678708885E-9</v>
      </c>
      <c r="Q23" s="13">
        <f t="shared" si="2"/>
        <v>1.6627863060221369E-6</v>
      </c>
      <c r="R23" s="13">
        <f t="shared" si="2"/>
        <v>3.6271223935489864E-8</v>
      </c>
      <c r="S23" s="13">
        <f t="shared" si="2"/>
        <v>1.8967234551455123E-6</v>
      </c>
      <c r="T23" s="13">
        <f t="shared" si="2"/>
        <v>2.0710702535880818E-6</v>
      </c>
      <c r="U23" s="14">
        <f t="shared" si="2"/>
        <v>1.3510655859143874E-3</v>
      </c>
      <c r="V23" s="13">
        <f t="shared" si="2"/>
        <v>7.9595340630602286E-8</v>
      </c>
      <c r="W23" s="13">
        <f t="shared" si="2"/>
        <v>2.9997947347454249E-7</v>
      </c>
      <c r="X23" s="13">
        <f t="shared" si="2"/>
        <v>2.4444255532457104E-6</v>
      </c>
      <c r="Y23" s="13">
        <f t="shared" si="2"/>
        <v>1.1843935762017493E-6</v>
      </c>
      <c r="Z23" s="13">
        <f t="shared" si="2"/>
        <v>2.894367836745444E-6</v>
      </c>
      <c r="AA23" s="13">
        <f t="shared" si="2"/>
        <v>4.1221015349487242E-7</v>
      </c>
      <c r="AB23" s="13">
        <f t="shared" si="2"/>
        <v>2.7262000949880944E-6</v>
      </c>
      <c r="AC23" s="13">
        <f t="shared" si="2"/>
        <v>4.3004537387126286E-6</v>
      </c>
      <c r="AD23" s="13">
        <f t="shared" si="2"/>
        <v>1.1284933349502086E-6</v>
      </c>
      <c r="AE23" s="13">
        <f t="shared" si="2"/>
        <v>3.5069818381241589E-7</v>
      </c>
      <c r="AF23" s="13">
        <f t="shared" si="2"/>
        <v>2.1400003657033244E-8</v>
      </c>
      <c r="AG23" s="13">
        <f t="shared" si="2"/>
        <v>2.8197745496026283E-8</v>
      </c>
      <c r="AH23" s="13">
        <f t="shared" si="2"/>
        <v>3.5622875030575833E-7</v>
      </c>
      <c r="AI23" s="13">
        <f t="shared" si="2"/>
        <v>2.3035142773937116E-6</v>
      </c>
      <c r="AJ23" s="13">
        <f t="shared" si="2"/>
        <v>1.1997998750257788E-6</v>
      </c>
      <c r="AK23" s="13">
        <f t="shared" si="2"/>
        <v>5.2394929133446149E-7</v>
      </c>
      <c r="AL23" s="13">
        <f t="shared" si="2"/>
        <v>3.0175905551954671E-6</v>
      </c>
      <c r="AM23" s="15">
        <f t="shared" si="2"/>
        <v>3.7723020161513421E-7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1.5596611259448865E-12</v>
      </c>
      <c r="E24" s="13">
        <f t="shared" si="3"/>
        <v>4.7979649268267015E-8</v>
      </c>
      <c r="F24" s="14">
        <f t="shared" si="3"/>
        <v>3.5000952810414535E-5</v>
      </c>
      <c r="G24" s="13">
        <f t="shared" si="3"/>
        <v>3.4137572896256684E-10</v>
      </c>
      <c r="H24" s="13">
        <f t="shared" si="3"/>
        <v>1.7913019222727094E-8</v>
      </c>
      <c r="I24" s="13">
        <f t="shared" si="3"/>
        <v>4.6507435553748991E-8</v>
      </c>
      <c r="J24" s="13">
        <f t="shared" si="3"/>
        <v>5.3575033028110299E-8</v>
      </c>
      <c r="K24" s="13">
        <f t="shared" si="3"/>
        <v>1.7248179882102015E-8</v>
      </c>
      <c r="L24" s="13">
        <f t="shared" si="3"/>
        <v>3.7025656394622082E-8</v>
      </c>
      <c r="M24" s="13">
        <f t="shared" si="3"/>
        <v>2.2052427509030971E-7</v>
      </c>
      <c r="N24" s="13">
        <f t="shared" si="3"/>
        <v>3.2538158457065431E-8</v>
      </c>
      <c r="O24" s="13">
        <f t="shared" si="3"/>
        <v>9.2158081136546886E-9</v>
      </c>
      <c r="P24" s="13">
        <f t="shared" si="3"/>
        <v>1.0977493820488128E-9</v>
      </c>
      <c r="Q24" s="13">
        <f t="shared" si="3"/>
        <v>7.0542339363263337E-8</v>
      </c>
      <c r="R24" s="13">
        <f t="shared" si="3"/>
        <v>5.1274001311815767E-8</v>
      </c>
      <c r="S24" s="13">
        <f t="shared" si="3"/>
        <v>5.1135671074234669E-8</v>
      </c>
      <c r="T24" s="13">
        <f t="shared" si="3"/>
        <v>2.1238851703801719E-10</v>
      </c>
      <c r="U24" s="13">
        <f t="shared" si="3"/>
        <v>3.8019586571905578E-9</v>
      </c>
      <c r="V24" s="13">
        <f t="shared" si="3"/>
        <v>4.5061828750647336E-8</v>
      </c>
      <c r="W24" s="13">
        <f t="shared" si="3"/>
        <v>1.0158368708951245E-8</v>
      </c>
      <c r="X24" s="13">
        <f t="shared" si="3"/>
        <v>2.3015788990157976E-7</v>
      </c>
      <c r="Y24" s="13">
        <f t="shared" si="3"/>
        <v>4.7987370396491693E-8</v>
      </c>
      <c r="Z24" s="13">
        <f t="shared" si="3"/>
        <v>6.6547488588976608E-8</v>
      </c>
      <c r="AA24" s="13">
        <f t="shared" si="3"/>
        <v>5.3955326423438527E-8</v>
      </c>
      <c r="AB24" s="13">
        <f t="shared" si="3"/>
        <v>4.843241492665004E-8</v>
      </c>
      <c r="AC24" s="13">
        <f t="shared" si="3"/>
        <v>1.8843891829244949E-8</v>
      </c>
      <c r="AD24" s="13">
        <f t="shared" si="3"/>
        <v>7.9562244014971525E-8</v>
      </c>
      <c r="AE24" s="13">
        <f t="shared" si="3"/>
        <v>4.510546320832609E-8</v>
      </c>
      <c r="AF24" s="13">
        <f t="shared" si="3"/>
        <v>1.8849372030249424E-8</v>
      </c>
      <c r="AG24" s="13">
        <f t="shared" si="3"/>
        <v>1.8028532803520267E-9</v>
      </c>
      <c r="AH24" s="13">
        <f t="shared" si="3"/>
        <v>6.8990872957558463E-8</v>
      </c>
      <c r="AI24" s="13">
        <f t="shared" si="3"/>
        <v>4.3308027247096094E-10</v>
      </c>
      <c r="AJ24" s="13">
        <f t="shared" si="3"/>
        <v>5.4898493531491289E-10</v>
      </c>
      <c r="AK24" s="13">
        <f t="shared" si="3"/>
        <v>2.3948368955495295E-9</v>
      </c>
      <c r="AL24" s="13">
        <f t="shared" si="3"/>
        <v>1.226467292621241E-8</v>
      </c>
      <c r="AM24" s="15">
        <f t="shared" si="3"/>
        <v>4.383758081449287E-8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7.0202097875065869E-7</v>
      </c>
      <c r="E25" s="13">
        <f t="shared" si="4"/>
        <v>6.9290106474895684E-6</v>
      </c>
      <c r="F25" s="13">
        <f t="shared" si="4"/>
        <v>3.7109773149641452E-6</v>
      </c>
      <c r="G25" s="13">
        <f t="shared" si="4"/>
        <v>5.7795562198799819E-6</v>
      </c>
      <c r="H25" s="13">
        <f t="shared" si="4"/>
        <v>1.455240284216969E-6</v>
      </c>
      <c r="I25" s="13">
        <f t="shared" si="4"/>
        <v>9.0961585108471478E-7</v>
      </c>
      <c r="J25" s="13">
        <f t="shared" si="4"/>
        <v>3.5739441717621855E-5</v>
      </c>
      <c r="K25" s="13">
        <f t="shared" si="4"/>
        <v>5.0387128999412541E-8</v>
      </c>
      <c r="L25" s="13">
        <f t="shared" si="4"/>
        <v>3.1962673409540123E-5</v>
      </c>
      <c r="M25" s="13">
        <f t="shared" si="4"/>
        <v>3.1748579247263415E-6</v>
      </c>
      <c r="N25" s="14">
        <f t="shared" si="4"/>
        <v>4.0020503662131796E-3</v>
      </c>
      <c r="O25" s="13">
        <f t="shared" si="4"/>
        <v>3.1425015081994961E-6</v>
      </c>
      <c r="P25" s="13">
        <f t="shared" si="4"/>
        <v>1.1118040210224404E-6</v>
      </c>
      <c r="Q25" s="13">
        <f t="shared" si="4"/>
        <v>2.5373245260191345E-7</v>
      </c>
      <c r="R25" s="13">
        <f t="shared" si="4"/>
        <v>7.3801457037268725E-8</v>
      </c>
      <c r="S25" s="13">
        <f t="shared" si="4"/>
        <v>1.6185709685583277E-7</v>
      </c>
      <c r="T25" s="13">
        <f t="shared" si="4"/>
        <v>1.710634063475367E-8</v>
      </c>
      <c r="U25" s="13">
        <f t="shared" si="4"/>
        <v>8.8565826038673606E-6</v>
      </c>
      <c r="V25" s="13">
        <f t="shared" si="4"/>
        <v>1.5500165633867142E-6</v>
      </c>
      <c r="W25" s="13">
        <f t="shared" si="4"/>
        <v>8.2754928838928468E-6</v>
      </c>
      <c r="X25" s="13">
        <f t="shared" si="4"/>
        <v>3.0636924135545549E-6</v>
      </c>
      <c r="Y25" s="13">
        <f t="shared" si="4"/>
        <v>1.1612124860477013E-6</v>
      </c>
      <c r="Z25" s="13">
        <f t="shared" si="4"/>
        <v>5.7799676582464537E-7</v>
      </c>
      <c r="AA25" s="13">
        <f t="shared" si="4"/>
        <v>5.8158880805073292E-6</v>
      </c>
      <c r="AB25" s="13">
        <f t="shared" si="4"/>
        <v>3.4541351019715411E-6</v>
      </c>
      <c r="AC25" s="13">
        <f t="shared" si="4"/>
        <v>6.4790265141630467E-9</v>
      </c>
      <c r="AD25" s="13">
        <f t="shared" si="4"/>
        <v>9.6744367281013838E-8</v>
      </c>
      <c r="AE25" s="13">
        <f t="shared" si="4"/>
        <v>6.3553123552451135E-6</v>
      </c>
      <c r="AF25" s="13">
        <f t="shared" si="4"/>
        <v>3.8690507341456401E-7</v>
      </c>
      <c r="AG25" s="13">
        <f t="shared" si="4"/>
        <v>1.0124256000573115E-6</v>
      </c>
      <c r="AH25" s="13">
        <f t="shared" si="4"/>
        <v>3.9009837282074227E-7</v>
      </c>
      <c r="AI25" s="13">
        <f t="shared" si="4"/>
        <v>9.9652031519949334E-6</v>
      </c>
      <c r="AJ25" s="13">
        <f t="shared" si="4"/>
        <v>4.1301694617169379E-6</v>
      </c>
      <c r="AK25" s="13">
        <f t="shared" si="4"/>
        <v>1.8343003044718663E-5</v>
      </c>
      <c r="AL25" s="13">
        <f t="shared" si="4"/>
        <v>3.0241688235432207E-9</v>
      </c>
      <c r="AM25" s="15">
        <f t="shared" si="4"/>
        <v>4.0183964735699631E-6</v>
      </c>
    </row>
    <row r="26" spans="1:39" ht="24">
      <c r="A26" s="10" t="s">
        <v>45</v>
      </c>
      <c r="B26" s="11" t="s">
        <v>40</v>
      </c>
      <c r="C26" s="12"/>
      <c r="D26" s="14">
        <f t="shared" ref="D26:AM26" si="5">$C10^2*D10^2</f>
        <v>2.9549112645227476E-3</v>
      </c>
      <c r="E26" s="13">
        <f t="shared" si="5"/>
        <v>1.1626213266476545E-6</v>
      </c>
      <c r="F26" s="13">
        <f t="shared" si="5"/>
        <v>1.6640774765918245E-10</v>
      </c>
      <c r="G26" s="13">
        <f t="shared" si="5"/>
        <v>4.7920072602238358E-7</v>
      </c>
      <c r="H26" s="13">
        <f t="shared" si="5"/>
        <v>7.8144081368730546E-6</v>
      </c>
      <c r="I26" s="13">
        <f t="shared" si="5"/>
        <v>1.2706345404661443E-7</v>
      </c>
      <c r="J26" s="13">
        <f t="shared" si="5"/>
        <v>2.6650635372812411E-6</v>
      </c>
      <c r="K26" s="13">
        <f t="shared" si="5"/>
        <v>2.9235995577565963E-6</v>
      </c>
      <c r="L26" s="13">
        <f t="shared" si="5"/>
        <v>2.8676775531312307E-7</v>
      </c>
      <c r="M26" s="13">
        <f t="shared" si="5"/>
        <v>7.3492637789013826E-7</v>
      </c>
      <c r="N26" s="13">
        <f t="shared" si="5"/>
        <v>5.0572644318988592E-7</v>
      </c>
      <c r="O26" s="13">
        <f t="shared" si="5"/>
        <v>8.0515449718946363E-8</v>
      </c>
      <c r="P26" s="13">
        <f t="shared" si="5"/>
        <v>1.2449060268779064E-6</v>
      </c>
      <c r="Q26" s="13">
        <f t="shared" si="5"/>
        <v>4.1996437686339685E-6</v>
      </c>
      <c r="R26" s="13">
        <f t="shared" si="5"/>
        <v>3.0051935198884977E-6</v>
      </c>
      <c r="S26" s="13">
        <f t="shared" si="5"/>
        <v>1.691219127570787E-6</v>
      </c>
      <c r="T26" s="13">
        <f t="shared" si="5"/>
        <v>7.5902194866869138E-8</v>
      </c>
      <c r="U26" s="13">
        <f t="shared" si="5"/>
        <v>1.2948330992679313E-6</v>
      </c>
      <c r="V26" s="13">
        <f t="shared" si="5"/>
        <v>2.6216716588732149E-6</v>
      </c>
      <c r="W26" s="13">
        <f t="shared" si="5"/>
        <v>2.9430376932712691E-5</v>
      </c>
      <c r="X26" s="13">
        <f t="shared" si="5"/>
        <v>2.1350612566087683E-6</v>
      </c>
      <c r="Y26" s="13">
        <f t="shared" si="5"/>
        <v>2.5070330961479115E-6</v>
      </c>
      <c r="Z26" s="13">
        <f t="shared" si="5"/>
        <v>9.3495905463867227E-6</v>
      </c>
      <c r="AA26" s="13">
        <f t="shared" si="5"/>
        <v>1.0182717759639557E-5</v>
      </c>
      <c r="AB26" s="13">
        <f t="shared" si="5"/>
        <v>3.1688038192378551E-8</v>
      </c>
      <c r="AC26" s="13">
        <f t="shared" si="5"/>
        <v>8.2883227019223695E-8</v>
      </c>
      <c r="AD26" s="13">
        <f t="shared" si="5"/>
        <v>2.7108493695074046E-7</v>
      </c>
      <c r="AE26" s="13">
        <f t="shared" si="5"/>
        <v>1.0753831495520097E-5</v>
      </c>
      <c r="AF26" s="13">
        <f t="shared" si="5"/>
        <v>4.9818685711019092E-6</v>
      </c>
      <c r="AG26" s="13">
        <f t="shared" si="5"/>
        <v>6.576248355748108E-6</v>
      </c>
      <c r="AH26" s="13">
        <f t="shared" si="5"/>
        <v>3.0284716270312661E-5</v>
      </c>
      <c r="AI26" s="13">
        <f t="shared" si="5"/>
        <v>1.1653573501847269E-5</v>
      </c>
      <c r="AJ26" s="13">
        <f t="shared" si="5"/>
        <v>6.5279454952814675E-6</v>
      </c>
      <c r="AK26" s="13">
        <f t="shared" si="5"/>
        <v>1.8165772343050281E-6</v>
      </c>
      <c r="AL26" s="13">
        <f t="shared" si="5"/>
        <v>9.4378783744591435E-7</v>
      </c>
      <c r="AM26" s="15">
        <f t="shared" si="5"/>
        <v>3.4605160771105102E-6</v>
      </c>
    </row>
    <row r="27" spans="1:39" ht="24">
      <c r="A27" s="10" t="s">
        <v>46</v>
      </c>
      <c r="B27" s="11" t="s">
        <v>40</v>
      </c>
      <c r="C27" s="20"/>
      <c r="D27" s="13">
        <f t="shared" ref="D27:AM27" si="6">$C11^2*D11^2</f>
        <v>1.207854130557151E-5</v>
      </c>
      <c r="E27" s="13">
        <f t="shared" si="6"/>
        <v>3.60256457627865E-6</v>
      </c>
      <c r="F27" s="13">
        <f t="shared" si="6"/>
        <v>2.9976813030026633E-5</v>
      </c>
      <c r="G27" s="13">
        <f t="shared" si="6"/>
        <v>4.0918096877843201E-5</v>
      </c>
      <c r="H27" s="13">
        <f t="shared" si="6"/>
        <v>3.8896011746226626E-6</v>
      </c>
      <c r="I27" s="13">
        <f t="shared" si="6"/>
        <v>4.3680950129774467E-5</v>
      </c>
      <c r="J27" s="13">
        <f t="shared" si="6"/>
        <v>3.5698760422188961E-7</v>
      </c>
      <c r="K27" s="13">
        <f t="shared" si="6"/>
        <v>5.983825303629208E-7</v>
      </c>
      <c r="L27" s="13">
        <f t="shared" si="6"/>
        <v>2.9307493089374578E-6</v>
      </c>
      <c r="M27" s="13">
        <f t="shared" si="6"/>
        <v>1.4681524172017598E-7</v>
      </c>
      <c r="N27" s="13">
        <f t="shared" si="6"/>
        <v>8.3592546929914162E-7</v>
      </c>
      <c r="O27" s="13">
        <f t="shared" si="6"/>
        <v>7.6600104650204213E-8</v>
      </c>
      <c r="P27" s="13">
        <f t="shared" si="6"/>
        <v>1.2178245542023833E-5</v>
      </c>
      <c r="Q27" s="13">
        <f t="shared" si="6"/>
        <v>4.5610967539913358E-7</v>
      </c>
      <c r="R27" s="13">
        <f t="shared" si="6"/>
        <v>2.5499124336982595E-5</v>
      </c>
      <c r="S27" s="14">
        <f t="shared" si="6"/>
        <v>2.0908003215999997E-2</v>
      </c>
      <c r="T27" s="13">
        <f t="shared" si="6"/>
        <v>7.7567900973853689E-8</v>
      </c>
      <c r="U27" s="13">
        <f t="shared" si="6"/>
        <v>2.8442076847674586E-5</v>
      </c>
      <c r="V27" s="13">
        <f t="shared" si="6"/>
        <v>1.4244197166777157E-6</v>
      </c>
      <c r="W27" s="13">
        <f t="shared" si="6"/>
        <v>2.3339577397867177E-4</v>
      </c>
      <c r="X27" s="13">
        <f t="shared" si="6"/>
        <v>3.9887048533007324E-6</v>
      </c>
      <c r="Y27" s="13">
        <f t="shared" si="6"/>
        <v>9.40981663331689E-6</v>
      </c>
      <c r="Z27" s="13">
        <f t="shared" si="6"/>
        <v>7.3550328011177517E-5</v>
      </c>
      <c r="AA27" s="13">
        <f t="shared" si="6"/>
        <v>3.1344176774447745E-5</v>
      </c>
      <c r="AB27" s="13">
        <f t="shared" si="6"/>
        <v>4.5482039985685982E-6</v>
      </c>
      <c r="AC27" s="13">
        <f t="shared" si="6"/>
        <v>1.3246148970550592E-6</v>
      </c>
      <c r="AD27" s="13">
        <f t="shared" si="6"/>
        <v>1.0396882317129072E-5</v>
      </c>
      <c r="AE27" s="13">
        <f t="shared" si="6"/>
        <v>1.5081456003622727E-5</v>
      </c>
      <c r="AF27" s="13">
        <f t="shared" si="6"/>
        <v>4.0776460568459809E-6</v>
      </c>
      <c r="AG27" s="13">
        <f t="shared" si="6"/>
        <v>9.7451783652009928E-5</v>
      </c>
      <c r="AH27" s="13">
        <f t="shared" si="6"/>
        <v>5.2945626281337746E-5</v>
      </c>
      <c r="AI27" s="13">
        <f t="shared" si="6"/>
        <v>1.7966418713246009E-4</v>
      </c>
      <c r="AJ27" s="13">
        <f t="shared" si="6"/>
        <v>1.2649195092743052E-6</v>
      </c>
      <c r="AK27" s="13">
        <f t="shared" si="6"/>
        <v>8.1512546554702499E-5</v>
      </c>
      <c r="AL27" s="13">
        <f t="shared" si="6"/>
        <v>2.7039739112602434E-6</v>
      </c>
      <c r="AM27" s="15">
        <f t="shared" si="6"/>
        <v>3.8295887325110596E-5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1.2654020491470358E-5</v>
      </c>
      <c r="E28" s="13">
        <f t="shared" si="7"/>
        <v>5.118480026895155E-6</v>
      </c>
      <c r="F28" s="13">
        <f t="shared" si="7"/>
        <v>2.4044822458618936E-6</v>
      </c>
      <c r="G28" s="13">
        <f t="shared" si="7"/>
        <v>3.8353445511927802E-7</v>
      </c>
      <c r="H28" s="14">
        <f t="shared" si="7"/>
        <v>4.752681354092533E-3</v>
      </c>
      <c r="I28" s="13">
        <f t="shared" si="7"/>
        <v>1.3037249010028695E-6</v>
      </c>
      <c r="J28" s="13">
        <f t="shared" si="7"/>
        <v>3.7661504391170218E-6</v>
      </c>
      <c r="K28" s="13">
        <f t="shared" si="7"/>
        <v>3.7777193453235929E-6</v>
      </c>
      <c r="L28" s="13">
        <f t="shared" si="7"/>
        <v>1.5258891455654143E-5</v>
      </c>
      <c r="M28" s="13">
        <f t="shared" si="7"/>
        <v>3.4937935670257668E-7</v>
      </c>
      <c r="N28" s="13">
        <f t="shared" si="7"/>
        <v>1.7108082577903495E-6</v>
      </c>
      <c r="O28" s="13">
        <f t="shared" si="7"/>
        <v>6.5188709054220451E-8</v>
      </c>
      <c r="P28" s="13">
        <f t="shared" si="7"/>
        <v>2.0972890748288147E-5</v>
      </c>
      <c r="Q28" s="13">
        <f t="shared" si="7"/>
        <v>2.480310152369202E-5</v>
      </c>
      <c r="R28" s="13">
        <f t="shared" si="7"/>
        <v>2.1871194542532318E-6</v>
      </c>
      <c r="S28" s="13">
        <f t="shared" si="7"/>
        <v>8.8312812063929124E-7</v>
      </c>
      <c r="T28" s="13">
        <f t="shared" si="7"/>
        <v>5.1542396916111908E-6</v>
      </c>
      <c r="U28" s="13">
        <f t="shared" si="7"/>
        <v>1.3003099941950729E-7</v>
      </c>
      <c r="V28" s="13">
        <f t="shared" si="7"/>
        <v>8.7901150890937698E-6</v>
      </c>
      <c r="W28" s="13">
        <f t="shared" si="7"/>
        <v>1.8570156973423536E-6</v>
      </c>
      <c r="X28" s="13">
        <f t="shared" si="7"/>
        <v>5.9995040665902968E-5</v>
      </c>
      <c r="Y28" s="13">
        <f t="shared" si="7"/>
        <v>1.5540200207404966E-6</v>
      </c>
      <c r="Z28" s="13">
        <f t="shared" si="7"/>
        <v>6.2191193893380886E-7</v>
      </c>
      <c r="AA28" s="13">
        <f t="shared" si="7"/>
        <v>4.3515393510514351E-6</v>
      </c>
      <c r="AB28" s="13">
        <f t="shared" si="7"/>
        <v>1.1851325083779097E-5</v>
      </c>
      <c r="AC28" s="13">
        <f t="shared" si="7"/>
        <v>4.2173557654212214E-10</v>
      </c>
      <c r="AD28" s="13">
        <f t="shared" si="7"/>
        <v>9.7578166269788702E-6</v>
      </c>
      <c r="AE28" s="13">
        <f t="shared" si="7"/>
        <v>1.4965724551608127E-5</v>
      </c>
      <c r="AF28" s="13">
        <f t="shared" si="7"/>
        <v>4.8272514075911366E-6</v>
      </c>
      <c r="AG28" s="13">
        <f t="shared" si="7"/>
        <v>4.8916457793637719E-6</v>
      </c>
      <c r="AH28" s="13">
        <f t="shared" si="7"/>
        <v>6.2238550017484844E-6</v>
      </c>
      <c r="AI28" s="13">
        <f t="shared" si="7"/>
        <v>5.3721944141297528E-7</v>
      </c>
      <c r="AJ28" s="13">
        <f t="shared" si="7"/>
        <v>3.4261201756205098E-6</v>
      </c>
      <c r="AK28" s="13">
        <f t="shared" si="7"/>
        <v>1.7796625961667551E-7</v>
      </c>
      <c r="AL28" s="13">
        <f t="shared" si="7"/>
        <v>1.3652833227924718E-7</v>
      </c>
      <c r="AM28" s="15">
        <f t="shared" si="7"/>
        <v>4.2692779178217052E-6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6.2504853740576038E-7</v>
      </c>
      <c r="E29" s="13">
        <f t="shared" si="8"/>
        <v>4.1605482886010924E-7</v>
      </c>
      <c r="F29" s="13">
        <f t="shared" si="8"/>
        <v>4.5481810536719617E-8</v>
      </c>
      <c r="G29" s="13">
        <f t="shared" si="8"/>
        <v>5.8147199887967116E-9</v>
      </c>
      <c r="H29" s="13">
        <f t="shared" si="8"/>
        <v>6.4892909024625038E-6</v>
      </c>
      <c r="I29" s="13">
        <f t="shared" si="8"/>
        <v>1.118314633310485E-7</v>
      </c>
      <c r="J29" s="13">
        <f t="shared" si="8"/>
        <v>1.4183283915836411E-6</v>
      </c>
      <c r="K29" s="13">
        <f t="shared" si="8"/>
        <v>1.8426338004072803E-8</v>
      </c>
      <c r="L29" s="13">
        <f t="shared" si="8"/>
        <v>1.7987302445409075E-6</v>
      </c>
      <c r="M29" s="13">
        <f t="shared" si="8"/>
        <v>4.2595037753439943E-8</v>
      </c>
      <c r="N29" s="13">
        <f t="shared" si="8"/>
        <v>4.0534768718937384E-7</v>
      </c>
      <c r="O29" s="13">
        <f t="shared" si="8"/>
        <v>3.1832952339986968E-6</v>
      </c>
      <c r="P29" s="14">
        <f t="shared" si="8"/>
        <v>1.4405439920929704E-3</v>
      </c>
      <c r="Q29" s="13">
        <f t="shared" si="8"/>
        <v>2.0446100207168239E-6</v>
      </c>
      <c r="R29" s="13">
        <f t="shared" si="8"/>
        <v>2.4841666261310899E-6</v>
      </c>
      <c r="S29" s="13">
        <f t="shared" si="8"/>
        <v>8.5337052250640538E-7</v>
      </c>
      <c r="T29" s="13">
        <f t="shared" si="8"/>
        <v>5.9442606206123683E-6</v>
      </c>
      <c r="U29" s="13">
        <f t="shared" si="8"/>
        <v>1.0475663740117432E-8</v>
      </c>
      <c r="V29" s="13">
        <f t="shared" si="8"/>
        <v>8.0329320294404307E-6</v>
      </c>
      <c r="W29" s="13">
        <f t="shared" si="8"/>
        <v>1.2139206193367756E-9</v>
      </c>
      <c r="X29" s="13">
        <f t="shared" si="8"/>
        <v>1.4016193126810413E-7</v>
      </c>
      <c r="Y29" s="13">
        <f t="shared" si="8"/>
        <v>1.3177547720409863E-8</v>
      </c>
      <c r="Z29" s="13">
        <f t="shared" si="8"/>
        <v>2.8697672293361116E-6</v>
      </c>
      <c r="AA29" s="13">
        <f t="shared" si="8"/>
        <v>5.6144747383553975E-7</v>
      </c>
      <c r="AB29" s="13">
        <f t="shared" si="8"/>
        <v>1.0070288507858569E-6</v>
      </c>
      <c r="AC29" s="13">
        <f t="shared" si="8"/>
        <v>1.531089308958436E-7</v>
      </c>
      <c r="AD29" s="13">
        <f t="shared" si="8"/>
        <v>5.9972562218291466E-6</v>
      </c>
      <c r="AE29" s="13">
        <f t="shared" si="8"/>
        <v>1.3364830138554306E-6</v>
      </c>
      <c r="AF29" s="13">
        <f t="shared" si="8"/>
        <v>1.0748881989153697E-6</v>
      </c>
      <c r="AG29" s="13">
        <f t="shared" si="8"/>
        <v>5.4957134250079084E-6</v>
      </c>
      <c r="AH29" s="13">
        <f t="shared" si="8"/>
        <v>4.5792036707368314E-8</v>
      </c>
      <c r="AI29" s="13">
        <f t="shared" si="8"/>
        <v>1.9513619109500135E-7</v>
      </c>
      <c r="AJ29" s="13">
        <f t="shared" si="8"/>
        <v>7.5572431877135746E-9</v>
      </c>
      <c r="AK29" s="13">
        <f t="shared" si="8"/>
        <v>5.7340536424828035E-7</v>
      </c>
      <c r="AL29" s="13">
        <f t="shared" si="8"/>
        <v>1.4271447822756142E-6</v>
      </c>
      <c r="AM29" s="15">
        <f t="shared" si="8"/>
        <v>2.3009463681015719E-6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1.4366819633599582E-7</v>
      </c>
      <c r="E30" s="13">
        <f t="shared" si="9"/>
        <v>3.8249292618692811E-7</v>
      </c>
      <c r="F30" s="13">
        <f t="shared" si="9"/>
        <v>3.5723204975201737E-6</v>
      </c>
      <c r="G30" s="13">
        <f t="shared" si="9"/>
        <v>1.3418380803874003E-6</v>
      </c>
      <c r="H30" s="13">
        <f t="shared" si="9"/>
        <v>4.3286467559813248E-8</v>
      </c>
      <c r="I30" s="13">
        <f t="shared" si="9"/>
        <v>9.1871688823265491E-10</v>
      </c>
      <c r="J30" s="13">
        <f t="shared" si="9"/>
        <v>8.5831259842368267E-8</v>
      </c>
      <c r="K30" s="13">
        <f t="shared" si="9"/>
        <v>1.2756060205583128E-7</v>
      </c>
      <c r="L30" s="13">
        <f t="shared" si="9"/>
        <v>4.2210409614230464E-7</v>
      </c>
      <c r="M30" s="14">
        <f t="shared" si="9"/>
        <v>5.8014720347909462E-4</v>
      </c>
      <c r="N30" s="13">
        <f t="shared" si="9"/>
        <v>4.5079744679364842E-7</v>
      </c>
      <c r="O30" s="13">
        <f t="shared" si="9"/>
        <v>1.4004386473939935E-7</v>
      </c>
      <c r="P30" s="13">
        <f t="shared" si="9"/>
        <v>1.6886598274200525E-8</v>
      </c>
      <c r="Q30" s="13">
        <f t="shared" si="9"/>
        <v>1.8163803437757787E-6</v>
      </c>
      <c r="R30" s="13">
        <f t="shared" si="9"/>
        <v>3.8583328160208772E-8</v>
      </c>
      <c r="S30" s="13">
        <f t="shared" si="9"/>
        <v>3.8549945005473052E-9</v>
      </c>
      <c r="T30" s="13">
        <f t="shared" si="9"/>
        <v>5.8002650246518862E-8</v>
      </c>
      <c r="U30" s="13">
        <f t="shared" si="9"/>
        <v>1.5049045116706381E-6</v>
      </c>
      <c r="V30" s="13">
        <f t="shared" si="9"/>
        <v>7.7422841521856551E-7</v>
      </c>
      <c r="W30" s="13">
        <f t="shared" si="9"/>
        <v>3.7655990401224059E-6</v>
      </c>
      <c r="X30" s="13">
        <f t="shared" si="9"/>
        <v>1.2898913934028384E-6</v>
      </c>
      <c r="Y30" s="13">
        <f t="shared" si="9"/>
        <v>5.0172372429496554E-7</v>
      </c>
      <c r="Z30" s="13">
        <f t="shared" si="9"/>
        <v>1.264027768310855E-9</v>
      </c>
      <c r="AA30" s="13">
        <f t="shared" si="9"/>
        <v>2.7354752462945662E-8</v>
      </c>
      <c r="AB30" s="13">
        <f t="shared" si="9"/>
        <v>5.6308868663652382E-6</v>
      </c>
      <c r="AC30" s="13">
        <f t="shared" si="9"/>
        <v>1.3814761958921529E-6</v>
      </c>
      <c r="AD30" s="13">
        <f t="shared" si="9"/>
        <v>3.9928120194270901E-8</v>
      </c>
      <c r="AE30" s="13">
        <f t="shared" si="9"/>
        <v>7.4392008499528372E-7</v>
      </c>
      <c r="AF30" s="13">
        <f t="shared" si="9"/>
        <v>2.5774042286271078E-6</v>
      </c>
      <c r="AG30" s="13">
        <f t="shared" si="9"/>
        <v>1.3732744614010129E-7</v>
      </c>
      <c r="AH30" s="13">
        <f t="shared" si="9"/>
        <v>1.3572819299595112E-6</v>
      </c>
      <c r="AI30" s="13">
        <f t="shared" si="9"/>
        <v>1.0223838640085805E-8</v>
      </c>
      <c r="AJ30" s="13">
        <f t="shared" si="9"/>
        <v>1.6344488728022175E-6</v>
      </c>
      <c r="AK30" s="13">
        <f t="shared" si="9"/>
        <v>3.6626226885040755E-7</v>
      </c>
      <c r="AL30" s="13">
        <f t="shared" si="9"/>
        <v>2.3543848404234649E-7</v>
      </c>
      <c r="AM30" s="15">
        <f t="shared" si="9"/>
        <v>3.2216000581641433E-8</v>
      </c>
    </row>
    <row r="31" spans="1:39">
      <c r="A31" t="s">
        <v>56</v>
      </c>
      <c r="D31" s="16">
        <f>SUM($D$21:$D$30)</f>
        <v>2.9824991335845675E-3</v>
      </c>
      <c r="E31" s="16">
        <f>SUM($E$21:$E$30)</f>
        <v>2.3599943834620352E-5</v>
      </c>
      <c r="F31" s="16">
        <f>SUM($F$21:$F$30)</f>
        <v>7.5609053651867468E-5</v>
      </c>
      <c r="G31" s="16">
        <f>SUM($G$21:$G$30)</f>
        <v>5.5145886169019582E-5</v>
      </c>
      <c r="H31" s="16">
        <f>SUM($H$21:$H$30)</f>
        <v>4.7841172826115158E-3</v>
      </c>
      <c r="I31" s="16">
        <f>SUM($I$21:$I$30)</f>
        <v>5.6328814079400543E-5</v>
      </c>
      <c r="J31" s="16">
        <f>SUM($J$21:$J$30)</f>
        <v>4.9102286245405151E-5</v>
      </c>
      <c r="K31" s="16">
        <f>SUM($K$21:$K$30)</f>
        <v>3.2445721175879633E-5</v>
      </c>
      <c r="L31" s="16">
        <f>SUM($L$21:$L$30)</f>
        <v>6.964143680636249E-5</v>
      </c>
      <c r="M31" s="16">
        <f>SUM($M$21:$M$30)</f>
        <v>5.8953373841920788E-4</v>
      </c>
      <c r="N31" s="16">
        <f>SUM($N$21:$N$30)</f>
        <v>4.009074273603158E-3</v>
      </c>
      <c r="O31" s="16">
        <f>SUM($O$21:$O$30)</f>
        <v>8.8917198968826118E-6</v>
      </c>
      <c r="P31" s="16">
        <f>SUM($P$21:$P$30)</f>
        <v>1.5195397011062057E-3</v>
      </c>
      <c r="Q31" s="16">
        <f>SUM($Q$21:$Q$30)</f>
        <v>5.4848132971011949E-5</v>
      </c>
      <c r="R31">
        <f>SUM($R$21:$R$30)</f>
        <v>4.9939735704645355E-4</v>
      </c>
      <c r="S31" s="16">
        <f>SUM($S$21:$S$30)</f>
        <v>2.0914161871176042E-2</v>
      </c>
      <c r="T31" s="16">
        <f>SUM($T$21:$T$30)</f>
        <v>1.0324833840503665E-2</v>
      </c>
      <c r="U31" s="16">
        <f>SUM($U$21:$U$30)</f>
        <v>1.4070168252700514E-3</v>
      </c>
      <c r="V31" s="16">
        <f>SUM($V$21:$V$30)</f>
        <v>5.693843057753803E-5</v>
      </c>
      <c r="W31" s="16">
        <f>SUM($W$21:$W$30)</f>
        <v>3.0833758245464566E-4</v>
      </c>
      <c r="X31" s="16">
        <f>SUM($X$21:$X$30)</f>
        <v>8.0318344161899174E-5</v>
      </c>
      <c r="Y31" s="16">
        <f>SUM($Y$21:$Y$30)</f>
        <v>1.8726682334172532E-5</v>
      </c>
      <c r="Z31" s="16">
        <f>SUM($Z$21:$Z$30)</f>
        <v>9.1683496112109127E-5</v>
      </c>
      <c r="AA31" s="16">
        <f>SUM($AA$21:$AA$30)</f>
        <v>6.1151020117130588E-5</v>
      </c>
      <c r="AB31" s="16">
        <f>SUM($AB$21:$AB$30)</f>
        <v>5.7347272901103433E-5</v>
      </c>
      <c r="AC31" s="16">
        <f>SUM($AC$21:$AC$30)</f>
        <v>3.8664031393574556E-5</v>
      </c>
      <c r="AD31" s="16">
        <f>SUM($AD$21:$AD$30)</f>
        <v>3.315641597552105E-5</v>
      </c>
      <c r="AE31" s="16">
        <f>SUM($AE$21:$AE$30)</f>
        <v>9.8418750149004578E-5</v>
      </c>
      <c r="AF31" s="16">
        <f>SUM($AF$21:$AF$30)</f>
        <v>2.4492382305173665E-5</v>
      </c>
      <c r="AG31" s="16">
        <f>SUM($AG$21:$AG$30)</f>
        <v>1.2672915938464915E-4</v>
      </c>
      <c r="AH31" s="16">
        <f>SUM($AH$21:$AH$30)</f>
        <v>9.3012544393659936E-5</v>
      </c>
      <c r="AI31" s="16">
        <f>SUM($AI$21:$AI$30)</f>
        <v>2.1521627377206121E-4</v>
      </c>
      <c r="AJ31" s="16">
        <f>SUM($AJ$21:$AJ$30)</f>
        <v>2.1195723088981378E-5</v>
      </c>
      <c r="AK31" s="16">
        <f>SUM($AK$21:$AK$30)</f>
        <v>1.0574494063641581E-4</v>
      </c>
      <c r="AL31" s="16">
        <f>SUM($AL$21:$AL$30)</f>
        <v>3.809767159183573E-5</v>
      </c>
      <c r="AM31" s="16">
        <f>SUM($AM$21:$AM$30)</f>
        <v>6.0822126550705985E-5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4.8985839866051498E-2</v>
      </c>
      <c r="D33" s="17">
        <f>$D$31/$C$33</f>
        <v>6.0884923923730037E-2</v>
      </c>
      <c r="E33" s="17">
        <f>$E$31/$C$33</f>
        <v>4.8177073005490609E-4</v>
      </c>
      <c r="F33" s="17">
        <f>$F$31/$C$33</f>
        <v>1.5434879520003202E-3</v>
      </c>
      <c r="G33" s="17">
        <f>$G$31/$C$33</f>
        <v>1.1257515706541384E-3</v>
      </c>
      <c r="H33" s="17">
        <f>$H$31/$C$33</f>
        <v>9.7663269542654862E-2</v>
      </c>
      <c r="I33" s="17">
        <f>$I$31/$C$33</f>
        <v>1.1498999350307746E-3</v>
      </c>
      <c r="J33" s="17">
        <f>$J$31/$C$33</f>
        <v>1.00237714367401E-3</v>
      </c>
      <c r="K33" s="17">
        <f>$K$31/$C$33</f>
        <v>6.6234898216709743E-4</v>
      </c>
      <c r="L33" s="17">
        <f>$L$31/$C$33</f>
        <v>1.4216646483308716E-3</v>
      </c>
      <c r="M33" s="17">
        <f>$M$31/$C$33</f>
        <v>1.2034778622378395E-2</v>
      </c>
      <c r="N33" s="17">
        <f>$N$31/$C$33</f>
        <v>8.1841493063417994E-2</v>
      </c>
      <c r="O33" s="17">
        <f>$O$31/$C$33</f>
        <v>1.8151612631724649E-4</v>
      </c>
      <c r="P33" s="17">
        <f>$P$31/$C$33</f>
        <v>3.1019978533822944E-2</v>
      </c>
      <c r="Q33" s="17">
        <f>$Q$31/$C$33</f>
        <v>1.119673218240016E-3</v>
      </c>
      <c r="R33" s="17">
        <f>$R$31/$C$33</f>
        <v>1.0194728893329627E-2</v>
      </c>
      <c r="S33" s="17">
        <f>$S$31/$C$33</f>
        <v>0.42694300900759113</v>
      </c>
      <c r="T33" s="17">
        <f>$T$31/$C$33</f>
        <v>0.21077180403023063</v>
      </c>
      <c r="U33" s="17">
        <f>$U$31/$C$33</f>
        <v>2.8722929506107168E-2</v>
      </c>
      <c r="V33" s="17">
        <f>$V$31/$C$33</f>
        <v>1.1623446843665917E-3</v>
      </c>
      <c r="W33" s="17">
        <f>$W$31/$C$33</f>
        <v>6.294422700473732E-3</v>
      </c>
      <c r="X33" s="17">
        <f>$X$31/$C$33</f>
        <v>1.639623703125726E-3</v>
      </c>
      <c r="Y33" s="17">
        <f>$Y$31/$C$33</f>
        <v>3.8228766487171376E-4</v>
      </c>
      <c r="Z33" s="17">
        <f>$Z$31/$C$33</f>
        <v>1.8716326261387273E-3</v>
      </c>
      <c r="AA33" s="17">
        <f>$AA$31/$C$33</f>
        <v>1.2483407508035783E-3</v>
      </c>
      <c r="AB33" s="17">
        <f>$AB$31/$C$33</f>
        <v>1.1706908171405393E-3</v>
      </c>
      <c r="AC33" s="17">
        <f>$AC$31/$C$33</f>
        <v>7.8928995602195993E-4</v>
      </c>
      <c r="AD33" s="17">
        <f>$AD$31/$C$33</f>
        <v>6.7685715027414144E-4</v>
      </c>
      <c r="AE33" s="17">
        <f>$AE$31/$C$33</f>
        <v>2.0091265234631899E-3</v>
      </c>
      <c r="AF33" s="17">
        <f>$AF$31/$C$33</f>
        <v>4.9998902483138895E-4</v>
      </c>
      <c r="AG33" s="17">
        <f>$AG$31/$C$33</f>
        <v>2.5870569889417344E-3</v>
      </c>
      <c r="AH33" s="17">
        <f>$AH$31/$C$33</f>
        <v>1.8987639009149689E-3</v>
      </c>
      <c r="AI33" s="17">
        <f>$AI$31/$C$33</f>
        <v>4.3934384785594312E-3</v>
      </c>
      <c r="AJ33" s="17">
        <f>$AJ$31/$C$33</f>
        <v>4.3269081732475476E-4</v>
      </c>
      <c r="AK33" s="17">
        <f>$AK$31/$C$33</f>
        <v>2.1586838344625362E-3</v>
      </c>
      <c r="AL33" s="17">
        <f>$AL$31/$C$33</f>
        <v>7.7772825159293517E-4</v>
      </c>
      <c r="AM33" s="17">
        <f>$AM$31/$C$33</f>
        <v>1.2416266969601832E-3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1FF90-CF20-46D0-9C70-B9F27E071228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77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2.6894949925574726E-2</v>
      </c>
      <c r="D5" s="7">
        <v>-2.9850795555561707E-2</v>
      </c>
      <c r="E5" s="7">
        <v>7.9435082954435327E-3</v>
      </c>
      <c r="F5" s="7">
        <v>3.5942476344650441E-2</v>
      </c>
      <c r="G5" s="7">
        <v>-3.503789121678846E-3</v>
      </c>
      <c r="H5" s="7">
        <v>3.0877120550636739E-2</v>
      </c>
      <c r="I5" s="7">
        <v>-3.1495258951038461E-2</v>
      </c>
      <c r="J5" s="7">
        <v>5.1050874415824704E-2</v>
      </c>
      <c r="K5" s="7">
        <v>-7.0832681684962068E-2</v>
      </c>
      <c r="L5" s="8" t="s">
        <v>76</v>
      </c>
      <c r="M5" s="7">
        <v>-2.4663221403109097E-2</v>
      </c>
      <c r="N5" s="7">
        <v>1.4370731108949522E-2</v>
      </c>
      <c r="O5" s="7">
        <v>-5.0732676907535156E-2</v>
      </c>
      <c r="P5" s="7">
        <v>-2.5138909417241416E-2</v>
      </c>
      <c r="Q5" s="7">
        <v>-8.0636286529392004E-2</v>
      </c>
      <c r="R5" s="7">
        <v>1.5293520867070685E-3</v>
      </c>
      <c r="S5" s="7">
        <v>-4.5233357741560239E-3</v>
      </c>
      <c r="T5" s="7">
        <v>-8.0020215802474644E-3</v>
      </c>
      <c r="U5" s="7">
        <v>8.2454368551112042E-3</v>
      </c>
      <c r="V5" s="7">
        <v>-2.247126991273786E-2</v>
      </c>
      <c r="W5" s="7">
        <v>2.3264467052243793E-2</v>
      </c>
      <c r="X5" s="7">
        <v>3.1253086378264648E-2</v>
      </c>
      <c r="Y5" s="7">
        <v>1.37016395231459E-2</v>
      </c>
      <c r="Z5" s="7">
        <v>-1.2514899743247605E-2</v>
      </c>
      <c r="AA5" s="7">
        <v>2.6707197515194004E-2</v>
      </c>
      <c r="AB5" s="7">
        <v>-2.8071617096318904E-2</v>
      </c>
      <c r="AC5" s="7">
        <v>7.2186751920694334E-2</v>
      </c>
      <c r="AD5" s="7">
        <v>5.2681544080961262E-2</v>
      </c>
      <c r="AE5" s="7">
        <v>-6.9184911167660484E-2</v>
      </c>
      <c r="AF5" s="7">
        <v>2.8868089734081805E-2</v>
      </c>
      <c r="AG5" s="7">
        <v>-2.2308908750597819E-2</v>
      </c>
      <c r="AH5" s="7">
        <v>5.9183056198899818E-3</v>
      </c>
      <c r="AI5" s="7">
        <v>-2.1247417950094813E-2</v>
      </c>
      <c r="AJ5" s="7">
        <v>1.9541071625457932E-2</v>
      </c>
      <c r="AK5" s="7">
        <v>-1.0230949329349957E-2</v>
      </c>
      <c r="AL5" s="7">
        <v>9.4499041012183066E-2</v>
      </c>
      <c r="AM5" s="9">
        <v>4.0113618761836271E-2</v>
      </c>
    </row>
    <row r="6" spans="1:39" ht="24">
      <c r="A6" s="10" t="s">
        <v>41</v>
      </c>
      <c r="B6" s="11" t="s">
        <v>40</v>
      </c>
      <c r="C6" s="12">
        <v>7.9811875526711068E-2</v>
      </c>
      <c r="D6" s="13">
        <v>-7.1812582304246683E-2</v>
      </c>
      <c r="E6" s="13">
        <v>-1.1253890540045075E-2</v>
      </c>
      <c r="F6" s="13">
        <v>1.9727269779659225E-2</v>
      </c>
      <c r="G6" s="13">
        <v>3.5029579740537782E-2</v>
      </c>
      <c r="H6" s="13">
        <v>-6.7895921898350087E-2</v>
      </c>
      <c r="I6" s="13">
        <v>-3.7297844987630451E-3</v>
      </c>
      <c r="J6" s="13">
        <v>-1.5724722232021314E-3</v>
      </c>
      <c r="K6" s="13">
        <v>-6.0493483896490147E-2</v>
      </c>
      <c r="L6" s="13">
        <v>-8.0694959192913387E-3</v>
      </c>
      <c r="M6" s="13">
        <v>1.5215378343290132E-2</v>
      </c>
      <c r="N6" s="13">
        <v>1.1627909873794908E-2</v>
      </c>
      <c r="O6" s="13">
        <v>-1.5925556162020666E-3</v>
      </c>
      <c r="P6" s="13">
        <v>-3.7174527496358821E-2</v>
      </c>
      <c r="Q6" s="13">
        <v>-2.0435261613685262E-2</v>
      </c>
      <c r="R6" s="13">
        <v>-1.8343851849932939E-3</v>
      </c>
      <c r="S6" s="13">
        <v>-7.0186099648683756E-3</v>
      </c>
      <c r="T6" s="14" t="s">
        <v>75</v>
      </c>
      <c r="U6" s="13">
        <v>2.0599741941989078E-2</v>
      </c>
      <c r="V6" s="13">
        <v>-2.4218114707143493E-3</v>
      </c>
      <c r="W6" s="13">
        <v>-6.182259512465469E-2</v>
      </c>
      <c r="X6" s="13">
        <v>2.0677689002817884E-2</v>
      </c>
      <c r="Y6" s="13">
        <v>7.9000245543343756E-3</v>
      </c>
      <c r="Z6" s="13">
        <v>-4.5632083012854166E-2</v>
      </c>
      <c r="AA6" s="13">
        <v>5.8509334171149396E-2</v>
      </c>
      <c r="AB6" s="13">
        <v>0.11535579707324663</v>
      </c>
      <c r="AC6" s="13">
        <v>7.5902395811030296E-4</v>
      </c>
      <c r="AD6" s="13">
        <v>1.3599955533136665E-2</v>
      </c>
      <c r="AE6" s="13">
        <v>4.4274021606069087E-2</v>
      </c>
      <c r="AF6" s="13">
        <v>1.5094127965695323E-2</v>
      </c>
      <c r="AG6" s="13">
        <v>-1.5197376499709932E-2</v>
      </c>
      <c r="AH6" s="13">
        <v>5.9571078550747052E-2</v>
      </c>
      <c r="AI6" s="13">
        <v>-2.166076485105747E-2</v>
      </c>
      <c r="AJ6" s="13">
        <v>-2.3298380996830848E-2</v>
      </c>
      <c r="AK6" s="13">
        <v>3.0557875278433906E-2</v>
      </c>
      <c r="AL6" s="13">
        <v>-4.6012024954387174E-3</v>
      </c>
      <c r="AM6" s="15">
        <v>-2.4610710500246973E-2</v>
      </c>
    </row>
    <row r="7" spans="1:39" ht="24">
      <c r="A7" s="10" t="s">
        <v>42</v>
      </c>
      <c r="B7" s="11" t="s">
        <v>40</v>
      </c>
      <c r="C7" s="12">
        <v>5.075006604924498E-2</v>
      </c>
      <c r="D7" s="13">
        <v>-1.907313737918153E-2</v>
      </c>
      <c r="E7" s="13">
        <v>4.8342712247960974E-2</v>
      </c>
      <c r="F7" s="13">
        <v>2.1407586378162088E-2</v>
      </c>
      <c r="G7" s="13">
        <v>-8.7274942461653543E-3</v>
      </c>
      <c r="H7" s="13">
        <v>3.0922615939409041E-3</v>
      </c>
      <c r="I7" s="13">
        <v>-3.8558162328567125E-2</v>
      </c>
      <c r="J7" s="13">
        <v>-8.4840277937356708E-3</v>
      </c>
      <c r="K7" s="13">
        <v>-5.375226966816251E-2</v>
      </c>
      <c r="L7" s="13">
        <v>-2.457906115395718E-2</v>
      </c>
      <c r="M7" s="14" t="s">
        <v>73</v>
      </c>
      <c r="N7" s="13">
        <v>8.9434843134676752E-3</v>
      </c>
      <c r="O7" s="13">
        <v>-5.775884007880288E-2</v>
      </c>
      <c r="P7" s="13">
        <v>-3.2610545352388137E-2</v>
      </c>
      <c r="Q7" s="13">
        <v>-1.5895718148378935E-3</v>
      </c>
      <c r="R7" s="13">
        <v>3.7997967088858817E-2</v>
      </c>
      <c r="S7" s="13">
        <v>3.5067199038211087E-2</v>
      </c>
      <c r="T7" s="13">
        <v>1.5041196877178793E-2</v>
      </c>
      <c r="U7" s="13">
        <v>-9.3186489633221496E-4</v>
      </c>
      <c r="V7" s="13">
        <v>-2.780858916098583E-2</v>
      </c>
      <c r="W7" s="13">
        <v>-4.2126808773307954E-2</v>
      </c>
      <c r="X7" s="13">
        <v>-2.7435184364739448E-2</v>
      </c>
      <c r="Y7" s="13">
        <v>1.8031478809905719E-3</v>
      </c>
      <c r="Z7" s="13">
        <v>-3.0080279627833273E-2</v>
      </c>
      <c r="AA7" s="13">
        <v>-2.4283701387937926E-2</v>
      </c>
      <c r="AB7" s="13">
        <v>6.3320082272606687E-2</v>
      </c>
      <c r="AC7" s="13">
        <v>-2.5944017949352974E-2</v>
      </c>
      <c r="AD7" s="13">
        <v>6.0958342155501465E-2</v>
      </c>
      <c r="AE7" s="13">
        <v>3.2608098926647455E-2</v>
      </c>
      <c r="AF7" s="13">
        <v>7.5054785198681945E-2</v>
      </c>
      <c r="AG7" s="13">
        <v>-2.5037641360860532E-2</v>
      </c>
      <c r="AH7" s="13">
        <v>-3.6514552263304613E-2</v>
      </c>
      <c r="AI7" s="13">
        <v>5.1643469883301374E-2</v>
      </c>
      <c r="AJ7" s="13">
        <v>1.2986462362524844E-2</v>
      </c>
      <c r="AK7" s="13">
        <v>1.1181659426083474E-2</v>
      </c>
      <c r="AL7" s="13">
        <v>9.7097268569274434E-2</v>
      </c>
      <c r="AM7" s="15">
        <v>-6.0292269013005731E-2</v>
      </c>
    </row>
    <row r="8" spans="1:39" ht="24">
      <c r="A8" s="10" t="s">
        <v>43</v>
      </c>
      <c r="B8" s="11" t="s">
        <v>40</v>
      </c>
      <c r="C8" s="12">
        <v>-7.4668025166029217E-3</v>
      </c>
      <c r="D8" s="13">
        <v>1.5419932853759631E-2</v>
      </c>
      <c r="E8" s="13">
        <v>3.0669619393464E-2</v>
      </c>
      <c r="F8" s="13">
        <v>-5.2327273449929532E-2</v>
      </c>
      <c r="G8" s="14" t="s">
        <v>73</v>
      </c>
      <c r="H8" s="13">
        <v>8.3424566338195227E-3</v>
      </c>
      <c r="I8" s="13">
        <v>-1.3354473010174823E-2</v>
      </c>
      <c r="J8" s="13">
        <v>3.6697062208427333E-2</v>
      </c>
      <c r="K8" s="13">
        <v>-1.2444636638403366E-3</v>
      </c>
      <c r="L8" s="13">
        <v>-3.5905380318203761E-3</v>
      </c>
      <c r="M8" s="13">
        <v>-8.6759213361618324E-3</v>
      </c>
      <c r="N8" s="13">
        <v>-5.9522489244324068E-3</v>
      </c>
      <c r="O8" s="13">
        <v>-6.4059226572638572E-2</v>
      </c>
      <c r="P8" s="13">
        <v>-3.1478572551735945E-2</v>
      </c>
      <c r="Q8" s="13">
        <v>-4.1636483616406275E-2</v>
      </c>
      <c r="R8" s="13">
        <v>1.3271380563558751E-2</v>
      </c>
      <c r="S8" s="13">
        <v>7.221065434933777E-3</v>
      </c>
      <c r="T8" s="13">
        <v>3.4819836129075264E-2</v>
      </c>
      <c r="U8" s="13">
        <v>-7.0070377762125616E-2</v>
      </c>
      <c r="V8" s="13">
        <v>-1.1948979589266466E-2</v>
      </c>
      <c r="W8" s="13">
        <v>-1.5157121094901811E-2</v>
      </c>
      <c r="X8" s="13">
        <v>-3.2636156857631847E-2</v>
      </c>
      <c r="Y8" s="13">
        <v>8.0989404547420589E-3</v>
      </c>
      <c r="Z8" s="13">
        <v>1.1494089320117022E-3</v>
      </c>
      <c r="AA8" s="13">
        <v>-7.34796360971594E-3</v>
      </c>
      <c r="AB8" s="13">
        <v>0.11672675714272339</v>
      </c>
      <c r="AC8" s="13">
        <v>2.778231056413329E-2</v>
      </c>
      <c r="AD8" s="13">
        <v>-1.6343707189702791E-4</v>
      </c>
      <c r="AE8" s="13">
        <v>4.1096748443812073E-2</v>
      </c>
      <c r="AF8" s="13">
        <v>-9.8322623161893434E-3</v>
      </c>
      <c r="AG8" s="13">
        <v>6.3579322365152374E-2</v>
      </c>
      <c r="AH8" s="13">
        <v>-4.6392814486717969E-2</v>
      </c>
      <c r="AI8" s="13">
        <v>-5.8778540669529589E-2</v>
      </c>
      <c r="AJ8" s="13">
        <v>-5.877737761328037E-2</v>
      </c>
      <c r="AK8" s="13">
        <v>3.479118142024766E-2</v>
      </c>
      <c r="AL8" s="13">
        <v>2.0365765949604934E-2</v>
      </c>
      <c r="AM8" s="15">
        <v>4.062846017579181E-2</v>
      </c>
    </row>
    <row r="9" spans="1:39" ht="24">
      <c r="A9" s="10" t="s">
        <v>44</v>
      </c>
      <c r="B9" s="11" t="s">
        <v>40</v>
      </c>
      <c r="C9" s="12">
        <v>8.6792546316406746E-2</v>
      </c>
      <c r="D9" s="13">
        <v>-2.1446763149515269E-2</v>
      </c>
      <c r="E9" s="13">
        <v>-5.1462826990737134E-2</v>
      </c>
      <c r="F9" s="13">
        <v>1.4189033116434074E-2</v>
      </c>
      <c r="G9" s="13">
        <v>-7.0879739881892195E-2</v>
      </c>
      <c r="H9" s="13">
        <v>-4.3142900728386162E-2</v>
      </c>
      <c r="I9" s="13">
        <v>-4.1188925246266009E-2</v>
      </c>
      <c r="J9" s="13">
        <v>-4.8338214087557049E-2</v>
      </c>
      <c r="K9" s="13">
        <v>9.6611904278711032E-3</v>
      </c>
      <c r="L9" s="13">
        <v>8.2838301339437856E-3</v>
      </c>
      <c r="M9" s="13">
        <v>-9.4560138370749515E-4</v>
      </c>
      <c r="N9" s="13">
        <v>-5.8268405327480417E-3</v>
      </c>
      <c r="O9" s="13">
        <v>-3.9626430052322671E-2</v>
      </c>
      <c r="P9" s="13">
        <v>-4.3050626875462848E-3</v>
      </c>
      <c r="Q9" s="13">
        <v>-6.12038231042214E-2</v>
      </c>
      <c r="R9" s="13">
        <v>-3.0626853317200557E-2</v>
      </c>
      <c r="S9" s="13">
        <v>1.5874740753294495E-3</v>
      </c>
      <c r="T9" s="13">
        <v>2.0742420969348689E-2</v>
      </c>
      <c r="U9" s="14" t="s">
        <v>78</v>
      </c>
      <c r="V9" s="13">
        <v>-3.3189875191363814E-2</v>
      </c>
      <c r="W9" s="13">
        <v>3.9335583707294855E-2</v>
      </c>
      <c r="X9" s="13">
        <v>1.6114098761080785E-3</v>
      </c>
      <c r="Y9" s="13">
        <v>-4.2334228805082585E-2</v>
      </c>
      <c r="Z9" s="13">
        <v>-1.2554981716880041E-2</v>
      </c>
      <c r="AA9" s="13">
        <v>1.8537302378564938E-2</v>
      </c>
      <c r="AB9" s="13">
        <v>-3.1983517618255054E-2</v>
      </c>
      <c r="AC9" s="13">
        <v>7.9003373129548776E-3</v>
      </c>
      <c r="AD9" s="13">
        <v>1.8822687753046196E-2</v>
      </c>
      <c r="AE9" s="13">
        <v>2.6309619846787854E-2</v>
      </c>
      <c r="AF9" s="13">
        <v>-4.0619058492369228E-2</v>
      </c>
      <c r="AG9" s="13">
        <v>-1.4032691939996213E-2</v>
      </c>
      <c r="AH9" s="13">
        <v>5.1345950309424862E-2</v>
      </c>
      <c r="AI9" s="13">
        <v>-5.720563407912535E-3</v>
      </c>
      <c r="AJ9" s="13">
        <v>7.4693779673608032E-2</v>
      </c>
      <c r="AK9" s="13">
        <v>6.9965944507508079E-2</v>
      </c>
      <c r="AL9" s="13">
        <v>4.2738828539534028E-2</v>
      </c>
      <c r="AM9" s="15">
        <v>-2.3419938171269153E-3</v>
      </c>
    </row>
    <row r="10" spans="1:39" ht="24">
      <c r="A10" s="10" t="s">
        <v>45</v>
      </c>
      <c r="B10" s="11" t="s">
        <v>40</v>
      </c>
      <c r="C10" s="12">
        <v>0.12212926389719589</v>
      </c>
      <c r="D10" s="13">
        <v>-4.1316090308754418E-2</v>
      </c>
      <c r="E10" s="13">
        <v>1.6677737618981288E-2</v>
      </c>
      <c r="F10" s="13">
        <v>-2.5890145405932045E-2</v>
      </c>
      <c r="G10" s="13">
        <v>1.3055046181559476E-2</v>
      </c>
      <c r="H10" s="13">
        <v>-7.7229752028124987E-2</v>
      </c>
      <c r="I10" s="13">
        <v>-2.2607902031518794E-2</v>
      </c>
      <c r="J10" s="13">
        <v>-3.7440429536388611E-2</v>
      </c>
      <c r="K10" s="14" t="s">
        <v>79</v>
      </c>
      <c r="L10" s="13">
        <v>1.3073158787447671E-3</v>
      </c>
      <c r="M10" s="13">
        <v>3.7398255850606847E-2</v>
      </c>
      <c r="N10" s="13">
        <v>-5.2529178444978557E-2</v>
      </c>
      <c r="O10" s="13">
        <v>-1.0531553797500879E-2</v>
      </c>
      <c r="P10" s="13">
        <v>3.9051187197526642E-2</v>
      </c>
      <c r="Q10" s="13">
        <v>-2.99571034543307E-2</v>
      </c>
      <c r="R10" s="14" t="s">
        <v>80</v>
      </c>
      <c r="S10" s="13">
        <v>-4.8264762855387319E-2</v>
      </c>
      <c r="T10" s="13">
        <v>-1.996935833143562E-3</v>
      </c>
      <c r="U10" s="13">
        <v>-2.9886069552734946E-2</v>
      </c>
      <c r="V10" s="13">
        <v>-2.8852657222384285E-2</v>
      </c>
      <c r="W10" s="13">
        <v>-4.1214563216309841E-2</v>
      </c>
      <c r="X10" s="13">
        <v>-4.6089913204372931E-2</v>
      </c>
      <c r="Y10" s="13">
        <v>-2.954493256690555E-2</v>
      </c>
      <c r="Z10" s="13">
        <v>-5.9017050629845353E-3</v>
      </c>
      <c r="AA10" s="13">
        <v>-4.8699051808051633E-3</v>
      </c>
      <c r="AB10" s="13">
        <v>1.9310097590496855E-2</v>
      </c>
      <c r="AC10" s="13">
        <v>-8.9212523995534625E-3</v>
      </c>
      <c r="AD10" s="13">
        <v>-6.1465096732756401E-2</v>
      </c>
      <c r="AE10" s="13">
        <v>2.4057949546080544E-2</v>
      </c>
      <c r="AF10" s="13">
        <v>-2.4683404451132287E-2</v>
      </c>
      <c r="AG10" s="13">
        <v>3.70451883988051E-2</v>
      </c>
      <c r="AH10" s="13">
        <v>2.2445428147911856E-2</v>
      </c>
      <c r="AI10" s="13">
        <v>-1.1255833903499346E-2</v>
      </c>
      <c r="AJ10" s="13">
        <v>5.508550958299574E-2</v>
      </c>
      <c r="AK10" s="13">
        <v>2.4881688053657203E-2</v>
      </c>
      <c r="AL10" s="13">
        <v>4.8157879033496276E-2</v>
      </c>
      <c r="AM10" s="15">
        <v>2.793780716089404E-2</v>
      </c>
    </row>
    <row r="11" spans="1:39" ht="24">
      <c r="A11" s="10" t="s">
        <v>46</v>
      </c>
      <c r="B11" s="11" t="s">
        <v>40</v>
      </c>
      <c r="C11" s="12">
        <v>-0.10148329591004472</v>
      </c>
      <c r="D11" s="13">
        <v>2.283059688470393E-2</v>
      </c>
      <c r="E11" s="13">
        <v>6.0244312372876731E-2</v>
      </c>
      <c r="F11" s="13">
        <v>2.4965488770918426E-3</v>
      </c>
      <c r="G11" s="13">
        <v>-2.0188374296565539E-4</v>
      </c>
      <c r="H11" s="13">
        <v>4.1986931748994082E-3</v>
      </c>
      <c r="I11" s="13">
        <v>-1.9304184882961734E-2</v>
      </c>
      <c r="J11" s="13">
        <v>-1.3437866007490393E-2</v>
      </c>
      <c r="K11" s="13">
        <v>-1.2192985203509803E-2</v>
      </c>
      <c r="L11" s="13">
        <v>5.2516832691319598E-2</v>
      </c>
      <c r="M11" s="13">
        <v>6.0919447760629811E-2</v>
      </c>
      <c r="N11" s="13">
        <v>1.3141973947673824E-2</v>
      </c>
      <c r="O11" s="13">
        <v>-7.4664517243381665E-3</v>
      </c>
      <c r="P11" s="13">
        <v>1.3311054536549566E-2</v>
      </c>
      <c r="Q11" s="13">
        <v>4.81364916846585E-2</v>
      </c>
      <c r="R11" s="13">
        <v>-6.214643553482143E-2</v>
      </c>
      <c r="S11" s="13">
        <v>4.7994247295752496E-2</v>
      </c>
      <c r="T11" s="13">
        <v>1.351154018901639E-2</v>
      </c>
      <c r="U11" s="13">
        <v>1.8599034419233589E-2</v>
      </c>
      <c r="V11" s="13">
        <v>3.7581141561232344E-2</v>
      </c>
      <c r="W11" s="13">
        <v>5.6916761806380133E-2</v>
      </c>
      <c r="X11" s="13">
        <v>2.869544066401473E-4</v>
      </c>
      <c r="Y11" s="13">
        <v>-4.4328455471282044E-2</v>
      </c>
      <c r="Z11" s="13">
        <v>-5.8095122539597879E-2</v>
      </c>
      <c r="AA11" s="13">
        <v>-3.1760714568585098E-2</v>
      </c>
      <c r="AB11" s="13">
        <v>1.5636391224521731E-2</v>
      </c>
      <c r="AC11" s="13">
        <v>6.7920458298156114E-2</v>
      </c>
      <c r="AD11" s="14" t="s">
        <v>73</v>
      </c>
      <c r="AE11" s="13">
        <v>-2.6858724870464888E-2</v>
      </c>
      <c r="AF11" s="13">
        <v>4.6412212749948709E-2</v>
      </c>
      <c r="AG11" s="13">
        <v>-1.000710435944923E-2</v>
      </c>
      <c r="AH11" s="13">
        <v>-3.8942546981713511E-2</v>
      </c>
      <c r="AI11" s="13">
        <v>-3.954622381275634E-3</v>
      </c>
      <c r="AJ11" s="13">
        <v>-2.6922815195664803E-2</v>
      </c>
      <c r="AK11" s="13">
        <v>-3.1247619978217751E-2</v>
      </c>
      <c r="AL11" s="13">
        <v>-8.6603897093661758E-2</v>
      </c>
      <c r="AM11" s="15">
        <v>-4.9351530559591891E-2</v>
      </c>
    </row>
    <row r="12" spans="1:39" ht="24">
      <c r="A12" s="10" t="s">
        <v>47</v>
      </c>
      <c r="B12" s="11" t="s">
        <v>40</v>
      </c>
      <c r="C12" s="12">
        <v>9.2620810572324089E-2</v>
      </c>
      <c r="D12" s="13">
        <v>-3.0908654218993099E-2</v>
      </c>
      <c r="E12" s="13">
        <v>3.9133231866386731E-2</v>
      </c>
      <c r="F12" s="13">
        <v>-1.690535226134472E-3</v>
      </c>
      <c r="G12" s="13">
        <v>7.228514468982622E-3</v>
      </c>
      <c r="H12" s="13">
        <v>-7.5336385810845024E-4</v>
      </c>
      <c r="I12" s="13">
        <v>4.5506236502400203E-2</v>
      </c>
      <c r="J12" s="13">
        <v>-5.8014165150172763E-2</v>
      </c>
      <c r="K12" s="13">
        <v>2.1424758472230843E-2</v>
      </c>
      <c r="L12" s="13">
        <v>-4.5835645184131718E-3</v>
      </c>
      <c r="M12" s="13">
        <v>3.5230179200442795E-2</v>
      </c>
      <c r="N12" s="13">
        <v>1.4256743614835588E-3</v>
      </c>
      <c r="O12" s="13">
        <v>4.0855973693202088E-3</v>
      </c>
      <c r="P12" s="13">
        <v>-5.070139807561462E-2</v>
      </c>
      <c r="Q12" s="13">
        <v>-2.3893936736915256E-2</v>
      </c>
      <c r="R12" s="13">
        <v>-4.9144307160533925E-2</v>
      </c>
      <c r="S12" s="14" t="s">
        <v>75</v>
      </c>
      <c r="T12" s="13">
        <v>-7.0811590199803993E-3</v>
      </c>
      <c r="U12" s="13">
        <v>1.5521203656588165E-3</v>
      </c>
      <c r="V12" s="13">
        <v>-1.0177333544210987E-2</v>
      </c>
      <c r="W12" s="13">
        <v>-6.7231053589134879E-2</v>
      </c>
      <c r="X12" s="13">
        <v>-6.3918500087991784E-2</v>
      </c>
      <c r="Y12" s="13">
        <v>5.0510703970481588E-2</v>
      </c>
      <c r="Z12" s="13">
        <v>2.7851188882833826E-2</v>
      </c>
      <c r="AA12" s="13">
        <v>1.6385939363699527E-2</v>
      </c>
      <c r="AB12" s="13">
        <v>4.7935086833447334E-2</v>
      </c>
      <c r="AC12" s="13">
        <v>1.4455695458887818E-2</v>
      </c>
      <c r="AD12" s="13">
        <v>4.8267484325444324E-2</v>
      </c>
      <c r="AE12" s="13">
        <v>2.2783489702879071E-2</v>
      </c>
      <c r="AF12" s="13">
        <v>3.8467494570525222E-2</v>
      </c>
      <c r="AG12" s="13">
        <v>7.8277864049431573E-2</v>
      </c>
      <c r="AH12" s="13">
        <v>-4.4212878040943274E-2</v>
      </c>
      <c r="AI12" s="13">
        <v>2.5999031431524534E-2</v>
      </c>
      <c r="AJ12" s="13">
        <v>3.2144693435587207E-2</v>
      </c>
      <c r="AK12" s="13">
        <v>5.9644322082521115E-2</v>
      </c>
      <c r="AL12" s="13">
        <v>2.5340928592940987E-2</v>
      </c>
      <c r="AM12" s="15">
        <v>-1.717006086994665E-2</v>
      </c>
    </row>
    <row r="13" spans="1:39" ht="24">
      <c r="A13" s="10" t="s">
        <v>48</v>
      </c>
      <c r="B13" s="11" t="s">
        <v>40</v>
      </c>
      <c r="C13" s="12">
        <v>2.2363033173397186E-2</v>
      </c>
      <c r="D13" s="13">
        <v>6.1794562950667986E-2</v>
      </c>
      <c r="E13" s="13">
        <v>1.9890024437124225E-2</v>
      </c>
      <c r="F13" s="13">
        <v>5.8708799215220854E-2</v>
      </c>
      <c r="G13" s="13">
        <v>7.9302665921871171E-3</v>
      </c>
      <c r="H13" s="13">
        <v>2.2781903420170436E-2</v>
      </c>
      <c r="I13" s="13">
        <v>-8.0587703923022721E-3</v>
      </c>
      <c r="J13" s="13">
        <v>3.7708749691606244E-2</v>
      </c>
      <c r="K13" s="13">
        <v>-2.4718242882821775E-2</v>
      </c>
      <c r="L13" s="13">
        <v>1.3539681425266872E-2</v>
      </c>
      <c r="M13" s="13">
        <v>1.7881178479607466E-3</v>
      </c>
      <c r="N13" s="13">
        <v>-2.0227933006835955E-2</v>
      </c>
      <c r="O13" s="13">
        <v>9.7726139114683169E-2</v>
      </c>
      <c r="P13" s="13">
        <v>2.6246112464576959E-2</v>
      </c>
      <c r="Q13" s="13">
        <v>1.7985519134212136E-2</v>
      </c>
      <c r="R13" s="13">
        <v>-2.9604539900540714E-2</v>
      </c>
      <c r="S13" s="13">
        <v>4.9908393781246597E-2</v>
      </c>
      <c r="T13" s="13">
        <v>7.7489709040657901E-3</v>
      </c>
      <c r="U13" s="13">
        <v>-4.1579760480691057E-2</v>
      </c>
      <c r="V13" s="13">
        <v>-5.106154384383637E-2</v>
      </c>
      <c r="W13" s="13">
        <v>5.6404456547425518E-3</v>
      </c>
      <c r="X13" s="13">
        <v>-2.5612814019288686E-2</v>
      </c>
      <c r="Y13" s="14" t="s">
        <v>81</v>
      </c>
      <c r="Z13" s="13">
        <v>-3.3673268524838137E-2</v>
      </c>
      <c r="AA13" s="13">
        <v>3.4553710968196122E-2</v>
      </c>
      <c r="AB13" s="13">
        <v>9.2858927679731154E-2</v>
      </c>
      <c r="AC13" s="13">
        <v>-4.0742777666280351E-2</v>
      </c>
      <c r="AD13" s="13">
        <v>-4.4061967697010936E-2</v>
      </c>
      <c r="AE13" s="13">
        <v>-5.7321848889633806E-2</v>
      </c>
      <c r="AF13" s="13">
        <v>3.6741168828948394E-2</v>
      </c>
      <c r="AG13" s="13">
        <v>-2.9708231486297258E-2</v>
      </c>
      <c r="AH13" s="13">
        <v>-3.4365557311167888E-2</v>
      </c>
      <c r="AI13" s="13">
        <v>3.2327726911411767E-2</v>
      </c>
      <c r="AJ13" s="13">
        <v>-2.3853490215959828E-2</v>
      </c>
      <c r="AK13" s="13">
        <v>5.9379930269565428E-3</v>
      </c>
      <c r="AL13" s="13">
        <v>-5.5519088293311314E-2</v>
      </c>
      <c r="AM13" s="15">
        <v>-2.7537214426385317E-2</v>
      </c>
    </row>
    <row r="14" spans="1:39" ht="24">
      <c r="A14" s="10" t="s">
        <v>49</v>
      </c>
      <c r="B14" s="11" t="s">
        <v>40</v>
      </c>
      <c r="C14" s="20" t="s">
        <v>82</v>
      </c>
      <c r="D14" s="13">
        <v>-1.1829586005941551E-2</v>
      </c>
      <c r="E14" s="13">
        <v>4.5917214585564151E-2</v>
      </c>
      <c r="F14" s="13">
        <v>-4.5209067497314813E-2</v>
      </c>
      <c r="G14" s="13">
        <v>-6.0503570726438442E-3</v>
      </c>
      <c r="H14" s="13">
        <v>1.8094121869531746E-2</v>
      </c>
      <c r="I14" s="13">
        <v>1.2415627980087983E-2</v>
      </c>
      <c r="J14" s="13">
        <v>5.3667064161194364E-2</v>
      </c>
      <c r="K14" s="13">
        <v>-1.8377274738970849E-2</v>
      </c>
      <c r="L14" s="13">
        <v>1.448169504690554E-2</v>
      </c>
      <c r="M14" s="13">
        <v>9.0298676067756961E-3</v>
      </c>
      <c r="N14" s="14" t="s">
        <v>78</v>
      </c>
      <c r="O14" s="13">
        <v>2.2646414222848164E-2</v>
      </c>
      <c r="P14" s="13">
        <v>-7.1502608146182256E-2</v>
      </c>
      <c r="Q14" s="13">
        <v>-1.6992136549274707E-2</v>
      </c>
      <c r="R14" s="13">
        <v>-5.3716657051173372E-2</v>
      </c>
      <c r="S14" s="13">
        <v>1.4511945640923215E-3</v>
      </c>
      <c r="T14" s="13">
        <v>1.1641409744603867E-2</v>
      </c>
      <c r="U14" s="13">
        <v>-5.8304513313049509E-3</v>
      </c>
      <c r="V14" s="13">
        <v>-7.3058022196442501E-2</v>
      </c>
      <c r="W14" s="13">
        <v>-1.2174504147698141E-3</v>
      </c>
      <c r="X14" s="13">
        <v>-3.9623423001136457E-2</v>
      </c>
      <c r="Y14" s="13">
        <v>-2.0624315737862154E-2</v>
      </c>
      <c r="Z14" s="13">
        <v>8.4865095477943991E-2</v>
      </c>
      <c r="AA14" s="13">
        <v>-3.7677770251066015E-2</v>
      </c>
      <c r="AB14" s="13">
        <v>2.0618816288132558E-2</v>
      </c>
      <c r="AC14" s="13">
        <v>-2.6028555668432003E-2</v>
      </c>
      <c r="AD14" s="13">
        <v>1.3261884367901359E-2</v>
      </c>
      <c r="AE14" s="13">
        <v>3.9405558374141933E-2</v>
      </c>
      <c r="AF14" s="13">
        <v>5.9635894781902557E-3</v>
      </c>
      <c r="AG14" s="13">
        <v>2.6542541818141595E-2</v>
      </c>
      <c r="AH14" s="13">
        <v>-1.4494889870953093E-2</v>
      </c>
      <c r="AI14" s="13">
        <v>7.0055836958726123E-2</v>
      </c>
      <c r="AJ14" s="13">
        <v>5.9367180118999156E-3</v>
      </c>
      <c r="AK14" s="13">
        <v>1.1839992498719127E-2</v>
      </c>
      <c r="AL14" s="13">
        <v>1.2460826255070556E-2</v>
      </c>
      <c r="AM14" s="15">
        <v>-5.185503855526237E-2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6.445450836492355E-7</v>
      </c>
      <c r="E21" s="7">
        <f t="shared" ref="E21:AM21" si="0">$C5^2*E5^2</f>
        <v>4.5642159769660214E-8</v>
      </c>
      <c r="F21" s="7">
        <f t="shared" si="0"/>
        <v>9.3445301845691016E-7</v>
      </c>
      <c r="G21" s="7">
        <f t="shared" si="0"/>
        <v>8.8800906648249583E-9</v>
      </c>
      <c r="H21" s="7">
        <f t="shared" si="0"/>
        <v>6.8962828673147144E-7</v>
      </c>
      <c r="I21" s="7">
        <f t="shared" si="0"/>
        <v>7.175164245948637E-7</v>
      </c>
      <c r="J21" s="7">
        <f t="shared" si="0"/>
        <v>1.8851584127140711E-6</v>
      </c>
      <c r="K21" s="7">
        <f t="shared" si="0"/>
        <v>3.6291828386289788E-6</v>
      </c>
      <c r="L21" s="8">
        <f t="shared" si="0"/>
        <v>6.8903473446615526E-4</v>
      </c>
      <c r="M21" s="7">
        <f t="shared" si="0"/>
        <v>4.3998825467475961E-7</v>
      </c>
      <c r="N21" s="7">
        <f t="shared" si="0"/>
        <v>1.4938232232892024E-7</v>
      </c>
      <c r="O21" s="7">
        <f t="shared" si="0"/>
        <v>1.8617314571229055E-6</v>
      </c>
      <c r="P21" s="7">
        <f t="shared" si="0"/>
        <v>4.5712433990255609E-7</v>
      </c>
      <c r="Q21" s="7">
        <f t="shared" si="0"/>
        <v>4.7032982425917386E-6</v>
      </c>
      <c r="R21" s="7">
        <f t="shared" si="0"/>
        <v>1.6918289026657812E-9</v>
      </c>
      <c r="S21" s="7">
        <f t="shared" si="0"/>
        <v>1.4799912052270814E-8</v>
      </c>
      <c r="T21" s="7">
        <f t="shared" si="0"/>
        <v>4.6317052755807565E-8</v>
      </c>
      <c r="U21" s="7">
        <f t="shared" si="0"/>
        <v>4.9177768738654695E-8</v>
      </c>
      <c r="V21" s="7">
        <f t="shared" si="0"/>
        <v>3.6525545657559161E-7</v>
      </c>
      <c r="W21" s="7">
        <f t="shared" si="0"/>
        <v>3.9149633087712745E-7</v>
      </c>
      <c r="X21" s="7">
        <f t="shared" si="0"/>
        <v>7.0652462722650678E-7</v>
      </c>
      <c r="Y21" s="7">
        <f t="shared" si="0"/>
        <v>1.3579586786370774E-7</v>
      </c>
      <c r="Z21" s="7">
        <f t="shared" si="0"/>
        <v>1.1329121376506645E-7</v>
      </c>
      <c r="AA21" s="7">
        <f t="shared" si="0"/>
        <v>5.1593871375734162E-7</v>
      </c>
      <c r="AB21" s="7">
        <f t="shared" si="0"/>
        <v>5.7000195179744608E-7</v>
      </c>
      <c r="AC21" s="7">
        <f t="shared" si="0"/>
        <v>3.7692633523133871E-6</v>
      </c>
      <c r="AD21" s="7">
        <f t="shared" si="0"/>
        <v>2.0075134843872546E-6</v>
      </c>
      <c r="AE21" s="7">
        <f t="shared" si="0"/>
        <v>3.4622964890507739E-6</v>
      </c>
      <c r="AF21" s="7">
        <f t="shared" si="0"/>
        <v>6.0280600951187849E-7</v>
      </c>
      <c r="AG21" s="7">
        <f t="shared" si="0"/>
        <v>3.5999638049895084E-7</v>
      </c>
      <c r="AH21" s="7">
        <f t="shared" si="0"/>
        <v>2.5335895354334531E-8</v>
      </c>
      <c r="AI21" s="7">
        <f t="shared" si="0"/>
        <v>3.26553093074092E-7</v>
      </c>
      <c r="AJ21" s="7">
        <f t="shared" si="0"/>
        <v>2.7620925929657754E-7</v>
      </c>
      <c r="AK21" s="7">
        <f t="shared" si="0"/>
        <v>7.571350432630368E-8</v>
      </c>
      <c r="AL21" s="7">
        <f t="shared" si="0"/>
        <v>6.4594610314053404E-6</v>
      </c>
      <c r="AM21" s="9">
        <f t="shared" si="0"/>
        <v>1.1639254525836228E-6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3.2850056486805006E-5</v>
      </c>
      <c r="E22" s="13">
        <f t="shared" si="1"/>
        <v>8.0675266098713247E-7</v>
      </c>
      <c r="F22" s="13">
        <f t="shared" si="1"/>
        <v>2.4789570409044503E-6</v>
      </c>
      <c r="G22" s="13">
        <f t="shared" si="1"/>
        <v>7.8163660031338717E-6</v>
      </c>
      <c r="H22" s="13">
        <f t="shared" si="1"/>
        <v>2.93644866098676E-5</v>
      </c>
      <c r="I22" s="13">
        <f t="shared" si="1"/>
        <v>8.8614035009073877E-8</v>
      </c>
      <c r="J22" s="13">
        <f t="shared" si="1"/>
        <v>1.575074129803341E-8</v>
      </c>
      <c r="K22" s="13">
        <f t="shared" si="1"/>
        <v>2.3310534226939865E-5</v>
      </c>
      <c r="L22" s="13">
        <f t="shared" si="1"/>
        <v>4.1478958752031514E-7</v>
      </c>
      <c r="M22" s="13">
        <f t="shared" si="1"/>
        <v>1.4746893538689909E-6</v>
      </c>
      <c r="N22" s="13">
        <f t="shared" si="1"/>
        <v>8.6126807046837716E-7</v>
      </c>
      <c r="O22" s="13">
        <f t="shared" si="1"/>
        <v>1.6155643048510081E-8</v>
      </c>
      <c r="P22" s="13">
        <f t="shared" si="1"/>
        <v>8.8029036305519426E-6</v>
      </c>
      <c r="Q22" s="13">
        <f t="shared" si="1"/>
        <v>2.6600845270932961E-6</v>
      </c>
      <c r="R22" s="13">
        <f t="shared" si="1"/>
        <v>2.1434635449780536E-8</v>
      </c>
      <c r="S22" s="13">
        <f t="shared" si="1"/>
        <v>3.1378866423994419E-7</v>
      </c>
      <c r="T22" s="14">
        <f t="shared" si="1"/>
        <v>6.0802881391033474E-3</v>
      </c>
      <c r="U22" s="13">
        <f t="shared" si="1"/>
        <v>2.7030780935433196E-6</v>
      </c>
      <c r="V22" s="13">
        <f t="shared" si="1"/>
        <v>3.7360759544373708E-8</v>
      </c>
      <c r="W22" s="13">
        <f t="shared" si="1"/>
        <v>2.4346105300474283E-5</v>
      </c>
      <c r="X22" s="13">
        <f t="shared" si="1"/>
        <v>2.7235730705973001E-6</v>
      </c>
      <c r="Y22" s="13">
        <f t="shared" si="1"/>
        <v>3.9755014427478818E-7</v>
      </c>
      <c r="Z22" s="13">
        <f t="shared" si="1"/>
        <v>1.3264033831207394E-5</v>
      </c>
      <c r="AA22" s="13">
        <f t="shared" si="1"/>
        <v>2.1806468828571123E-5</v>
      </c>
      <c r="AB22" s="13">
        <f t="shared" si="1"/>
        <v>8.476447604985896E-5</v>
      </c>
      <c r="AC22" s="13">
        <f t="shared" si="1"/>
        <v>3.6698304665165151E-9</v>
      </c>
      <c r="AD22" s="13">
        <f t="shared" si="1"/>
        <v>1.1781755610569015E-6</v>
      </c>
      <c r="AE22" s="13">
        <f t="shared" si="1"/>
        <v>1.2486277380026947E-5</v>
      </c>
      <c r="AF22" s="13">
        <f t="shared" si="1"/>
        <v>1.4512795920311616E-6</v>
      </c>
      <c r="AG22" s="13">
        <f t="shared" si="1"/>
        <v>1.4712019055697478E-6</v>
      </c>
      <c r="AH22" s="13">
        <f t="shared" si="1"/>
        <v>2.2605075375675988E-5</v>
      </c>
      <c r="AI22" s="13">
        <f t="shared" si="1"/>
        <v>2.9887019607917215E-6</v>
      </c>
      <c r="AJ22" s="13">
        <f t="shared" si="1"/>
        <v>3.4576937034983443E-6</v>
      </c>
      <c r="AK22" s="13">
        <f t="shared" si="1"/>
        <v>5.9481421812501495E-6</v>
      </c>
      <c r="AL22" s="13">
        <f t="shared" si="1"/>
        <v>1.348583141926811E-7</v>
      </c>
      <c r="AM22" s="15">
        <f t="shared" si="1"/>
        <v>3.8581875624497509E-6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9.3695233405729583E-7</v>
      </c>
      <c r="E23" s="13">
        <f t="shared" si="2"/>
        <v>6.0191511456864304E-6</v>
      </c>
      <c r="F23" s="13">
        <f t="shared" si="2"/>
        <v>1.1803441004532353E-6</v>
      </c>
      <c r="G23" s="13">
        <f t="shared" si="2"/>
        <v>1.9617893201676248E-7</v>
      </c>
      <c r="H23" s="13">
        <f t="shared" si="2"/>
        <v>2.4627803321022252E-8</v>
      </c>
      <c r="I23" s="13">
        <f t="shared" si="2"/>
        <v>3.8291808502903488E-6</v>
      </c>
      <c r="J23" s="13">
        <f t="shared" si="2"/>
        <v>1.8538619416242829E-7</v>
      </c>
      <c r="K23" s="13">
        <f t="shared" si="2"/>
        <v>7.4416088281048393E-6</v>
      </c>
      <c r="L23" s="13">
        <f t="shared" si="2"/>
        <v>1.5559792599205457E-6</v>
      </c>
      <c r="M23" s="14">
        <f t="shared" si="2"/>
        <v>2.4484004745550935E-3</v>
      </c>
      <c r="N23" s="13">
        <f t="shared" si="2"/>
        <v>2.0600925083908083E-7</v>
      </c>
      <c r="O23" s="13">
        <f t="shared" si="2"/>
        <v>8.5923142008081513E-6</v>
      </c>
      <c r="P23" s="13">
        <f t="shared" si="2"/>
        <v>2.738983064233341E-6</v>
      </c>
      <c r="Q23" s="13">
        <f t="shared" si="2"/>
        <v>6.5077900076061974E-9</v>
      </c>
      <c r="R23" s="13">
        <f t="shared" si="2"/>
        <v>3.7187240125710081E-6</v>
      </c>
      <c r="S23" s="13">
        <f t="shared" si="2"/>
        <v>3.1671992095637046E-6</v>
      </c>
      <c r="T23" s="13">
        <f t="shared" si="2"/>
        <v>5.8269060435696537E-7</v>
      </c>
      <c r="U23" s="13">
        <f t="shared" si="2"/>
        <v>2.236552657340412E-9</v>
      </c>
      <c r="V23" s="13">
        <f t="shared" si="2"/>
        <v>1.9917330756366E-6</v>
      </c>
      <c r="W23" s="13">
        <f t="shared" si="2"/>
        <v>4.5707802930028849E-6</v>
      </c>
      <c r="X23" s="13">
        <f t="shared" si="2"/>
        <v>1.9386034871884335E-6</v>
      </c>
      <c r="Y23" s="13">
        <f t="shared" si="2"/>
        <v>8.3740570498964587E-9</v>
      </c>
      <c r="Z23" s="13">
        <f t="shared" si="2"/>
        <v>2.3304348269082536E-6</v>
      </c>
      <c r="AA23" s="13">
        <f t="shared" si="2"/>
        <v>1.5188084027778813E-6</v>
      </c>
      <c r="AB23" s="13">
        <f t="shared" si="2"/>
        <v>1.0326571694159175E-5</v>
      </c>
      <c r="AC23" s="13">
        <f t="shared" si="2"/>
        <v>1.7335952001415434E-6</v>
      </c>
      <c r="AD23" s="13">
        <f t="shared" si="2"/>
        <v>9.570607772984897E-6</v>
      </c>
      <c r="AE23" s="13">
        <f t="shared" si="2"/>
        <v>2.7385721255472776E-6</v>
      </c>
      <c r="AF23" s="13">
        <f t="shared" si="2"/>
        <v>1.4508749963459159E-5</v>
      </c>
      <c r="AG23" s="13">
        <f t="shared" si="2"/>
        <v>1.6145817982451733E-6</v>
      </c>
      <c r="AH23" s="13">
        <f t="shared" si="2"/>
        <v>3.4340386838254801E-6</v>
      </c>
      <c r="AI23" s="13">
        <f t="shared" si="2"/>
        <v>6.8691666469742867E-6</v>
      </c>
      <c r="AJ23" s="13">
        <f t="shared" si="2"/>
        <v>4.3436512231834577E-7</v>
      </c>
      <c r="AK23" s="13">
        <f t="shared" si="2"/>
        <v>3.2202214916251268E-7</v>
      </c>
      <c r="AL23" s="13">
        <f t="shared" si="2"/>
        <v>2.4282156263090404E-5</v>
      </c>
      <c r="AM23" s="15">
        <f t="shared" si="2"/>
        <v>9.3626002308618223E-6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1.3256665422763375E-8</v>
      </c>
      <c r="E24" s="13">
        <f t="shared" si="3"/>
        <v>5.2442828017760051E-8</v>
      </c>
      <c r="F24" s="13">
        <f t="shared" si="3"/>
        <v>1.5266010001193526E-7</v>
      </c>
      <c r="G24" s="14">
        <f t="shared" si="3"/>
        <v>5.3000328543239056E-5</v>
      </c>
      <c r="H24" s="13">
        <f t="shared" si="3"/>
        <v>3.8802280056869425E-9</v>
      </c>
      <c r="I24" s="13">
        <f t="shared" si="3"/>
        <v>9.9431236398733065E-9</v>
      </c>
      <c r="J24" s="13">
        <f t="shared" si="3"/>
        <v>7.5081324708910309E-8</v>
      </c>
      <c r="K24" s="13">
        <f t="shared" si="3"/>
        <v>8.6344319552262071E-11</v>
      </c>
      <c r="L24" s="13">
        <f t="shared" si="3"/>
        <v>7.1876743567513162E-10</v>
      </c>
      <c r="M24" s="13">
        <f t="shared" si="3"/>
        <v>4.1966286544495536E-9</v>
      </c>
      <c r="N24" s="13">
        <f t="shared" si="3"/>
        <v>1.9752928912471058E-9</v>
      </c>
      <c r="O24" s="13">
        <f t="shared" si="3"/>
        <v>2.2878772090617487E-7</v>
      </c>
      <c r="P24" s="13">
        <f t="shared" si="3"/>
        <v>5.5245815792872656E-8</v>
      </c>
      <c r="Q24" s="13">
        <f t="shared" si="3"/>
        <v>9.6653462997794681E-8</v>
      </c>
      <c r="R24" s="13">
        <f t="shared" si="3"/>
        <v>9.8197749854031894E-9</v>
      </c>
      <c r="S24" s="13">
        <f t="shared" si="3"/>
        <v>2.9071797925732091E-9</v>
      </c>
      <c r="T24" s="13">
        <f t="shared" si="3"/>
        <v>6.7596276870130954E-8</v>
      </c>
      <c r="U24" s="13">
        <f t="shared" si="3"/>
        <v>2.7373999064418495E-7</v>
      </c>
      <c r="V24" s="13">
        <f t="shared" si="3"/>
        <v>7.9603281101309493E-9</v>
      </c>
      <c r="W24" s="13">
        <f t="shared" si="3"/>
        <v>1.2808632671036611E-8</v>
      </c>
      <c r="X24" s="13">
        <f t="shared" si="3"/>
        <v>5.9383713727983547E-8</v>
      </c>
      <c r="Y24" s="13">
        <f t="shared" si="3"/>
        <v>3.6570065841148795E-9</v>
      </c>
      <c r="Z24" s="13">
        <f t="shared" si="3"/>
        <v>7.3657752931268564E-11</v>
      </c>
      <c r="AA24" s="13">
        <f t="shared" si="3"/>
        <v>3.0102552604951353E-9</v>
      </c>
      <c r="AB24" s="13">
        <f t="shared" si="3"/>
        <v>7.5964410319341955E-7</v>
      </c>
      <c r="AC24" s="13">
        <f t="shared" si="3"/>
        <v>4.3033438993578071E-8</v>
      </c>
      <c r="AD24" s="13">
        <f t="shared" si="3"/>
        <v>1.4892598331258325E-12</v>
      </c>
      <c r="AE24" s="13">
        <f t="shared" si="3"/>
        <v>9.4163860324919261E-8</v>
      </c>
      <c r="AF24" s="13">
        <f t="shared" si="3"/>
        <v>5.3898445978877677E-9</v>
      </c>
      <c r="AG24" s="13">
        <f t="shared" si="3"/>
        <v>2.2537260265415074E-7</v>
      </c>
      <c r="AH24" s="13">
        <f t="shared" si="3"/>
        <v>1.1999710572448618E-7</v>
      </c>
      <c r="AI24" s="13">
        <f t="shared" si="3"/>
        <v>1.9262246183433655E-7</v>
      </c>
      <c r="AJ24" s="13">
        <f t="shared" si="3"/>
        <v>1.9261483903394149E-7</v>
      </c>
      <c r="AK24" s="13">
        <f t="shared" si="3"/>
        <v>6.748506700545201E-8</v>
      </c>
      <c r="AL24" s="13">
        <f t="shared" si="3"/>
        <v>2.3124418852747968E-8</v>
      </c>
      <c r="AM24" s="15">
        <f t="shared" si="3"/>
        <v>9.2030134341738057E-8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3.464881378530872E-6</v>
      </c>
      <c r="E25" s="13">
        <f t="shared" si="4"/>
        <v>1.9950424398288018E-5</v>
      </c>
      <c r="F25" s="13">
        <f t="shared" si="4"/>
        <v>1.5165979492472924E-6</v>
      </c>
      <c r="G25" s="13">
        <f t="shared" si="4"/>
        <v>3.7845050571385873E-5</v>
      </c>
      <c r="H25" s="13">
        <f t="shared" si="4"/>
        <v>1.4021147018704335E-5</v>
      </c>
      <c r="I25" s="13">
        <f t="shared" si="4"/>
        <v>1.2779850682169261E-5</v>
      </c>
      <c r="J25" s="13">
        <f t="shared" si="4"/>
        <v>1.7601353344900675E-5</v>
      </c>
      <c r="K25" s="13">
        <f t="shared" si="4"/>
        <v>7.0311464612694045E-7</v>
      </c>
      <c r="L25" s="13">
        <f t="shared" si="4"/>
        <v>5.1692463445008893E-7</v>
      </c>
      <c r="M25" s="13">
        <f t="shared" si="4"/>
        <v>6.7356739729275136E-9</v>
      </c>
      <c r="N25" s="13">
        <f t="shared" si="4"/>
        <v>2.5575911763566396E-7</v>
      </c>
      <c r="O25" s="13">
        <f t="shared" si="4"/>
        <v>1.1828638427989024E-5</v>
      </c>
      <c r="P25" s="13">
        <f t="shared" si="4"/>
        <v>1.3961234418262925E-7</v>
      </c>
      <c r="Q25" s="13">
        <f t="shared" si="4"/>
        <v>2.8217722762958967E-5</v>
      </c>
      <c r="R25" s="13">
        <f t="shared" si="4"/>
        <v>7.0659346555105487E-6</v>
      </c>
      <c r="S25" s="13">
        <f t="shared" si="4"/>
        <v>1.8983581146988094E-8</v>
      </c>
      <c r="T25" s="13">
        <f t="shared" si="4"/>
        <v>3.241035200382821E-6</v>
      </c>
      <c r="U25" s="14">
        <f t="shared" si="4"/>
        <v>7.2198843892783884E-3</v>
      </c>
      <c r="V25" s="13">
        <f t="shared" si="4"/>
        <v>8.2980509732223023E-6</v>
      </c>
      <c r="W25" s="13">
        <f t="shared" si="4"/>
        <v>1.1655638195868857E-5</v>
      </c>
      <c r="X25" s="13">
        <f t="shared" si="4"/>
        <v>1.9560362626014229E-8</v>
      </c>
      <c r="Y25" s="13">
        <f t="shared" si="4"/>
        <v>1.3500447526658562E-5</v>
      </c>
      <c r="Z25" s="13">
        <f t="shared" si="4"/>
        <v>1.1873999572661918E-6</v>
      </c>
      <c r="AA25" s="13">
        <f t="shared" si="4"/>
        <v>2.588558165093032E-6</v>
      </c>
      <c r="AB25" s="13">
        <f t="shared" si="4"/>
        <v>7.7057925516928397E-6</v>
      </c>
      <c r="AC25" s="13">
        <f t="shared" si="4"/>
        <v>4.7017131388664617E-7</v>
      </c>
      <c r="AD25" s="13">
        <f t="shared" si="4"/>
        <v>2.6688743970047753E-6</v>
      </c>
      <c r="AE25" s="13">
        <f t="shared" si="4"/>
        <v>5.2142758827234972E-6</v>
      </c>
      <c r="AF25" s="13">
        <f t="shared" si="4"/>
        <v>1.2428667370676578E-5</v>
      </c>
      <c r="AG25" s="13">
        <f t="shared" si="4"/>
        <v>1.4833609511759037E-6</v>
      </c>
      <c r="AH25" s="13">
        <f t="shared" si="4"/>
        <v>1.9859908904432953E-5</v>
      </c>
      <c r="AI25" s="13">
        <f t="shared" si="4"/>
        <v>2.4651449869055813E-7</v>
      </c>
      <c r="AJ25" s="13">
        <f t="shared" si="4"/>
        <v>4.2027516979693005E-5</v>
      </c>
      <c r="AK25" s="13">
        <f t="shared" si="4"/>
        <v>3.6875529260863443E-5</v>
      </c>
      <c r="AL25" s="13">
        <f t="shared" si="4"/>
        <v>1.3759735572037994E-5</v>
      </c>
      <c r="AM25" s="15">
        <f t="shared" si="4"/>
        <v>4.1317719992788649E-8</v>
      </c>
    </row>
    <row r="26" spans="1:39" ht="24">
      <c r="A26" s="10" t="s">
        <v>45</v>
      </c>
      <c r="B26" s="11" t="s">
        <v>40</v>
      </c>
      <c r="C26" s="12"/>
      <c r="D26" s="13">
        <f t="shared" ref="D26:AM26" si="5">$C10^2*D10^2</f>
        <v>2.5461144114536496E-5</v>
      </c>
      <c r="E26" s="13">
        <f t="shared" si="5"/>
        <v>4.1487164477619009E-6</v>
      </c>
      <c r="F26" s="13">
        <f t="shared" si="5"/>
        <v>9.9978923925985643E-6</v>
      </c>
      <c r="G26" s="13">
        <f t="shared" si="5"/>
        <v>2.5421215013436012E-6</v>
      </c>
      <c r="H26" s="13">
        <f t="shared" si="5"/>
        <v>8.8962864820965146E-5</v>
      </c>
      <c r="I26" s="13">
        <f t="shared" si="5"/>
        <v>7.6235982925360553E-6</v>
      </c>
      <c r="J26" s="13">
        <f t="shared" si="5"/>
        <v>2.090841560305878E-5</v>
      </c>
      <c r="K26" s="14">
        <f t="shared" si="5"/>
        <v>2.9234491916138995E-4</v>
      </c>
      <c r="L26" s="13">
        <f t="shared" si="5"/>
        <v>2.5491802869389569E-8</v>
      </c>
      <c r="M26" s="13">
        <f t="shared" si="5"/>
        <v>2.0861338775671296E-5</v>
      </c>
      <c r="N26" s="13">
        <f t="shared" si="5"/>
        <v>4.1156714295929836E-5</v>
      </c>
      <c r="O26" s="13">
        <f t="shared" si="5"/>
        <v>1.654338512675277E-6</v>
      </c>
      <c r="P26" s="13">
        <f t="shared" si="5"/>
        <v>2.274615330415951E-5</v>
      </c>
      <c r="Q26" s="13">
        <f t="shared" si="5"/>
        <v>1.3385639283804172E-5</v>
      </c>
      <c r="R26" s="14">
        <f t="shared" si="5"/>
        <v>1.406299877178796E-2</v>
      </c>
      <c r="S26" s="13">
        <f t="shared" si="5"/>
        <v>3.4745601336513936E-5</v>
      </c>
      <c r="T26" s="13">
        <f t="shared" si="5"/>
        <v>5.947955342137174E-8</v>
      </c>
      <c r="U26" s="13">
        <f t="shared" si="5"/>
        <v>1.3322234830687682E-5</v>
      </c>
      <c r="V26" s="13">
        <f t="shared" si="5"/>
        <v>1.2416840758781961E-5</v>
      </c>
      <c r="W26" s="13">
        <f t="shared" si="5"/>
        <v>2.5336165210461193E-5</v>
      </c>
      <c r="X26" s="13">
        <f t="shared" si="5"/>
        <v>3.1684821115962493E-5</v>
      </c>
      <c r="Y26" s="13">
        <f t="shared" si="5"/>
        <v>1.3019835141658088E-5</v>
      </c>
      <c r="Z26" s="13">
        <f t="shared" si="5"/>
        <v>5.1951068319536917E-7</v>
      </c>
      <c r="AA26" s="13">
        <f t="shared" si="5"/>
        <v>3.53737001222715E-7</v>
      </c>
      <c r="AB26" s="13">
        <f t="shared" si="5"/>
        <v>5.5617109768579898E-6</v>
      </c>
      <c r="AC26" s="13">
        <f t="shared" si="5"/>
        <v>1.1871104612712068E-6</v>
      </c>
      <c r="AD26" s="13">
        <f t="shared" si="5"/>
        <v>5.6350350006349865E-5</v>
      </c>
      <c r="AE26" s="13">
        <f t="shared" si="5"/>
        <v>8.6328997669646987E-6</v>
      </c>
      <c r="AF26" s="13">
        <f t="shared" si="5"/>
        <v>9.0876082653861655E-6</v>
      </c>
      <c r="AG26" s="13">
        <f t="shared" si="5"/>
        <v>2.0469304877991437E-5</v>
      </c>
      <c r="AH26" s="13">
        <f t="shared" si="5"/>
        <v>7.5144165708237194E-6</v>
      </c>
      <c r="AI26" s="13">
        <f t="shared" si="5"/>
        <v>1.889708561337328E-6</v>
      </c>
      <c r="AJ26" s="13">
        <f t="shared" si="5"/>
        <v>4.5259965826064573E-5</v>
      </c>
      <c r="AK26" s="13">
        <f t="shared" si="5"/>
        <v>9.2341975417214213E-6</v>
      </c>
      <c r="AL26" s="13">
        <f t="shared" si="5"/>
        <v>3.4591881299541429E-5</v>
      </c>
      <c r="AM26" s="15">
        <f t="shared" si="5"/>
        <v>1.1641906571870861E-5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5.3681378386895328E-6</v>
      </c>
      <c r="E27" s="13">
        <f t="shared" si="6"/>
        <v>3.7378445031239264E-5</v>
      </c>
      <c r="F27" s="13">
        <f t="shared" si="6"/>
        <v>6.4190280444636172E-8</v>
      </c>
      <c r="G27" s="13">
        <f t="shared" si="6"/>
        <v>4.1975108086592066E-10</v>
      </c>
      <c r="H27" s="13">
        <f t="shared" si="6"/>
        <v>1.815588425141377E-7</v>
      </c>
      <c r="I27" s="13">
        <f t="shared" si="6"/>
        <v>3.8378859406993243E-6</v>
      </c>
      <c r="J27" s="13">
        <f t="shared" si="6"/>
        <v>1.8597293266889624E-6</v>
      </c>
      <c r="K27" s="13">
        <f t="shared" si="6"/>
        <v>1.5311199688311958E-6</v>
      </c>
      <c r="L27" s="13">
        <f t="shared" si="6"/>
        <v>2.840443653774707E-5</v>
      </c>
      <c r="M27" s="13">
        <f t="shared" si="6"/>
        <v>3.8220911728200312E-5</v>
      </c>
      <c r="N27" s="13">
        <f t="shared" si="6"/>
        <v>1.7787312326238019E-6</v>
      </c>
      <c r="O27" s="13">
        <f t="shared" si="6"/>
        <v>5.7413979501179883E-7</v>
      </c>
      <c r="P27" s="13">
        <f t="shared" si="6"/>
        <v>1.8247948752669785E-6</v>
      </c>
      <c r="Q27" s="13">
        <f t="shared" si="6"/>
        <v>2.3863711838706762E-5</v>
      </c>
      <c r="R27" s="13">
        <f t="shared" si="6"/>
        <v>3.9776042931985901E-5</v>
      </c>
      <c r="S27" s="13">
        <f t="shared" si="6"/>
        <v>2.3722884636358237E-5</v>
      </c>
      <c r="T27" s="13">
        <f t="shared" si="6"/>
        <v>1.8801774590285807E-6</v>
      </c>
      <c r="U27" s="13">
        <f t="shared" si="6"/>
        <v>3.5626234589463672E-6</v>
      </c>
      <c r="V27" s="13">
        <f t="shared" si="6"/>
        <v>1.4545513680892588E-5</v>
      </c>
      <c r="W27" s="13">
        <f t="shared" si="6"/>
        <v>3.3363337917651332E-5</v>
      </c>
      <c r="X27" s="13">
        <f t="shared" si="6"/>
        <v>8.4803723989667471E-10</v>
      </c>
      <c r="Y27" s="13">
        <f t="shared" si="6"/>
        <v>2.0237381840712491E-5</v>
      </c>
      <c r="Z27" s="13">
        <f t="shared" si="6"/>
        <v>3.4759095860512565E-5</v>
      </c>
      <c r="AA27" s="13">
        <f t="shared" si="6"/>
        <v>1.0388902172106946E-5</v>
      </c>
      <c r="AB27" s="13">
        <f t="shared" si="6"/>
        <v>2.5180374389234344E-6</v>
      </c>
      <c r="AC27" s="13">
        <f t="shared" si="6"/>
        <v>4.7510581111611228E-5</v>
      </c>
      <c r="AD27" s="14">
        <f t="shared" si="6"/>
        <v>9.7903531684203921E-3</v>
      </c>
      <c r="AE27" s="13">
        <f t="shared" si="6"/>
        <v>7.4295054915229593E-6</v>
      </c>
      <c r="AF27" s="13">
        <f t="shared" si="6"/>
        <v>2.218470590176812E-5</v>
      </c>
      <c r="AG27" s="13">
        <f t="shared" si="6"/>
        <v>1.0313497906544216E-6</v>
      </c>
      <c r="AH27" s="13">
        <f t="shared" si="6"/>
        <v>1.5618446421204824E-5</v>
      </c>
      <c r="AI27" s="13">
        <f t="shared" si="6"/>
        <v>1.6106425455020596E-7</v>
      </c>
      <c r="AJ27" s="13">
        <f t="shared" si="6"/>
        <v>7.4650043866828298E-6</v>
      </c>
      <c r="AK27" s="13">
        <f t="shared" si="6"/>
        <v>1.0055947921768031E-5</v>
      </c>
      <c r="AL27" s="13">
        <f t="shared" si="6"/>
        <v>7.7243865263337466E-5</v>
      </c>
      <c r="AM27" s="15">
        <f t="shared" si="6"/>
        <v>2.5083629616318399E-5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8.1955357087260843E-6</v>
      </c>
      <c r="E28" s="13">
        <f t="shared" si="7"/>
        <v>1.3137374705413497E-5</v>
      </c>
      <c r="F28" s="13">
        <f t="shared" si="7"/>
        <v>2.4516902742437437E-8</v>
      </c>
      <c r="G28" s="13">
        <f t="shared" si="7"/>
        <v>4.4824480417905589E-7</v>
      </c>
      <c r="H28" s="13">
        <f t="shared" si="7"/>
        <v>4.8688536198225505E-9</v>
      </c>
      <c r="I28" s="13">
        <f t="shared" si="7"/>
        <v>1.7764745658089644E-5</v>
      </c>
      <c r="J28" s="13">
        <f t="shared" si="7"/>
        <v>2.8872557085279051E-5</v>
      </c>
      <c r="K28" s="13">
        <f t="shared" si="7"/>
        <v>3.9377580154439305E-6</v>
      </c>
      <c r="L28" s="13">
        <f t="shared" si="7"/>
        <v>1.8022865951370939E-7</v>
      </c>
      <c r="M28" s="13">
        <f t="shared" si="7"/>
        <v>1.0647480645884533E-5</v>
      </c>
      <c r="N28" s="13">
        <f t="shared" si="7"/>
        <v>1.7436440572636643E-8</v>
      </c>
      <c r="O28" s="13">
        <f t="shared" si="7"/>
        <v>1.4319514225466696E-7</v>
      </c>
      <c r="P28" s="13">
        <f t="shared" si="7"/>
        <v>2.2052459080312622E-5</v>
      </c>
      <c r="Q28" s="13">
        <f t="shared" si="7"/>
        <v>4.8977044449230958E-6</v>
      </c>
      <c r="R28" s="13">
        <f t="shared" si="7"/>
        <v>2.0718751822677299E-5</v>
      </c>
      <c r="S28" s="14">
        <f t="shared" si="7"/>
        <v>8.1885363688224411E-3</v>
      </c>
      <c r="T28" s="13">
        <f t="shared" si="7"/>
        <v>4.301558658019309E-7</v>
      </c>
      <c r="U28" s="13">
        <f t="shared" si="7"/>
        <v>2.0666548407035119E-8</v>
      </c>
      <c r="V28" s="13">
        <f t="shared" si="7"/>
        <v>8.8855675084924643E-7</v>
      </c>
      <c r="W28" s="13">
        <f t="shared" si="7"/>
        <v>3.8775462733004584E-5</v>
      </c>
      <c r="X28" s="13">
        <f t="shared" si="7"/>
        <v>3.5048570172003653E-5</v>
      </c>
      <c r="Y28" s="13">
        <f t="shared" si="7"/>
        <v>2.1886887090701657E-5</v>
      </c>
      <c r="Z28" s="13">
        <f t="shared" si="7"/>
        <v>6.6543345592601192E-6</v>
      </c>
      <c r="AA28" s="13">
        <f t="shared" si="7"/>
        <v>2.3033495041052621E-6</v>
      </c>
      <c r="AB28" s="13">
        <f t="shared" si="7"/>
        <v>1.9711705030174139E-5</v>
      </c>
      <c r="AC28" s="13">
        <f t="shared" si="7"/>
        <v>1.7926484724095238E-6</v>
      </c>
      <c r="AD28" s="13">
        <f t="shared" si="7"/>
        <v>1.9986027620163902E-5</v>
      </c>
      <c r="AE28" s="13">
        <f t="shared" si="7"/>
        <v>4.4530507490086013E-6</v>
      </c>
      <c r="AF28" s="13">
        <f t="shared" si="7"/>
        <v>1.2694188913147689E-5</v>
      </c>
      <c r="AG28" s="13">
        <f t="shared" si="7"/>
        <v>5.256480868821424E-5</v>
      </c>
      <c r="AH28" s="13">
        <f t="shared" si="7"/>
        <v>1.6769292010521298E-5</v>
      </c>
      <c r="AI28" s="13">
        <f t="shared" si="7"/>
        <v>5.7987113778419653E-6</v>
      </c>
      <c r="AJ28" s="13">
        <f t="shared" si="7"/>
        <v>8.8641221333731901E-6</v>
      </c>
      <c r="AK28" s="13">
        <f t="shared" si="7"/>
        <v>3.0517950785774154E-5</v>
      </c>
      <c r="AL28" s="13">
        <f t="shared" si="7"/>
        <v>5.5088659559826431E-6</v>
      </c>
      <c r="AM28" s="15">
        <f t="shared" si="7"/>
        <v>2.5290698510126831E-6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1.909685919780476E-6</v>
      </c>
      <c r="E29" s="13">
        <f t="shared" si="8"/>
        <v>1.97848175404416E-7</v>
      </c>
      <c r="F29" s="13">
        <f t="shared" si="8"/>
        <v>1.7237243296093927E-6</v>
      </c>
      <c r="G29" s="13">
        <f t="shared" si="8"/>
        <v>3.1451183363035234E-8</v>
      </c>
      <c r="H29" s="13">
        <f t="shared" si="8"/>
        <v>2.5956218947357679E-7</v>
      </c>
      <c r="I29" s="13">
        <f t="shared" si="8"/>
        <v>3.2478725627081166E-8</v>
      </c>
      <c r="J29" s="13">
        <f t="shared" si="8"/>
        <v>7.1112456572873486E-7</v>
      </c>
      <c r="K29" s="13">
        <f t="shared" si="8"/>
        <v>3.0556007412425888E-7</v>
      </c>
      <c r="L29" s="13">
        <f t="shared" si="8"/>
        <v>9.1680781789400334E-8</v>
      </c>
      <c r="M29" s="13">
        <f t="shared" si="8"/>
        <v>1.599019250489386E-9</v>
      </c>
      <c r="N29" s="13">
        <f t="shared" si="8"/>
        <v>2.0462770304125657E-7</v>
      </c>
      <c r="O29" s="13">
        <f t="shared" si="8"/>
        <v>4.7762043384729311E-6</v>
      </c>
      <c r="P29" s="13">
        <f t="shared" si="8"/>
        <v>3.4450171397014438E-7</v>
      </c>
      <c r="Q29" s="13">
        <f t="shared" si="8"/>
        <v>1.6177349629569693E-7</v>
      </c>
      <c r="R29" s="13">
        <f t="shared" si="8"/>
        <v>4.3830663786976868E-7</v>
      </c>
      <c r="S29" s="13">
        <f t="shared" si="8"/>
        <v>1.2456860534010751E-6</v>
      </c>
      <c r="T29" s="13">
        <f t="shared" si="8"/>
        <v>3.0029595098418318E-8</v>
      </c>
      <c r="U29" s="13">
        <f t="shared" si="8"/>
        <v>8.6462020975848189E-7</v>
      </c>
      <c r="V29" s="13">
        <f t="shared" si="8"/>
        <v>1.3039150532879656E-6</v>
      </c>
      <c r="W29" s="13">
        <f t="shared" si="8"/>
        <v>1.5910662167922823E-8</v>
      </c>
      <c r="X29" s="13">
        <f t="shared" si="8"/>
        <v>3.2807716848353644E-7</v>
      </c>
      <c r="Y29" s="14">
        <f t="shared" si="8"/>
        <v>4.7346414579711081E-4</v>
      </c>
      <c r="Z29" s="13">
        <f t="shared" si="8"/>
        <v>5.670638514694608E-7</v>
      </c>
      <c r="AA29" s="13">
        <f t="shared" si="8"/>
        <v>5.97105138256387E-7</v>
      </c>
      <c r="AB29" s="13">
        <f t="shared" si="8"/>
        <v>4.312297795963333E-6</v>
      </c>
      <c r="AC29" s="13">
        <f t="shared" si="8"/>
        <v>8.3016168274425347E-7</v>
      </c>
      <c r="AD29" s="13">
        <f t="shared" si="8"/>
        <v>9.7093284228520003E-7</v>
      </c>
      <c r="AE29" s="13">
        <f t="shared" si="8"/>
        <v>1.6432430188385766E-6</v>
      </c>
      <c r="AF29" s="13">
        <f t="shared" si="8"/>
        <v>6.7509882551743282E-7</v>
      </c>
      <c r="AG29" s="13">
        <f t="shared" si="8"/>
        <v>4.4138240285908901E-7</v>
      </c>
      <c r="AH29" s="13">
        <f t="shared" si="8"/>
        <v>5.9062006721779976E-7</v>
      </c>
      <c r="AI29" s="13">
        <f t="shared" si="8"/>
        <v>5.2265096133908855E-7</v>
      </c>
      <c r="AJ29" s="13">
        <f t="shared" si="8"/>
        <v>2.8455438537771975E-7</v>
      </c>
      <c r="AK29" s="13">
        <f t="shared" si="8"/>
        <v>1.7633591779668638E-8</v>
      </c>
      <c r="AL29" s="13">
        <f t="shared" si="8"/>
        <v>1.5415090101818337E-6</v>
      </c>
      <c r="AM29" s="15">
        <f t="shared" si="8"/>
        <v>3.7922890212400703E-7</v>
      </c>
    </row>
    <row r="30" spans="1:39" ht="24">
      <c r="A30" s="10" t="s">
        <v>49</v>
      </c>
      <c r="B30" s="11" t="s">
        <v>40</v>
      </c>
      <c r="C30" s="20"/>
      <c r="D30" s="13">
        <f t="shared" ref="D30:AM30" si="9">$C14^2*D14^2</f>
        <v>6.1126800486486413E-6</v>
      </c>
      <c r="E30" s="13">
        <f t="shared" si="9"/>
        <v>9.2096609593157115E-5</v>
      </c>
      <c r="F30" s="13">
        <f t="shared" si="9"/>
        <v>8.9277839223889132E-5</v>
      </c>
      <c r="G30" s="13">
        <f t="shared" si="9"/>
        <v>1.5990225352802503E-6</v>
      </c>
      <c r="H30" s="13">
        <f t="shared" si="9"/>
        <v>1.430103911254935E-5</v>
      </c>
      <c r="I30" s="13">
        <f t="shared" si="9"/>
        <v>6.7333308441708762E-6</v>
      </c>
      <c r="J30" s="13">
        <f t="shared" si="9"/>
        <v>1.2580799707555463E-4</v>
      </c>
      <c r="K30" s="13">
        <f t="shared" si="9"/>
        <v>1.4752131952231821E-5</v>
      </c>
      <c r="L30" s="13">
        <f t="shared" si="9"/>
        <v>9.1607571052223404E-6</v>
      </c>
      <c r="M30" s="13">
        <f t="shared" si="9"/>
        <v>3.5616836114497784E-6</v>
      </c>
      <c r="N30" s="14">
        <f t="shared" si="9"/>
        <v>4.1865661320999996E-2</v>
      </c>
      <c r="O30" s="13">
        <f t="shared" si="9"/>
        <v>2.2402241030112312E-5</v>
      </c>
      <c r="P30" s="13">
        <f t="shared" si="9"/>
        <v>2.2332448402711115E-4</v>
      </c>
      <c r="Q30" s="13">
        <f t="shared" si="9"/>
        <v>1.2612133265666247E-5</v>
      </c>
      <c r="R30" s="13">
        <f t="shared" si="9"/>
        <v>1.2604061889007212E-4</v>
      </c>
      <c r="S30" s="13">
        <f t="shared" si="9"/>
        <v>9.1990686118999016E-8</v>
      </c>
      <c r="T30" s="13">
        <f t="shared" si="9"/>
        <v>5.9197548647888242E-6</v>
      </c>
      <c r="U30" s="13">
        <f t="shared" si="9"/>
        <v>1.4848990220656673E-6</v>
      </c>
      <c r="V30" s="13">
        <f t="shared" si="9"/>
        <v>2.3314622831954431E-4</v>
      </c>
      <c r="W30" s="13">
        <f t="shared" si="9"/>
        <v>6.4743345368157464E-8</v>
      </c>
      <c r="X30" s="13">
        <f t="shared" si="9"/>
        <v>6.8579853621933225E-5</v>
      </c>
      <c r="Y30" s="13">
        <f t="shared" si="9"/>
        <v>1.8580254979331301E-5</v>
      </c>
      <c r="Z30" s="13">
        <f t="shared" si="9"/>
        <v>3.1459425000782089E-4</v>
      </c>
      <c r="AA30" s="13">
        <f t="shared" si="9"/>
        <v>6.2010175343674677E-5</v>
      </c>
      <c r="AB30" s="13">
        <f t="shared" si="9"/>
        <v>1.8570347493790982E-5</v>
      </c>
      <c r="AC30" s="13">
        <f t="shared" si="9"/>
        <v>2.9593253306576292E-5</v>
      </c>
      <c r="AD30" s="13">
        <f t="shared" si="9"/>
        <v>7.6825084403947621E-6</v>
      </c>
      <c r="AE30" s="13">
        <f t="shared" si="9"/>
        <v>6.7827770782409767E-5</v>
      </c>
      <c r="AF30" s="13">
        <f t="shared" si="9"/>
        <v>1.5534885330036495E-6</v>
      </c>
      <c r="AG30" s="13">
        <f t="shared" si="9"/>
        <v>3.0773549569535467E-5</v>
      </c>
      <c r="AH30" s="13">
        <f t="shared" si="9"/>
        <v>9.1774581398002095E-6</v>
      </c>
      <c r="AI30" s="13">
        <f t="shared" si="9"/>
        <v>2.1437849817431106E-4</v>
      </c>
      <c r="AJ30" s="13">
        <f t="shared" si="9"/>
        <v>1.5395202791037944E-6</v>
      </c>
      <c r="AK30" s="13">
        <f t="shared" si="9"/>
        <v>6.1234394345319666E-6</v>
      </c>
      <c r="AL30" s="13">
        <f t="shared" si="9"/>
        <v>6.7824445732825112E-6</v>
      </c>
      <c r="AM30" s="15">
        <f t="shared" si="9"/>
        <v>1.1745580757446275E-4</v>
      </c>
    </row>
    <row r="31" spans="1:39">
      <c r="A31" t="s">
        <v>56</v>
      </c>
      <c r="D31" s="16">
        <f>SUM($D$21:$D$30)</f>
        <v>8.495687557884641E-5</v>
      </c>
      <c r="E31" s="16">
        <f>SUM($E$21:$E$30)</f>
        <v>1.738334071457252E-4</v>
      </c>
      <c r="F31" s="16">
        <f>SUM($F$21:$F$30)</f>
        <v>1.0735117533835799E-4</v>
      </c>
      <c r="G31" s="16">
        <f>SUM($G$21:$G$30)</f>
        <v>1.0348806391568719E-4</v>
      </c>
      <c r="H31" s="16">
        <f>SUM($H$21:$H$30)</f>
        <v>1.4781366376575211E-4</v>
      </c>
      <c r="I31" s="16">
        <f>SUM($I$21:$I$30)</f>
        <v>5.3417144576826402E-5</v>
      </c>
      <c r="J31" s="16">
        <f>SUM($J$21:$J$30)</f>
        <v>1.9792255367409426E-4</v>
      </c>
      <c r="K31" s="16">
        <f>SUM($K$21:$K$30)</f>
        <v>3.4795601605614135E-4</v>
      </c>
      <c r="L31">
        <f>SUM($L$21:$L$30)</f>
        <v>7.2938574160262364E-4</v>
      </c>
      <c r="M31" s="16">
        <f>SUM($M$21:$M$30)</f>
        <v>2.5236190982467206E-3</v>
      </c>
      <c r="N31" s="16">
        <f>SUM($N$21:$N$30)</f>
        <v>4.1910293224726329E-2</v>
      </c>
      <c r="O31" s="16">
        <f>SUM($O$21:$O$30)</f>
        <v>5.2077746268401753E-5</v>
      </c>
      <c r="P31" s="16">
        <f>SUM($P$21:$P$30)</f>
        <v>2.8248626219548373E-4</v>
      </c>
      <c r="Q31" s="16">
        <f>SUM($Q$21:$Q$30)</f>
        <v>9.0605229115045381E-5</v>
      </c>
      <c r="R31" s="16">
        <f>SUM($R$21:$R$30)</f>
        <v>1.4260790096977984E-2</v>
      </c>
      <c r="S31" s="16">
        <f>SUM($S$21:$S$30)</f>
        <v>8.2518602100816272E-3</v>
      </c>
      <c r="T31" s="16">
        <f>SUM($T$21:$T$30)</f>
        <v>6.092545375575853E-3</v>
      </c>
      <c r="U31" s="16">
        <f>SUM($U$21:$U$30)</f>
        <v>7.2421676657538365E-3</v>
      </c>
      <c r="V31" s="16">
        <f>SUM($V$21:$V$30)</f>
        <v>2.7300141515644507E-4</v>
      </c>
      <c r="W31" s="16">
        <f>SUM($W$21:$W$30)</f>
        <v>1.3853244862154738E-4</v>
      </c>
      <c r="X31" s="16">
        <f>SUM($X$21:$X$30)</f>
        <v>1.4108981537698902E-4</v>
      </c>
      <c r="Y31" s="16">
        <f>SUM($Y$21:$Y$30)</f>
        <v>5.6123432945194541E-4</v>
      </c>
      <c r="Z31" s="16">
        <f>SUM($Z$21:$Z$30)</f>
        <v>3.7398948844915826E-4</v>
      </c>
      <c r="AA31" s="16">
        <f>SUM($AA$21:$AA$30)</f>
        <v>1.0208605352482586E-4</v>
      </c>
      <c r="AB31" s="16">
        <f>SUM($AB$21:$AB$30)</f>
        <v>1.5480058508641174E-4</v>
      </c>
      <c r="AC31" s="16">
        <f>SUM($AC$21:$AC$30)</f>
        <v>8.693348817041417E-5</v>
      </c>
      <c r="AD31" s="16">
        <f>SUM($AD$21:$AD$30)</f>
        <v>9.8907681600342804E-3</v>
      </c>
      <c r="AE31" s="16">
        <f>SUM($AE$21:$AE$30)</f>
        <v>1.1398205554641802E-4</v>
      </c>
      <c r="AF31" s="16">
        <f>SUM($AF$21:$AF$30)</f>
        <v>7.5191983219099717E-5</v>
      </c>
      <c r="AG31" s="16">
        <f>SUM($AG$21:$AG$30)</f>
        <v>1.1043490896739858E-4</v>
      </c>
      <c r="AH31" s="16">
        <f>SUM($AH$21:$AH$30)</f>
        <v>9.5714589174581097E-5</v>
      </c>
      <c r="AI31" s="16">
        <f>SUM($AI$21:$AI$30)</f>
        <v>2.3337419199074465E-4</v>
      </c>
      <c r="AJ31" s="16">
        <f>SUM($AJ$21:$AJ$30)</f>
        <v>1.0980156691444231E-4</v>
      </c>
      <c r="AK31" s="16">
        <f>SUM($AK$21:$AK$30)</f>
        <v>9.9238061438183087E-5</v>
      </c>
      <c r="AL31" s="16">
        <f>SUM($AL$21:$AL$30)</f>
        <v>1.7032790170190502E-4</v>
      </c>
      <c r="AM31" s="16">
        <f>SUM($AM$21:$AM$30)</f>
        <v>1.7160770361601842E-4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9.5554678297036164E-2</v>
      </c>
      <c r="D33" s="17">
        <f>$D$31/$C$33</f>
        <v>8.890917440457914E-4</v>
      </c>
      <c r="E33" s="17">
        <f>$E$31/$C$33</f>
        <v>1.8192035203693111E-3</v>
      </c>
      <c r="F33" s="17">
        <f>$F$31/$C$33</f>
        <v>1.1234528465958711E-3</v>
      </c>
      <c r="G33" s="17">
        <f>$G$31/$C$33</f>
        <v>1.0830245652022367E-3</v>
      </c>
      <c r="H33" s="17">
        <f>$H$31/$C$33</f>
        <v>1.5469013804459313E-3</v>
      </c>
      <c r="I33" s="17">
        <f>$I$31/$C$33</f>
        <v>5.590217614544913E-4</v>
      </c>
      <c r="J33" s="17">
        <f>$J$31/$C$33</f>
        <v>2.0713015542665821E-3</v>
      </c>
      <c r="K33" s="17">
        <f>$K$31/$C$33</f>
        <v>3.6414335986198801E-3</v>
      </c>
      <c r="L33" s="17">
        <f>$L$31/$C$33</f>
        <v>7.6331766754035224E-3</v>
      </c>
      <c r="M33" s="17">
        <f>$M$31/$C$33</f>
        <v>2.6410209769132741E-2</v>
      </c>
      <c r="N33" s="17">
        <f>$N$31/$C$33</f>
        <v>0.43860011850436281</v>
      </c>
      <c r="O33" s="17">
        <f>$O$31/$C$33</f>
        <v>5.4500467372738841E-4</v>
      </c>
      <c r="P33" s="17">
        <f>$P$31/$C$33</f>
        <v>2.9562787215646528E-3</v>
      </c>
      <c r="Q33" s="17">
        <f>$Q$31/$C$33</f>
        <v>9.4820296326460132E-4</v>
      </c>
      <c r="R33" s="17">
        <f>$R$31/$C$33</f>
        <v>0.14924219673104497</v>
      </c>
      <c r="S33" s="17">
        <f>$S$31/$C$33</f>
        <v>8.6357469431589062E-2</v>
      </c>
      <c r="T33" s="17">
        <f>$T$31/$C$33</f>
        <v>6.375978114474827E-2</v>
      </c>
      <c r="U33" s="17">
        <f>$U$31/$C$33</f>
        <v>7.579082254079933E-2</v>
      </c>
      <c r="V33" s="17">
        <f>$V$31/$C$33</f>
        <v>2.8570177831357189E-3</v>
      </c>
      <c r="W33" s="17">
        <f>$W$31/$C$33</f>
        <v>1.4497714930389156E-3</v>
      </c>
      <c r="X33" s="17">
        <f>$X$31/$C$33</f>
        <v>1.4765348792071149E-3</v>
      </c>
      <c r="Y33" s="17">
        <f>$Y$31/$C$33</f>
        <v>5.8734364392638355E-3</v>
      </c>
      <c r="Z33" s="17">
        <f>$Z$31/$C$33</f>
        <v>3.9138794155802034E-3</v>
      </c>
      <c r="AA33" s="17">
        <f>$AA$31/$C$33</f>
        <v>1.0683522287363745E-3</v>
      </c>
      <c r="AB33" s="17">
        <f>$AB$31/$C$33</f>
        <v>1.6200209957821941E-3</v>
      </c>
      <c r="AC33" s="17">
        <f>$AC$31/$C$33</f>
        <v>9.0977741456234492E-4</v>
      </c>
      <c r="AD33" s="17">
        <f>$AD$31/$C$33</f>
        <v>0.10350898915999034</v>
      </c>
      <c r="AE33" s="17">
        <f>$AE$31/$C$33</f>
        <v>1.1928464160812671E-3</v>
      </c>
      <c r="AF33" s="17">
        <f>$AF$31/$C$33</f>
        <v>7.8690007186630814E-4</v>
      </c>
      <c r="AG33" s="17">
        <f>$AG$31/$C$33</f>
        <v>1.1557247738735149E-3</v>
      </c>
      <c r="AH33" s="17">
        <f>$AH$31/$C$33</f>
        <v>1.0016735012915625E-3</v>
      </c>
      <c r="AI33" s="17">
        <f>$AI$31/$C$33</f>
        <v>2.4423104776229807E-3</v>
      </c>
      <c r="AJ33" s="17">
        <f>$AJ$31/$C$33</f>
        <v>1.1490967147952612E-3</v>
      </c>
      <c r="AK33" s="17">
        <f>$AK$31/$C$33</f>
        <v>1.0385473867610851E-3</v>
      </c>
      <c r="AL33" s="17">
        <f>$AL$31/$C$33</f>
        <v>1.7825176614841695E-3</v>
      </c>
      <c r="AM33" s="17">
        <f>$AM$31/$C$33</f>
        <v>1.7959110602891455E-3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4435-C968-4E81-8F45-0CFAAF345E0F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83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-5.6481358734087675E-2</v>
      </c>
      <c r="D5" s="7">
        <v>-3.4023555960672344E-2</v>
      </c>
      <c r="E5" s="7">
        <v>7.1820625432026308E-3</v>
      </c>
      <c r="F5" s="7">
        <v>3.0957803511031005E-2</v>
      </c>
      <c r="G5" s="7">
        <v>8.8607082793619087E-3</v>
      </c>
      <c r="H5" s="7">
        <v>-2.2835307180400808E-2</v>
      </c>
      <c r="I5" s="7">
        <v>2.2390638791006612E-2</v>
      </c>
      <c r="J5" s="7">
        <v>7.9728209807489861E-2</v>
      </c>
      <c r="K5" s="7">
        <v>-4.6156159369648161E-2</v>
      </c>
      <c r="L5" s="7">
        <v>-4.4080324328376788E-2</v>
      </c>
      <c r="M5" s="7">
        <v>2.9985665290076981E-2</v>
      </c>
      <c r="N5" s="7">
        <v>6.0462622887733554E-2</v>
      </c>
      <c r="O5" s="7">
        <v>3.9234221762128402E-2</v>
      </c>
      <c r="P5" s="7">
        <v>-2.552068506025798E-2</v>
      </c>
      <c r="Q5" s="7">
        <v>3.9067969524691742E-2</v>
      </c>
      <c r="R5" s="7">
        <v>2.7083889510687784E-2</v>
      </c>
      <c r="S5" s="7">
        <v>8.9280069181057284E-2</v>
      </c>
      <c r="T5" s="7">
        <v>2.5859094265798015E-2</v>
      </c>
      <c r="U5" s="7">
        <v>9.7706189126705607E-3</v>
      </c>
      <c r="V5" s="7">
        <v>5.111047739831711E-2</v>
      </c>
      <c r="W5" s="7">
        <v>6.7524754442556734E-2</v>
      </c>
      <c r="X5" s="7">
        <v>-2.2269350715012751E-2</v>
      </c>
      <c r="Y5" s="7">
        <v>-2.1809448945712011E-2</v>
      </c>
      <c r="Z5" s="7">
        <v>-8.8868630468221049E-2</v>
      </c>
      <c r="AA5" s="7">
        <v>-7.5049649729961804E-3</v>
      </c>
      <c r="AB5" s="7">
        <v>2.0012838838911515E-2</v>
      </c>
      <c r="AC5" s="7">
        <v>-1.6316749684340034E-2</v>
      </c>
      <c r="AD5" s="7">
        <v>-3.5886636123583422E-3</v>
      </c>
      <c r="AE5" s="7">
        <v>2.4483439290667189E-3</v>
      </c>
      <c r="AF5" s="7">
        <v>1.6151436296396534E-2</v>
      </c>
      <c r="AG5" s="7">
        <v>-2.4178176985923585E-2</v>
      </c>
      <c r="AH5" s="7">
        <v>2.4601398256597653E-2</v>
      </c>
      <c r="AI5" s="7">
        <v>-2.5587344520598521E-2</v>
      </c>
      <c r="AJ5" s="7">
        <v>-2.3086076716303662E-3</v>
      </c>
      <c r="AK5" s="8" t="s">
        <v>76</v>
      </c>
      <c r="AL5" s="7">
        <v>1.70191801324419E-3</v>
      </c>
      <c r="AM5" s="9">
        <v>3.9312858797882749E-4</v>
      </c>
    </row>
    <row r="6" spans="1:39" ht="24">
      <c r="A6" s="10" t="s">
        <v>41</v>
      </c>
      <c r="B6" s="11" t="s">
        <v>40</v>
      </c>
      <c r="C6" s="12">
        <v>7.2253610990070827E-2</v>
      </c>
      <c r="D6" s="13">
        <v>-5.2949103053784356E-2</v>
      </c>
      <c r="E6" s="13">
        <v>1.7966342077444568E-2</v>
      </c>
      <c r="F6" s="13">
        <v>4.9434579824689268E-2</v>
      </c>
      <c r="G6" s="13">
        <v>-3.0906584267143031E-2</v>
      </c>
      <c r="H6" s="13">
        <v>3.7141821811351901E-2</v>
      </c>
      <c r="I6" s="14" t="s">
        <v>63</v>
      </c>
      <c r="J6" s="13">
        <v>-3.6463183011122849E-2</v>
      </c>
      <c r="K6" s="13">
        <v>-2.7773628956929544E-2</v>
      </c>
      <c r="L6" s="13">
        <v>-6.9240142049763493E-3</v>
      </c>
      <c r="M6" s="13">
        <v>-2.0129691036406577E-2</v>
      </c>
      <c r="N6" s="13">
        <v>-3.470635978330977E-2</v>
      </c>
      <c r="O6" s="13">
        <v>-1.5519183155578703E-2</v>
      </c>
      <c r="P6" s="13">
        <v>6.3637092412128615E-4</v>
      </c>
      <c r="Q6" s="13">
        <v>-1.8212122942331363E-2</v>
      </c>
      <c r="R6" s="13">
        <v>-7.3737723022571896E-3</v>
      </c>
      <c r="S6" s="13">
        <v>-1.8977839716743262E-2</v>
      </c>
      <c r="T6" s="13">
        <v>9.6788124942046739E-3</v>
      </c>
      <c r="U6" s="13">
        <v>-1.6967504329158896E-2</v>
      </c>
      <c r="V6" s="13">
        <v>5.2766038149973854E-2</v>
      </c>
      <c r="W6" s="13">
        <v>-7.6768899808080139E-3</v>
      </c>
      <c r="X6" s="13">
        <v>5.4257308359343308E-5</v>
      </c>
      <c r="Y6" s="13">
        <v>-8.4525100687281463E-3</v>
      </c>
      <c r="Z6" s="13">
        <v>5.9834394955465296E-2</v>
      </c>
      <c r="AA6" s="13">
        <v>2.34683055489966E-2</v>
      </c>
      <c r="AB6" s="13">
        <v>-2.3587010284844979E-2</v>
      </c>
      <c r="AC6" s="13">
        <v>-3.6597913886880898E-2</v>
      </c>
      <c r="AD6" s="13">
        <v>6.7782281988322257E-2</v>
      </c>
      <c r="AE6" s="13">
        <v>3.511874634007324E-2</v>
      </c>
      <c r="AF6" s="13">
        <v>2.5912013437207882E-2</v>
      </c>
      <c r="AG6" s="13">
        <v>4.747911185894118E-2</v>
      </c>
      <c r="AH6" s="13">
        <v>6.6733541235633742E-3</v>
      </c>
      <c r="AI6" s="13">
        <v>1.3117187264273905E-2</v>
      </c>
      <c r="AJ6" s="13">
        <v>2.0855209860514846E-2</v>
      </c>
      <c r="AK6" s="13">
        <v>2.2847711431588629E-2</v>
      </c>
      <c r="AL6" s="13">
        <v>-3.4093941695709516E-5</v>
      </c>
      <c r="AM6" s="15">
        <v>8.3384127695585883E-2</v>
      </c>
    </row>
    <row r="7" spans="1:39" ht="24">
      <c r="A7" s="10" t="s">
        <v>42</v>
      </c>
      <c r="B7" s="11" t="s">
        <v>40</v>
      </c>
      <c r="C7" s="12">
        <v>3.6546492439458449E-2</v>
      </c>
      <c r="D7" s="13">
        <v>-9.0798574774265482E-3</v>
      </c>
      <c r="E7" s="13">
        <v>5.7884912989406914E-3</v>
      </c>
      <c r="F7" s="13">
        <v>-1.4191409359839608E-2</v>
      </c>
      <c r="G7" s="13">
        <v>-3.505173680372653E-2</v>
      </c>
      <c r="H7" s="13">
        <v>3.627569470928111E-2</v>
      </c>
      <c r="I7" s="13">
        <v>-1.8379990543175725E-2</v>
      </c>
      <c r="J7" s="13">
        <v>-3.8362563482980137E-2</v>
      </c>
      <c r="K7" s="13">
        <v>-1.455417535151339E-2</v>
      </c>
      <c r="L7" s="13">
        <v>5.81112099422358E-2</v>
      </c>
      <c r="M7" s="13">
        <v>-1.1647869475781971E-2</v>
      </c>
      <c r="N7" s="13">
        <v>2.4988720644365532E-2</v>
      </c>
      <c r="O7" s="13">
        <v>5.4566753408924803E-3</v>
      </c>
      <c r="P7" s="13">
        <v>3.9852700418767324E-2</v>
      </c>
      <c r="Q7" s="14" t="s">
        <v>55</v>
      </c>
      <c r="R7" s="13">
        <v>1.2496637198130798E-2</v>
      </c>
      <c r="S7" s="13">
        <v>-2.1143014867758825E-2</v>
      </c>
      <c r="T7" s="13">
        <v>-1.8154458689968071E-2</v>
      </c>
      <c r="U7" s="13">
        <v>-2.4180308525642197E-2</v>
      </c>
      <c r="V7" s="13">
        <v>-4.8868582127624136E-3</v>
      </c>
      <c r="W7" s="13">
        <v>-4.4330172161284549E-2</v>
      </c>
      <c r="X7" s="13">
        <v>-4.9907636946225579E-3</v>
      </c>
      <c r="Y7" s="13">
        <v>-1.1622416272861027E-2</v>
      </c>
      <c r="Z7" s="13">
        <v>-3.2769398189137794E-2</v>
      </c>
      <c r="AA7" s="13">
        <v>-4.745079147318701E-2</v>
      </c>
      <c r="AB7" s="13">
        <v>-8.9892614651272441E-3</v>
      </c>
      <c r="AC7" s="13">
        <v>5.7189189084267972E-3</v>
      </c>
      <c r="AD7" s="13">
        <v>4.5365234367590178E-2</v>
      </c>
      <c r="AE7" s="13">
        <v>2.922840777561124E-2</v>
      </c>
      <c r="AF7" s="13">
        <v>2.4047793215288715E-2</v>
      </c>
      <c r="AG7" s="13">
        <v>3.0682121874905686E-2</v>
      </c>
      <c r="AH7" s="13">
        <v>7.3875723410562408E-2</v>
      </c>
      <c r="AI7" s="13">
        <v>-4.4825009943371217E-3</v>
      </c>
      <c r="AJ7" s="13">
        <v>2.3673685914078056E-2</v>
      </c>
      <c r="AK7" s="13">
        <v>4.0177517379349548E-2</v>
      </c>
      <c r="AL7" s="13">
        <v>2.3793515800115871E-2</v>
      </c>
      <c r="AM7" s="15">
        <v>-4.4880972062991978E-2</v>
      </c>
    </row>
    <row r="8" spans="1:39" ht="24">
      <c r="A8" s="10" t="s">
        <v>43</v>
      </c>
      <c r="B8" s="11" t="s">
        <v>40</v>
      </c>
      <c r="C8" s="12">
        <v>6.0060495146587081E-2</v>
      </c>
      <c r="D8" s="13">
        <v>2.4920876645450733E-2</v>
      </c>
      <c r="E8" s="13">
        <v>-3.8695865420205131E-2</v>
      </c>
      <c r="F8" s="14" t="s">
        <v>72</v>
      </c>
      <c r="G8" s="13">
        <v>-5.9851835427627877E-2</v>
      </c>
      <c r="H8" s="13">
        <v>2.5824130150620597E-2</v>
      </c>
      <c r="I8" s="13">
        <v>4.9177903151912387E-2</v>
      </c>
      <c r="J8" s="13">
        <v>3.3629867400082308E-2</v>
      </c>
      <c r="K8" s="13">
        <v>2.1274681938921541E-2</v>
      </c>
      <c r="L8" s="13">
        <v>2.2952939752035498E-2</v>
      </c>
      <c r="M8" s="13">
        <v>-1.1705862811353301E-2</v>
      </c>
      <c r="N8" s="13">
        <v>-5.6714368783900591E-2</v>
      </c>
      <c r="O8" s="13">
        <v>-1.6744236691033202E-2</v>
      </c>
      <c r="P8" s="13">
        <v>2.0315309895661809E-2</v>
      </c>
      <c r="Q8" s="13">
        <v>-1.3988584096736523E-2</v>
      </c>
      <c r="R8" s="13">
        <v>-1.7537822830836037E-2</v>
      </c>
      <c r="S8" s="13">
        <v>-1.9528882854906084E-2</v>
      </c>
      <c r="T8" s="13">
        <v>-2.6750160150060417E-2</v>
      </c>
      <c r="U8" s="13">
        <v>-7.8989677729259817E-3</v>
      </c>
      <c r="V8" s="13">
        <v>2.7700192821513904E-2</v>
      </c>
      <c r="W8" s="13">
        <v>-9.9706804669146588E-3</v>
      </c>
      <c r="X8" s="13">
        <v>2.4659809934794951E-2</v>
      </c>
      <c r="Y8" s="13">
        <v>3.8795573554316155E-2</v>
      </c>
      <c r="Z8" s="13">
        <v>6.1904081785203513E-2</v>
      </c>
      <c r="AA8" s="13">
        <v>2.8339933985940719E-2</v>
      </c>
      <c r="AB8" s="13">
        <v>1.8166366352451727E-2</v>
      </c>
      <c r="AC8" s="13">
        <v>-2.5647751936221798E-2</v>
      </c>
      <c r="AD8" s="13">
        <v>-2.9292266150700123E-2</v>
      </c>
      <c r="AE8" s="13">
        <v>-3.9837093333842277E-2</v>
      </c>
      <c r="AF8" s="13">
        <v>4.7475546716668697E-2</v>
      </c>
      <c r="AG8" s="13">
        <v>4.756940801081027E-2</v>
      </c>
      <c r="AH8" s="13">
        <v>-8.6394524604165891E-3</v>
      </c>
      <c r="AI8" s="13">
        <v>2.3170455213871777E-2</v>
      </c>
      <c r="AJ8" s="13">
        <v>3.8948850989215182E-2</v>
      </c>
      <c r="AK8" s="13">
        <v>3.1372339280233946E-2</v>
      </c>
      <c r="AL8" s="13">
        <v>4.2372038729664101E-2</v>
      </c>
      <c r="AM8" s="15">
        <v>6.9390020713989892E-2</v>
      </c>
    </row>
    <row r="9" spans="1:39" ht="24">
      <c r="A9" s="10" t="s">
        <v>44</v>
      </c>
      <c r="B9" s="11" t="s">
        <v>40</v>
      </c>
      <c r="C9" s="12">
        <v>1.2808811702868527E-2</v>
      </c>
      <c r="D9" s="13">
        <v>9.5459776522059184E-3</v>
      </c>
      <c r="E9" s="13">
        <v>-4.2736001240605897E-3</v>
      </c>
      <c r="F9" s="13">
        <v>1.8384308201295989E-2</v>
      </c>
      <c r="G9" s="13">
        <v>1.6708283687939494E-2</v>
      </c>
      <c r="H9" s="13">
        <v>5.4026000221872844E-2</v>
      </c>
      <c r="I9" s="13">
        <v>-2.3676605550232922E-2</v>
      </c>
      <c r="J9" s="13">
        <v>-2.1310663336734943E-3</v>
      </c>
      <c r="K9" s="13">
        <v>2.2162620184263952E-2</v>
      </c>
      <c r="L9" s="13">
        <v>1.6279445449820858E-2</v>
      </c>
      <c r="M9" s="13">
        <v>-1.4734421524579475E-2</v>
      </c>
      <c r="N9" s="13">
        <v>-3.7207631258982396E-2</v>
      </c>
      <c r="O9" s="13">
        <v>-8.4472789013616267E-3</v>
      </c>
      <c r="P9" s="13">
        <v>4.0106873414079508E-2</v>
      </c>
      <c r="Q9" s="13">
        <v>-8.9687772448007099E-3</v>
      </c>
      <c r="R9" s="13">
        <v>5.8521377021957394E-3</v>
      </c>
      <c r="S9" s="13">
        <v>7.212548282441808E-2</v>
      </c>
      <c r="T9" s="13">
        <v>2.9251783783014622E-2</v>
      </c>
      <c r="U9" s="13">
        <v>-2.9468928772229817E-2</v>
      </c>
      <c r="V9" s="13">
        <v>5.2908554035994051E-2</v>
      </c>
      <c r="W9" s="13">
        <v>2.7970836592087548E-2</v>
      </c>
      <c r="X9" s="13">
        <v>-1.2650055626195244E-2</v>
      </c>
      <c r="Y9" s="13">
        <v>-9.5484710729915774E-3</v>
      </c>
      <c r="Z9" s="13">
        <v>-4.3238204240725948E-2</v>
      </c>
      <c r="AA9" s="13">
        <v>-1.9015343153127168E-3</v>
      </c>
      <c r="AB9" s="14" t="s">
        <v>61</v>
      </c>
      <c r="AC9" s="13">
        <v>-4.6757998620869878E-2</v>
      </c>
      <c r="AD9" s="13">
        <v>-5.5122271973784435E-2</v>
      </c>
      <c r="AE9" s="13">
        <v>-3.2573550740332626E-3</v>
      </c>
      <c r="AF9" s="13">
        <v>-5.5053271143690241E-2</v>
      </c>
      <c r="AG9" s="13">
        <v>3.4300993390104201E-2</v>
      </c>
      <c r="AH9" s="13">
        <v>1.0423103421987394E-2</v>
      </c>
      <c r="AI9" s="13">
        <v>-1.9536860933262727E-2</v>
      </c>
      <c r="AJ9" s="13">
        <v>-1.4256102718242052E-2</v>
      </c>
      <c r="AK9" s="13">
        <v>2.0422326367261046E-2</v>
      </c>
      <c r="AL9" s="13">
        <v>-4.5926295134391171E-2</v>
      </c>
      <c r="AM9" s="15">
        <v>-3.7198234177341992E-2</v>
      </c>
    </row>
    <row r="10" spans="1:39" ht="24">
      <c r="A10" s="10" t="s">
        <v>45</v>
      </c>
      <c r="B10" s="11" t="s">
        <v>40</v>
      </c>
      <c r="C10" s="20" t="s">
        <v>84</v>
      </c>
      <c r="D10" s="13">
        <v>-5.0337811491010388E-2</v>
      </c>
      <c r="E10" s="14" t="s">
        <v>67</v>
      </c>
      <c r="F10" s="13">
        <v>-3.8829746612851976E-2</v>
      </c>
      <c r="G10" s="13">
        <v>-7.5348293386024695E-2</v>
      </c>
      <c r="H10" s="13">
        <v>-2.1651306750793166E-3</v>
      </c>
      <c r="I10" s="13">
        <v>1.7961676258780954E-2</v>
      </c>
      <c r="J10" s="13">
        <v>3.2747258095750621E-4</v>
      </c>
      <c r="K10" s="13">
        <v>-7.1721766758236202E-2</v>
      </c>
      <c r="L10" s="13">
        <v>1.4005907409429218E-2</v>
      </c>
      <c r="M10" s="13">
        <v>-2.0421175471820086E-2</v>
      </c>
      <c r="N10" s="13">
        <v>2.0016312762283104E-3</v>
      </c>
      <c r="O10" s="13">
        <v>-3.3160773342224073E-2</v>
      </c>
      <c r="P10" s="13">
        <v>-1.7447522386847481E-2</v>
      </c>
      <c r="Q10" s="13">
        <v>5.7211939024807874E-3</v>
      </c>
      <c r="R10" s="13">
        <v>-3.9126858717458704E-2</v>
      </c>
      <c r="S10" s="13">
        <v>-4.5619987490117024E-2</v>
      </c>
      <c r="T10" s="13">
        <v>2.9396051243273658E-2</v>
      </c>
      <c r="U10" s="13">
        <v>-1.2424762077890688E-2</v>
      </c>
      <c r="V10" s="13">
        <v>-2.1691807612420962E-2</v>
      </c>
      <c r="W10" s="13">
        <v>-8.8432172798969984E-3</v>
      </c>
      <c r="X10" s="13">
        <v>4.7501147345336114E-2</v>
      </c>
      <c r="Y10" s="13">
        <v>9.1877855117380083E-3</v>
      </c>
      <c r="Z10" s="13">
        <v>3.1374607803384164E-2</v>
      </c>
      <c r="AA10" s="13">
        <v>2.0165281095456431E-2</v>
      </c>
      <c r="AB10" s="13">
        <v>-4.2470455333631406E-3</v>
      </c>
      <c r="AC10" s="13">
        <v>8.9308248347750776E-3</v>
      </c>
      <c r="AD10" s="13">
        <v>4.8003812591815916E-2</v>
      </c>
      <c r="AE10" s="13">
        <v>1.4906980462437231E-2</v>
      </c>
      <c r="AF10" s="13">
        <v>-6.7515268081616252E-3</v>
      </c>
      <c r="AG10" s="13">
        <v>-1.5515223350546854E-2</v>
      </c>
      <c r="AH10" s="13">
        <v>3.8960969568912755E-2</v>
      </c>
      <c r="AI10" s="13">
        <v>4.9627772335059342E-2</v>
      </c>
      <c r="AJ10" s="13">
        <v>-6.7373061225744893E-2</v>
      </c>
      <c r="AK10" s="13">
        <v>7.3528665701723872E-3</v>
      </c>
      <c r="AL10" s="13">
        <v>2.714226753582491E-2</v>
      </c>
      <c r="AM10" s="15">
        <v>-3.5279630502962657E-2</v>
      </c>
    </row>
    <row r="11" spans="1:39" ht="24">
      <c r="A11" s="10" t="s">
        <v>46</v>
      </c>
      <c r="B11" s="11" t="s">
        <v>40</v>
      </c>
      <c r="C11" s="12">
        <v>-0.10282978272204921</v>
      </c>
      <c r="D11" s="13">
        <v>-9.4092210218986224E-3</v>
      </c>
      <c r="E11" s="13">
        <v>-3.991393458702245E-2</v>
      </c>
      <c r="F11" s="13">
        <v>-1.7943328768310673E-2</v>
      </c>
      <c r="G11" s="13">
        <v>-2.7185510717431315E-2</v>
      </c>
      <c r="H11" s="13">
        <v>2.6097045417628584E-2</v>
      </c>
      <c r="I11" s="13">
        <v>-7.49446164515386E-3</v>
      </c>
      <c r="J11" s="13">
        <v>-1.7908138500737563E-2</v>
      </c>
      <c r="K11" s="13">
        <v>-3.1786874838121697E-2</v>
      </c>
      <c r="L11" s="13">
        <v>-3.045539992911037E-2</v>
      </c>
      <c r="M11" s="13">
        <v>-2.1665556323709717E-3</v>
      </c>
      <c r="N11" s="13">
        <v>1.9715520444378191E-2</v>
      </c>
      <c r="O11" s="13">
        <v>-6.3861702468440126E-2</v>
      </c>
      <c r="P11" s="13">
        <v>-3.3750302274420517E-2</v>
      </c>
      <c r="Q11" s="13">
        <v>1.2594012539072455E-2</v>
      </c>
      <c r="R11" s="14" t="s">
        <v>54</v>
      </c>
      <c r="S11" s="13">
        <v>1.1354766934328223E-2</v>
      </c>
      <c r="T11" s="13">
        <v>-5.6113480471910726E-3</v>
      </c>
      <c r="U11" s="13">
        <v>-4.1259467507869539E-2</v>
      </c>
      <c r="V11" s="13">
        <v>-3.432059121831426E-2</v>
      </c>
      <c r="W11" s="13">
        <v>-3.5602469649992752E-2</v>
      </c>
      <c r="X11" s="13">
        <v>1.4943882823871789E-2</v>
      </c>
      <c r="Y11" s="13">
        <v>-1.2971187127849065E-2</v>
      </c>
      <c r="Z11" s="13">
        <v>3.0158205232736868E-2</v>
      </c>
      <c r="AA11" s="13">
        <v>-1.2980522745569824E-2</v>
      </c>
      <c r="AB11" s="13">
        <v>5.9185514608595937E-3</v>
      </c>
      <c r="AC11" s="13">
        <v>-4.0830330291672962E-2</v>
      </c>
      <c r="AD11" s="13">
        <v>-1.1422438690272992E-2</v>
      </c>
      <c r="AE11" s="13">
        <v>5.1630641536037365E-2</v>
      </c>
      <c r="AF11" s="13">
        <v>-2.4364607115649087E-2</v>
      </c>
      <c r="AG11" s="13">
        <v>1.8674650936870194E-2</v>
      </c>
      <c r="AH11" s="13">
        <v>6.993502479318665E-3</v>
      </c>
      <c r="AI11" s="13">
        <v>1.3363465143908527E-2</v>
      </c>
      <c r="AJ11" s="13">
        <v>4.4515669601921007E-2</v>
      </c>
      <c r="AK11" s="13">
        <v>2.8081984753468271E-2</v>
      </c>
      <c r="AL11" s="13">
        <v>-1.08122281655142E-2</v>
      </c>
      <c r="AM11" s="15">
        <v>-2.755268647616077E-2</v>
      </c>
    </row>
    <row r="12" spans="1:39" ht="24">
      <c r="A12" s="10" t="s">
        <v>47</v>
      </c>
      <c r="B12" s="11" t="s">
        <v>40</v>
      </c>
      <c r="C12" s="12">
        <v>0.12051479850617466</v>
      </c>
      <c r="D12" s="13">
        <v>6.0611998773780887E-2</v>
      </c>
      <c r="E12" s="13">
        <v>4.6923649297919208E-2</v>
      </c>
      <c r="F12" s="13">
        <v>2.4467677399786596E-2</v>
      </c>
      <c r="G12" s="13">
        <v>4.5762432547673655E-2</v>
      </c>
      <c r="H12" s="13">
        <v>2.0910012156335804E-2</v>
      </c>
      <c r="I12" s="13">
        <v>2.7587712083004675E-5</v>
      </c>
      <c r="J12" s="13">
        <v>4.4515813653844556E-2</v>
      </c>
      <c r="K12" s="13">
        <v>-1.4686869134961469E-4</v>
      </c>
      <c r="L12" s="13">
        <v>1.7226724154342739E-2</v>
      </c>
      <c r="M12" s="13">
        <v>2.7004294977389279E-2</v>
      </c>
      <c r="N12" s="13">
        <v>-3.2898239724525387E-2</v>
      </c>
      <c r="O12" s="13">
        <v>3.0590558771719664E-2</v>
      </c>
      <c r="P12" s="13">
        <v>3.8296060866183233E-3</v>
      </c>
      <c r="Q12" s="13">
        <v>-4.8989057855354573E-3</v>
      </c>
      <c r="R12" s="13">
        <v>1.4478444778504638E-2</v>
      </c>
      <c r="S12" s="13">
        <v>1.9340705082561239E-2</v>
      </c>
      <c r="T12" s="13">
        <v>-3.8028070255345436E-2</v>
      </c>
      <c r="U12" s="13">
        <v>-3.8471729703873712E-2</v>
      </c>
      <c r="V12" s="13">
        <v>-6.285850540822556E-2</v>
      </c>
      <c r="W12" s="13">
        <v>-2.7370184026682755E-2</v>
      </c>
      <c r="X12" s="14" t="s">
        <v>75</v>
      </c>
      <c r="Y12" s="13">
        <v>-2.9289709211758084E-2</v>
      </c>
      <c r="Z12" s="13">
        <v>3.5305133112833717E-2</v>
      </c>
      <c r="AA12" s="13">
        <v>-4.2796264758758959E-2</v>
      </c>
      <c r="AB12" s="13">
        <v>-1.241722682970204E-2</v>
      </c>
      <c r="AC12" s="13">
        <v>-3.8559664048573923E-2</v>
      </c>
      <c r="AD12" s="13">
        <v>-6.8807648706300031E-2</v>
      </c>
      <c r="AE12" s="13">
        <v>-6.846712447921191E-2</v>
      </c>
      <c r="AF12" s="13">
        <v>-4.5424361808391524E-2</v>
      </c>
      <c r="AG12" s="13">
        <v>-4.6915654111949319E-2</v>
      </c>
      <c r="AH12" s="13">
        <v>-6.8051546706774282E-2</v>
      </c>
      <c r="AI12" s="13">
        <v>-2.2756840721289461E-3</v>
      </c>
      <c r="AJ12" s="13">
        <v>-4.8530890365901611E-3</v>
      </c>
      <c r="AK12" s="13">
        <v>-2.236103588407836E-2</v>
      </c>
      <c r="AL12" s="13">
        <v>9.8408460729685395E-4</v>
      </c>
      <c r="AM12" s="15">
        <v>-1.1754390172449468E-2</v>
      </c>
    </row>
    <row r="13" spans="1:39" ht="24">
      <c r="A13" s="10" t="s">
        <v>48</v>
      </c>
      <c r="B13" s="11" t="s">
        <v>40</v>
      </c>
      <c r="C13" s="12">
        <v>-0.10175227733783758</v>
      </c>
      <c r="D13" s="13">
        <v>-1.7997577832328616E-2</v>
      </c>
      <c r="E13" s="13">
        <v>-2.1645983005352865E-3</v>
      </c>
      <c r="F13" s="13">
        <v>2.5775509263245257E-2</v>
      </c>
      <c r="G13" s="13">
        <v>-4.9697478647016027E-2</v>
      </c>
      <c r="H13" s="14" t="s">
        <v>78</v>
      </c>
      <c r="I13" s="13">
        <v>3.6882610606701859E-2</v>
      </c>
      <c r="J13" s="13">
        <v>-2.9921650335261965E-2</v>
      </c>
      <c r="K13" s="13">
        <v>1.2033240813068382E-3</v>
      </c>
      <c r="L13" s="13">
        <v>-3.1812306694478154E-2</v>
      </c>
      <c r="M13" s="13">
        <v>1.721913366486337E-2</v>
      </c>
      <c r="N13" s="13">
        <v>-5.7987233142607923E-4</v>
      </c>
      <c r="O13" s="13">
        <v>-5.5685275455592667E-2</v>
      </c>
      <c r="P13" s="13">
        <v>-1.8679967856916704E-3</v>
      </c>
      <c r="Q13" s="13">
        <v>3.5665259868510539E-2</v>
      </c>
      <c r="R13" s="13">
        <v>2.5485460478538745E-2</v>
      </c>
      <c r="S13" s="13">
        <v>-4.8756639713396353E-2</v>
      </c>
      <c r="T13" s="13">
        <v>-2.0716578593792099E-3</v>
      </c>
      <c r="U13" s="13">
        <v>-1.802904650662502E-2</v>
      </c>
      <c r="V13" s="13">
        <v>3.1971373185178407E-5</v>
      </c>
      <c r="W13" s="13">
        <v>-1.612215487707248E-3</v>
      </c>
      <c r="X13" s="13">
        <v>2.1032941359769103E-2</v>
      </c>
      <c r="Y13" s="13">
        <v>-1.1118142715781786E-2</v>
      </c>
      <c r="Z13" s="13">
        <v>5.3981949112174306E-2</v>
      </c>
      <c r="AA13" s="13">
        <v>5.8693922336274192E-2</v>
      </c>
      <c r="AB13" s="13">
        <v>5.3303169524289137E-2</v>
      </c>
      <c r="AC13" s="13">
        <v>2.3557853990265942E-2</v>
      </c>
      <c r="AD13" s="13">
        <v>4.0239877760801103E-2</v>
      </c>
      <c r="AE13" s="13">
        <v>7.8879413666192583E-2</v>
      </c>
      <c r="AF13" s="13">
        <v>-3.3164769028011911E-3</v>
      </c>
      <c r="AG13" s="13">
        <v>8.7911467130694382E-3</v>
      </c>
      <c r="AH13" s="13">
        <v>1.2607292434060145E-3</v>
      </c>
      <c r="AI13" s="13">
        <v>4.3677242805406177E-2</v>
      </c>
      <c r="AJ13" s="13">
        <v>8.3834630103555269E-2</v>
      </c>
      <c r="AK13" s="13">
        <v>-2.3004784609315578E-2</v>
      </c>
      <c r="AL13" s="13">
        <v>-1.6094698404247782E-2</v>
      </c>
      <c r="AM13" s="15">
        <v>-1.1354600403896218E-2</v>
      </c>
    </row>
    <row r="14" spans="1:39" ht="24">
      <c r="A14" s="10" t="s">
        <v>49</v>
      </c>
      <c r="B14" s="11" t="s">
        <v>40</v>
      </c>
      <c r="C14" s="12">
        <v>4.7070328488724625E-2</v>
      </c>
      <c r="D14" s="13">
        <v>5.103454517297875E-2</v>
      </c>
      <c r="E14" s="13">
        <v>9.1984960113542843E-3</v>
      </c>
      <c r="F14" s="13">
        <v>3.895757374087E-2</v>
      </c>
      <c r="G14" s="13">
        <v>3.6226628200175685E-2</v>
      </c>
      <c r="H14" s="13">
        <v>-1.1154128003715668E-2</v>
      </c>
      <c r="I14" s="13">
        <v>-8.4166926933619771E-3</v>
      </c>
      <c r="J14" s="13">
        <v>3.3320313575014547E-2</v>
      </c>
      <c r="K14" s="13">
        <v>-5.3528704310740766E-3</v>
      </c>
      <c r="L14" s="13">
        <v>-8.2450906168675363E-3</v>
      </c>
      <c r="M14" s="13">
        <v>4.8013519363880063E-2</v>
      </c>
      <c r="N14" s="13">
        <v>2.3892993553523038E-2</v>
      </c>
      <c r="O14" s="13">
        <v>4.4506703870165976E-2</v>
      </c>
      <c r="P14" s="13">
        <v>2.9407217898217684E-2</v>
      </c>
      <c r="Q14" s="13">
        <v>-1.151273303331264E-2</v>
      </c>
      <c r="R14" s="13">
        <v>-1.2718209706123591E-2</v>
      </c>
      <c r="S14" s="13">
        <v>-2.0987643475789818E-2</v>
      </c>
      <c r="T14" s="13">
        <v>3.4864628746833319E-2</v>
      </c>
      <c r="U14" s="13">
        <v>8.6814270514982798E-3</v>
      </c>
      <c r="V14" s="13">
        <v>-4.5898384920114105E-3</v>
      </c>
      <c r="W14" s="13">
        <v>-4.6274175285056902E-4</v>
      </c>
      <c r="X14" s="13">
        <v>-2.9652047635664425E-2</v>
      </c>
      <c r="Y14" s="14" t="s">
        <v>67</v>
      </c>
      <c r="Z14" s="13">
        <v>-5.8992168820194346E-3</v>
      </c>
      <c r="AA14" s="13">
        <v>-1.571072667762953E-2</v>
      </c>
      <c r="AB14" s="13">
        <v>-9.4599385973019798E-3</v>
      </c>
      <c r="AC14" s="13">
        <v>-7.1049870439731738E-2</v>
      </c>
      <c r="AD14" s="13">
        <v>-2.4330063378033232E-2</v>
      </c>
      <c r="AE14" s="13">
        <v>-5.6785591829194758E-2</v>
      </c>
      <c r="AF14" s="13">
        <v>-4.4830924148046042E-2</v>
      </c>
      <c r="AG14" s="13">
        <v>-6.3838776455423851E-2</v>
      </c>
      <c r="AH14" s="13">
        <v>6.8293138329421577E-2</v>
      </c>
      <c r="AI14" s="13">
        <v>8.6681184554494358E-3</v>
      </c>
      <c r="AJ14" s="13">
        <v>-1.8694648574018039E-2</v>
      </c>
      <c r="AK14" s="13">
        <v>-2.2149441292937447E-2</v>
      </c>
      <c r="AL14" s="13">
        <v>-4.7606684547513559E-2</v>
      </c>
      <c r="AM14" s="15">
        <v>-1.3289526940049867E-2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3.692918090044133E-6</v>
      </c>
      <c r="E21" s="7">
        <f t="shared" ref="E21:AM21" si="0">$C5^2*E5^2</f>
        <v>1.6455407322542512E-7</v>
      </c>
      <c r="F21" s="7">
        <f t="shared" si="0"/>
        <v>3.0573879551295005E-6</v>
      </c>
      <c r="G21" s="7">
        <f t="shared" si="0"/>
        <v>2.5046505904372259E-7</v>
      </c>
      <c r="H21" s="7">
        <f t="shared" si="0"/>
        <v>1.6635045290604246E-6</v>
      </c>
      <c r="I21" s="7">
        <f t="shared" si="0"/>
        <v>1.5993489855781813E-6</v>
      </c>
      <c r="J21" s="7">
        <f t="shared" si="0"/>
        <v>2.0278428544831025E-5</v>
      </c>
      <c r="K21" s="7">
        <f t="shared" si="0"/>
        <v>6.796253972484214E-6</v>
      </c>
      <c r="L21" s="7">
        <f t="shared" si="0"/>
        <v>6.1986888056088274E-6</v>
      </c>
      <c r="M21" s="7">
        <f t="shared" si="0"/>
        <v>2.8683863642952905E-6</v>
      </c>
      <c r="N21" s="7">
        <f t="shared" si="0"/>
        <v>1.1662300767539225E-5</v>
      </c>
      <c r="O21" s="7">
        <f t="shared" si="0"/>
        <v>4.9106655465305285E-6</v>
      </c>
      <c r="P21" s="7">
        <f t="shared" si="0"/>
        <v>2.0777578300776665E-6</v>
      </c>
      <c r="Q21" s="7">
        <f t="shared" si="0"/>
        <v>4.8691365262076478E-6</v>
      </c>
      <c r="R21" s="7">
        <f t="shared" si="0"/>
        <v>2.3400888011536558E-6</v>
      </c>
      <c r="S21" s="7">
        <f t="shared" si="0"/>
        <v>2.5428415994965289E-5</v>
      </c>
      <c r="T21" s="7">
        <f t="shared" si="0"/>
        <v>2.1332261069178782E-6</v>
      </c>
      <c r="U21" s="7">
        <f t="shared" si="0"/>
        <v>3.0454706658589063E-7</v>
      </c>
      <c r="V21" s="7">
        <f t="shared" si="0"/>
        <v>8.3335519372267251E-6</v>
      </c>
      <c r="W21" s="7">
        <f t="shared" si="0"/>
        <v>1.4545756009910774E-5</v>
      </c>
      <c r="X21" s="7">
        <f t="shared" si="0"/>
        <v>1.5820688559943248E-6</v>
      </c>
      <c r="Y21" s="7">
        <f t="shared" si="0"/>
        <v>1.5173985209117278E-6</v>
      </c>
      <c r="Z21" s="7">
        <f t="shared" si="0"/>
        <v>2.5194587151977662E-5</v>
      </c>
      <c r="AA21" s="7">
        <f t="shared" si="0"/>
        <v>1.79683256813942E-7</v>
      </c>
      <c r="AB21" s="7">
        <f t="shared" si="0"/>
        <v>1.2776963893668307E-6</v>
      </c>
      <c r="AC21" s="7">
        <f t="shared" si="0"/>
        <v>8.4933216890006502E-7</v>
      </c>
      <c r="AD21" s="7">
        <f t="shared" si="0"/>
        <v>4.1084288824111916E-8</v>
      </c>
      <c r="AE21" s="7">
        <f t="shared" si="0"/>
        <v>1.9122960203255137E-8</v>
      </c>
      <c r="AF21" s="7">
        <f t="shared" si="0"/>
        <v>8.3220930822967123E-7</v>
      </c>
      <c r="AG21" s="7">
        <f t="shared" si="0"/>
        <v>1.8649078457182694E-6</v>
      </c>
      <c r="AH21" s="7">
        <f t="shared" si="0"/>
        <v>1.9307669428250033E-6</v>
      </c>
      <c r="AI21" s="7">
        <f t="shared" si="0"/>
        <v>2.0886261196783122E-6</v>
      </c>
      <c r="AJ21" s="7">
        <f t="shared" si="0"/>
        <v>1.7002412183559476E-8</v>
      </c>
      <c r="AK21" s="8">
        <f t="shared" si="0"/>
        <v>3.038854500872607E-3</v>
      </c>
      <c r="AL21" s="7">
        <f t="shared" si="0"/>
        <v>9.2403312718299259E-9</v>
      </c>
      <c r="AM21" s="9">
        <f t="shared" si="0"/>
        <v>4.9303701388308286E-10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1.4636469375092525E-5</v>
      </c>
      <c r="E22" s="13">
        <f t="shared" si="1"/>
        <v>1.6851495229311762E-6</v>
      </c>
      <c r="F22" s="13">
        <f t="shared" si="1"/>
        <v>1.2757947404354426E-5</v>
      </c>
      <c r="G22" s="13">
        <f t="shared" si="1"/>
        <v>4.9867906188632357E-6</v>
      </c>
      <c r="H22" s="13">
        <f t="shared" si="1"/>
        <v>7.2018739734694171E-6</v>
      </c>
      <c r="I22" s="14">
        <f t="shared" si="1"/>
        <v>5.0343347355782803E-3</v>
      </c>
      <c r="J22" s="13">
        <f t="shared" si="1"/>
        <v>6.9410994594271038E-6</v>
      </c>
      <c r="K22" s="13">
        <f t="shared" si="1"/>
        <v>4.0270254245342851E-6</v>
      </c>
      <c r="L22" s="13">
        <f t="shared" si="1"/>
        <v>2.5028511009753446E-7</v>
      </c>
      <c r="M22" s="13">
        <f t="shared" si="1"/>
        <v>2.1154040489888309E-6</v>
      </c>
      <c r="N22" s="13">
        <f t="shared" si="1"/>
        <v>6.2883577661454907E-6</v>
      </c>
      <c r="O22" s="13">
        <f t="shared" si="1"/>
        <v>1.2573518651878764E-6</v>
      </c>
      <c r="P22" s="13">
        <f t="shared" si="1"/>
        <v>2.1141693382318918E-9</v>
      </c>
      <c r="Q22" s="13">
        <f t="shared" si="1"/>
        <v>1.7315708250088625E-6</v>
      </c>
      <c r="R22" s="13">
        <f t="shared" si="1"/>
        <v>2.8385631370239505E-7</v>
      </c>
      <c r="S22" s="13">
        <f t="shared" si="1"/>
        <v>1.8802372905922501E-6</v>
      </c>
      <c r="T22" s="13">
        <f t="shared" si="1"/>
        <v>4.8906126395890524E-7</v>
      </c>
      <c r="U22" s="13">
        <f t="shared" si="1"/>
        <v>1.5029863985648179E-6</v>
      </c>
      <c r="V22" s="13">
        <f t="shared" si="1"/>
        <v>1.4535436805416584E-5</v>
      </c>
      <c r="W22" s="13">
        <f t="shared" si="1"/>
        <v>3.0767325521330138E-7</v>
      </c>
      <c r="X22" s="13">
        <f t="shared" si="1"/>
        <v>1.5368645862318683E-11</v>
      </c>
      <c r="Y22" s="13">
        <f t="shared" si="1"/>
        <v>3.7298426148082412E-7</v>
      </c>
      <c r="Z22" s="13">
        <f t="shared" si="1"/>
        <v>1.8690500047179474E-5</v>
      </c>
      <c r="AA22" s="13">
        <f t="shared" si="1"/>
        <v>2.8752961375544327E-6</v>
      </c>
      <c r="AB22" s="13">
        <f t="shared" si="1"/>
        <v>2.9044566970041706E-6</v>
      </c>
      <c r="AC22" s="13">
        <f t="shared" si="1"/>
        <v>6.9924887277147415E-6</v>
      </c>
      <c r="AD22" s="13">
        <f t="shared" si="1"/>
        <v>2.3985649598114664E-5</v>
      </c>
      <c r="AE22" s="13">
        <f t="shared" si="1"/>
        <v>6.4386841522269667E-6</v>
      </c>
      <c r="AF22" s="13">
        <f t="shared" si="1"/>
        <v>3.5052696574481131E-6</v>
      </c>
      <c r="AG22" s="13">
        <f t="shared" si="1"/>
        <v>1.1768586018560653E-5</v>
      </c>
      <c r="AH22" s="13">
        <f t="shared" si="1"/>
        <v>2.3249170151322133E-7</v>
      </c>
      <c r="AI22" s="13">
        <f t="shared" si="1"/>
        <v>8.9825687620950089E-7</v>
      </c>
      <c r="AJ22" s="13">
        <f t="shared" si="1"/>
        <v>2.2706397786551838E-6</v>
      </c>
      <c r="AK22" s="13">
        <f t="shared" si="1"/>
        <v>2.72523854583703E-6</v>
      </c>
      <c r="AL22" s="13">
        <f t="shared" si="1"/>
        <v>6.0683908007986475E-12</v>
      </c>
      <c r="AM22" s="15">
        <f t="shared" si="1"/>
        <v>3.6298267157710807E-5</v>
      </c>
    </row>
    <row r="23" spans="1:39" ht="24">
      <c r="A23" s="10" t="s">
        <v>42</v>
      </c>
      <c r="B23" s="11" t="s">
        <v>40</v>
      </c>
      <c r="C23" s="12"/>
      <c r="D23" s="13">
        <f t="shared" ref="D23:AM23" si="2">$C7^2*D7^2</f>
        <v>1.1011575650738541E-7</v>
      </c>
      <c r="E23" s="13">
        <f t="shared" si="2"/>
        <v>4.4753002033617902E-8</v>
      </c>
      <c r="F23" s="13">
        <f t="shared" si="2"/>
        <v>2.6899391694963828E-7</v>
      </c>
      <c r="G23" s="13">
        <f t="shared" si="2"/>
        <v>1.6410072036568372E-6</v>
      </c>
      <c r="H23" s="13">
        <f t="shared" si="2"/>
        <v>1.7576114780404395E-6</v>
      </c>
      <c r="I23" s="13">
        <f t="shared" si="2"/>
        <v>4.5121338128285046E-7</v>
      </c>
      <c r="J23" s="13">
        <f t="shared" si="2"/>
        <v>1.9656520504479479E-6</v>
      </c>
      <c r="K23" s="13">
        <f t="shared" si="2"/>
        <v>2.8292192845581114E-7</v>
      </c>
      <c r="L23" s="13">
        <f t="shared" si="2"/>
        <v>4.5103603382889314E-6</v>
      </c>
      <c r="M23" s="13">
        <f t="shared" si="2"/>
        <v>1.8121093208184949E-7</v>
      </c>
      <c r="N23" s="13">
        <f t="shared" si="2"/>
        <v>8.3402572706956536E-7</v>
      </c>
      <c r="O23" s="13">
        <f t="shared" si="2"/>
        <v>3.9769271322552324E-8</v>
      </c>
      <c r="P23" s="13">
        <f t="shared" si="2"/>
        <v>2.1213235461301775E-6</v>
      </c>
      <c r="Q23" s="14">
        <f t="shared" si="2"/>
        <v>1.2958772467132379E-3</v>
      </c>
      <c r="R23" s="13">
        <f t="shared" si="2"/>
        <v>2.0858243190249813E-7</v>
      </c>
      <c r="S23" s="13">
        <f t="shared" si="2"/>
        <v>5.9706997722579792E-7</v>
      </c>
      <c r="T23" s="13">
        <f t="shared" si="2"/>
        <v>4.4020808201959179E-7</v>
      </c>
      <c r="U23" s="13">
        <f t="shared" si="2"/>
        <v>7.8093534483437394E-7</v>
      </c>
      <c r="V23" s="13">
        <f t="shared" si="2"/>
        <v>3.1897076552439602E-8</v>
      </c>
      <c r="W23" s="13">
        <f t="shared" si="2"/>
        <v>2.6247638702242569E-6</v>
      </c>
      <c r="X23" s="13">
        <f t="shared" si="2"/>
        <v>3.3267902330321845E-8</v>
      </c>
      <c r="Y23" s="13">
        <f t="shared" si="2"/>
        <v>1.8041982447655492E-7</v>
      </c>
      <c r="Z23" s="13">
        <f t="shared" si="2"/>
        <v>1.4342614801357101E-6</v>
      </c>
      <c r="AA23" s="13">
        <f t="shared" si="2"/>
        <v>3.0073108772331259E-6</v>
      </c>
      <c r="AB23" s="13">
        <f t="shared" si="2"/>
        <v>1.0792931701949481E-7</v>
      </c>
      <c r="AC23" s="13">
        <f t="shared" si="2"/>
        <v>4.3683686380456702E-8</v>
      </c>
      <c r="AD23" s="13">
        <f t="shared" si="2"/>
        <v>2.7487656896309326E-6</v>
      </c>
      <c r="AE23" s="13">
        <f t="shared" si="2"/>
        <v>1.1410422325041361E-6</v>
      </c>
      <c r="AF23" s="13">
        <f t="shared" si="2"/>
        <v>7.7239928147598661E-7</v>
      </c>
      <c r="AG23" s="13">
        <f t="shared" si="2"/>
        <v>1.2573673674904572E-6</v>
      </c>
      <c r="AH23" s="13">
        <f t="shared" si="2"/>
        <v>7.2894522725403061E-6</v>
      </c>
      <c r="AI23" s="13">
        <f t="shared" si="2"/>
        <v>2.6836890405570485E-8</v>
      </c>
      <c r="AJ23" s="13">
        <f t="shared" si="2"/>
        <v>7.4855405323191127E-7</v>
      </c>
      <c r="AK23" s="13">
        <f t="shared" si="2"/>
        <v>2.1560438966145268E-6</v>
      </c>
      <c r="AL23" s="13">
        <f t="shared" si="2"/>
        <v>7.5615119410815271E-7</v>
      </c>
      <c r="AM23" s="15">
        <f t="shared" si="2"/>
        <v>2.6903941668716379E-6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2.2402910688019367E-6</v>
      </c>
      <c r="E24" s="13">
        <f t="shared" si="3"/>
        <v>5.40140751621819E-6</v>
      </c>
      <c r="F24" s="14">
        <f t="shared" si="3"/>
        <v>3.4644154593939827E-3</v>
      </c>
      <c r="G24" s="13">
        <f t="shared" si="3"/>
        <v>1.2922090036468833E-5</v>
      </c>
      <c r="H24" s="13">
        <f t="shared" si="3"/>
        <v>2.4056321552741881E-6</v>
      </c>
      <c r="I24" s="13">
        <f t="shared" si="3"/>
        <v>8.7240436768508169E-6</v>
      </c>
      <c r="J24" s="13">
        <f t="shared" si="3"/>
        <v>4.0796990406690595E-6</v>
      </c>
      <c r="K24" s="13">
        <f t="shared" si="3"/>
        <v>1.6326908863552325E-6</v>
      </c>
      <c r="L24" s="13">
        <f t="shared" si="3"/>
        <v>1.9004412567883425E-6</v>
      </c>
      <c r="M24" s="13">
        <f t="shared" si="3"/>
        <v>4.9429324628446133E-7</v>
      </c>
      <c r="N24" s="13">
        <f t="shared" si="3"/>
        <v>1.1602832486136746E-5</v>
      </c>
      <c r="O24" s="13">
        <f t="shared" si="3"/>
        <v>1.0113664095798334E-6</v>
      </c>
      <c r="P24" s="13">
        <f t="shared" si="3"/>
        <v>1.4887600959684479E-6</v>
      </c>
      <c r="Q24" s="13">
        <f t="shared" si="3"/>
        <v>7.058709885930211E-7</v>
      </c>
      <c r="R24" s="13">
        <f t="shared" si="3"/>
        <v>1.1095047693789487E-6</v>
      </c>
      <c r="S24" s="13">
        <f t="shared" si="3"/>
        <v>1.3757281285607064E-6</v>
      </c>
      <c r="T24" s="13">
        <f t="shared" si="3"/>
        <v>2.5812530929414067E-6</v>
      </c>
      <c r="U24" s="13">
        <f t="shared" si="3"/>
        <v>2.2507046096402457E-7</v>
      </c>
      <c r="V24" s="13">
        <f t="shared" si="3"/>
        <v>2.7678554205889232E-6</v>
      </c>
      <c r="W24" s="13">
        <f t="shared" si="3"/>
        <v>3.5861414327216873E-7</v>
      </c>
      <c r="X24" s="13">
        <f t="shared" si="3"/>
        <v>2.1935991361705051E-6</v>
      </c>
      <c r="Y24" s="13">
        <f t="shared" si="3"/>
        <v>5.4292791310221834E-6</v>
      </c>
      <c r="Z24" s="13">
        <f t="shared" si="3"/>
        <v>1.382344817977875E-5</v>
      </c>
      <c r="AA24" s="13">
        <f t="shared" si="3"/>
        <v>2.8971800439720119E-6</v>
      </c>
      <c r="AB24" s="13">
        <f t="shared" si="3"/>
        <v>1.1904576572212646E-6</v>
      </c>
      <c r="AC24" s="13">
        <f t="shared" si="3"/>
        <v>2.3728835501366557E-6</v>
      </c>
      <c r="AD24" s="13">
        <f t="shared" si="3"/>
        <v>3.0951646704494255E-6</v>
      </c>
      <c r="AE24" s="13">
        <f t="shared" si="3"/>
        <v>5.7247048791021361E-6</v>
      </c>
      <c r="AF24" s="13">
        <f t="shared" si="3"/>
        <v>8.1305095795851749E-6</v>
      </c>
      <c r="AG24" s="13">
        <f t="shared" si="3"/>
        <v>8.1626901266341394E-6</v>
      </c>
      <c r="AH24" s="13">
        <f t="shared" si="3"/>
        <v>2.6924661683128318E-7</v>
      </c>
      <c r="AI24" s="13">
        <f t="shared" si="3"/>
        <v>1.9366313095922304E-6</v>
      </c>
      <c r="AJ24" s="13">
        <f t="shared" si="3"/>
        <v>5.4722649587333622E-6</v>
      </c>
      <c r="AK24" s="13">
        <f t="shared" si="3"/>
        <v>3.5503537114543458E-6</v>
      </c>
      <c r="AL24" s="13">
        <f t="shared" si="3"/>
        <v>6.4764428518339159E-6</v>
      </c>
      <c r="AM24" s="15">
        <f t="shared" si="3"/>
        <v>1.736888144409004E-5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1.4950596112385198E-8</v>
      </c>
      <c r="E25" s="13">
        <f t="shared" si="4"/>
        <v>2.9964390567103449E-9</v>
      </c>
      <c r="F25" s="13">
        <f t="shared" si="4"/>
        <v>5.5451368255474523E-8</v>
      </c>
      <c r="G25" s="13">
        <f t="shared" si="4"/>
        <v>4.5801675300422603E-8</v>
      </c>
      <c r="H25" s="13">
        <f t="shared" si="4"/>
        <v>4.7887626771769469E-7</v>
      </c>
      <c r="I25" s="13">
        <f t="shared" si="4"/>
        <v>9.1972196906238334E-8</v>
      </c>
      <c r="J25" s="13">
        <f t="shared" si="4"/>
        <v>7.4509494849481251E-10</v>
      </c>
      <c r="K25" s="13">
        <f t="shared" si="4"/>
        <v>8.058605391956926E-8</v>
      </c>
      <c r="L25" s="13">
        <f t="shared" si="4"/>
        <v>4.3480736945425187E-8</v>
      </c>
      <c r="M25" s="13">
        <f t="shared" si="4"/>
        <v>3.5619175532235669E-8</v>
      </c>
      <c r="N25" s="13">
        <f t="shared" si="4"/>
        <v>2.2713377951643979E-7</v>
      </c>
      <c r="O25" s="13">
        <f t="shared" si="4"/>
        <v>1.1707154489513328E-8</v>
      </c>
      <c r="P25" s="13">
        <f t="shared" si="4"/>
        <v>2.6390966608295845E-7</v>
      </c>
      <c r="Q25" s="13">
        <f t="shared" si="4"/>
        <v>1.3197271704175238E-8</v>
      </c>
      <c r="R25" s="13">
        <f t="shared" si="4"/>
        <v>5.618841169756646E-9</v>
      </c>
      <c r="S25" s="13">
        <f t="shared" si="4"/>
        <v>8.534835392743533E-7</v>
      </c>
      <c r="T25" s="13">
        <f t="shared" si="4"/>
        <v>1.4038554485970396E-7</v>
      </c>
      <c r="U25" s="13">
        <f t="shared" si="4"/>
        <v>1.4247753104225816E-7</v>
      </c>
      <c r="V25" s="13">
        <f t="shared" si="4"/>
        <v>4.5927147009089992E-7</v>
      </c>
      <c r="W25" s="13">
        <f t="shared" si="4"/>
        <v>1.2835967084791364E-7</v>
      </c>
      <c r="X25" s="13">
        <f t="shared" si="4"/>
        <v>2.6254427532733774E-8</v>
      </c>
      <c r="Y25" s="13">
        <f t="shared" si="4"/>
        <v>1.4958407359595001E-8</v>
      </c>
      <c r="Z25" s="13">
        <f t="shared" si="4"/>
        <v>3.0672768716490394E-7</v>
      </c>
      <c r="AA25" s="13">
        <f t="shared" si="4"/>
        <v>5.9323397697629698E-10</v>
      </c>
      <c r="AB25" s="14">
        <f t="shared" si="4"/>
        <v>1.5885755701612971E-4</v>
      </c>
      <c r="AC25" s="13">
        <f t="shared" si="4"/>
        <v>3.5869845845274548E-7</v>
      </c>
      <c r="AD25" s="13">
        <f t="shared" si="4"/>
        <v>4.9850773549415317E-7</v>
      </c>
      <c r="AE25" s="13">
        <f t="shared" si="4"/>
        <v>1.7407960279307609E-9</v>
      </c>
      <c r="AF25" s="13">
        <f t="shared" si="4"/>
        <v>4.9726047490971441E-7</v>
      </c>
      <c r="AG25" s="13">
        <f t="shared" si="4"/>
        <v>1.9303278575799578E-7</v>
      </c>
      <c r="AH25" s="13">
        <f t="shared" si="4"/>
        <v>1.7824271004791369E-8</v>
      </c>
      <c r="AI25" s="13">
        <f t="shared" si="4"/>
        <v>6.2622046002450133E-8</v>
      </c>
      <c r="AJ25" s="13">
        <f t="shared" si="4"/>
        <v>3.3344124158190501E-8</v>
      </c>
      <c r="AK25" s="13">
        <f t="shared" si="4"/>
        <v>6.842709569490331E-8</v>
      </c>
      <c r="AL25" s="13">
        <f t="shared" si="4"/>
        <v>3.460513177662868E-7</v>
      </c>
      <c r="AM25" s="15">
        <f t="shared" si="4"/>
        <v>2.2701906513833679E-7</v>
      </c>
    </row>
    <row r="26" spans="1:39" ht="24">
      <c r="A26" s="10" t="s">
        <v>45</v>
      </c>
      <c r="B26" s="11" t="s">
        <v>40</v>
      </c>
      <c r="C26" s="20"/>
      <c r="D26" s="13">
        <f t="shared" ref="D26:AM26" si="5">$C10^2*D10^2</f>
        <v>4.348417665475489E-5</v>
      </c>
      <c r="E26" s="14">
        <f t="shared" si="5"/>
        <v>1.6515077121000001E-2</v>
      </c>
      <c r="F26" s="13">
        <f t="shared" si="5"/>
        <v>2.587448439905587E-5</v>
      </c>
      <c r="G26" s="13">
        <f t="shared" si="5"/>
        <v>9.7429266191075738E-5</v>
      </c>
      <c r="H26" s="13">
        <f t="shared" si="5"/>
        <v>8.0447178608147371E-8</v>
      </c>
      <c r="I26" s="13">
        <f t="shared" si="5"/>
        <v>5.536512950487409E-6</v>
      </c>
      <c r="J26" s="13">
        <f t="shared" si="5"/>
        <v>1.8403163166384123E-9</v>
      </c>
      <c r="K26" s="13">
        <f t="shared" si="5"/>
        <v>8.8276386961822794E-5</v>
      </c>
      <c r="L26" s="13">
        <f t="shared" si="5"/>
        <v>3.3663951563657754E-6</v>
      </c>
      <c r="M26" s="13">
        <f t="shared" si="5"/>
        <v>7.1565558596965189E-6</v>
      </c>
      <c r="N26" s="13">
        <f t="shared" si="5"/>
        <v>6.8756022991903425E-8</v>
      </c>
      <c r="O26" s="13">
        <f t="shared" si="5"/>
        <v>1.8870868646197453E-5</v>
      </c>
      <c r="P26" s="13">
        <f t="shared" si="5"/>
        <v>5.2240836185000164E-6</v>
      </c>
      <c r="Q26" s="13">
        <f t="shared" si="5"/>
        <v>5.6171487599315197E-7</v>
      </c>
      <c r="R26" s="13">
        <f t="shared" si="5"/>
        <v>2.6271964925400015E-5</v>
      </c>
      <c r="S26" s="13">
        <f t="shared" si="5"/>
        <v>3.5715185900807727E-5</v>
      </c>
      <c r="T26" s="13">
        <f t="shared" si="5"/>
        <v>1.482929766827215E-5</v>
      </c>
      <c r="U26" s="13">
        <f t="shared" si="5"/>
        <v>2.6492244445106818E-6</v>
      </c>
      <c r="V26" s="13">
        <f t="shared" si="5"/>
        <v>8.0748428547194079E-6</v>
      </c>
      <c r="W26" s="13">
        <f t="shared" si="5"/>
        <v>1.3420329628003455E-6</v>
      </c>
      <c r="X26" s="13">
        <f t="shared" si="5"/>
        <v>3.8721376783955508E-5</v>
      </c>
      <c r="Y26" s="13">
        <f t="shared" si="5"/>
        <v>1.448652724185111E-6</v>
      </c>
      <c r="Z26" s="13">
        <f t="shared" si="5"/>
        <v>1.6892705180260373E-5</v>
      </c>
      <c r="AA26" s="13">
        <f t="shared" si="5"/>
        <v>6.9783243566261958E-6</v>
      </c>
      <c r="AB26" s="13">
        <f t="shared" si="5"/>
        <v>3.0953974867957278E-7</v>
      </c>
      <c r="AC26" s="13">
        <f t="shared" si="5"/>
        <v>1.3687550486893393E-6</v>
      </c>
      <c r="AD26" s="13">
        <f t="shared" si="5"/>
        <v>3.9545225326712518E-5</v>
      </c>
      <c r="AE26" s="13">
        <f t="shared" si="5"/>
        <v>3.8134842393349563E-6</v>
      </c>
      <c r="AF26" s="13">
        <f t="shared" si="5"/>
        <v>7.8225182349538018E-7</v>
      </c>
      <c r="AG26" s="13">
        <f t="shared" si="5"/>
        <v>4.1310329125494185E-6</v>
      </c>
      <c r="AH26" s="13">
        <f t="shared" si="5"/>
        <v>2.6049662646855391E-5</v>
      </c>
      <c r="AI26" s="13">
        <f t="shared" si="5"/>
        <v>4.2266097819685611E-5</v>
      </c>
      <c r="AJ26" s="13">
        <f t="shared" si="5"/>
        <v>7.78959992717829E-5</v>
      </c>
      <c r="AK26" s="13">
        <f t="shared" si="5"/>
        <v>9.2780340371349724E-7</v>
      </c>
      <c r="AL26" s="13">
        <f t="shared" si="5"/>
        <v>1.2642554811371807E-5</v>
      </c>
      <c r="AM26" s="15">
        <f t="shared" si="5"/>
        <v>2.1359478608111263E-5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9.3614942888762104E-7</v>
      </c>
      <c r="E27" s="13">
        <f t="shared" si="6"/>
        <v>1.6845616859759154E-5</v>
      </c>
      <c r="F27" s="13">
        <f t="shared" si="6"/>
        <v>3.4044257404641103E-6</v>
      </c>
      <c r="G27" s="13">
        <f t="shared" si="6"/>
        <v>7.8147093264151148E-6</v>
      </c>
      <c r="H27" s="13">
        <f t="shared" si="6"/>
        <v>7.2014594409377695E-6</v>
      </c>
      <c r="I27" s="13">
        <f t="shared" si="6"/>
        <v>5.939073759247369E-7</v>
      </c>
      <c r="J27" s="13">
        <f t="shared" si="6"/>
        <v>3.3910853869060658E-6</v>
      </c>
      <c r="K27" s="13">
        <f t="shared" si="6"/>
        <v>1.0683990668520139E-5</v>
      </c>
      <c r="L27" s="13">
        <f t="shared" si="6"/>
        <v>9.8076836712975016E-6</v>
      </c>
      <c r="M27" s="13">
        <f t="shared" si="6"/>
        <v>4.963380004541186E-8</v>
      </c>
      <c r="N27" s="13">
        <f t="shared" si="6"/>
        <v>4.1101183565336934E-6</v>
      </c>
      <c r="O27" s="13">
        <f t="shared" si="6"/>
        <v>4.3123978459933621E-5</v>
      </c>
      <c r="P27" s="13">
        <f t="shared" si="6"/>
        <v>1.2044621860357806E-5</v>
      </c>
      <c r="Q27" s="13">
        <f t="shared" si="6"/>
        <v>1.6771274956142237E-6</v>
      </c>
      <c r="R27" s="14">
        <f t="shared" si="6"/>
        <v>1.0321711724358829E-2</v>
      </c>
      <c r="S27" s="13">
        <f t="shared" si="6"/>
        <v>1.3633089477438382E-6</v>
      </c>
      <c r="T27" s="13">
        <f t="shared" si="6"/>
        <v>3.3294481053060573E-7</v>
      </c>
      <c r="U27" s="13">
        <f t="shared" si="6"/>
        <v>1.8000520931674249E-5</v>
      </c>
      <c r="V27" s="13">
        <f t="shared" si="6"/>
        <v>1.2455103975515989E-5</v>
      </c>
      <c r="W27" s="13">
        <f t="shared" si="6"/>
        <v>1.3402878667722796E-5</v>
      </c>
      <c r="X27" s="13">
        <f t="shared" si="6"/>
        <v>2.3613738167999085E-6</v>
      </c>
      <c r="Y27" s="13">
        <f t="shared" si="6"/>
        <v>1.7790874073335499E-6</v>
      </c>
      <c r="Z27" s="13">
        <f t="shared" si="6"/>
        <v>9.6172038360164942E-6</v>
      </c>
      <c r="AA27" s="13">
        <f t="shared" si="6"/>
        <v>1.7816492170786717E-6</v>
      </c>
      <c r="AB27" s="13">
        <f t="shared" si="6"/>
        <v>3.7039805071553601E-7</v>
      </c>
      <c r="AC27" s="13">
        <f t="shared" si="6"/>
        <v>1.7628023569340552E-5</v>
      </c>
      <c r="AD27" s="13">
        <f t="shared" si="6"/>
        <v>1.3796073759756634E-6</v>
      </c>
      <c r="AE27" s="13">
        <f t="shared" si="6"/>
        <v>2.8187261145901703E-5</v>
      </c>
      <c r="AF27" s="13">
        <f t="shared" si="6"/>
        <v>6.2770655174668462E-6</v>
      </c>
      <c r="AG27" s="13">
        <f t="shared" si="6"/>
        <v>3.6875916415591456E-6</v>
      </c>
      <c r="AH27" s="13">
        <f t="shared" si="6"/>
        <v>5.1716282921141206E-7</v>
      </c>
      <c r="AI27" s="13">
        <f t="shared" si="6"/>
        <v>1.8883217990750117E-6</v>
      </c>
      <c r="AJ27" s="13">
        <f t="shared" si="6"/>
        <v>2.0953841625468852E-5</v>
      </c>
      <c r="AK27" s="13">
        <f t="shared" si="6"/>
        <v>8.3386056327568309E-6</v>
      </c>
      <c r="AL27" s="13">
        <f t="shared" si="6"/>
        <v>1.2361416510889049E-6</v>
      </c>
      <c r="AM27" s="15">
        <f t="shared" si="6"/>
        <v>8.0272305594779218E-6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5.3357806717240011E-5</v>
      </c>
      <c r="E28" s="13">
        <f t="shared" si="7"/>
        <v>3.1978958726975925E-5</v>
      </c>
      <c r="F28" s="13">
        <f t="shared" si="7"/>
        <v>8.6949331948669504E-6</v>
      </c>
      <c r="G28" s="13">
        <f t="shared" si="7"/>
        <v>3.0415780226651237E-5</v>
      </c>
      <c r="H28" s="13">
        <f t="shared" si="7"/>
        <v>6.3502281461463487E-6</v>
      </c>
      <c r="I28" s="13">
        <f t="shared" si="7"/>
        <v>1.1053813367704254E-11</v>
      </c>
      <c r="J28" s="13">
        <f t="shared" si="7"/>
        <v>2.8781232611161677E-5</v>
      </c>
      <c r="K28" s="13">
        <f t="shared" si="7"/>
        <v>3.1328471639047587E-10</v>
      </c>
      <c r="L28" s="13">
        <f t="shared" si="7"/>
        <v>4.3100881961199377E-6</v>
      </c>
      <c r="M28" s="13">
        <f t="shared" si="7"/>
        <v>1.059123110338208E-5</v>
      </c>
      <c r="N28" s="13">
        <f t="shared" si="7"/>
        <v>1.5719042197432123E-5</v>
      </c>
      <c r="O28" s="13">
        <f t="shared" si="7"/>
        <v>1.3591130354095515E-5</v>
      </c>
      <c r="P28" s="13">
        <f t="shared" si="7"/>
        <v>2.1300459261946658E-7</v>
      </c>
      <c r="Q28" s="13">
        <f t="shared" si="7"/>
        <v>3.4856111210301297E-7</v>
      </c>
      <c r="R28" s="13">
        <f t="shared" si="7"/>
        <v>3.0445603422508255E-6</v>
      </c>
      <c r="S28" s="13">
        <f t="shared" si="7"/>
        <v>5.4328205877007768E-6</v>
      </c>
      <c r="T28" s="13">
        <f t="shared" si="7"/>
        <v>2.1003386929865517E-5</v>
      </c>
      <c r="U28" s="13">
        <f t="shared" si="7"/>
        <v>2.1496323220320011E-5</v>
      </c>
      <c r="V28" s="13">
        <f t="shared" si="7"/>
        <v>5.7386383866611047E-5</v>
      </c>
      <c r="W28" s="13">
        <f t="shared" si="7"/>
        <v>1.0880182819657112E-5</v>
      </c>
      <c r="X28" s="14">
        <f t="shared" si="7"/>
        <v>1.3863404191683222E-2</v>
      </c>
      <c r="Y28" s="13">
        <f t="shared" si="7"/>
        <v>1.2459794456476204E-5</v>
      </c>
      <c r="Z28" s="13">
        <f t="shared" si="7"/>
        <v>1.8103246481990938E-5</v>
      </c>
      <c r="AA28" s="13">
        <f t="shared" si="7"/>
        <v>2.6600664714742572E-5</v>
      </c>
      <c r="AB28" s="13">
        <f t="shared" si="7"/>
        <v>2.2393913026683307E-6</v>
      </c>
      <c r="AC28" s="13">
        <f t="shared" si="7"/>
        <v>2.1594703271744172E-5</v>
      </c>
      <c r="AD28" s="13">
        <f t="shared" si="7"/>
        <v>6.8762901340921323E-5</v>
      </c>
      <c r="AE28" s="13">
        <f t="shared" si="7"/>
        <v>6.8083979924456444E-5</v>
      </c>
      <c r="AF28" s="13">
        <f t="shared" si="7"/>
        <v>2.9968046005304345E-5</v>
      </c>
      <c r="AG28" s="13">
        <f t="shared" si="7"/>
        <v>3.1968062049335799E-5</v>
      </c>
      <c r="AH28" s="13">
        <f t="shared" si="7"/>
        <v>6.7259983890761738E-5</v>
      </c>
      <c r="AI28" s="13">
        <f t="shared" si="7"/>
        <v>7.5215041180871E-8</v>
      </c>
      <c r="AJ28" s="13">
        <f t="shared" si="7"/>
        <v>3.4207180257990011E-7</v>
      </c>
      <c r="AK28" s="13">
        <f t="shared" si="7"/>
        <v>7.2621396330225848E-6</v>
      </c>
      <c r="AL28" s="13">
        <f t="shared" si="7"/>
        <v>1.4065191046395585E-8</v>
      </c>
      <c r="AM28" s="15">
        <f t="shared" si="7"/>
        <v>2.0066931258116987E-6</v>
      </c>
    </row>
    <row r="29" spans="1:39" ht="24">
      <c r="A29" s="10" t="s">
        <v>48</v>
      </c>
      <c r="B29" s="11" t="s">
        <v>40</v>
      </c>
      <c r="C29" s="12"/>
      <c r="D29" s="13">
        <f t="shared" ref="D29:AM29" si="8">$C13^2*D13^2</f>
        <v>3.3536396592866952E-6</v>
      </c>
      <c r="E29" s="13">
        <f t="shared" si="8"/>
        <v>4.8511298815652037E-8</v>
      </c>
      <c r="F29" s="13">
        <f t="shared" si="8"/>
        <v>6.8786432403106763E-6</v>
      </c>
      <c r="G29" s="13">
        <f t="shared" si="8"/>
        <v>2.5571546137024916E-5</v>
      </c>
      <c r="H29" s="14">
        <f t="shared" si="8"/>
        <v>9.9232437587529494E-3</v>
      </c>
      <c r="I29" s="13">
        <f t="shared" si="8"/>
        <v>1.4084180525397854E-5</v>
      </c>
      <c r="J29" s="13">
        <f t="shared" si="8"/>
        <v>9.2695651887798434E-6</v>
      </c>
      <c r="K29" s="13">
        <f t="shared" si="8"/>
        <v>1.4991790068920509E-8</v>
      </c>
      <c r="L29" s="13">
        <f t="shared" si="8"/>
        <v>1.0478004907614361E-5</v>
      </c>
      <c r="M29" s="13">
        <f t="shared" si="8"/>
        <v>3.0698055763094386E-6</v>
      </c>
      <c r="N29" s="13">
        <f t="shared" si="8"/>
        <v>3.4813929850517932E-9</v>
      </c>
      <c r="O29" s="13">
        <f t="shared" si="8"/>
        <v>3.2104729912910783E-5</v>
      </c>
      <c r="P29" s="13">
        <f t="shared" si="8"/>
        <v>3.6127717579825336E-8</v>
      </c>
      <c r="Q29" s="13">
        <f t="shared" si="8"/>
        <v>1.3169796419400086E-5</v>
      </c>
      <c r="R29" s="13">
        <f t="shared" si="8"/>
        <v>6.7247051324854411E-6</v>
      </c>
      <c r="S29" s="13">
        <f t="shared" si="8"/>
        <v>2.4612504539769387E-5</v>
      </c>
      <c r="T29" s="13">
        <f t="shared" si="8"/>
        <v>4.4434913588658228E-8</v>
      </c>
      <c r="U29" s="13">
        <f t="shared" si="8"/>
        <v>3.3653775562951833E-6</v>
      </c>
      <c r="V29" s="13">
        <f t="shared" si="8"/>
        <v>1.0583050188660797E-11</v>
      </c>
      <c r="W29" s="13">
        <f t="shared" si="8"/>
        <v>2.6911286129523564E-8</v>
      </c>
      <c r="X29" s="13">
        <f t="shared" si="8"/>
        <v>4.5802406633751598E-6</v>
      </c>
      <c r="Y29" s="13">
        <f t="shared" si="8"/>
        <v>1.2798314113814667E-6</v>
      </c>
      <c r="Z29" s="13">
        <f t="shared" si="8"/>
        <v>3.0170700868372701E-5</v>
      </c>
      <c r="AA29" s="13">
        <f t="shared" si="8"/>
        <v>3.5667653766237519E-5</v>
      </c>
      <c r="AB29" s="13">
        <f t="shared" si="8"/>
        <v>2.9416726580617338E-5</v>
      </c>
      <c r="AC29" s="13">
        <f t="shared" si="8"/>
        <v>5.7459220174756802E-6</v>
      </c>
      <c r="AD29" s="13">
        <f t="shared" si="8"/>
        <v>1.6764923714832377E-5</v>
      </c>
      <c r="AE29" s="13">
        <f t="shared" si="8"/>
        <v>6.4419243954058934E-5</v>
      </c>
      <c r="AF29" s="13">
        <f t="shared" si="8"/>
        <v>1.1387862905353555E-7</v>
      </c>
      <c r="AG29" s="13">
        <f t="shared" si="8"/>
        <v>8.0016459642400594E-7</v>
      </c>
      <c r="AH29" s="13">
        <f t="shared" si="8"/>
        <v>1.6456289899881042E-8</v>
      </c>
      <c r="AI29" s="13">
        <f t="shared" si="8"/>
        <v>1.9751437377222884E-5</v>
      </c>
      <c r="AJ29" s="13">
        <f t="shared" si="8"/>
        <v>7.2767119062656601E-5</v>
      </c>
      <c r="AK29" s="13">
        <f t="shared" si="8"/>
        <v>5.4792941896228989E-6</v>
      </c>
      <c r="AL29" s="13">
        <f t="shared" si="8"/>
        <v>2.6819702860687786E-6</v>
      </c>
      <c r="AM29" s="15">
        <f t="shared" si="8"/>
        <v>1.3348485250721325E-6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5.7706263632193412E-6</v>
      </c>
      <c r="E30" s="13">
        <f t="shared" si="9"/>
        <v>1.8746841475494296E-7</v>
      </c>
      <c r="F30" s="13">
        <f t="shared" si="9"/>
        <v>3.3626236337356526E-6</v>
      </c>
      <c r="G30" s="13">
        <f t="shared" si="9"/>
        <v>2.9077046166424439E-6</v>
      </c>
      <c r="H30" s="13">
        <f t="shared" si="9"/>
        <v>2.7565489340767958E-7</v>
      </c>
      <c r="I30" s="13">
        <f t="shared" si="9"/>
        <v>1.5695581112190826E-7</v>
      </c>
      <c r="J30" s="13">
        <f t="shared" si="9"/>
        <v>2.4598726167815447E-6</v>
      </c>
      <c r="K30" s="13">
        <f t="shared" si="9"/>
        <v>6.3484531744623628E-8</v>
      </c>
      <c r="L30" s="13">
        <f t="shared" si="9"/>
        <v>1.5062092985959756E-7</v>
      </c>
      <c r="M30" s="13">
        <f t="shared" si="9"/>
        <v>5.1076548203233364E-6</v>
      </c>
      <c r="N30" s="13">
        <f t="shared" si="9"/>
        <v>1.2648399958349588E-6</v>
      </c>
      <c r="O30" s="13">
        <f t="shared" si="9"/>
        <v>4.3887952699952526E-6</v>
      </c>
      <c r="P30" s="13">
        <f t="shared" si="9"/>
        <v>1.9160301439564469E-6</v>
      </c>
      <c r="Q30" s="13">
        <f t="shared" si="9"/>
        <v>2.9366441667911293E-7</v>
      </c>
      <c r="R30" s="13">
        <f t="shared" si="9"/>
        <v>3.5838219205359275E-7</v>
      </c>
      <c r="S30" s="13">
        <f t="shared" si="9"/>
        <v>9.7593706964452404E-7</v>
      </c>
      <c r="T30" s="13">
        <f t="shared" si="9"/>
        <v>2.6931748380935928E-6</v>
      </c>
      <c r="U30" s="13">
        <f t="shared" si="9"/>
        <v>1.6698470698415096E-7</v>
      </c>
      <c r="V30" s="13">
        <f t="shared" si="9"/>
        <v>4.6675530832141118E-8</v>
      </c>
      <c r="W30" s="13">
        <f t="shared" si="9"/>
        <v>4.7442966093385736E-10</v>
      </c>
      <c r="X30" s="13">
        <f t="shared" si="9"/>
        <v>1.948066762253148E-6</v>
      </c>
      <c r="Y30" s="14">
        <f t="shared" si="9"/>
        <v>2.1322222600355335E-3</v>
      </c>
      <c r="Z30" s="13">
        <f t="shared" si="9"/>
        <v>7.7105114148127618E-8</v>
      </c>
      <c r="AA30" s="13">
        <f t="shared" si="9"/>
        <v>5.4687365797530598E-7</v>
      </c>
      <c r="AB30" s="13">
        <f t="shared" si="9"/>
        <v>1.9827643111927814E-7</v>
      </c>
      <c r="AC30" s="13">
        <f t="shared" si="9"/>
        <v>1.1184614989768696E-5</v>
      </c>
      <c r="AD30" s="13">
        <f t="shared" si="9"/>
        <v>1.3115381827738905E-6</v>
      </c>
      <c r="AE30" s="13">
        <f t="shared" si="9"/>
        <v>7.1444824065590492E-6</v>
      </c>
      <c r="AF30" s="13">
        <f t="shared" si="9"/>
        <v>4.4529707387193138E-6</v>
      </c>
      <c r="AG30" s="13">
        <f t="shared" si="9"/>
        <v>9.029497197943801E-6</v>
      </c>
      <c r="AH30" s="13">
        <f t="shared" si="9"/>
        <v>1.0333527499686436E-5</v>
      </c>
      <c r="AI30" s="13">
        <f t="shared" si="9"/>
        <v>1.6647312551604113E-7</v>
      </c>
      <c r="AJ30" s="13">
        <f t="shared" si="9"/>
        <v>7.7433532022473134E-7</v>
      </c>
      <c r="AK30" s="13">
        <f t="shared" si="9"/>
        <v>1.0869761372266818E-6</v>
      </c>
      <c r="AL30" s="13">
        <f t="shared" si="9"/>
        <v>5.0214637575259251E-6</v>
      </c>
      <c r="AM30" s="15">
        <f t="shared" si="9"/>
        <v>3.9130329235604135E-7</v>
      </c>
    </row>
    <row r="31" spans="1:39">
      <c r="A31" t="s">
        <v>56</v>
      </c>
      <c r="D31" s="16">
        <f>SUM($D$21:$D$30)</f>
        <v>1.275971437099469E-4</v>
      </c>
      <c r="E31" s="16">
        <f>SUM($E$21:$E$30)</f>
        <v>1.6571436536853768E-2</v>
      </c>
      <c r="F31" s="16">
        <f>SUM($F$21:$F$30)</f>
        <v>3.5287703502471044E-3</v>
      </c>
      <c r="G31" s="16">
        <f>SUM($G$21:$G$30)</f>
        <v>1.8398516109114249E-4</v>
      </c>
      <c r="H31" s="16">
        <f>SUM($H$21:$H$30)</f>
        <v>9.950659046815611E-3</v>
      </c>
      <c r="I31" s="16">
        <f>SUM($I$21:$I$30)</f>
        <v>5.0655728815356422E-3</v>
      </c>
      <c r="J31" s="16">
        <f>SUM($J$21:$J$30)</f>
        <v>7.7169220310269396E-5</v>
      </c>
      <c r="K31" s="16">
        <f>SUM($K$21:$K$30)</f>
        <v>1.1185864550262197E-4</v>
      </c>
      <c r="L31" s="16">
        <f>SUM($L$21:$L$30)</f>
        <v>4.1016049108986227E-5</v>
      </c>
      <c r="M31" s="16">
        <f>SUM($M$21:$M$30)</f>
        <v>3.1669794926939457E-5</v>
      </c>
      <c r="N31" s="16">
        <f>SUM($N$21:$N$30)</f>
        <v>5.1780888492185202E-5</v>
      </c>
      <c r="O31" s="16">
        <f>SUM($O$21:$O$30)</f>
        <v>1.1931036289024293E-4</v>
      </c>
      <c r="P31" s="16">
        <f>SUM($P$21:$P$30)</f>
        <v>2.5387733240611043E-5</v>
      </c>
      <c r="Q31" s="16">
        <f>SUM($Q$21:$Q$30)</f>
        <v>1.3192478866445412E-3</v>
      </c>
      <c r="R31" s="16">
        <f>SUM($R$21:$R$30)</f>
        <v>1.0362058988108325E-2</v>
      </c>
      <c r="S31" s="16">
        <f>SUM($S$21:$S$30)</f>
        <v>9.8234691976284644E-5</v>
      </c>
      <c r="T31" s="16">
        <f>SUM($T$21:$T$30)</f>
        <v>4.4687373251048004E-5</v>
      </c>
      <c r="U31" s="16">
        <f>SUM($U$21:$U$30)</f>
        <v>4.8634447661775632E-5</v>
      </c>
      <c r="V31" s="16">
        <f>SUM($V$21:$V$30)</f>
        <v>1.0409102952060433E-4</v>
      </c>
      <c r="W31" s="16">
        <f>SUM($W$21:$W$30)</f>
        <v>4.3617647115439128E-5</v>
      </c>
      <c r="X31" s="16">
        <f>SUM($X$21:$X$30)</f>
        <v>1.3914850455400281E-2</v>
      </c>
      <c r="Y31" s="16">
        <f>SUM($Y$21:$Y$30)</f>
        <v>2.1567046661801607E-3</v>
      </c>
      <c r="Z31" s="16">
        <f>SUM($Z$21:$Z$30)</f>
        <v>1.3431048602702514E-4</v>
      </c>
      <c r="AA31" s="16">
        <f>SUM($AA$21:$AA$30)</f>
        <v>8.0535229262210752E-5</v>
      </c>
      <c r="AB31" s="16">
        <f>SUM($AB$21:$AB$30)</f>
        <v>1.9687242919054154E-4</v>
      </c>
      <c r="AC31" s="16">
        <f>SUM($AC$21:$AC$30)</f>
        <v>6.8139105488603102E-5</v>
      </c>
      <c r="AD31" s="16">
        <f>SUM($AD$21:$AD$30)</f>
        <v>1.5813336792372905E-4</v>
      </c>
      <c r="AE31" s="16">
        <f>SUM($AE$21:$AE$30)</f>
        <v>1.8497374669037552E-4</v>
      </c>
      <c r="AF31" s="16">
        <f>SUM($AF$21:$AF$30)</f>
        <v>5.5331861015688085E-5</v>
      </c>
      <c r="AG31" s="16">
        <f>SUM($AG$21:$AG$30)</f>
        <v>7.2862932541973676E-5</v>
      </c>
      <c r="AH31" s="16">
        <f>SUM($AH$21:$AH$30)</f>
        <v>1.1391657496112947E-4</v>
      </c>
      <c r="AI31" s="16">
        <f>SUM($AI$21:$AI$30)</f>
        <v>6.9160518404568481E-5</v>
      </c>
      <c r="AJ31" s="16">
        <f>SUM($AJ$21:$AJ$30)</f>
        <v>1.8127517240967519E-4</v>
      </c>
      <c r="AK31">
        <f>SUM($AK$21:$AK$30)</f>
        <v>3.0704493831185497E-3</v>
      </c>
      <c r="AL31" s="16">
        <f>SUM($AL$21:$AL$30)</f>
        <v>2.9184087460472801E-5</v>
      </c>
      <c r="AM31" s="16">
        <f>SUM($AM$21:$AM$30)</f>
        <v>8.9704608981653767E-5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6.8483190504059724E-2</v>
      </c>
      <c r="D33" s="17">
        <f>$D$31/$C$33</f>
        <v>1.8631892406120137E-3</v>
      </c>
      <c r="E33" s="17">
        <f>$E$31/$C$33</f>
        <v>0.24197816157340687</v>
      </c>
      <c r="F33" s="17">
        <f>$F$31/$C$33</f>
        <v>5.1527540178460535E-2</v>
      </c>
      <c r="G33" s="17">
        <f>$G$31/$C$33</f>
        <v>2.6865740298743198E-3</v>
      </c>
      <c r="H33" s="17">
        <f>$H$31/$C$33</f>
        <v>0.14530075152129091</v>
      </c>
      <c r="I33" s="17">
        <f>$I$31/$C$33</f>
        <v>7.396812041394818E-2</v>
      </c>
      <c r="J33" s="17">
        <f>$J$31/$C$33</f>
        <v>1.1268344792682338E-3</v>
      </c>
      <c r="K33" s="17">
        <f>$K$31/$C$33</f>
        <v>1.6333737473284181E-3</v>
      </c>
      <c r="L33" s="17">
        <f>$L$31/$C$33</f>
        <v>5.9892141132873722E-4</v>
      </c>
      <c r="M33" s="17">
        <f>$M$31/$C$33</f>
        <v>4.624462542390173E-4</v>
      </c>
      <c r="N33" s="17">
        <f>$N$31/$C$33</f>
        <v>7.5611092460880016E-4</v>
      </c>
      <c r="O33" s="17">
        <f>$O$31/$C$33</f>
        <v>1.7421846443204212E-3</v>
      </c>
      <c r="P33" s="17">
        <f>$P$31/$C$33</f>
        <v>3.7071481415729374E-4</v>
      </c>
      <c r="Q33" s="17">
        <f>$Q$31/$C$33</f>
        <v>1.9263820463597345E-2</v>
      </c>
      <c r="R33" s="17">
        <f>$R$31/$C$33</f>
        <v>0.15130806423941442</v>
      </c>
      <c r="S33" s="17">
        <f>$S$31/$C$33</f>
        <v>1.434435096455695E-3</v>
      </c>
      <c r="T33" s="17">
        <f>$T$31/$C$33</f>
        <v>6.5253053956939862E-4</v>
      </c>
      <c r="U33" s="17">
        <f>$U$31/$C$33</f>
        <v>7.1016620726647593E-4</v>
      </c>
      <c r="V33" s="17">
        <f>$V$31/$C$33</f>
        <v>1.5199500600725335E-3</v>
      </c>
      <c r="W33" s="17">
        <f>$W$31/$C$33</f>
        <v>6.3691026651063298E-4</v>
      </c>
      <c r="X33" s="17">
        <f>$X$31/$C$33</f>
        <v>0.20318636373367271</v>
      </c>
      <c r="Y33" s="17">
        <f>$Y$31/$C$33</f>
        <v>3.1492467718079079E-2</v>
      </c>
      <c r="Z33" s="17">
        <f>$Z$31/$C$33</f>
        <v>1.9612182936930068E-3</v>
      </c>
      <c r="AA33" s="17">
        <f>$AA$31/$C$33</f>
        <v>1.1759853574204691E-3</v>
      </c>
      <c r="AB33" s="17">
        <f>$AB$31/$C$33</f>
        <v>2.8747555092204827E-3</v>
      </c>
      <c r="AC33" s="17">
        <f>$AC$31/$C$33</f>
        <v>9.9497562813700654E-4</v>
      </c>
      <c r="AD33" s="17">
        <f>$AD$31/$C$33</f>
        <v>2.3090829553911456E-3</v>
      </c>
      <c r="AE33" s="17">
        <f>$AE$31/$C$33</f>
        <v>2.7010094788064844E-3</v>
      </c>
      <c r="AF33" s="17">
        <f>$AF$31/$C$33</f>
        <v>8.0796266366135467E-4</v>
      </c>
      <c r="AG33" s="17">
        <f>$AG$31/$C$33</f>
        <v>1.0639535337894971E-3</v>
      </c>
      <c r="AH33" s="17">
        <f>$AH$31/$C$33</f>
        <v>1.6634238872731322E-3</v>
      </c>
      <c r="AI33" s="17">
        <f>$AI$31/$C$33</f>
        <v>1.0098904255996747E-3</v>
      </c>
      <c r="AJ33" s="17">
        <f>$AJ$31/$C$33</f>
        <v>2.6470024406781848E-3</v>
      </c>
      <c r="AK33" s="17">
        <f>$AK$31/$C$33</f>
        <v>4.4835080850044971E-2</v>
      </c>
      <c r="AL33" s="17">
        <f>$AL$31/$C$33</f>
        <v>4.2614964702532006E-4</v>
      </c>
      <c r="AM33" s="17">
        <f>$AM$31/$C$33</f>
        <v>1.3098777717772366E-3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0C88-9D6A-4736-982A-FE084692A32C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85</v>
      </c>
    </row>
    <row r="3" spans="1:39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39" ht="218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>
        <v>1.160673609489583E-2</v>
      </c>
      <c r="D5" s="7">
        <v>-5.8911908223123366E-2</v>
      </c>
      <c r="E5" s="7">
        <v>-2.8285267122967358E-2</v>
      </c>
      <c r="F5" s="7">
        <v>-8.952749911258804E-3</v>
      </c>
      <c r="G5" s="7">
        <v>2.7704514145369754E-2</v>
      </c>
      <c r="H5" s="7">
        <v>-1.0176353359573414E-2</v>
      </c>
      <c r="I5" s="7">
        <v>-1.8535595738213253E-2</v>
      </c>
      <c r="J5" s="7">
        <v>5.0986086464202794E-3</v>
      </c>
      <c r="K5" s="7">
        <v>9.6926095762559384E-3</v>
      </c>
      <c r="L5" s="7">
        <v>-4.0823957053160644E-2</v>
      </c>
      <c r="M5" s="7">
        <v>-1.9921894363347747E-2</v>
      </c>
      <c r="N5" s="7">
        <v>-2.2189081168070196E-2</v>
      </c>
      <c r="O5" s="7">
        <v>8.5369464944979913E-3</v>
      </c>
      <c r="P5" s="7">
        <v>-3.434566898593102E-2</v>
      </c>
      <c r="Q5" s="7">
        <v>-4.8212777898723764E-3</v>
      </c>
      <c r="R5" s="7">
        <v>-4.4744391807147531E-2</v>
      </c>
      <c r="S5" s="8" t="s">
        <v>60</v>
      </c>
      <c r="T5" s="7">
        <v>-2.8269286208584776E-2</v>
      </c>
      <c r="U5" s="7">
        <v>1.5122263322723862E-3</v>
      </c>
      <c r="V5" s="7">
        <v>6.2631416736819073E-2</v>
      </c>
      <c r="W5" s="7">
        <v>1.4385440499958839E-2</v>
      </c>
      <c r="X5" s="7">
        <v>2.2987792854959953E-2</v>
      </c>
      <c r="Y5" s="7">
        <v>2.6370615309845236E-2</v>
      </c>
      <c r="Z5" s="7">
        <v>8.7791418571191868E-2</v>
      </c>
      <c r="AA5" s="7">
        <v>4.5717472985698782E-2</v>
      </c>
      <c r="AB5" s="7">
        <v>5.2562283599842337E-2</v>
      </c>
      <c r="AC5" s="7">
        <v>-2.5369958689372616E-2</v>
      </c>
      <c r="AD5" s="7">
        <v>-3.0152412624084659E-2</v>
      </c>
      <c r="AE5" s="7">
        <v>2.1997233978766111E-2</v>
      </c>
      <c r="AF5" s="7">
        <v>1.0408524108403198E-2</v>
      </c>
      <c r="AG5" s="7">
        <v>3.4976431839728532E-2</v>
      </c>
      <c r="AH5" s="7">
        <v>3.1275675724349652E-2</v>
      </c>
      <c r="AI5" s="7">
        <v>-1.6577498945494564E-2</v>
      </c>
      <c r="AJ5" s="7">
        <v>-9.5856460423755004E-3</v>
      </c>
      <c r="AK5" s="7">
        <v>-2.1326352420359459E-2</v>
      </c>
      <c r="AL5" s="7">
        <v>8.8839654819472119E-3</v>
      </c>
      <c r="AM5" s="9">
        <v>4.6178966080089028E-2</v>
      </c>
    </row>
    <row r="6" spans="1:39" ht="24">
      <c r="A6" s="10" t="s">
        <v>41</v>
      </c>
      <c r="B6" s="11" t="s">
        <v>40</v>
      </c>
      <c r="C6" s="12">
        <v>-7.2296263934037231E-3</v>
      </c>
      <c r="D6" s="13">
        <v>-7.8894731839772823E-3</v>
      </c>
      <c r="E6" s="13">
        <v>2.8999083197688767E-2</v>
      </c>
      <c r="F6" s="13">
        <v>2.443204184030023E-3</v>
      </c>
      <c r="G6" s="13">
        <v>-7.1576782685662532E-2</v>
      </c>
      <c r="H6" s="13">
        <v>-5.8160109768151919E-2</v>
      </c>
      <c r="I6" s="13">
        <v>-2.5193343795657231E-2</v>
      </c>
      <c r="J6" s="13">
        <v>4.8425428314718289E-3</v>
      </c>
      <c r="K6" s="13">
        <v>1.668198669642974E-2</v>
      </c>
      <c r="L6" s="13">
        <v>3.0834755451865915E-2</v>
      </c>
      <c r="M6" s="13">
        <v>-1.9090098224270869E-2</v>
      </c>
      <c r="N6" s="13">
        <v>-6.0205035847653007E-2</v>
      </c>
      <c r="O6" s="13">
        <v>-3.4456230669743883E-2</v>
      </c>
      <c r="P6" s="14" t="s">
        <v>61</v>
      </c>
      <c r="Q6" s="13">
        <v>2.0952803442916293E-2</v>
      </c>
      <c r="R6" s="13">
        <v>7.6952126304386508E-3</v>
      </c>
      <c r="S6" s="13">
        <v>-3.4508414712890401E-2</v>
      </c>
      <c r="T6" s="13">
        <v>-1.8179020210862182E-2</v>
      </c>
      <c r="U6" s="13">
        <v>-2.3446166857988664E-2</v>
      </c>
      <c r="V6" s="13">
        <v>-1.8656483450680984E-2</v>
      </c>
      <c r="W6" s="13">
        <v>-3.3518437180634422E-2</v>
      </c>
      <c r="X6" s="13">
        <v>-5.1322214710634786E-4</v>
      </c>
      <c r="Y6" s="13">
        <v>-2.4684699357428258E-2</v>
      </c>
      <c r="Z6" s="13">
        <v>2.5409216258820071E-2</v>
      </c>
      <c r="AA6" s="13">
        <v>-1.6023078625040838E-2</v>
      </c>
      <c r="AB6" s="13">
        <v>1.2325020437699018E-2</v>
      </c>
      <c r="AC6" s="13">
        <v>1.0927512077155848E-3</v>
      </c>
      <c r="AD6" s="13">
        <v>3.4753480199378566E-3</v>
      </c>
      <c r="AE6" s="13">
        <v>2.3057414609074532E-2</v>
      </c>
      <c r="AF6" s="13">
        <v>2.3752782449788387E-2</v>
      </c>
      <c r="AG6" s="13">
        <v>1.7783459091896211E-2</v>
      </c>
      <c r="AH6" s="13">
        <v>-1.7684241408043682E-2</v>
      </c>
      <c r="AI6" s="13">
        <v>1.9356492600791541E-2</v>
      </c>
      <c r="AJ6" s="13">
        <v>2.6615074152168065E-2</v>
      </c>
      <c r="AK6" s="13">
        <v>5.0895159347914505E-2</v>
      </c>
      <c r="AL6" s="13">
        <v>7.598559335774803E-2</v>
      </c>
      <c r="AM6" s="15">
        <v>3.9037073753002374E-2</v>
      </c>
    </row>
    <row r="7" spans="1:39" ht="24">
      <c r="A7" s="10" t="s">
        <v>42</v>
      </c>
      <c r="B7" s="11" t="s">
        <v>40</v>
      </c>
      <c r="C7" s="20" t="s">
        <v>86</v>
      </c>
      <c r="D7" s="13">
        <v>-2.0850351070788583E-2</v>
      </c>
      <c r="E7" s="13">
        <v>9.4556514265565113E-3</v>
      </c>
      <c r="F7" s="13">
        <v>-4.2379220519601912E-2</v>
      </c>
      <c r="G7" s="13">
        <v>-1.3670799766387621E-2</v>
      </c>
      <c r="H7" s="13">
        <v>-3.668837155202876E-2</v>
      </c>
      <c r="I7" s="13">
        <v>-2.6142694210856139E-2</v>
      </c>
      <c r="J7" s="13">
        <v>-6.8736299064278292E-2</v>
      </c>
      <c r="K7" s="13">
        <v>-8.5077816278910409E-2</v>
      </c>
      <c r="L7" s="13">
        <v>-2.8063987464730197E-2</v>
      </c>
      <c r="M7" s="13">
        <v>6.7148497043134803E-2</v>
      </c>
      <c r="N7" s="13">
        <v>-3.7883564465215749E-2</v>
      </c>
      <c r="O7" s="13">
        <v>-4.8412162313052343E-2</v>
      </c>
      <c r="P7" s="13">
        <v>2.053343197838985E-2</v>
      </c>
      <c r="Q7" s="14" t="s">
        <v>87</v>
      </c>
      <c r="R7" s="13">
        <v>1.859974338383873E-2</v>
      </c>
      <c r="S7" s="13">
        <v>-4.7470555436148702E-3</v>
      </c>
      <c r="T7" s="13">
        <v>-6.8041564246970583E-3</v>
      </c>
      <c r="U7" s="13">
        <v>-1.0033364021449512E-2</v>
      </c>
      <c r="V7" s="13">
        <v>5.8022130206693279E-2</v>
      </c>
      <c r="W7" s="13">
        <v>-6.9861604169960383E-3</v>
      </c>
      <c r="X7" s="13">
        <v>3.8319005149041185E-2</v>
      </c>
      <c r="Y7" s="13">
        <v>7.5991976177296108E-3</v>
      </c>
      <c r="Z7" s="13">
        <v>-5.16176734491441E-2</v>
      </c>
      <c r="AA7" s="13">
        <v>8.8513383859191736E-3</v>
      </c>
      <c r="AB7" s="13">
        <v>5.8882877596301134E-2</v>
      </c>
      <c r="AC7" s="13">
        <v>-2.6329612812085255E-2</v>
      </c>
      <c r="AD7" s="13">
        <v>5.2335726628080656E-2</v>
      </c>
      <c r="AE7" s="13">
        <v>2.047158202453302E-2</v>
      </c>
      <c r="AF7" s="13">
        <v>2.9173604347603084E-2</v>
      </c>
      <c r="AG7" s="13">
        <v>-2.3643970299424305E-2</v>
      </c>
      <c r="AH7" s="13">
        <v>2.4111098121238224E-3</v>
      </c>
      <c r="AI7" s="13">
        <v>3.5857572960375651E-2</v>
      </c>
      <c r="AJ7" s="13">
        <v>-2.7516377963920174E-2</v>
      </c>
      <c r="AK7" s="13">
        <v>2.7663702388481041E-2</v>
      </c>
      <c r="AL7" s="13">
        <v>-2.0050756261803703E-2</v>
      </c>
      <c r="AM7" s="15">
        <v>-2.0814928662238153E-2</v>
      </c>
    </row>
    <row r="8" spans="1:39" ht="24">
      <c r="A8" s="10" t="s">
        <v>43</v>
      </c>
      <c r="B8" s="11" t="s">
        <v>40</v>
      </c>
      <c r="C8" s="12">
        <v>-0.10313995533208717</v>
      </c>
      <c r="D8" s="13">
        <v>-1.8234628608725167E-2</v>
      </c>
      <c r="E8" s="13">
        <v>-4.3578966021195313E-2</v>
      </c>
      <c r="F8" s="13">
        <v>-6.2099225377371453E-3</v>
      </c>
      <c r="G8" s="13">
        <v>7.2843539167312546E-3</v>
      </c>
      <c r="H8" s="13">
        <v>5.8901318925576866E-2</v>
      </c>
      <c r="I8" s="14" t="s">
        <v>78</v>
      </c>
      <c r="J8" s="13">
        <v>-4.8010667022072894E-3</v>
      </c>
      <c r="K8" s="13">
        <v>-5.2094311507941679E-2</v>
      </c>
      <c r="L8" s="13">
        <v>5.2890271528376914E-2</v>
      </c>
      <c r="M8" s="13">
        <v>-6.286526265035234E-3</v>
      </c>
      <c r="N8" s="13">
        <v>-3.4512694972224971E-2</v>
      </c>
      <c r="O8" s="13">
        <v>-3.3784285737065947E-2</v>
      </c>
      <c r="P8" s="13">
        <v>-2.4837257279955043E-2</v>
      </c>
      <c r="Q8" s="13">
        <v>-2.6322879734521975E-2</v>
      </c>
      <c r="R8" s="13">
        <v>-1.000515477897945E-3</v>
      </c>
      <c r="S8" s="13">
        <v>-1.836046412041703E-2</v>
      </c>
      <c r="T8" s="13">
        <v>-3.5727713627979732E-2</v>
      </c>
      <c r="U8" s="13">
        <v>-5.5668299274138411E-2</v>
      </c>
      <c r="V8" s="13">
        <v>-1.2459048634192135E-2</v>
      </c>
      <c r="W8" s="13">
        <v>3.5908468768501317E-2</v>
      </c>
      <c r="X8" s="13">
        <v>4.1604209003357977E-2</v>
      </c>
      <c r="Y8" s="13">
        <v>-4.2935815663607643E-2</v>
      </c>
      <c r="Z8" s="13">
        <v>8.3193886165757083E-2</v>
      </c>
      <c r="AA8" s="13">
        <v>6.2951112720171079E-2</v>
      </c>
      <c r="AB8" s="13">
        <v>1.0618398301185009E-2</v>
      </c>
      <c r="AC8" s="13">
        <v>-1.2199689153980061E-2</v>
      </c>
      <c r="AD8" s="13">
        <v>-1.3765185975478338E-2</v>
      </c>
      <c r="AE8" s="13">
        <v>3.6799842129053859E-3</v>
      </c>
      <c r="AF8" s="13">
        <v>2.4363690785130711E-2</v>
      </c>
      <c r="AG8" s="13">
        <v>4.0394408409454498E-2</v>
      </c>
      <c r="AH8" s="13">
        <v>2.6304299055471093E-2</v>
      </c>
      <c r="AI8" s="13">
        <v>3.8945716882461136E-3</v>
      </c>
      <c r="AJ8" s="13">
        <v>-2.58693233287031E-3</v>
      </c>
      <c r="AK8" s="13">
        <v>2.0918255272383762E-2</v>
      </c>
      <c r="AL8" s="13">
        <v>1.6560047486617827E-2</v>
      </c>
      <c r="AM8" s="15">
        <v>5.9547547180998743E-2</v>
      </c>
    </row>
    <row r="9" spans="1:39" ht="24">
      <c r="A9" s="10" t="s">
        <v>44</v>
      </c>
      <c r="B9" s="11" t="s">
        <v>40</v>
      </c>
      <c r="C9" s="12">
        <v>6.6095786444090421E-2</v>
      </c>
      <c r="D9" s="13">
        <v>-4.776312305915216E-2</v>
      </c>
      <c r="E9" s="13">
        <v>-3.2764575183471936E-2</v>
      </c>
      <c r="F9" s="13">
        <v>7.1023944980515303E-3</v>
      </c>
      <c r="G9" s="13">
        <v>1.6730012098281857E-2</v>
      </c>
      <c r="H9" s="13">
        <v>1.4525177914117518E-2</v>
      </c>
      <c r="I9" s="13">
        <v>5.2683604443154758E-2</v>
      </c>
      <c r="J9" s="13">
        <v>-8.6715507477291218E-2</v>
      </c>
      <c r="K9" s="13">
        <v>-8.4635951432854462E-2</v>
      </c>
      <c r="L9" s="14" t="s">
        <v>87</v>
      </c>
      <c r="M9" s="13">
        <v>-3.2194811587574583E-2</v>
      </c>
      <c r="N9" s="13">
        <v>-2.053261217752585E-2</v>
      </c>
      <c r="O9" s="13">
        <v>2.4290649333777732E-2</v>
      </c>
      <c r="P9" s="13">
        <v>3.0284250251655705E-2</v>
      </c>
      <c r="Q9" s="13">
        <v>-2.8085184955291234E-2</v>
      </c>
      <c r="R9" s="13">
        <v>-6.5727468256141066E-3</v>
      </c>
      <c r="S9" s="13">
        <v>-4.030750393582213E-2</v>
      </c>
      <c r="T9" s="13">
        <v>-2.2245546605056661E-4</v>
      </c>
      <c r="U9" s="13">
        <v>-1.1984265202196236E-2</v>
      </c>
      <c r="V9" s="13">
        <v>3.4040974565342684E-2</v>
      </c>
      <c r="W9" s="13">
        <v>-5.7219193546819598E-2</v>
      </c>
      <c r="X9" s="13">
        <v>-7.3350959358902635E-3</v>
      </c>
      <c r="Y9" s="13">
        <v>1.0724160801354273E-2</v>
      </c>
      <c r="Z9" s="13">
        <v>-8.4229844800216454E-3</v>
      </c>
      <c r="AA9" s="13">
        <v>3.4916582989412151E-2</v>
      </c>
      <c r="AB9" s="13">
        <v>-1.2369317165080192E-2</v>
      </c>
      <c r="AC9" s="13">
        <v>9.48697154526561E-2</v>
      </c>
      <c r="AD9" s="13">
        <v>-1.3125211835656445E-2</v>
      </c>
      <c r="AE9" s="13">
        <v>-1.3873841601144242E-2</v>
      </c>
      <c r="AF9" s="13">
        <v>5.4526992471959903E-3</v>
      </c>
      <c r="AG9" s="13">
        <v>5.3413045845823431E-2</v>
      </c>
      <c r="AH9" s="13">
        <v>4.261396552045842E-3</v>
      </c>
      <c r="AI9" s="13">
        <v>-7.6262568808566781E-3</v>
      </c>
      <c r="AJ9" s="13">
        <v>1.4195286855566081E-2</v>
      </c>
      <c r="AK9" s="13">
        <v>1.774126982725157E-2</v>
      </c>
      <c r="AL9" s="13">
        <v>-3.9796140584189149E-3</v>
      </c>
      <c r="AM9" s="15">
        <v>1.4030452538514879E-3</v>
      </c>
    </row>
    <row r="10" spans="1:39" ht="24">
      <c r="A10" s="10" t="s">
        <v>45</v>
      </c>
      <c r="B10" s="11" t="s">
        <v>40</v>
      </c>
      <c r="C10" s="20" t="s">
        <v>88</v>
      </c>
      <c r="D10" s="13">
        <v>-5.9188439241290192E-2</v>
      </c>
      <c r="E10" s="13">
        <v>8.8823588767087645E-3</v>
      </c>
      <c r="F10" s="13">
        <v>-2.2686543815441673E-2</v>
      </c>
      <c r="G10" s="13">
        <v>-2.7117592980437078E-2</v>
      </c>
      <c r="H10" s="13">
        <v>-3.0087711710778085E-2</v>
      </c>
      <c r="I10" s="13">
        <v>-9.6506771923614157E-4</v>
      </c>
      <c r="J10" s="13">
        <v>-7.0691068485704583E-2</v>
      </c>
      <c r="K10" s="13">
        <v>-4.3321996668677601E-2</v>
      </c>
      <c r="L10" s="13">
        <v>-6.6586178090797966E-3</v>
      </c>
      <c r="M10" s="13">
        <v>-9.6613481468352472E-3</v>
      </c>
      <c r="N10" s="13">
        <v>4.8611694584825678E-2</v>
      </c>
      <c r="O10" s="13">
        <v>-4.2387701485066764E-2</v>
      </c>
      <c r="P10" s="13">
        <v>7.6482485129111162E-3</v>
      </c>
      <c r="Q10" s="13">
        <v>1.8741823004037133E-2</v>
      </c>
      <c r="R10" s="14" t="s">
        <v>72</v>
      </c>
      <c r="S10" s="13">
        <v>-4.4428999915878738E-2</v>
      </c>
      <c r="T10" s="13">
        <v>-5.8532955571771782E-4</v>
      </c>
      <c r="U10" s="13">
        <v>1.5343300719636233E-2</v>
      </c>
      <c r="V10" s="13">
        <v>-7.009650014090151E-3</v>
      </c>
      <c r="W10" s="13">
        <v>-6.9708485670451586E-4</v>
      </c>
      <c r="X10" s="13">
        <v>2.2515710121127963E-2</v>
      </c>
      <c r="Y10" s="13">
        <v>-3.7286083557086118E-2</v>
      </c>
      <c r="Z10" s="13">
        <v>-1.3757876138153225E-2</v>
      </c>
      <c r="AA10" s="13">
        <v>5.411636220556431E-4</v>
      </c>
      <c r="AB10" s="13">
        <v>-3.4226378411883261E-3</v>
      </c>
      <c r="AC10" s="13">
        <v>3.1738539607316082E-2</v>
      </c>
      <c r="AD10" s="13">
        <v>4.1050425551406318E-2</v>
      </c>
      <c r="AE10" s="13">
        <v>1.3689821005397044E-2</v>
      </c>
      <c r="AF10" s="13">
        <v>-3.7564989684425926E-2</v>
      </c>
      <c r="AG10" s="13">
        <v>1.9059469528637189E-2</v>
      </c>
      <c r="AH10" s="13">
        <v>-3.8564755214349308E-2</v>
      </c>
      <c r="AI10" s="13">
        <v>-4.9365626608677896E-2</v>
      </c>
      <c r="AJ10" s="13">
        <v>2.1691765025602574E-2</v>
      </c>
      <c r="AK10" s="13">
        <v>0.10302471691865865</v>
      </c>
      <c r="AL10" s="13">
        <v>-1.7574781299837694E-2</v>
      </c>
      <c r="AM10" s="15">
        <v>-2.3773830897884833E-3</v>
      </c>
    </row>
    <row r="11" spans="1:39" ht="24">
      <c r="A11" s="10" t="s">
        <v>46</v>
      </c>
      <c r="B11" s="11" t="s">
        <v>40</v>
      </c>
      <c r="C11" s="12">
        <v>2.2919817245068728E-2</v>
      </c>
      <c r="D11" s="13">
        <v>3.3676719845783985E-2</v>
      </c>
      <c r="E11" s="13">
        <v>2.3783296562562631E-3</v>
      </c>
      <c r="F11" s="13">
        <v>-1.6280899131868781E-2</v>
      </c>
      <c r="G11" s="13">
        <v>4.2478367765073612E-2</v>
      </c>
      <c r="H11" s="13">
        <v>2.7745979478528447E-2</v>
      </c>
      <c r="I11" s="13">
        <v>3.6523973192048747E-3</v>
      </c>
      <c r="J11" s="13">
        <v>-3.9667358386940238E-3</v>
      </c>
      <c r="K11" s="13">
        <v>-1.8458774694902636E-2</v>
      </c>
      <c r="L11" s="13">
        <v>-1.3887096358755253E-2</v>
      </c>
      <c r="M11" s="13">
        <v>1.7970324985433953E-2</v>
      </c>
      <c r="N11" s="13">
        <v>-1.3701942185776018E-2</v>
      </c>
      <c r="O11" s="13">
        <v>2.4358085168650061E-2</v>
      </c>
      <c r="P11" s="13">
        <v>2.2627799388834597E-2</v>
      </c>
      <c r="Q11" s="13">
        <v>2.0542474581820781E-2</v>
      </c>
      <c r="R11" s="13">
        <v>1.3624693769640258E-2</v>
      </c>
      <c r="S11" s="13">
        <v>2.1758470939069147E-2</v>
      </c>
      <c r="T11" s="13">
        <v>-2.9499437548531637E-2</v>
      </c>
      <c r="U11" s="13">
        <v>-8.2450887548440408E-3</v>
      </c>
      <c r="V11" s="13">
        <v>9.1062553462095838E-2</v>
      </c>
      <c r="W11" s="13">
        <v>3.9521567009191284E-3</v>
      </c>
      <c r="X11" s="13">
        <v>-3.1883704828550269E-2</v>
      </c>
      <c r="Y11" s="13">
        <v>2.1930615280621474E-2</v>
      </c>
      <c r="Z11" s="13">
        <v>-1.1343006076237236E-2</v>
      </c>
      <c r="AA11" s="13">
        <v>-2.84837200106434E-2</v>
      </c>
      <c r="AB11" s="13">
        <v>4.8818276536694453E-2</v>
      </c>
      <c r="AC11" s="13">
        <v>1.0115416331032323E-2</v>
      </c>
      <c r="AD11" s="13">
        <v>-2.8085042990548745E-2</v>
      </c>
      <c r="AE11" s="14" t="s">
        <v>78</v>
      </c>
      <c r="AF11" s="13">
        <v>-7.2625911875423096E-2</v>
      </c>
      <c r="AG11" s="13">
        <v>-2.895405172578518E-2</v>
      </c>
      <c r="AH11" s="13">
        <v>2.6636904499127906E-4</v>
      </c>
      <c r="AI11" s="13">
        <v>-1.731568572649031E-3</v>
      </c>
      <c r="AJ11" s="13">
        <v>-7.5650096101161274E-2</v>
      </c>
      <c r="AK11" s="13">
        <v>1.2607064151292887E-2</v>
      </c>
      <c r="AL11" s="13">
        <v>-9.6036930540667129E-2</v>
      </c>
      <c r="AM11" s="15">
        <v>-3.6714241240827734E-2</v>
      </c>
    </row>
    <row r="12" spans="1:39" ht="24">
      <c r="A12" s="10" t="s">
        <v>47</v>
      </c>
      <c r="B12" s="11" t="s">
        <v>40</v>
      </c>
      <c r="C12" s="12">
        <v>1.0679559018751287E-2</v>
      </c>
      <c r="D12" s="13">
        <v>-1.5147316032562497E-2</v>
      </c>
      <c r="E12" s="13">
        <v>-5.0824884447259931E-2</v>
      </c>
      <c r="F12" s="13">
        <v>-3.2222440429549068E-2</v>
      </c>
      <c r="G12" s="13">
        <v>5.1411156472782424E-2</v>
      </c>
      <c r="H12" s="13">
        <v>-2.7591445055190889E-5</v>
      </c>
      <c r="I12" s="13">
        <v>-3.3166194148469635E-2</v>
      </c>
      <c r="J12" s="13">
        <v>2.2376737266558088E-3</v>
      </c>
      <c r="K12" s="13">
        <v>-5.7191987948976862E-2</v>
      </c>
      <c r="L12" s="13">
        <v>2.3977672773189719E-2</v>
      </c>
      <c r="M12" s="13">
        <v>-4.3408757872961105E-2</v>
      </c>
      <c r="N12" s="13">
        <v>-6.6778584356685877E-2</v>
      </c>
      <c r="O12" s="14" t="s">
        <v>89</v>
      </c>
      <c r="P12" s="13">
        <v>-3.3395376192342577E-2</v>
      </c>
      <c r="Q12" s="13">
        <v>-4.7845444910130194E-2</v>
      </c>
      <c r="R12" s="13">
        <v>-4.1642414805174402E-2</v>
      </c>
      <c r="S12" s="13">
        <v>8.3354052910082545E-3</v>
      </c>
      <c r="T12" s="13">
        <v>-4.9725573365462857E-2</v>
      </c>
      <c r="U12" s="13">
        <v>3.3557139777758746E-2</v>
      </c>
      <c r="V12" s="13">
        <v>2.9148737245747642E-2</v>
      </c>
      <c r="W12" s="13">
        <v>-1.5518456079514338E-2</v>
      </c>
      <c r="X12" s="13">
        <v>5.0839323101813841E-2</v>
      </c>
      <c r="Y12" s="13">
        <v>2.8306589756286884E-2</v>
      </c>
      <c r="Z12" s="13">
        <v>7.7702708227369091E-2</v>
      </c>
      <c r="AA12" s="13">
        <v>9.5450344177542376E-2</v>
      </c>
      <c r="AB12" s="13">
        <v>9.755965587385498E-3</v>
      </c>
      <c r="AC12" s="13">
        <v>2.6931431074716183E-2</v>
      </c>
      <c r="AD12" s="13">
        <v>-4.2686449605322217E-2</v>
      </c>
      <c r="AE12" s="13">
        <v>2.3955210934954202E-2</v>
      </c>
      <c r="AF12" s="13">
        <v>1.2273126226307968E-2</v>
      </c>
      <c r="AG12" s="13">
        <v>-6.5777758583991618E-3</v>
      </c>
      <c r="AH12" s="13">
        <v>-2.0729414231069429E-2</v>
      </c>
      <c r="AI12" s="13">
        <v>7.2034082705254377E-3</v>
      </c>
      <c r="AJ12" s="13">
        <v>-1.180618494307586E-2</v>
      </c>
      <c r="AK12" s="13">
        <v>5.3695005410259317E-2</v>
      </c>
      <c r="AL12" s="13">
        <v>-2.0790893577548989E-2</v>
      </c>
      <c r="AM12" s="15">
        <v>1.5476100451198335E-3</v>
      </c>
    </row>
    <row r="13" spans="1:39" ht="24">
      <c r="A13" s="10" t="s">
        <v>48</v>
      </c>
      <c r="B13" s="11" t="s">
        <v>40</v>
      </c>
      <c r="C13" s="20" t="s">
        <v>90</v>
      </c>
      <c r="D13" s="13">
        <v>7.1777955867001891E-2</v>
      </c>
      <c r="E13" s="13">
        <v>9.248457154548112E-2</v>
      </c>
      <c r="F13" s="13">
        <v>5.8277674071008905E-3</v>
      </c>
      <c r="G13" s="13">
        <v>3.4871571083455316E-3</v>
      </c>
      <c r="H13" s="13">
        <v>2.1652474939140933E-2</v>
      </c>
      <c r="I13" s="13">
        <v>4.1188368524076195E-2</v>
      </c>
      <c r="J13" s="13">
        <v>5.9982575543177569E-2</v>
      </c>
      <c r="K13" s="13">
        <v>2.3531147121639936E-2</v>
      </c>
      <c r="L13" s="13">
        <v>-7.2523625086900979E-3</v>
      </c>
      <c r="M13" s="13">
        <v>-2.5873714182223211E-3</v>
      </c>
      <c r="N13" s="13">
        <v>-3.88867798194555E-2</v>
      </c>
      <c r="O13" s="13">
        <v>5.1206576577470284E-2</v>
      </c>
      <c r="P13" s="13">
        <v>-4.8519735764082812E-4</v>
      </c>
      <c r="Q13" s="13">
        <v>3.8186285401851455E-2</v>
      </c>
      <c r="R13" s="13">
        <v>2.226230813496681E-2</v>
      </c>
      <c r="S13" s="13">
        <v>2.256532394417337E-2</v>
      </c>
      <c r="T13" s="13">
        <v>-2.6211990504465377E-2</v>
      </c>
      <c r="U13" s="13">
        <v>1.1639133994128088E-2</v>
      </c>
      <c r="V13" s="13">
        <v>7.3523265993477568E-2</v>
      </c>
      <c r="W13" s="13">
        <v>-7.432644818006171E-3</v>
      </c>
      <c r="X13" s="14" t="s">
        <v>76</v>
      </c>
      <c r="Y13" s="13">
        <v>-3.8640269547323157E-2</v>
      </c>
      <c r="Z13" s="13">
        <v>-3.7750166335777775E-2</v>
      </c>
      <c r="AA13" s="13">
        <v>1.1236336588964668E-2</v>
      </c>
      <c r="AB13" s="13">
        <v>-3.0104009670790667E-2</v>
      </c>
      <c r="AC13" s="13">
        <v>-4.3732626020378862E-2</v>
      </c>
      <c r="AD13" s="13">
        <v>1.1259319136893802E-2</v>
      </c>
      <c r="AE13" s="13">
        <v>-3.1733955505023496E-2</v>
      </c>
      <c r="AF13" s="13">
        <v>-1.1129097709433383E-2</v>
      </c>
      <c r="AG13" s="13">
        <v>-9.5252279248575558E-3</v>
      </c>
      <c r="AH13" s="13">
        <v>-2.4085492614812198E-2</v>
      </c>
      <c r="AI13" s="13">
        <v>3.1497235127644421E-2</v>
      </c>
      <c r="AJ13" s="13">
        <v>-5.3467809017240998E-2</v>
      </c>
      <c r="AK13" s="13">
        <v>4.3955303240675505E-3</v>
      </c>
      <c r="AL13" s="13">
        <v>-5.9861080938761919E-2</v>
      </c>
      <c r="AM13" s="15">
        <v>1.9599398264176674E-2</v>
      </c>
    </row>
    <row r="14" spans="1:39" ht="24">
      <c r="A14" s="10" t="s">
        <v>49</v>
      </c>
      <c r="B14" s="11" t="s">
        <v>40</v>
      </c>
      <c r="C14" s="12">
        <v>-9.6257954063897255E-2</v>
      </c>
      <c r="D14" s="13">
        <v>2.493898505951387E-2</v>
      </c>
      <c r="E14" s="13">
        <v>3.1205345219655154E-2</v>
      </c>
      <c r="F14" s="13">
        <v>6.9480980829559974E-2</v>
      </c>
      <c r="G14" s="13">
        <v>3.3486240268223312E-2</v>
      </c>
      <c r="H14" s="13">
        <v>-4.4520779529831071E-2</v>
      </c>
      <c r="I14" s="13">
        <v>2.6243086005300398E-2</v>
      </c>
      <c r="J14" s="13">
        <v>1.5047257174444028E-2</v>
      </c>
      <c r="K14" s="13">
        <v>3.7156281017736735E-2</v>
      </c>
      <c r="L14" s="13">
        <v>4.2707408336267634E-3</v>
      </c>
      <c r="M14" s="13">
        <v>0.1067383122532484</v>
      </c>
      <c r="N14" s="13">
        <v>9.5350441027128603E-3</v>
      </c>
      <c r="O14" s="13">
        <v>-2.101070266662217E-2</v>
      </c>
      <c r="P14" s="13">
        <v>-1.740504399694107E-2</v>
      </c>
      <c r="Q14" s="13">
        <v>2.4855014287705124E-3</v>
      </c>
      <c r="R14" s="13">
        <v>-3.8328487028093453E-2</v>
      </c>
      <c r="S14" s="13">
        <v>3.0870275457434072E-2</v>
      </c>
      <c r="T14" s="13">
        <v>9.0040789199469992E-3</v>
      </c>
      <c r="U14" s="13">
        <v>-1.3249193712358894E-3</v>
      </c>
      <c r="V14" s="13">
        <v>-1.5937032053640731E-2</v>
      </c>
      <c r="W14" s="13">
        <v>2.9701217475255014E-2</v>
      </c>
      <c r="X14" s="13">
        <v>-2.425759208751703E-2</v>
      </c>
      <c r="Y14" s="13">
        <v>1.451117205080231E-2</v>
      </c>
      <c r="Z14" s="13">
        <v>-4.2454273798418096E-2</v>
      </c>
      <c r="AA14" s="13">
        <v>-4.8750913810614492E-2</v>
      </c>
      <c r="AB14" s="13">
        <v>5.8579408835558672E-3</v>
      </c>
      <c r="AC14" s="13">
        <v>-1.3539172980598329E-2</v>
      </c>
      <c r="AD14" s="13">
        <v>4.1917537534974014E-2</v>
      </c>
      <c r="AE14" s="13">
        <v>2.9528312074102305E-4</v>
      </c>
      <c r="AF14" s="13">
        <v>-4.2616997739369118E-3</v>
      </c>
      <c r="AG14" s="13">
        <v>-2.1945882712405988E-2</v>
      </c>
      <c r="AH14" s="14" t="s">
        <v>87</v>
      </c>
      <c r="AI14" s="13">
        <v>5.6513105621661015E-2</v>
      </c>
      <c r="AJ14" s="13">
        <v>-3.7232724496443555E-2</v>
      </c>
      <c r="AK14" s="13">
        <v>-4.0306299950060749E-2</v>
      </c>
      <c r="AL14" s="13">
        <v>1.5852583942686391E-2</v>
      </c>
      <c r="AM14" s="15">
        <v>-5.4869442897113034E-2</v>
      </c>
    </row>
    <row r="19" spans="1:39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</row>
    <row r="20" spans="1:39" ht="218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3" t="s">
        <v>38</v>
      </c>
    </row>
    <row r="21" spans="1:39" ht="24.75" thickTop="1">
      <c r="A21" s="4" t="s">
        <v>39</v>
      </c>
      <c r="B21" s="5" t="s">
        <v>40</v>
      </c>
      <c r="C21" s="6"/>
      <c r="D21" s="7">
        <f>$C5^2*D5^2</f>
        <v>4.6754821177634667E-7</v>
      </c>
      <c r="E21" s="7">
        <f t="shared" ref="E21:AM21" si="0">$C5^2*E5^2</f>
        <v>1.0778064762932283E-7</v>
      </c>
      <c r="F21" s="7">
        <f t="shared" si="0"/>
        <v>1.0797746460931842E-8</v>
      </c>
      <c r="G21" s="7">
        <f t="shared" si="0"/>
        <v>1.034001803985919E-7</v>
      </c>
      <c r="H21" s="7">
        <f t="shared" si="0"/>
        <v>1.3950975545874053E-8</v>
      </c>
      <c r="I21" s="7">
        <f t="shared" si="0"/>
        <v>4.6284259260948377E-8</v>
      </c>
      <c r="J21" s="7">
        <f t="shared" si="0"/>
        <v>3.5020599482238432E-9</v>
      </c>
      <c r="K21" s="7">
        <f t="shared" si="0"/>
        <v>1.2656151320246476E-8</v>
      </c>
      <c r="L21" s="7">
        <f t="shared" si="0"/>
        <v>2.2451761320418801E-7</v>
      </c>
      <c r="M21" s="7">
        <f t="shared" si="0"/>
        <v>5.3466466779950724E-8</v>
      </c>
      <c r="N21" s="7">
        <f t="shared" si="0"/>
        <v>6.6328298625233723E-8</v>
      </c>
      <c r="O21" s="7">
        <f t="shared" si="0"/>
        <v>9.8180522441713875E-9</v>
      </c>
      <c r="P21" s="7">
        <f t="shared" si="0"/>
        <v>1.5891473930381634E-7</v>
      </c>
      <c r="Q21" s="7">
        <f t="shared" si="0"/>
        <v>3.1314431386656026E-9</v>
      </c>
      <c r="R21" s="7">
        <f t="shared" si="0"/>
        <v>2.697102417641985E-7</v>
      </c>
      <c r="S21" s="8">
        <f t="shared" si="0"/>
        <v>1.3017490081943716E-4</v>
      </c>
      <c r="T21" s="7">
        <f t="shared" si="0"/>
        <v>1.0765889189585684E-7</v>
      </c>
      <c r="U21" s="7">
        <f t="shared" si="0"/>
        <v>3.0807312364872883E-10</v>
      </c>
      <c r="V21" s="7">
        <f t="shared" si="0"/>
        <v>5.2845095988709282E-7</v>
      </c>
      <c r="W21" s="7">
        <f t="shared" si="0"/>
        <v>2.7878316861542077E-8</v>
      </c>
      <c r="X21" s="7">
        <f t="shared" si="0"/>
        <v>7.1189307745665515E-8</v>
      </c>
      <c r="Y21" s="7">
        <f t="shared" si="0"/>
        <v>9.3682990701598882E-8</v>
      </c>
      <c r="Z21" s="7">
        <f t="shared" si="0"/>
        <v>1.038303583715043E-6</v>
      </c>
      <c r="AA21" s="7">
        <f t="shared" si="0"/>
        <v>2.8156888021445864E-7</v>
      </c>
      <c r="AB21" s="7">
        <f t="shared" si="0"/>
        <v>3.721934020924573E-7</v>
      </c>
      <c r="AC21" s="7">
        <f t="shared" si="0"/>
        <v>8.6708113992482557E-8</v>
      </c>
      <c r="AD21" s="7">
        <f t="shared" si="0"/>
        <v>1.2247976800195326E-7</v>
      </c>
      <c r="AE21" s="7">
        <f t="shared" si="0"/>
        <v>6.5186305613340005E-8</v>
      </c>
      <c r="AF21" s="7">
        <f t="shared" si="0"/>
        <v>1.45948126600694E-8</v>
      </c>
      <c r="AG21" s="7">
        <f t="shared" si="0"/>
        <v>1.6480531911851981E-7</v>
      </c>
      <c r="AH21" s="7">
        <f t="shared" si="0"/>
        <v>1.317751814703139E-7</v>
      </c>
      <c r="AI21" s="7">
        <f t="shared" si="0"/>
        <v>3.7021860301363424E-8</v>
      </c>
      <c r="AJ21" s="7">
        <f t="shared" si="0"/>
        <v>1.2378356785654747E-8</v>
      </c>
      <c r="AK21" s="7">
        <f t="shared" si="0"/>
        <v>6.1270776343972709E-8</v>
      </c>
      <c r="AL21" s="7">
        <f t="shared" si="0"/>
        <v>1.0632464582164651E-8</v>
      </c>
      <c r="AM21" s="9">
        <f t="shared" si="0"/>
        <v>2.8728214180858692E-7</v>
      </c>
    </row>
    <row r="22" spans="1:39" ht="24">
      <c r="A22" s="10" t="s">
        <v>41</v>
      </c>
      <c r="B22" s="11" t="s">
        <v>40</v>
      </c>
      <c r="C22" s="12"/>
      <c r="D22" s="13">
        <f t="shared" ref="D22:AM22" si="1">$C6^2*D6^2</f>
        <v>3.2533270056601858E-9</v>
      </c>
      <c r="E22" s="13">
        <f t="shared" si="1"/>
        <v>4.3954186383967259E-8</v>
      </c>
      <c r="F22" s="13">
        <f t="shared" si="1"/>
        <v>3.1199758789823325E-10</v>
      </c>
      <c r="G22" s="13">
        <f t="shared" si="1"/>
        <v>2.677787168709659E-7</v>
      </c>
      <c r="H22" s="13">
        <f t="shared" si="1"/>
        <v>1.7679995273053411E-7</v>
      </c>
      <c r="I22" s="13">
        <f t="shared" si="1"/>
        <v>3.3174419792586306E-8</v>
      </c>
      <c r="J22" s="13">
        <f t="shared" si="1"/>
        <v>1.2256843781514988E-9</v>
      </c>
      <c r="K22" s="13">
        <f t="shared" si="1"/>
        <v>1.4545452973691093E-8</v>
      </c>
      <c r="L22" s="13">
        <f t="shared" si="1"/>
        <v>4.9695003596891459E-8</v>
      </c>
      <c r="M22" s="13">
        <f t="shared" si="1"/>
        <v>1.9047940924921435E-8</v>
      </c>
      <c r="N22" s="13">
        <f t="shared" si="1"/>
        <v>1.8945119463302886E-7</v>
      </c>
      <c r="O22" s="13">
        <f t="shared" si="1"/>
        <v>6.2053637151394514E-8</v>
      </c>
      <c r="P22" s="14">
        <f t="shared" si="1"/>
        <v>5.0608318338411113E-5</v>
      </c>
      <c r="Q22" s="13">
        <f t="shared" si="1"/>
        <v>2.2946475421626143E-8</v>
      </c>
      <c r="R22" s="13">
        <f t="shared" si="1"/>
        <v>3.0950876948257288E-9</v>
      </c>
      <c r="S22" s="13">
        <f t="shared" si="1"/>
        <v>6.2241740246459713E-8</v>
      </c>
      <c r="T22" s="13">
        <f t="shared" si="1"/>
        <v>1.7273194149585738E-8</v>
      </c>
      <c r="U22" s="13">
        <f t="shared" si="1"/>
        <v>2.8732632114459666E-8</v>
      </c>
      <c r="V22" s="13">
        <f t="shared" si="1"/>
        <v>1.8192453937163288E-8</v>
      </c>
      <c r="W22" s="13">
        <f t="shared" si="1"/>
        <v>5.8721782735046342E-8</v>
      </c>
      <c r="X22" s="13">
        <f t="shared" si="1"/>
        <v>1.3767100666086913E-11</v>
      </c>
      <c r="Y22" s="13">
        <f t="shared" si="1"/>
        <v>3.1848383482621309E-8</v>
      </c>
      <c r="Z22" s="13">
        <f t="shared" si="1"/>
        <v>3.3745374220610898E-8</v>
      </c>
      <c r="AA22" s="13">
        <f t="shared" si="1"/>
        <v>1.3419107656111998E-8</v>
      </c>
      <c r="AB22" s="13">
        <f t="shared" si="1"/>
        <v>7.9397532505295497E-9</v>
      </c>
      <c r="AC22" s="13">
        <f t="shared" si="1"/>
        <v>6.2412891002524325E-11</v>
      </c>
      <c r="AD22" s="13">
        <f t="shared" si="1"/>
        <v>6.3128913072191624E-10</v>
      </c>
      <c r="AE22" s="13">
        <f t="shared" si="1"/>
        <v>2.7787720852318198E-8</v>
      </c>
      <c r="AF22" s="13">
        <f t="shared" si="1"/>
        <v>2.9489043881000389E-8</v>
      </c>
      <c r="AG22" s="13">
        <f t="shared" si="1"/>
        <v>1.652967025283919E-8</v>
      </c>
      <c r="AH22" s="13">
        <f t="shared" si="1"/>
        <v>1.6345739720995284E-8</v>
      </c>
      <c r="AI22" s="13">
        <f t="shared" si="1"/>
        <v>1.9583262316182955E-8</v>
      </c>
      <c r="AJ22" s="13">
        <f t="shared" si="1"/>
        <v>3.7024318264808939E-8</v>
      </c>
      <c r="AK22" s="13">
        <f t="shared" si="1"/>
        <v>1.3538940087636603E-7</v>
      </c>
      <c r="AL22" s="13">
        <f t="shared" si="1"/>
        <v>3.0178262220324071E-7</v>
      </c>
      <c r="AM22" s="15">
        <f t="shared" si="1"/>
        <v>7.9650080655240098E-8</v>
      </c>
    </row>
    <row r="23" spans="1:39" ht="24">
      <c r="A23" s="10" t="s">
        <v>42</v>
      </c>
      <c r="B23" s="11" t="s">
        <v>40</v>
      </c>
      <c r="C23" s="20"/>
      <c r="D23" s="13">
        <f t="shared" ref="D23:AM23" si="2">$C7^2*D7^2</f>
        <v>7.6900652654823573E-6</v>
      </c>
      <c r="E23" s="13">
        <f t="shared" si="2"/>
        <v>1.5815618842566557E-6</v>
      </c>
      <c r="F23" s="13">
        <f t="shared" si="2"/>
        <v>3.1769414492077813E-5</v>
      </c>
      <c r="G23" s="13">
        <f t="shared" si="2"/>
        <v>3.3059107642433708E-6</v>
      </c>
      <c r="H23" s="13">
        <f t="shared" si="2"/>
        <v>2.3810041543694392E-5</v>
      </c>
      <c r="I23" s="13">
        <f t="shared" si="2"/>
        <v>1.2089378307594637E-5</v>
      </c>
      <c r="J23" s="13">
        <f t="shared" si="2"/>
        <v>8.3574843453354547E-5</v>
      </c>
      <c r="K23" s="13">
        <f t="shared" si="2"/>
        <v>1.2803713578029752E-4</v>
      </c>
      <c r="L23" s="13">
        <f t="shared" si="2"/>
        <v>1.3931633384526823E-5</v>
      </c>
      <c r="M23" s="13">
        <f t="shared" si="2"/>
        <v>7.9758297468981689E-5</v>
      </c>
      <c r="N23" s="13">
        <f t="shared" si="2"/>
        <v>2.5386624072623301E-5</v>
      </c>
      <c r="O23" s="13">
        <f t="shared" si="2"/>
        <v>4.1458371926850193E-5</v>
      </c>
      <c r="P23" s="13">
        <f t="shared" si="2"/>
        <v>7.4580685298406619E-6</v>
      </c>
      <c r="Q23" s="14">
        <f t="shared" si="2"/>
        <v>1.6919245476000003E-2</v>
      </c>
      <c r="R23" s="13">
        <f t="shared" si="2"/>
        <v>6.1195175798269616E-6</v>
      </c>
      <c r="S23" s="13">
        <f t="shared" si="2"/>
        <v>3.9861341321503894E-7</v>
      </c>
      <c r="T23" s="13">
        <f t="shared" si="2"/>
        <v>8.1893957834473966E-7</v>
      </c>
      <c r="U23" s="13">
        <f t="shared" si="2"/>
        <v>1.7807232141589844E-6</v>
      </c>
      <c r="V23" s="13">
        <f t="shared" si="2"/>
        <v>5.9551214165356761E-5</v>
      </c>
      <c r="W23" s="13">
        <f t="shared" si="2"/>
        <v>8.6333707067334817E-7</v>
      </c>
      <c r="X23" s="13">
        <f t="shared" si="2"/>
        <v>2.5973575146625005E-5</v>
      </c>
      <c r="Y23" s="13">
        <f t="shared" si="2"/>
        <v>1.0215009126207746E-6</v>
      </c>
      <c r="Z23" s="13">
        <f t="shared" si="2"/>
        <v>4.7130292331418503E-5</v>
      </c>
      <c r="AA23" s="13">
        <f t="shared" si="2"/>
        <v>1.3858657765267762E-6</v>
      </c>
      <c r="AB23" s="13">
        <f t="shared" si="2"/>
        <v>6.1331181824157157E-5</v>
      </c>
      <c r="AC23" s="13">
        <f t="shared" si="2"/>
        <v>1.2262872908148359E-5</v>
      </c>
      <c r="AD23" s="13">
        <f t="shared" si="2"/>
        <v>4.8450671274800101E-5</v>
      </c>
      <c r="AE23" s="13">
        <f t="shared" si="2"/>
        <v>7.4132064270166901E-6</v>
      </c>
      <c r="AF23" s="13">
        <f t="shared" si="2"/>
        <v>1.5055093583062663E-5</v>
      </c>
      <c r="AG23" s="13">
        <f t="shared" si="2"/>
        <v>9.8888113572583202E-6</v>
      </c>
      <c r="AH23" s="13">
        <f t="shared" si="2"/>
        <v>1.0283412635653271E-7</v>
      </c>
      <c r="AI23" s="13">
        <f t="shared" si="2"/>
        <v>2.2743906612448644E-5</v>
      </c>
      <c r="AJ23" s="13">
        <f t="shared" si="2"/>
        <v>1.3393245034064835E-5</v>
      </c>
      <c r="AK23" s="13">
        <f t="shared" si="2"/>
        <v>1.3537045523412374E-5</v>
      </c>
      <c r="AL23" s="13">
        <f t="shared" si="2"/>
        <v>7.1115586709702381E-6</v>
      </c>
      <c r="AM23" s="15">
        <f t="shared" si="2"/>
        <v>7.6639583434815687E-6</v>
      </c>
    </row>
    <row r="24" spans="1:39" ht="24">
      <c r="A24" s="10" t="s">
        <v>43</v>
      </c>
      <c r="B24" s="11" t="s">
        <v>40</v>
      </c>
      <c r="C24" s="12"/>
      <c r="D24" s="13">
        <f t="shared" ref="D24:AM24" si="3">$C8^2*D8^2</f>
        <v>3.5371031302011603E-6</v>
      </c>
      <c r="E24" s="13">
        <f t="shared" si="3"/>
        <v>2.0202621225011242E-5</v>
      </c>
      <c r="F24" s="13">
        <f t="shared" si="3"/>
        <v>4.1022889165392991E-7</v>
      </c>
      <c r="G24" s="13">
        <f t="shared" si="3"/>
        <v>5.644636170929155E-7</v>
      </c>
      <c r="H24" s="13">
        <f t="shared" si="3"/>
        <v>3.6906589752572809E-5</v>
      </c>
      <c r="I24" s="14">
        <f t="shared" si="3"/>
        <v>1.0195751961717112E-2</v>
      </c>
      <c r="J24" s="13">
        <f t="shared" si="3"/>
        <v>2.4520502021304567E-7</v>
      </c>
      <c r="K24" s="13">
        <f t="shared" si="3"/>
        <v>2.8869182321514779E-5</v>
      </c>
      <c r="L24" s="13">
        <f t="shared" si="3"/>
        <v>2.975811866051048E-5</v>
      </c>
      <c r="M24" s="13">
        <f t="shared" si="3"/>
        <v>4.2041223516189245E-7</v>
      </c>
      <c r="N24" s="13">
        <f t="shared" si="3"/>
        <v>1.2671021394091586E-5</v>
      </c>
      <c r="O24" s="13">
        <f t="shared" si="3"/>
        <v>1.2141808001649402E-5</v>
      </c>
      <c r="P24" s="13">
        <f t="shared" si="3"/>
        <v>6.5623766013487169E-6</v>
      </c>
      <c r="Q24" s="13">
        <f t="shared" si="3"/>
        <v>7.3709026788892158E-6</v>
      </c>
      <c r="R24" s="13">
        <f t="shared" si="3"/>
        <v>1.0648820366078712E-8</v>
      </c>
      <c r="S24" s="13">
        <f t="shared" si="3"/>
        <v>3.5860900293194441E-6</v>
      </c>
      <c r="T24" s="13">
        <f t="shared" si="3"/>
        <v>1.3578891787447922E-5</v>
      </c>
      <c r="U24" s="13">
        <f t="shared" si="3"/>
        <v>3.2966267981842435E-5</v>
      </c>
      <c r="V24" s="13">
        <f t="shared" si="3"/>
        <v>1.6512911000614559E-6</v>
      </c>
      <c r="W24" s="13">
        <f t="shared" si="3"/>
        <v>1.371663714435017E-5</v>
      </c>
      <c r="X24" s="13">
        <f t="shared" si="3"/>
        <v>1.8413163811321971E-5</v>
      </c>
      <c r="Y24" s="13">
        <f t="shared" si="3"/>
        <v>1.9610709817916779E-5</v>
      </c>
      <c r="Z24" s="13">
        <f t="shared" si="3"/>
        <v>7.3626931520779461E-5</v>
      </c>
      <c r="AA24" s="13">
        <f t="shared" si="3"/>
        <v>4.2156126604115965E-5</v>
      </c>
      <c r="AB24" s="13">
        <f t="shared" si="3"/>
        <v>1.1994216998035477E-6</v>
      </c>
      <c r="AC24" s="13">
        <f t="shared" si="3"/>
        <v>1.5832569681697184E-6</v>
      </c>
      <c r="AD24" s="13">
        <f t="shared" si="3"/>
        <v>2.0156635605361189E-6</v>
      </c>
      <c r="AE24" s="13">
        <f t="shared" si="3"/>
        <v>1.4406078902480638E-7</v>
      </c>
      <c r="AF24" s="13">
        <f t="shared" si="3"/>
        <v>6.3145155328830897E-6</v>
      </c>
      <c r="AG24" s="13">
        <f t="shared" si="3"/>
        <v>1.7357868032166108E-5</v>
      </c>
      <c r="AH24" s="13">
        <f t="shared" si="3"/>
        <v>7.3605004705222918E-6</v>
      </c>
      <c r="AI24" s="13">
        <f t="shared" si="3"/>
        <v>1.6135160239793117E-7</v>
      </c>
      <c r="AJ24" s="13">
        <f t="shared" si="3"/>
        <v>7.1190823353138503E-8</v>
      </c>
      <c r="AK24" s="13">
        <f t="shared" si="3"/>
        <v>4.6548404007800105E-6</v>
      </c>
      <c r="AL24" s="13">
        <f t="shared" si="3"/>
        <v>2.917272738363433E-6</v>
      </c>
      <c r="AM24" s="15">
        <f t="shared" si="3"/>
        <v>3.7720864053985084E-5</v>
      </c>
    </row>
    <row r="25" spans="1:39" ht="24">
      <c r="A25" s="10" t="s">
        <v>44</v>
      </c>
      <c r="B25" s="11" t="s">
        <v>40</v>
      </c>
      <c r="C25" s="12"/>
      <c r="D25" s="13">
        <f t="shared" ref="D25:AM25" si="4">$C9^2*D9^2</f>
        <v>9.9662776242116404E-6</v>
      </c>
      <c r="E25" s="13">
        <f t="shared" si="4"/>
        <v>4.689824937674841E-6</v>
      </c>
      <c r="F25" s="13">
        <f t="shared" si="4"/>
        <v>2.2037236443654242E-7</v>
      </c>
      <c r="G25" s="13">
        <f t="shared" si="4"/>
        <v>1.2227567217193709E-6</v>
      </c>
      <c r="H25" s="13">
        <f t="shared" si="4"/>
        <v>9.2170187316504164E-7</v>
      </c>
      <c r="I25" s="13">
        <f t="shared" si="4"/>
        <v>1.2125467991980263E-5</v>
      </c>
      <c r="J25" s="13">
        <f t="shared" si="4"/>
        <v>3.2850432284840979E-5</v>
      </c>
      <c r="K25" s="13">
        <f t="shared" si="4"/>
        <v>3.1293728488768299E-5</v>
      </c>
      <c r="L25" s="14">
        <f t="shared" si="4"/>
        <v>4.1785466823387046E-3</v>
      </c>
      <c r="M25" s="13">
        <f t="shared" si="4"/>
        <v>4.528134564808024E-6</v>
      </c>
      <c r="N25" s="13">
        <f t="shared" si="4"/>
        <v>1.8417723862790977E-6</v>
      </c>
      <c r="O25" s="13">
        <f t="shared" si="4"/>
        <v>2.5776609824238062E-6</v>
      </c>
      <c r="P25" s="13">
        <f t="shared" si="4"/>
        <v>4.0066481090527759E-6</v>
      </c>
      <c r="Q25" s="13">
        <f t="shared" si="4"/>
        <v>3.4458956783067692E-6</v>
      </c>
      <c r="R25" s="13">
        <f t="shared" si="4"/>
        <v>1.887301812754168E-7</v>
      </c>
      <c r="S25" s="13">
        <f t="shared" si="4"/>
        <v>7.0977281100654862E-6</v>
      </c>
      <c r="T25" s="13">
        <f t="shared" si="4"/>
        <v>2.1618905928553513E-10</v>
      </c>
      <c r="U25" s="13">
        <f t="shared" si="4"/>
        <v>6.2743735462972082E-7</v>
      </c>
      <c r="V25" s="13">
        <f t="shared" si="4"/>
        <v>5.0623424347142523E-6</v>
      </c>
      <c r="W25" s="13">
        <f t="shared" si="4"/>
        <v>1.4303127627767656E-5</v>
      </c>
      <c r="X25" s="13">
        <f t="shared" si="4"/>
        <v>2.3504939927445894E-7</v>
      </c>
      <c r="Y25" s="13">
        <f t="shared" si="4"/>
        <v>5.0242840386411862E-7</v>
      </c>
      <c r="Z25" s="13">
        <f t="shared" si="4"/>
        <v>3.0994137101812887E-7</v>
      </c>
      <c r="AA25" s="13">
        <f t="shared" si="4"/>
        <v>5.3261209081964546E-6</v>
      </c>
      <c r="AB25" s="13">
        <f t="shared" si="4"/>
        <v>6.6840393795642335E-7</v>
      </c>
      <c r="AC25" s="13">
        <f t="shared" si="4"/>
        <v>3.9319025433818518E-5</v>
      </c>
      <c r="AD25" s="13">
        <f t="shared" si="4"/>
        <v>7.5259302988677607E-7</v>
      </c>
      <c r="AE25" s="13">
        <f t="shared" si="4"/>
        <v>8.4089353297253465E-7</v>
      </c>
      <c r="AF25" s="13">
        <f t="shared" si="4"/>
        <v>1.2988848074648077E-7</v>
      </c>
      <c r="AG25" s="13">
        <f t="shared" si="4"/>
        <v>1.2463563679504759E-5</v>
      </c>
      <c r="AH25" s="13">
        <f t="shared" si="4"/>
        <v>7.9332556399825244E-8</v>
      </c>
      <c r="AI25" s="13">
        <f t="shared" si="4"/>
        <v>2.5407995775961297E-7</v>
      </c>
      <c r="AJ25" s="13">
        <f t="shared" si="4"/>
        <v>8.8031052644604027E-7</v>
      </c>
      <c r="AK25" s="13">
        <f t="shared" si="4"/>
        <v>1.3750451263751593E-6</v>
      </c>
      <c r="AL25" s="13">
        <f t="shared" si="4"/>
        <v>6.9187790487877574E-8</v>
      </c>
      <c r="AM25" s="15">
        <f t="shared" si="4"/>
        <v>8.5998506054379577E-9</v>
      </c>
    </row>
    <row r="26" spans="1:39" ht="24">
      <c r="A26" s="10" t="s">
        <v>45</v>
      </c>
      <c r="B26" s="11" t="s">
        <v>40</v>
      </c>
      <c r="C26" s="20"/>
      <c r="D26" s="13">
        <f t="shared" ref="D26:AM26" si="5">$C10^2*D10^2</f>
        <v>1.6955833284728317E-4</v>
      </c>
      <c r="E26" s="13">
        <f t="shared" si="5"/>
        <v>3.8185808819889141E-6</v>
      </c>
      <c r="F26" s="13">
        <f t="shared" si="5"/>
        <v>2.4910476682033812E-5</v>
      </c>
      <c r="G26" s="13">
        <f t="shared" si="5"/>
        <v>3.5591610294148272E-5</v>
      </c>
      <c r="H26" s="13">
        <f t="shared" si="5"/>
        <v>4.3815087165959211E-5</v>
      </c>
      <c r="I26" s="13">
        <f t="shared" si="5"/>
        <v>4.5077616011243772E-8</v>
      </c>
      <c r="J26" s="13">
        <f t="shared" si="5"/>
        <v>2.4186579472068785E-4</v>
      </c>
      <c r="K26" s="13">
        <f t="shared" si="5"/>
        <v>9.0836897135468191E-5</v>
      </c>
      <c r="L26" s="13">
        <f t="shared" si="5"/>
        <v>2.1459200505658999E-6</v>
      </c>
      <c r="M26" s="13">
        <f t="shared" si="5"/>
        <v>4.5177357638948727E-6</v>
      </c>
      <c r="N26" s="13">
        <f t="shared" si="5"/>
        <v>1.1437388755976512E-4</v>
      </c>
      <c r="O26" s="13">
        <f t="shared" si="5"/>
        <v>8.6961114279857153E-5</v>
      </c>
      <c r="P26" s="13">
        <f t="shared" si="5"/>
        <v>2.8311921372579595E-6</v>
      </c>
      <c r="Q26" s="13">
        <f t="shared" si="5"/>
        <v>1.7000786988509323E-5</v>
      </c>
      <c r="R26" s="14">
        <f t="shared" si="5"/>
        <v>4.6483359999999994E-2</v>
      </c>
      <c r="S26" s="13">
        <f t="shared" si="5"/>
        <v>9.5538504022617404E-5</v>
      </c>
      <c r="T26" s="13">
        <f t="shared" si="5"/>
        <v>1.6582357337760327E-8</v>
      </c>
      <c r="U26" s="13">
        <f t="shared" si="5"/>
        <v>1.1394176845502384E-5</v>
      </c>
      <c r="V26" s="13">
        <f t="shared" si="5"/>
        <v>2.3781433566896482E-6</v>
      </c>
      <c r="W26" s="13">
        <f t="shared" si="5"/>
        <v>2.3518881196422962E-8</v>
      </c>
      <c r="X26" s="13">
        <f t="shared" si="5"/>
        <v>2.4536728589319346E-5</v>
      </c>
      <c r="Y26" s="13">
        <f t="shared" si="5"/>
        <v>6.7288198108058777E-5</v>
      </c>
      <c r="Z26" s="13">
        <f t="shared" si="5"/>
        <v>9.1611111423058698E-6</v>
      </c>
      <c r="AA26" s="13">
        <f t="shared" si="5"/>
        <v>1.4174330386480935E-8</v>
      </c>
      <c r="AB26" s="13">
        <f t="shared" si="5"/>
        <v>5.6697936992961945E-7</v>
      </c>
      <c r="AC26" s="13">
        <f t="shared" si="5"/>
        <v>4.8755008986010317E-5</v>
      </c>
      <c r="AD26" s="13">
        <f t="shared" si="5"/>
        <v>8.1560651996855158E-5</v>
      </c>
      <c r="AE26" s="13">
        <f t="shared" si="5"/>
        <v>9.0707020393348106E-6</v>
      </c>
      <c r="AF26" s="13">
        <f t="shared" si="5"/>
        <v>6.8298616979565666E-5</v>
      </c>
      <c r="AG26" s="13">
        <f t="shared" si="5"/>
        <v>1.7581947529711593E-5</v>
      </c>
      <c r="AH26" s="13">
        <f t="shared" si="5"/>
        <v>7.1982432685545816E-5</v>
      </c>
      <c r="AI26" s="13">
        <f t="shared" si="5"/>
        <v>1.1794911037862251E-4</v>
      </c>
      <c r="AJ26" s="13">
        <f t="shared" si="5"/>
        <v>2.2773781224416223E-5</v>
      </c>
      <c r="AK26" s="13">
        <f t="shared" si="5"/>
        <v>5.1372206713461589E-4</v>
      </c>
      <c r="AL26" s="13">
        <f t="shared" si="5"/>
        <v>1.4949450186476834E-5</v>
      </c>
      <c r="AM26" s="15">
        <f t="shared" si="5"/>
        <v>2.7355439721163221E-7</v>
      </c>
    </row>
    <row r="27" spans="1:39" ht="24">
      <c r="A27" s="10" t="s">
        <v>46</v>
      </c>
      <c r="B27" s="11" t="s">
        <v>40</v>
      </c>
      <c r="C27" s="12"/>
      <c r="D27" s="13">
        <f t="shared" ref="D27:AM27" si="6">$C11^2*D11^2</f>
        <v>5.9577444247057298E-7</v>
      </c>
      <c r="E27" s="13">
        <f t="shared" si="6"/>
        <v>2.9714361550190365E-9</v>
      </c>
      <c r="F27" s="13">
        <f t="shared" si="6"/>
        <v>1.3924482768230898E-7</v>
      </c>
      <c r="G27" s="13">
        <f t="shared" si="6"/>
        <v>9.4789000080624513E-7</v>
      </c>
      <c r="H27" s="13">
        <f t="shared" si="6"/>
        <v>4.0441049932182849E-7</v>
      </c>
      <c r="I27" s="13">
        <f t="shared" si="6"/>
        <v>7.00774566584703E-9</v>
      </c>
      <c r="J27" s="13">
        <f t="shared" si="6"/>
        <v>8.2658755199637206E-9</v>
      </c>
      <c r="K27" s="13">
        <f t="shared" si="6"/>
        <v>1.7898969936550434E-7</v>
      </c>
      <c r="L27" s="13">
        <f t="shared" si="6"/>
        <v>1.0130833987849773E-7</v>
      </c>
      <c r="M27" s="13">
        <f t="shared" si="6"/>
        <v>1.6964230438484865E-7</v>
      </c>
      <c r="N27" s="13">
        <f t="shared" si="6"/>
        <v>9.8624896899697636E-8</v>
      </c>
      <c r="O27" s="13">
        <f t="shared" si="6"/>
        <v>3.1167975233395618E-7</v>
      </c>
      <c r="P27" s="13">
        <f t="shared" si="6"/>
        <v>2.6897191826788621E-7</v>
      </c>
      <c r="Q27" s="13">
        <f t="shared" si="6"/>
        <v>2.2168066589312339E-7</v>
      </c>
      <c r="R27" s="13">
        <f t="shared" si="6"/>
        <v>9.7515982416805483E-8</v>
      </c>
      <c r="S27" s="13">
        <f t="shared" si="6"/>
        <v>2.487018669942507E-7</v>
      </c>
      <c r="T27" s="13">
        <f t="shared" si="6"/>
        <v>4.571405768003212E-7</v>
      </c>
      <c r="U27" s="13">
        <f t="shared" si="6"/>
        <v>3.5711901148178555E-8</v>
      </c>
      <c r="V27" s="13">
        <f t="shared" si="6"/>
        <v>4.3561412041543307E-6</v>
      </c>
      <c r="W27" s="13">
        <f t="shared" si="6"/>
        <v>8.2052272257479563E-9</v>
      </c>
      <c r="X27" s="13">
        <f t="shared" si="6"/>
        <v>5.3402287501936949E-7</v>
      </c>
      <c r="Y27" s="13">
        <f t="shared" si="6"/>
        <v>2.5265269400210478E-7</v>
      </c>
      <c r="Z27" s="13">
        <f t="shared" si="6"/>
        <v>6.7589406079160603E-8</v>
      </c>
      <c r="AA27" s="13">
        <f t="shared" si="6"/>
        <v>4.2620222924984468E-7</v>
      </c>
      <c r="AB27" s="13">
        <f t="shared" si="6"/>
        <v>1.2519505841137397E-6</v>
      </c>
      <c r="AC27" s="13">
        <f t="shared" si="6"/>
        <v>5.3751405554813518E-8</v>
      </c>
      <c r="AD27" s="13">
        <f t="shared" si="6"/>
        <v>4.143549074151252E-7</v>
      </c>
      <c r="AE27" s="14">
        <f t="shared" si="6"/>
        <v>5.0348633084830452E-4</v>
      </c>
      <c r="AF27" s="13">
        <f t="shared" si="6"/>
        <v>2.77080203202638E-6</v>
      </c>
      <c r="AG27" s="13">
        <f t="shared" si="6"/>
        <v>4.4039359355689404E-7</v>
      </c>
      <c r="AH27" s="13">
        <f t="shared" si="6"/>
        <v>3.7272610252677497E-11</v>
      </c>
      <c r="AI27" s="13">
        <f t="shared" si="6"/>
        <v>1.5750766403934634E-9</v>
      </c>
      <c r="AJ27" s="13">
        <f t="shared" si="6"/>
        <v>3.0063619690761615E-6</v>
      </c>
      <c r="AK27" s="13">
        <f t="shared" si="6"/>
        <v>8.3493030809061382E-8</v>
      </c>
      <c r="AL27" s="13">
        <f t="shared" si="6"/>
        <v>4.845056465749367E-6</v>
      </c>
      <c r="AM27" s="15">
        <f t="shared" si="6"/>
        <v>7.0809481657660877E-7</v>
      </c>
    </row>
    <row r="28" spans="1:39" ht="24">
      <c r="A28" s="10" t="s">
        <v>47</v>
      </c>
      <c r="B28" s="11" t="s">
        <v>40</v>
      </c>
      <c r="C28" s="12"/>
      <c r="D28" s="13">
        <f t="shared" ref="D28:AM28" si="7">$C12^2*D12^2</f>
        <v>2.6168450846353403E-8</v>
      </c>
      <c r="E28" s="13">
        <f t="shared" si="7"/>
        <v>2.9461811065895373E-7</v>
      </c>
      <c r="F28" s="13">
        <f t="shared" si="7"/>
        <v>1.184195753064959E-7</v>
      </c>
      <c r="G28" s="13">
        <f t="shared" si="7"/>
        <v>3.0145423314141262E-7</v>
      </c>
      <c r="H28" s="13">
        <f t="shared" si="7"/>
        <v>8.6827147452077224E-14</v>
      </c>
      <c r="I28" s="13">
        <f t="shared" si="7"/>
        <v>1.2545787223909093E-7</v>
      </c>
      <c r="J28" s="13">
        <f t="shared" si="7"/>
        <v>5.7108422736784241E-10</v>
      </c>
      <c r="K28" s="13">
        <f t="shared" si="7"/>
        <v>3.7305857361083378E-7</v>
      </c>
      <c r="L28" s="13">
        <f t="shared" si="7"/>
        <v>6.5572342451911489E-8</v>
      </c>
      <c r="M28" s="13">
        <f t="shared" si="7"/>
        <v>2.1491234250913428E-7</v>
      </c>
      <c r="N28" s="13">
        <f t="shared" si="7"/>
        <v>5.0860550511024277E-7</v>
      </c>
      <c r="O28" s="14">
        <f t="shared" si="7"/>
        <v>1.0819932564661682E-4</v>
      </c>
      <c r="P28" s="13">
        <f t="shared" si="7"/>
        <v>1.2719771815440848E-7</v>
      </c>
      <c r="Q28" s="13">
        <f t="shared" si="7"/>
        <v>2.6108855526335532E-7</v>
      </c>
      <c r="R28" s="13">
        <f t="shared" si="7"/>
        <v>1.9777821460571802E-7</v>
      </c>
      <c r="S28" s="13">
        <f t="shared" si="7"/>
        <v>7.9242849300991257E-9</v>
      </c>
      <c r="T28" s="13">
        <f t="shared" si="7"/>
        <v>2.8201112384598048E-7</v>
      </c>
      <c r="U28" s="13">
        <f t="shared" si="7"/>
        <v>1.2843296657233027E-7</v>
      </c>
      <c r="V28" s="13">
        <f t="shared" si="7"/>
        <v>9.6904987771738944E-8</v>
      </c>
      <c r="W28" s="13">
        <f t="shared" si="7"/>
        <v>2.746652159249408E-8</v>
      </c>
      <c r="X28" s="13">
        <f t="shared" si="7"/>
        <v>2.9478552838777929E-7</v>
      </c>
      <c r="Y28" s="13">
        <f t="shared" si="7"/>
        <v>9.1386436277942839E-8</v>
      </c>
      <c r="Z28" s="13">
        <f t="shared" si="7"/>
        <v>6.8861892167202597E-7</v>
      </c>
      <c r="AA28" s="13">
        <f t="shared" si="7"/>
        <v>1.0391102713185333E-6</v>
      </c>
      <c r="AB28" s="13">
        <f t="shared" si="7"/>
        <v>1.0855433213533541E-8</v>
      </c>
      <c r="AC28" s="13">
        <f t="shared" si="7"/>
        <v>8.2722852793977012E-8</v>
      </c>
      <c r="AD28" s="13">
        <f t="shared" si="7"/>
        <v>2.0781969783622118E-7</v>
      </c>
      <c r="AE28" s="13">
        <f t="shared" si="7"/>
        <v>6.5449546092008042E-8</v>
      </c>
      <c r="AF28" s="13">
        <f t="shared" si="7"/>
        <v>1.7179758003257707E-8</v>
      </c>
      <c r="AG28" s="13">
        <f t="shared" si="7"/>
        <v>4.9347457466935283E-9</v>
      </c>
      <c r="AH28" s="13">
        <f t="shared" si="7"/>
        <v>4.9009548358604264E-8</v>
      </c>
      <c r="AI28" s="13">
        <f t="shared" si="7"/>
        <v>5.918105468506555E-9</v>
      </c>
      <c r="AJ28" s="13">
        <f t="shared" si="7"/>
        <v>1.5897389118573037E-8</v>
      </c>
      <c r="AK28" s="13">
        <f t="shared" si="7"/>
        <v>3.2883226297034296E-7</v>
      </c>
      <c r="AL28" s="13">
        <f t="shared" si="7"/>
        <v>4.9300684718102791E-8</v>
      </c>
      <c r="AM28" s="15">
        <f t="shared" si="7"/>
        <v>2.7316793533125528E-10</v>
      </c>
    </row>
    <row r="29" spans="1:39" ht="24">
      <c r="A29" s="10" t="s">
        <v>48</v>
      </c>
      <c r="B29" s="11" t="s">
        <v>40</v>
      </c>
      <c r="C29" s="20"/>
      <c r="D29" s="13">
        <f t="shared" ref="D29:AM29" si="8">$C13^2*D13^2</f>
        <v>8.8414758190269314E-5</v>
      </c>
      <c r="E29" s="13">
        <f t="shared" si="8"/>
        <v>1.4678482830897686E-4</v>
      </c>
      <c r="F29" s="13">
        <f t="shared" si="8"/>
        <v>5.8283686271670057E-7</v>
      </c>
      <c r="G29" s="13">
        <f t="shared" si="8"/>
        <v>2.0868230248726494E-7</v>
      </c>
      <c r="H29" s="13">
        <f t="shared" si="8"/>
        <v>8.0455859838615572E-6</v>
      </c>
      <c r="I29" s="13">
        <f t="shared" si="8"/>
        <v>2.911332248244658E-5</v>
      </c>
      <c r="J29" s="13">
        <f t="shared" si="8"/>
        <v>6.1743722677856747E-5</v>
      </c>
      <c r="K29" s="13">
        <f t="shared" si="8"/>
        <v>9.5023011390869823E-6</v>
      </c>
      <c r="L29" s="13">
        <f t="shared" si="8"/>
        <v>9.0261303195186364E-7</v>
      </c>
      <c r="M29" s="13">
        <f t="shared" si="8"/>
        <v>1.1488415757696361E-7</v>
      </c>
      <c r="N29" s="13">
        <f t="shared" si="8"/>
        <v>2.5950549205156817E-5</v>
      </c>
      <c r="O29" s="13">
        <f t="shared" si="8"/>
        <v>4.4998089512383866E-5</v>
      </c>
      <c r="P29" s="13">
        <f t="shared" si="8"/>
        <v>4.0399821422616329E-9</v>
      </c>
      <c r="Q29" s="13">
        <f t="shared" si="8"/>
        <v>2.5024039652697568E-5</v>
      </c>
      <c r="R29" s="13">
        <f t="shared" si="8"/>
        <v>8.505169447958451E-6</v>
      </c>
      <c r="S29" s="13">
        <f t="shared" si="8"/>
        <v>8.7382755689908119E-6</v>
      </c>
      <c r="T29" s="13">
        <f t="shared" si="8"/>
        <v>1.179078160534431E-5</v>
      </c>
      <c r="U29" s="13">
        <f t="shared" si="8"/>
        <v>2.3247910621270136E-6</v>
      </c>
      <c r="V29" s="13">
        <f t="shared" si="8"/>
        <v>9.2766713893328119E-5</v>
      </c>
      <c r="W29" s="13">
        <f t="shared" si="8"/>
        <v>9.4804587048826994E-7</v>
      </c>
      <c r="X29" s="14">
        <f t="shared" si="8"/>
        <v>1.6347156736000002E-2</v>
      </c>
      <c r="Y29" s="13">
        <f t="shared" si="8"/>
        <v>2.5622581661067479E-5</v>
      </c>
      <c r="Z29" s="13">
        <f t="shared" si="8"/>
        <v>2.4455713076840128E-5</v>
      </c>
      <c r="AA29" s="13">
        <f t="shared" si="8"/>
        <v>2.1666665158390265E-6</v>
      </c>
      <c r="AB29" s="13">
        <f t="shared" si="8"/>
        <v>1.5552180245523696E-5</v>
      </c>
      <c r="AC29" s="13">
        <f t="shared" si="8"/>
        <v>3.2821143192012185E-5</v>
      </c>
      <c r="AD29" s="13">
        <f t="shared" si="8"/>
        <v>2.1755388813048455E-6</v>
      </c>
      <c r="AE29" s="13">
        <f t="shared" si="8"/>
        <v>1.7281880916962954E-5</v>
      </c>
      <c r="AF29" s="13">
        <f t="shared" si="8"/>
        <v>2.1255068163919662E-6</v>
      </c>
      <c r="AG29" s="13">
        <f t="shared" si="8"/>
        <v>1.5570169640385635E-6</v>
      </c>
      <c r="AH29" s="13">
        <f t="shared" si="8"/>
        <v>9.9552840901431459E-6</v>
      </c>
      <c r="AI29" s="13">
        <f t="shared" si="8"/>
        <v>1.7025013158794469E-5</v>
      </c>
      <c r="AJ29" s="13">
        <f t="shared" si="8"/>
        <v>4.9059980081548463E-5</v>
      </c>
      <c r="AK29" s="13">
        <f t="shared" si="8"/>
        <v>3.31562306686153E-7</v>
      </c>
      <c r="AL29" s="13">
        <f t="shared" si="8"/>
        <v>6.149385238046538E-5</v>
      </c>
      <c r="AM29" s="15">
        <f t="shared" si="8"/>
        <v>6.5921649717859655E-6</v>
      </c>
    </row>
    <row r="30" spans="1:39" ht="24">
      <c r="A30" s="10" t="s">
        <v>49</v>
      </c>
      <c r="B30" s="11" t="s">
        <v>40</v>
      </c>
      <c r="C30" s="12"/>
      <c r="D30" s="13">
        <f t="shared" ref="D30:AM30" si="9">$C14^2*D14^2</f>
        <v>5.7627635870482075E-6</v>
      </c>
      <c r="E30" s="13">
        <f t="shared" si="9"/>
        <v>9.0225902780209449E-6</v>
      </c>
      <c r="F30" s="13">
        <f t="shared" si="9"/>
        <v>4.4730642297441247E-5</v>
      </c>
      <c r="G30" s="13">
        <f t="shared" si="9"/>
        <v>1.0389772337512365E-5</v>
      </c>
      <c r="H30" s="13">
        <f t="shared" si="9"/>
        <v>1.8365331552553256E-5</v>
      </c>
      <c r="I30" s="13">
        <f t="shared" si="9"/>
        <v>6.3812103470462941E-6</v>
      </c>
      <c r="J30" s="13">
        <f t="shared" si="9"/>
        <v>2.0979152527905563E-6</v>
      </c>
      <c r="K30" s="13">
        <f t="shared" si="9"/>
        <v>1.2791978798888931E-5</v>
      </c>
      <c r="L30" s="13">
        <f t="shared" si="9"/>
        <v>1.6899726964244673E-7</v>
      </c>
      <c r="M30" s="13">
        <f t="shared" si="9"/>
        <v>1.0556353285763854E-4</v>
      </c>
      <c r="N30" s="13">
        <f t="shared" si="9"/>
        <v>8.424005961989256E-7</v>
      </c>
      <c r="O30" s="13">
        <f t="shared" si="9"/>
        <v>4.0902928876640456E-6</v>
      </c>
      <c r="P30" s="13">
        <f t="shared" si="9"/>
        <v>2.8068777903714831E-6</v>
      </c>
      <c r="Q30" s="13">
        <f t="shared" si="9"/>
        <v>5.7240219108025131E-8</v>
      </c>
      <c r="R30" s="13">
        <f t="shared" si="9"/>
        <v>1.3611832802804454E-5</v>
      </c>
      <c r="S30" s="13">
        <f t="shared" si="9"/>
        <v>8.8298690468760706E-6</v>
      </c>
      <c r="T30" s="13">
        <f t="shared" si="9"/>
        <v>7.5119353059394304E-7</v>
      </c>
      <c r="U30" s="13">
        <f t="shared" si="9"/>
        <v>1.6264928291475E-8</v>
      </c>
      <c r="V30" s="13">
        <f t="shared" si="9"/>
        <v>2.3533587971264715E-6</v>
      </c>
      <c r="W30" s="13">
        <f t="shared" si="9"/>
        <v>8.17375764819517E-6</v>
      </c>
      <c r="X30" s="13">
        <f t="shared" si="9"/>
        <v>5.4521604834915967E-6</v>
      </c>
      <c r="Y30" s="13">
        <f t="shared" si="9"/>
        <v>1.9510941910607967E-6</v>
      </c>
      <c r="Z30" s="13">
        <f t="shared" si="9"/>
        <v>1.6699985196539818E-5</v>
      </c>
      <c r="AA30" s="13">
        <f t="shared" si="9"/>
        <v>2.2021088116567501E-5</v>
      </c>
      <c r="AB30" s="13">
        <f t="shared" si="9"/>
        <v>3.179532162780008E-7</v>
      </c>
      <c r="AC30" s="13">
        <f t="shared" si="9"/>
        <v>1.6984686187568868E-6</v>
      </c>
      <c r="AD30" s="13">
        <f t="shared" si="9"/>
        <v>1.6280388979014106E-5</v>
      </c>
      <c r="AE30" s="13">
        <f t="shared" si="9"/>
        <v>8.0788677247635942E-10</v>
      </c>
      <c r="AF30" s="13">
        <f t="shared" si="9"/>
        <v>1.6828250038719508E-7</v>
      </c>
      <c r="AG30" s="13">
        <f t="shared" si="9"/>
        <v>4.4625116295165535E-6</v>
      </c>
      <c r="AH30" s="14">
        <f t="shared" si="9"/>
        <v>8.8623921442231458E-3</v>
      </c>
      <c r="AI30" s="13">
        <f t="shared" si="9"/>
        <v>2.9591814890246283E-5</v>
      </c>
      <c r="AJ30" s="13">
        <f t="shared" si="9"/>
        <v>1.2844668101249758E-5</v>
      </c>
      <c r="AK30" s="13">
        <f t="shared" si="9"/>
        <v>1.5052863319266276E-5</v>
      </c>
      <c r="AL30" s="13">
        <f t="shared" si="9"/>
        <v>2.328484634220576E-6</v>
      </c>
      <c r="AM30" s="15">
        <f t="shared" si="9"/>
        <v>2.7895513140221632E-5</v>
      </c>
    </row>
    <row r="31" spans="1:39">
      <c r="A31" t="s">
        <v>56</v>
      </c>
      <c r="D31" s="16">
        <f>SUM($D$21:$D$30)</f>
        <v>2.8602204507659478E-4</v>
      </c>
      <c r="E31" s="16">
        <f>SUM($E$21:$E$30)</f>
        <v>1.8654933189675673E-4</v>
      </c>
      <c r="F31" s="16">
        <f>SUM($F$21:$F$30)</f>
        <v>1.0289274573739767E-4</v>
      </c>
      <c r="G31" s="16">
        <f>SUM($G$21:$G$30)</f>
        <v>5.290371916842077E-5</v>
      </c>
      <c r="H31" s="16">
        <f>SUM($H$21:$H$30)</f>
        <v>1.3245949938623164E-4</v>
      </c>
      <c r="I31" s="16">
        <f>SUM($I$21:$I$30)</f>
        <v>1.0255718342759148E-2</v>
      </c>
      <c r="J31" s="16">
        <f>SUM($J$21:$J$30)</f>
        <v>4.2239147811381746E-4</v>
      </c>
      <c r="K31" s="16">
        <f>SUM($K$21:$K$30)</f>
        <v>3.01910473541295E-4</v>
      </c>
      <c r="L31" s="16">
        <f>SUM($L$21:$L$30)</f>
        <v>4.2258950580350337E-3</v>
      </c>
      <c r="M31" s="16">
        <f>SUM($M$21:$M$30)</f>
        <v>1.9536006610266086E-4</v>
      </c>
      <c r="N31" s="16">
        <f>SUM($N$21:$N$30)</f>
        <v>1.8192926510938304E-4</v>
      </c>
      <c r="O31" s="16">
        <f>SUM($O$21:$O$30)</f>
        <v>3.0081021467917482E-4</v>
      </c>
      <c r="P31" s="16">
        <f>SUM($P$21:$P$30)</f>
        <v>7.483260586415109E-5</v>
      </c>
      <c r="Q31" s="16">
        <f>SUM($Q$21:$Q$30)</f>
        <v>1.697265318835723E-2</v>
      </c>
      <c r="R31" s="16">
        <f>SUM($R$21:$R$30)</f>
        <v>4.6512363998358702E-2</v>
      </c>
      <c r="S31">
        <f>SUM($S$21:$S$30)</f>
        <v>2.5468284890269223E-4</v>
      </c>
      <c r="T31" s="16">
        <f>SUM($T$21:$T$30)</f>
        <v>2.7820688834819705E-5</v>
      </c>
      <c r="U31" s="16">
        <f>SUM($U$21:$U$30)</f>
        <v>4.9302846959510633E-5</v>
      </c>
      <c r="V31" s="16">
        <f>SUM($V$21:$V$30)</f>
        <v>1.6876275335302702E-4</v>
      </c>
      <c r="W31" s="16">
        <f>SUM($W$21:$W$30)</f>
        <v>3.8150696091085867E-5</v>
      </c>
      <c r="X31" s="16">
        <f>SUM($X$21:$X$30)</f>
        <v>1.6422667424908288E-2</v>
      </c>
      <c r="Y31" s="16">
        <f>SUM($Y$21:$Y$30)</f>
        <v>1.1646608359905299E-4</v>
      </c>
      <c r="Z31" s="16">
        <f>SUM($Z$21:$Z$30)</f>
        <v>1.7321223192458875E-4</v>
      </c>
      <c r="AA31" s="16">
        <f>SUM($AA$21:$AA$30)</f>
        <v>7.4830342740071147E-5</v>
      </c>
      <c r="AB31" s="16">
        <f>SUM($AB$21:$AB$30)</f>
        <v>8.1279059466318689E-5</v>
      </c>
      <c r="AC31" s="16">
        <f>SUM($AC$21:$AC$30)</f>
        <v>1.3666302089214828E-4</v>
      </c>
      <c r="AD31" s="16">
        <f>SUM($AD$21:$AD$30)</f>
        <v>1.5198079338478112E-4</v>
      </c>
      <c r="AE31" s="16">
        <f>SUM($AE$21:$AE$30)</f>
        <v>5.3839630601294644E-4</v>
      </c>
      <c r="AF31" s="16">
        <f>SUM($AF$21:$AF$30)</f>
        <v>9.4923969539607763E-5</v>
      </c>
      <c r="AG31" s="16">
        <f>SUM($AG$21:$AG$30)</f>
        <v>6.3938382520870851E-5</v>
      </c>
      <c r="AH31" s="16">
        <f>SUM($AH$21:$AH$30)</f>
        <v>8.9520696958942728E-3</v>
      </c>
      <c r="AI31" s="16">
        <f>SUM($AI$21:$AI$30)</f>
        <v>1.8778937490499591E-4</v>
      </c>
      <c r="AJ31" s="16">
        <f>SUM($AJ$21:$AJ$30)</f>
        <v>1.0209483782432365E-4</v>
      </c>
      <c r="AK31" s="16">
        <f>SUM($AK$21:$AK$30)</f>
        <v>5.4928240928213564E-4</v>
      </c>
      <c r="AL31" s="16">
        <f>SUM($AL$21:$AL$30)</f>
        <v>9.4076578638237218E-5</v>
      </c>
      <c r="AM31" s="16">
        <f>SUM($AM$21:$AM$30)</f>
        <v>8.1229954964267092E-5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0.10856431233282403</v>
      </c>
      <c r="D33" s="17">
        <f>$D$31/$C$33</f>
        <v>2.6345862551935221E-3</v>
      </c>
      <c r="E33" s="17">
        <f>$E$31/$C$33</f>
        <v>1.7183301573804029E-3</v>
      </c>
      <c r="F33" s="17">
        <f>$F$31/$C$33</f>
        <v>9.4775846248591235E-4</v>
      </c>
      <c r="G33" s="17">
        <f>$G$31/$C$33</f>
        <v>4.8730303754179006E-4</v>
      </c>
      <c r="H33" s="17">
        <f>$H$31/$C$33</f>
        <v>1.2201016755870242E-3</v>
      </c>
      <c r="I33" s="17">
        <f>$I$31/$C$33</f>
        <v>9.4466755440944003E-2</v>
      </c>
      <c r="J33" s="17">
        <f>$J$31/$C$33</f>
        <v>3.8907028381379885E-3</v>
      </c>
      <c r="K33" s="17">
        <f>$K$31/$C$33</f>
        <v>2.7809366361178844E-3</v>
      </c>
      <c r="L33" s="17">
        <f>$L$31/$C$33</f>
        <v>3.892526896941758E-2</v>
      </c>
      <c r="M33" s="17">
        <f>$M$31/$C$33</f>
        <v>1.7994869760124151E-3</v>
      </c>
      <c r="N33" s="17">
        <f>$N$31/$C$33</f>
        <v>1.6757741213488753E-3</v>
      </c>
      <c r="O33" s="17">
        <f>$O$31/$C$33</f>
        <v>2.7708020086470529E-3</v>
      </c>
      <c r="P33" s="17">
        <f>$P$31/$C$33</f>
        <v>6.8929286481120853E-4</v>
      </c>
      <c r="Q33" s="17">
        <f>$Q$31/$C$33</f>
        <v>0.15633731586052343</v>
      </c>
      <c r="R33" s="17">
        <f>$R$31/$C$33</f>
        <v>0.42843143385614996</v>
      </c>
      <c r="S33" s="17">
        <f>$S$31/$C$33</f>
        <v>2.3459168434827342E-3</v>
      </c>
      <c r="T33" s="17">
        <f>$T$31/$C$33</f>
        <v>2.5625998301845478E-4</v>
      </c>
      <c r="U33" s="17">
        <f>$U$31/$C$33</f>
        <v>4.5413493532168851E-4</v>
      </c>
      <c r="V33" s="17">
        <f>$V$31/$C$33</f>
        <v>1.5544956692182005E-3</v>
      </c>
      <c r="W33" s="17">
        <f>$W$31/$C$33</f>
        <v>3.5141102330319963E-4</v>
      </c>
      <c r="X33" s="17">
        <f>$X$31/$C$33</f>
        <v>0.15127132546615832</v>
      </c>
      <c r="Y33" s="17">
        <f>$Y$31/$C$33</f>
        <v>1.0727842427814089E-3</v>
      </c>
      <c r="Z33" s="17">
        <f>$Z$31/$C$33</f>
        <v>1.5954803950083941E-3</v>
      </c>
      <c r="AA33" s="17">
        <f>$AA$31/$C$33</f>
        <v>6.8927201888098239E-4</v>
      </c>
      <c r="AB33" s="17">
        <f>$AB$31/$C$33</f>
        <v>7.4867198732068291E-4</v>
      </c>
      <c r="AC33" s="17">
        <f>$AC$31/$C$33</f>
        <v>1.2588208588581343E-3</v>
      </c>
      <c r="AD33" s="17">
        <f>$AD$31/$C$33</f>
        <v>1.3999148534083266E-3</v>
      </c>
      <c r="AE33" s="17">
        <f>$AE$31/$C$33</f>
        <v>4.9592383946797615E-3</v>
      </c>
      <c r="AF33" s="17">
        <f>$AF$31/$C$33</f>
        <v>8.7435702856571075E-4</v>
      </c>
      <c r="AG33" s="17">
        <f>$AG$31/$C$33</f>
        <v>5.8894475677104534E-4</v>
      </c>
      <c r="AH33" s="17">
        <f>$AH$31/$C$33</f>
        <v>8.2458678211400113E-2</v>
      </c>
      <c r="AI33" s="17">
        <f>$AI$31/$C$33</f>
        <v>1.7297523548004685E-3</v>
      </c>
      <c r="AJ33" s="17">
        <f>$AJ$31/$C$33</f>
        <v>9.40408828928359E-4</v>
      </c>
      <c r="AK33" s="17">
        <f>$AK$31/$C$33</f>
        <v>5.059511707661433E-3</v>
      </c>
      <c r="AL33" s="17">
        <f>$AL$31/$C$33</f>
        <v>8.6655160076755259E-4</v>
      </c>
      <c r="AM33" s="17">
        <f>$AM$31/$C$33</f>
        <v>7.4821967936610336E-4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  <vt:lpstr> 22,00 Božkov Republ (2)</vt:lpstr>
      <vt:lpstr> 23,00 Heffron (2)</vt:lpstr>
      <vt:lpstr> 24,00 Captain Morga (2)</vt:lpstr>
      <vt:lpstr> 25,00 Diplomatico (2)</vt:lpstr>
      <vt:lpstr> 26,00 Havana Club (2)</vt:lpstr>
      <vt:lpstr> 27,00 Bacardi (2)</vt:lpstr>
      <vt:lpstr> 28,00 Don Papa (2)</vt:lpstr>
      <vt:lpstr> 30,00 Bumbu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2024-08-15T01:32:47Z</dcterms:created>
  <dcterms:modified xsi:type="dcterms:W3CDTF">2024-08-15T01:37:33Z</dcterms:modified>
</cp:coreProperties>
</file>