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2555C979-FC30-41AF-9117-823B260127D5}" xr6:coauthVersionLast="47" xr6:coauthVersionMax="47" xr10:uidLastSave="{00000000-0000-0000-0000-000000000000}"/>
  <bookViews>
    <workbookView xWindow="-28920" yWindow="-315" windowWidth="29040" windowHeight="15720" xr2:uid="{86435207-053D-42D6-9D6D-99C02F2C29D3}"/>
  </bookViews>
  <sheets>
    <sheet name="STATS" sheetId="1" r:id="rId1"/>
    <sheet name=" 9,00 Beefeater (1)" sheetId="2" r:id="rId2"/>
    <sheet name=" 10,00 Gordon`s (1)" sheetId="3" r:id="rId3"/>
    <sheet name=" 11,00 Bombay Sapphi (1)" sheetId="4" r:id="rId4"/>
    <sheet name=" 9,00 Beefeater (2)" sheetId="5" r:id="rId5"/>
    <sheet name=" 10,00 Gordon`s (2)" sheetId="6" r:id="rId6"/>
    <sheet name=" 11,00 Bombay Sapphi (2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7" l="1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C33" i="6" s="1"/>
  <c r="X33" i="6" s="1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 s="1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C33" i="4" s="1"/>
  <c r="Z33" i="4" s="1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C33" i="3" s="1"/>
  <c r="D33" i="3" s="1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33" i="7" l="1"/>
  <c r="AL33" i="6"/>
  <c r="AK33" i="6"/>
  <c r="AJ33" i="6"/>
  <c r="AI33" i="6"/>
  <c r="AH33" i="6"/>
  <c r="AG33" i="6"/>
  <c r="AF33" i="6"/>
  <c r="AE33" i="6"/>
  <c r="AD33" i="6"/>
  <c r="AB33" i="6"/>
  <c r="AC33" i="6"/>
  <c r="Y33" i="6"/>
  <c r="AA33" i="6"/>
  <c r="Z33" i="6"/>
  <c r="D33" i="6"/>
  <c r="W33" i="6"/>
  <c r="U33" i="6"/>
  <c r="V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V33" i="5"/>
  <c r="X33" i="5"/>
  <c r="W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AC33" i="4"/>
  <c r="AB33" i="4"/>
  <c r="AA33" i="4"/>
  <c r="Y33" i="4"/>
  <c r="D33" i="4"/>
  <c r="X33" i="4"/>
  <c r="U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K33" i="7" l="1"/>
  <c r="AL33" i="7"/>
  <c r="AI33" i="7"/>
  <c r="AJ33" i="7"/>
  <c r="AG33" i="7"/>
  <c r="AH33" i="7"/>
  <c r="AE33" i="7"/>
  <c r="AF33" i="7"/>
  <c r="AC33" i="7"/>
  <c r="AD33" i="7"/>
  <c r="AA33" i="7"/>
  <c r="AB33" i="7"/>
  <c r="E33" i="7"/>
  <c r="F33" i="7"/>
  <c r="Z33" i="7"/>
  <c r="X33" i="7"/>
  <c r="D33" i="7"/>
  <c r="G33" i="7"/>
  <c r="H33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Y33" i="7"/>
</calcChain>
</file>

<file path=xl/sharedStrings.xml><?xml version="1.0" encoding="utf-8"?>
<sst xmlns="http://schemas.openxmlformats.org/spreadsheetml/2006/main" count="1031" uniqueCount="72">
  <si>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</si>
  <si>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</si>
  <si>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</si>
  <si>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</si>
  <si>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</si>
  <si>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</si>
  <si>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</si>
  <si>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</si>
  <si>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</si>
  <si>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</si>
  <si>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</si>
  <si>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</si>
  <si>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</si>
  <si>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</si>
  <si>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</si>
  <si>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</si>
  <si>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</si>
  <si>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</si>
  <si>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</si>
  <si>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</si>
  <si>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</si>
  <si>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</si>
  <si>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</si>
  <si>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</si>
  <si>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</si>
  <si>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</si>
  <si>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</si>
  <si>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</si>
  <si>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</si>
  <si>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</si>
  <si>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</si>
  <si>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</si>
  <si>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</si>
  <si>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</si>
  <si>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</si>
  <si>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</si>
  <si>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</si>
  <si>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</si>
  <si>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</si>
  <si>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FAC_P3P4_B_GIN_1 REGR factor score   1 for analysis 1</t>
  </si>
  <si>
    <t>Pearson Correlation</t>
  </si>
  <si>
    <t>FAC_P3P4_B_GIN_2 REGR factor score   2 for analysis 2</t>
  </si>
  <si>
    <t>FAC_P3P4_B_GIN_3 REGR factor score   3 for analysis 3</t>
  </si>
  <si>
    <t>FAC_P3P4_B_GIN_4 REGR factor score   4 for analysis 4</t>
  </si>
  <si>
    <t>FAC_P3P4_B_GIN_5 REGR factor score   5 for analysis 5</t>
  </si>
  <si>
    <t>FAC_P3P4_B_GIN_6 REGR factor score   6 for analysis 6</t>
  </si>
  <si>
    <t>FAC_P3P4_B_GIN_7 REGR factor score   7 for analysis 7</t>
  </si>
  <si>
    <t>FAC_P3P4_B_GIN_8 REGR factor score   8 for analysis 8</t>
  </si>
  <si>
    <t>FAC_P3P4_B_GIN_9 REGR factor score   9 for analysis 9</t>
  </si>
  <si>
    <t>FAC_P3P4_B_GIN_10 REGR factor score  10 for analysis 10</t>
  </si>
  <si>
    <t>,984</t>
  </si>
  <si>
    <t>,993</t>
  </si>
  <si>
    <t>,988</t>
  </si>
  <si>
    <t>,987</t>
  </si>
  <si>
    <t>,986</t>
  </si>
  <si>
    <t>,083</t>
  </si>
  <si>
    <t>,983</t>
  </si>
  <si>
    <t>,985</t>
  </si>
  <si>
    <t>,982</t>
  </si>
  <si>
    <t>SUMA</t>
  </si>
  <si>
    <t>R2</t>
  </si>
  <si>
    <t xml:space="preserve"> 10,00 Gordon`s</t>
  </si>
  <si>
    <t>,981</t>
  </si>
  <si>
    <t>,980</t>
  </si>
  <si>
    <t>,977</t>
  </si>
  <si>
    <t>,978</t>
  </si>
  <si>
    <t xml:space="preserve"> 11,00 Bombay Sapphire</t>
  </si>
  <si>
    <t>,976</t>
  </si>
  <si>
    <t>,975</t>
  </si>
  <si>
    <t xml:space="preserve"> 9,00 Beefeater (2)</t>
  </si>
  <si>
    <t xml:space="preserve"> 10,00 Gordon`s (2)</t>
  </si>
  <si>
    <t xml:space="preserve"> 11,00 Bombay Sapphi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</si>
</sst>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19">
    <cellStyle name="Normalny" xfId="0" builtinId="0"/>
    <cellStyle name="style1723685463781" xfId="1" xr:uid="{DAB844BB-554C-4E7E-95B5-A42E1B857D81}"/>
    <cellStyle name="style1723685463806" xfId="8" xr:uid="{CD2490E6-FE52-450D-AB77-0AFCB24D38DB}"/>
    <cellStyle name="style1723685463824" xfId="14" xr:uid="{6CB2C2AA-4FAB-4DD9-BBCB-F320F9A27E61}"/>
    <cellStyle name="style1723685463968" xfId="2" xr:uid="{A62626BD-01CE-4855-8584-8C0E80BFF03A}"/>
    <cellStyle name="style1723685463975" xfId="3" xr:uid="{B645589D-CC98-43B6-BA2C-C91140DBE32B}"/>
    <cellStyle name="style1723685463984" xfId="4" xr:uid="{52ECA1AC-5C32-421A-A23B-4874018180B0}"/>
    <cellStyle name="style1723685463993" xfId="5" xr:uid="{D57AAFE3-AA26-405D-9EC1-F8C18A35C044}"/>
    <cellStyle name="style1723685464003" xfId="6" xr:uid="{14DEBCC2-B252-4CD6-9F04-27A2C2A2491A}"/>
    <cellStyle name="style1723685464011" xfId="13" xr:uid="{BEF1980A-A494-4C52-8EC4-5BFD76E41535}"/>
    <cellStyle name="style1723685464022" xfId="7" xr:uid="{B36EEFDD-8D43-4062-BA17-78DE3016C11D}"/>
    <cellStyle name="style1723685464041" xfId="9" xr:uid="{C78DC9C9-8D80-4019-9906-61CA5547DDDF}"/>
    <cellStyle name="style1723685464050" xfId="10" xr:uid="{46443920-1E2E-43D7-A33B-8D30C6D340B0}"/>
    <cellStyle name="style1723685464059" xfId="11" xr:uid="{8B243E11-6028-481D-8283-2CB3DF739F77}"/>
    <cellStyle name="style1723685464066" xfId="12" xr:uid="{CC5EE84B-0793-4F71-9BC6-8CDE2E029560}"/>
    <cellStyle name="style1723685464074" xfId="15" xr:uid="{99D0A7B6-1491-48BD-9650-F9941DD58EF5}"/>
    <cellStyle name="style1723685464084" xfId="16" xr:uid="{863834F1-B32A-4B87-BCE5-148504145764}"/>
    <cellStyle name="style1723685464100" xfId="18" xr:uid="{AB6327D7-A2A0-49C0-88B5-B6D982DE6D0C}"/>
    <cellStyle name="style1723685464137" xfId="17" xr:uid="{C1975E19-21F7-46C1-8F70-23AA438EED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0DCDE-4E96-41A5-9FA8-5E99210409FB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69</v>
      </c>
      <c r="C1" t="s">
        <v>70</v>
      </c>
      <c r="D1" t="s">
        <v>71</v>
      </c>
    </row>
    <row r="2" spans="1:4">
      <c r="B2">
        <v>1.5738188060347196E-2</v>
      </c>
      <c r="C2">
        <v>4.0877493651015041E-2</v>
      </c>
      <c r="D2">
        <v>4.698950010119269E-2</v>
      </c>
    </row>
    <row r="3" spans="1:4">
      <c r="A3" t="s">
        <v>3</v>
      </c>
      <c r="B3" s="18">
        <v>2.3570064447983987E-3</v>
      </c>
      <c r="C3" s="18">
        <v>1.2231069327492015E-3</v>
      </c>
      <c r="D3" s="18">
        <v>0.33410843675533591</v>
      </c>
    </row>
    <row r="4" spans="1:4">
      <c r="A4" t="s">
        <v>4</v>
      </c>
      <c r="B4" s="18">
        <v>9.6522583726474083E-4</v>
      </c>
      <c r="C4" s="19">
        <v>6.5124833634274163E-4</v>
      </c>
      <c r="D4" s="18">
        <v>4.1668268071768022E-3</v>
      </c>
    </row>
    <row r="5" spans="1:4">
      <c r="A5" t="s">
        <v>5</v>
      </c>
      <c r="B5" s="18">
        <v>0.1123559725149012</v>
      </c>
      <c r="C5" s="18">
        <v>3.4890286006074626E-2</v>
      </c>
      <c r="D5" s="19">
        <v>5.9316368468490302E-4</v>
      </c>
    </row>
    <row r="6" spans="1:4">
      <c r="A6" t="s">
        <v>6</v>
      </c>
      <c r="B6" s="19">
        <v>9.6124348828361913E-4</v>
      </c>
      <c r="C6" s="19">
        <v>6.202542122906101E-4</v>
      </c>
      <c r="D6" s="19">
        <v>4.3145528066679359E-4</v>
      </c>
    </row>
    <row r="7" spans="1:4">
      <c r="A7" t="s">
        <v>7</v>
      </c>
      <c r="B7" s="19">
        <v>6.8336188989935847E-4</v>
      </c>
      <c r="C7" s="19">
        <v>2.5530811932369973E-4</v>
      </c>
      <c r="D7" s="19">
        <v>3.0010749735047746E-4</v>
      </c>
    </row>
    <row r="8" spans="1:4">
      <c r="A8" t="s">
        <v>8</v>
      </c>
      <c r="B8" s="19">
        <v>8.1567635325546057E-4</v>
      </c>
      <c r="C8" s="18">
        <v>0.18174877673405074</v>
      </c>
      <c r="D8" s="19">
        <v>7.4672216060377877E-4</v>
      </c>
    </row>
    <row r="9" spans="1:4">
      <c r="A9" t="s">
        <v>9</v>
      </c>
      <c r="B9" s="19">
        <v>7.5883483867712645E-4</v>
      </c>
      <c r="C9" s="18">
        <v>1.8146797873818479E-3</v>
      </c>
      <c r="D9" s="18">
        <v>0.12251487748155572</v>
      </c>
    </row>
    <row r="10" spans="1:4">
      <c r="A10" t="s">
        <v>10</v>
      </c>
      <c r="B10" s="19">
        <v>6.5361513286902424E-4</v>
      </c>
      <c r="C10" s="18">
        <v>2.7486156772233406E-3</v>
      </c>
      <c r="D10" s="18">
        <v>3.9490971762323962E-3</v>
      </c>
    </row>
    <row r="11" spans="1:4">
      <c r="A11" t="s">
        <v>11</v>
      </c>
      <c r="B11" s="18">
        <v>2.8882599154655748E-2</v>
      </c>
      <c r="C11" s="18">
        <v>0.1974916089671275</v>
      </c>
      <c r="D11" s="19">
        <v>1.080053702125907E-3</v>
      </c>
    </row>
    <row r="12" spans="1:4">
      <c r="A12" t="s">
        <v>12</v>
      </c>
      <c r="B12" s="18">
        <v>0.13145524755124463</v>
      </c>
      <c r="C12" s="19">
        <v>4.709919411031413E-4</v>
      </c>
      <c r="D12" s="18">
        <v>5.2260715052644055E-2</v>
      </c>
    </row>
    <row r="13" spans="1:4">
      <c r="A13" t="s">
        <v>13</v>
      </c>
      <c r="B13" s="19">
        <v>2.9152815961228296E-4</v>
      </c>
      <c r="C13" s="18">
        <v>0.13611263649442271</v>
      </c>
      <c r="D13" s="19">
        <v>4.7517048373777165E-4</v>
      </c>
    </row>
    <row r="14" spans="1:4">
      <c r="A14" t="s">
        <v>14</v>
      </c>
      <c r="B14" s="19">
        <v>7.6789569959428397E-4</v>
      </c>
      <c r="C14" s="19">
        <v>1.1108101491117278E-3</v>
      </c>
      <c r="D14" s="18">
        <v>2.8366464504982907E-2</v>
      </c>
    </row>
    <row r="15" spans="1:4">
      <c r="A15" t="s">
        <v>15</v>
      </c>
      <c r="B15" s="19">
        <v>9.5173579205851556E-4</v>
      </c>
      <c r="C15" s="18">
        <v>1.398101219530111E-3</v>
      </c>
      <c r="D15" s="18">
        <v>8.4153837665804337E-2</v>
      </c>
    </row>
    <row r="16" spans="1:4">
      <c r="A16" t="s">
        <v>16</v>
      </c>
      <c r="B16" s="18">
        <v>4.9418791714709739E-2</v>
      </c>
      <c r="C16" s="18">
        <v>4.3406668436212475E-3</v>
      </c>
      <c r="D16" s="19">
        <v>7.3761194296332732E-4</v>
      </c>
    </row>
    <row r="17" spans="1:4">
      <c r="A17" t="s">
        <v>17</v>
      </c>
      <c r="B17" s="19">
        <v>6.2804466473206314E-4</v>
      </c>
      <c r="C17" s="18">
        <v>2.726620096598063E-2</v>
      </c>
      <c r="D17" s="18">
        <v>2.4799464583540917E-2</v>
      </c>
    </row>
    <row r="18" spans="1:4">
      <c r="A18" t="s">
        <v>18</v>
      </c>
      <c r="B18" s="18">
        <v>5.2695528996763635E-2</v>
      </c>
      <c r="C18" s="19">
        <v>4.4570526198226364E-4</v>
      </c>
      <c r="D18" s="18">
        <v>1.8612572169520284E-3</v>
      </c>
    </row>
    <row r="19" spans="1:4">
      <c r="A19" t="s">
        <v>19</v>
      </c>
      <c r="B19" s="18">
        <v>4.9947169506452824E-2</v>
      </c>
      <c r="C19" s="18">
        <v>0.26136799180765391</v>
      </c>
      <c r="D19" s="19">
        <v>9.5762773380159713E-4</v>
      </c>
    </row>
    <row r="20" spans="1:4">
      <c r="A20" t="s">
        <v>20</v>
      </c>
      <c r="B20" s="19">
        <v>7.6635641418051469E-4</v>
      </c>
      <c r="C20" s="19">
        <v>6.7580744600987839E-4</v>
      </c>
      <c r="D20" s="18">
        <v>3.3274700675378237E-2</v>
      </c>
    </row>
    <row r="21" spans="1:4">
      <c r="A21" t="s">
        <v>21</v>
      </c>
      <c r="B21" s="18">
        <v>0.19507714831428613</v>
      </c>
      <c r="C21" s="19">
        <v>6.3770233470266486E-4</v>
      </c>
      <c r="D21" s="19">
        <v>1.1141648560849084E-3</v>
      </c>
    </row>
    <row r="22" spans="1:4">
      <c r="A22" t="s">
        <v>22</v>
      </c>
      <c r="B22" s="18">
        <v>9.8472035898180751E-4</v>
      </c>
      <c r="C22" s="18">
        <v>1.6128650576538138E-3</v>
      </c>
      <c r="D22" s="18">
        <v>1.9274299748234464E-3</v>
      </c>
    </row>
    <row r="23" spans="1:4">
      <c r="A23" t="s">
        <v>23</v>
      </c>
      <c r="B23" s="18">
        <v>1.0896056706860223E-3</v>
      </c>
      <c r="C23" s="19">
        <v>1.0778536235492185E-3</v>
      </c>
      <c r="D23" s="18">
        <v>0.26852346156229595</v>
      </c>
    </row>
    <row r="24" spans="1:4">
      <c r="A24" t="s">
        <v>24</v>
      </c>
      <c r="B24" s="18">
        <v>0.29968270625351623</v>
      </c>
      <c r="C24" s="18">
        <v>9.1824212740237554E-2</v>
      </c>
      <c r="D24" s="19">
        <v>1.1777986072267317E-3</v>
      </c>
    </row>
    <row r="25" spans="1:4">
      <c r="A25" t="s">
        <v>25</v>
      </c>
      <c r="B25" s="18">
        <v>1.0832680863912074E-3</v>
      </c>
      <c r="C25" s="18">
        <v>1.3313513818843515E-3</v>
      </c>
      <c r="D25" s="18">
        <v>1.2038883605804468E-3</v>
      </c>
    </row>
    <row r="26" spans="1:4">
      <c r="A26" t="s">
        <v>26</v>
      </c>
      <c r="B26" s="19">
        <v>9.5818798771830178E-4</v>
      </c>
      <c r="C26" s="18">
        <v>3.1991211691009463E-2</v>
      </c>
      <c r="D26" s="18">
        <v>2.8584101383211154E-3</v>
      </c>
    </row>
    <row r="27" spans="1:4">
      <c r="A27" t="s">
        <v>27</v>
      </c>
      <c r="B27" s="19">
        <v>6.3229004749458723E-4</v>
      </c>
      <c r="C27" s="19">
        <v>1.1505173581858642E-3</v>
      </c>
      <c r="D27" s="19">
        <v>6.6726884907379938E-4</v>
      </c>
    </row>
    <row r="28" spans="1:4">
      <c r="A28" t="s">
        <v>28</v>
      </c>
      <c r="B28" s="18">
        <v>1.1410247018067863E-3</v>
      </c>
      <c r="C28" s="18">
        <v>2.2297903498914862E-3</v>
      </c>
      <c r="D28" s="18">
        <v>1.4343682369865741E-3</v>
      </c>
    </row>
    <row r="29" spans="1:4">
      <c r="A29" t="s">
        <v>29</v>
      </c>
      <c r="B29" s="18">
        <v>2.2619546080014747E-3</v>
      </c>
      <c r="C29" s="18">
        <v>1.743640259722828E-3</v>
      </c>
      <c r="D29" s="19">
        <v>2.9101783987729214E-4</v>
      </c>
    </row>
    <row r="30" spans="1:4">
      <c r="A30" t="s">
        <v>30</v>
      </c>
      <c r="B30" s="19">
        <v>7.8064806674460322E-4</v>
      </c>
      <c r="C30" s="19">
        <v>8.0227207027748883E-4</v>
      </c>
      <c r="D30" s="18">
        <v>1.5124099235733139E-3</v>
      </c>
    </row>
    <row r="31" spans="1:4">
      <c r="A31" t="s">
        <v>31</v>
      </c>
      <c r="B31" s="18">
        <v>5.1656280500998873E-2</v>
      </c>
      <c r="C31" s="19">
        <v>5.9390879256319225E-4</v>
      </c>
      <c r="D31" s="18">
        <v>3.4947187638442257E-3</v>
      </c>
    </row>
    <row r="32" spans="1:4">
      <c r="A32" t="s">
        <v>32</v>
      </c>
      <c r="B32" s="18">
        <v>2.0587580426294737E-3</v>
      </c>
      <c r="C32" s="18">
        <v>1.7692412076273794E-3</v>
      </c>
      <c r="D32" s="19">
        <v>7.0409729874199489E-4</v>
      </c>
    </row>
    <row r="33" spans="1:4">
      <c r="A33" t="s">
        <v>33</v>
      </c>
      <c r="B33" s="18">
        <v>1.0984314030166701E-3</v>
      </c>
      <c r="C33" s="18">
        <v>1.2172784112251579E-3</v>
      </c>
      <c r="D33" s="18">
        <v>1.1637176575659276E-2</v>
      </c>
    </row>
    <row r="34" spans="1:4">
      <c r="A34" t="s">
        <v>34</v>
      </c>
      <c r="B34" s="18">
        <v>3.2646557364427917E-3</v>
      </c>
      <c r="C34" s="19">
        <v>1.0445400401477753E-3</v>
      </c>
      <c r="D34" s="19">
        <v>1.1498915381706447E-3</v>
      </c>
    </row>
    <row r="35" spans="1:4">
      <c r="A35" t="s">
        <v>35</v>
      </c>
      <c r="B35" s="18">
        <v>1.2003533402887533E-3</v>
      </c>
      <c r="C35" s="19">
        <v>9.1638549471089131E-4</v>
      </c>
      <c r="D35" s="19">
        <v>6.9697891922468314E-4</v>
      </c>
    </row>
    <row r="36" spans="1:4">
      <c r="A36" t="s">
        <v>36</v>
      </c>
      <c r="B36" s="19">
        <v>8.3007240348151703E-4</v>
      </c>
      <c r="C36" s="18">
        <v>3.1021097719801799E-3</v>
      </c>
      <c r="D36" s="19">
        <v>1.0386788967760184E-3</v>
      </c>
    </row>
    <row r="37" spans="1:4">
      <c r="A37" t="s">
        <v>37</v>
      </c>
      <c r="B37" s="19">
        <v>4.4507701993861461E-4</v>
      </c>
      <c r="C37" s="19">
        <v>1.1287487206286871E-3</v>
      </c>
      <c r="D37" s="18">
        <v>3.1424655264209872E-3</v>
      </c>
    </row>
    <row r="38" spans="1:4">
      <c r="A38" t="s">
        <v>38</v>
      </c>
      <c r="B38" s="19">
        <v>3.9898330362290167E-4</v>
      </c>
      <c r="C38" s="19">
        <v>1.1935737920222541E-3</v>
      </c>
      <c r="D38" s="18">
        <v>2.6481837267804515E-3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2C3E8-4A57-4D09-ABBB-26170315B32D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</row>
    <row r="4" spans="1:39" ht="218.25" thickTop="1" thickBot="1">
      <c r="A4" s="21"/>
      <c r="B4" s="22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-6.9099672067807275E-3</v>
      </c>
      <c r="D5" s="7">
        <v>-6.5100962043647325E-3</v>
      </c>
      <c r="E5" s="7">
        <v>4.4060013245003193E-2</v>
      </c>
      <c r="F5" s="7">
        <v>2.9953655939646624E-2</v>
      </c>
      <c r="G5" s="7">
        <v>3.1393098276426556E-2</v>
      </c>
      <c r="H5" s="7">
        <v>3.1529385879211773E-2</v>
      </c>
      <c r="I5" s="7">
        <v>3.0313834612840432E-2</v>
      </c>
      <c r="J5" s="7">
        <v>-1.6668555821932413E-2</v>
      </c>
      <c r="K5" s="7">
        <v>-3.2775418374971658E-2</v>
      </c>
      <c r="L5" s="7">
        <v>1.8255176965165997E-2</v>
      </c>
      <c r="M5" s="7">
        <v>6.6765811719182776E-4</v>
      </c>
      <c r="N5" s="7">
        <v>1.2049336738581105E-2</v>
      </c>
      <c r="O5" s="7">
        <v>2.2239582518122573E-2</v>
      </c>
      <c r="P5" s="7">
        <v>-4.3159851559998172E-2</v>
      </c>
      <c r="Q5" s="7">
        <v>-3.4328312087882141E-3</v>
      </c>
      <c r="R5" s="7">
        <v>3.0658072238106106E-2</v>
      </c>
      <c r="S5" s="7">
        <v>-1.1905945200490987E-3</v>
      </c>
      <c r="T5" s="7">
        <v>8.2082768675898875E-3</v>
      </c>
      <c r="U5" s="7">
        <v>2.7723457968523945E-2</v>
      </c>
      <c r="V5" s="7">
        <v>-2.1479055716930161E-2</v>
      </c>
      <c r="W5" s="7">
        <v>-3.3079012265388091E-2</v>
      </c>
      <c r="X5" s="7">
        <v>1.5271361974235466E-2</v>
      </c>
      <c r="Y5" s="7">
        <v>-9.0084632749836586E-3</v>
      </c>
      <c r="Z5" s="7">
        <v>3.7712292979615973E-2</v>
      </c>
      <c r="AA5" s="7">
        <v>7.6688312035777459E-2</v>
      </c>
      <c r="AB5" s="7">
        <v>-1.9121754767674609E-2</v>
      </c>
      <c r="AC5" s="7">
        <v>-2.6994184319254075E-2</v>
      </c>
      <c r="AD5" s="7">
        <v>-2.3528731472565515E-2</v>
      </c>
      <c r="AE5" s="7">
        <v>5.1403848902628446E-2</v>
      </c>
      <c r="AF5" s="7">
        <v>-4.1362641693923279E-2</v>
      </c>
      <c r="AG5" s="7">
        <v>1.159937199827518E-2</v>
      </c>
      <c r="AH5" s="7">
        <v>-9.3495986113274494E-3</v>
      </c>
      <c r="AI5" s="8" t="s">
        <v>50</v>
      </c>
      <c r="AJ5" s="7">
        <v>-6.9152285772243707E-2</v>
      </c>
      <c r="AK5" s="7">
        <v>-1.0601778534793516E-2</v>
      </c>
      <c r="AL5" s="7">
        <v>-3.2555695518274204E-2</v>
      </c>
      <c r="AM5" s="9">
        <v>-5.8336204082438357E-3</v>
      </c>
    </row>
    <row r="6" spans="1:39" ht="24">
      <c r="A6" s="10" t="s">
        <v>41</v>
      </c>
      <c r="B6" s="11" t="s">
        <v>40</v>
      </c>
      <c r="C6" s="12">
        <v>2.82147541819468E-2</v>
      </c>
      <c r="D6" s="13">
        <v>2.650911796970842E-2</v>
      </c>
      <c r="E6" s="13">
        <v>-3.6501091404322105E-3</v>
      </c>
      <c r="F6" s="13">
        <v>2.4616359242267839E-3</v>
      </c>
      <c r="G6" s="13">
        <v>-3.6870790295375896E-3</v>
      </c>
      <c r="H6" s="13">
        <v>-2.6666351197897242E-2</v>
      </c>
      <c r="I6" s="13">
        <v>1.625226893182902E-2</v>
      </c>
      <c r="J6" s="13">
        <v>-5.0644851477226636E-3</v>
      </c>
      <c r="K6" s="13">
        <v>-3.558962734620677E-2</v>
      </c>
      <c r="L6" s="13">
        <v>-2.385312517304479E-2</v>
      </c>
      <c r="M6" s="13">
        <v>3.9678472173873876E-3</v>
      </c>
      <c r="N6" s="13">
        <v>2.5675529110361306E-2</v>
      </c>
      <c r="O6" s="13">
        <v>8.3846803379205286E-3</v>
      </c>
      <c r="P6" s="13">
        <v>-5.5711409581599231E-2</v>
      </c>
      <c r="Q6" s="13">
        <v>-8.2484651900029474E-3</v>
      </c>
      <c r="R6" s="13">
        <v>-9.3911193301858351E-3</v>
      </c>
      <c r="S6" s="13">
        <v>6.3039577946217232E-3</v>
      </c>
      <c r="T6" s="14" t="s">
        <v>51</v>
      </c>
      <c r="U6" s="13">
        <v>3.4803559803103083E-3</v>
      </c>
      <c r="V6" s="13">
        <v>-4.8107619268433575E-3</v>
      </c>
      <c r="W6" s="13">
        <v>-6.2653768646512434E-3</v>
      </c>
      <c r="X6" s="13">
        <v>2.2337479941277581E-2</v>
      </c>
      <c r="Y6" s="13">
        <v>-6.404921248388967E-4</v>
      </c>
      <c r="Z6" s="13">
        <v>1.9716829420792968E-2</v>
      </c>
      <c r="AA6" s="13">
        <v>1.9709456175704226E-2</v>
      </c>
      <c r="AB6" s="13">
        <v>3.4704053744891751E-3</v>
      </c>
      <c r="AC6" s="13">
        <v>-2.7528037311146145E-2</v>
      </c>
      <c r="AD6" s="13">
        <v>-3.3495137555001587E-3</v>
      </c>
      <c r="AE6" s="13">
        <v>5.6853070472681986E-3</v>
      </c>
      <c r="AF6" s="13">
        <v>2.9006893160300092E-2</v>
      </c>
      <c r="AG6" s="13">
        <v>1.2507804620385031E-2</v>
      </c>
      <c r="AH6" s="13">
        <v>1.7213178554994314E-2</v>
      </c>
      <c r="AI6" s="13">
        <v>8.4248137308938556E-3</v>
      </c>
      <c r="AJ6" s="13">
        <v>1.8790656826965266E-2</v>
      </c>
      <c r="AK6" s="13">
        <v>5.7389725900123374E-2</v>
      </c>
      <c r="AL6" s="13">
        <v>2.6439948078528008E-2</v>
      </c>
      <c r="AM6" s="15">
        <v>-6.3080942633032475E-3</v>
      </c>
    </row>
    <row r="7" spans="1:39" ht="24">
      <c r="A7" s="10" t="s">
        <v>42</v>
      </c>
      <c r="B7" s="11" t="s">
        <v>40</v>
      </c>
      <c r="C7" s="12">
        <v>-2.9126882153965885E-2</v>
      </c>
      <c r="D7" s="13">
        <v>1.9638662156326327E-3</v>
      </c>
      <c r="E7" s="13">
        <v>-3.8522034848061548E-2</v>
      </c>
      <c r="F7" s="13">
        <v>3.3020340206318705E-3</v>
      </c>
      <c r="G7" s="13">
        <v>2.0005864625431857E-2</v>
      </c>
      <c r="H7" s="13">
        <v>-1.6075990779419201E-2</v>
      </c>
      <c r="I7" s="13">
        <v>-2.9346117373488738E-2</v>
      </c>
      <c r="J7" s="13">
        <v>-3.2181733441968688E-2</v>
      </c>
      <c r="K7" s="13">
        <v>-2.1851876569171789E-2</v>
      </c>
      <c r="L7" s="13">
        <v>-2.155416297849342E-2</v>
      </c>
      <c r="M7" s="13">
        <v>-1.4704067114477862E-2</v>
      </c>
      <c r="N7" s="13">
        <v>-6.7988532078167773E-3</v>
      </c>
      <c r="O7" s="13">
        <v>1.1983469265772342E-2</v>
      </c>
      <c r="P7" s="13">
        <v>-3.5508884313462309E-2</v>
      </c>
      <c r="Q7" s="13">
        <v>-4.7055430568516184E-3</v>
      </c>
      <c r="R7" s="13">
        <v>-3.0809828385691462E-2</v>
      </c>
      <c r="S7" s="14" t="s">
        <v>52</v>
      </c>
      <c r="T7" s="13">
        <v>6.2101701107455465E-3</v>
      </c>
      <c r="U7" s="13">
        <v>-2.4936355781902809E-3</v>
      </c>
      <c r="V7" s="13">
        <v>6.8798110553498475E-3</v>
      </c>
      <c r="W7" s="13">
        <v>-2.3103753781621179E-2</v>
      </c>
      <c r="X7" s="13">
        <v>-4.8511243090615603E-3</v>
      </c>
      <c r="Y7" s="13">
        <v>7.0860425392525687E-3</v>
      </c>
      <c r="Z7" s="13">
        <v>6.3724532286156099E-2</v>
      </c>
      <c r="AA7" s="13">
        <v>2.2949136335557011E-2</v>
      </c>
      <c r="AB7" s="13">
        <v>4.4592567624052323E-2</v>
      </c>
      <c r="AC7" s="13">
        <v>6.439350000102562E-3</v>
      </c>
      <c r="AD7" s="13">
        <v>3.4490082922097251E-2</v>
      </c>
      <c r="AE7" s="13">
        <v>2.787241281106002E-2</v>
      </c>
      <c r="AF7" s="13">
        <v>9.4479804505965635E-3</v>
      </c>
      <c r="AG7" s="13">
        <v>4.7653419687916039E-2</v>
      </c>
      <c r="AH7" s="13">
        <v>-1.711037306537672E-2</v>
      </c>
      <c r="AI7" s="13">
        <v>-1.2257085085096973E-3</v>
      </c>
      <c r="AJ7" s="13">
        <v>-5.571801304577817E-2</v>
      </c>
      <c r="AK7" s="13">
        <v>2.55785758030629E-2</v>
      </c>
      <c r="AL7" s="13">
        <v>-8.820210074532004E-3</v>
      </c>
      <c r="AM7" s="15">
        <v>4.0509454820658444E-2</v>
      </c>
    </row>
    <row r="8" spans="1:39" ht="24">
      <c r="A8" s="10" t="s">
        <v>43</v>
      </c>
      <c r="B8" s="11" t="s">
        <v>40</v>
      </c>
      <c r="C8" s="12">
        <v>4.6064725156657167E-2</v>
      </c>
      <c r="D8" s="13">
        <v>-3.6059770968726722E-2</v>
      </c>
      <c r="E8" s="13">
        <v>-1.5938966900617666E-2</v>
      </c>
      <c r="F8" s="13">
        <v>2.6081421331857493E-2</v>
      </c>
      <c r="G8" s="13">
        <v>-3.1599820468463061E-2</v>
      </c>
      <c r="H8" s="13">
        <v>-5.4453846520833057E-2</v>
      </c>
      <c r="I8" s="13">
        <v>4.1289605065804123E-3</v>
      </c>
      <c r="J8" s="13">
        <v>-1.4137785540058364E-2</v>
      </c>
      <c r="K8" s="13">
        <v>-2.010524233426926E-2</v>
      </c>
      <c r="L8" s="13">
        <v>-5.0444930846280552E-3</v>
      </c>
      <c r="M8" s="14" t="s">
        <v>53</v>
      </c>
      <c r="N8" s="13">
        <v>2.5421098396500648E-2</v>
      </c>
      <c r="O8" s="13">
        <v>1.1191461488323055E-3</v>
      </c>
      <c r="P8" s="13">
        <v>-5.4014322061857925E-2</v>
      </c>
      <c r="Q8" s="13">
        <v>-6.2348049386391187E-3</v>
      </c>
      <c r="R8" s="13">
        <v>-3.7171555856484594E-2</v>
      </c>
      <c r="S8" s="13">
        <v>-1.467217409810531E-2</v>
      </c>
      <c r="T8" s="13">
        <v>3.9061302960093991E-3</v>
      </c>
      <c r="U8" s="13">
        <v>-2.8207919624173235E-2</v>
      </c>
      <c r="V8" s="13">
        <v>-1.6377957217446871E-3</v>
      </c>
      <c r="W8" s="13">
        <v>-5.5213909009128363E-2</v>
      </c>
      <c r="X8" s="13">
        <v>-2.7209551276398874E-2</v>
      </c>
      <c r="Y8" s="13">
        <v>6.4135083495286038E-4</v>
      </c>
      <c r="Z8" s="13">
        <v>-1.3928275245533356E-2</v>
      </c>
      <c r="AA8" s="13">
        <v>7.3397718164599293E-3</v>
      </c>
      <c r="AB8" s="13">
        <v>-2.3525127670205689E-2</v>
      </c>
      <c r="AC8" s="13">
        <v>-5.768816270904021E-3</v>
      </c>
      <c r="AD8" s="13">
        <v>1.2657757059322925E-2</v>
      </c>
      <c r="AE8" s="13">
        <v>2.4868941688160069E-2</v>
      </c>
      <c r="AF8" s="13">
        <v>1.7628079617367304E-2</v>
      </c>
      <c r="AG8" s="13">
        <v>1.6036913617273437E-2</v>
      </c>
      <c r="AH8" s="13">
        <v>6.572566518204094E-2</v>
      </c>
      <c r="AI8" s="13">
        <v>6.6364812880811367E-4</v>
      </c>
      <c r="AJ8" s="13">
        <v>-5.1513962209101972E-3</v>
      </c>
      <c r="AK8" s="13">
        <v>4.2413468748568058E-2</v>
      </c>
      <c r="AL8" s="13">
        <v>-1.6569323642722397E-2</v>
      </c>
      <c r="AM8" s="15">
        <v>3.0449973113439659E-2</v>
      </c>
    </row>
    <row r="9" spans="1:39" ht="24">
      <c r="A9" s="10" t="s">
        <v>44</v>
      </c>
      <c r="B9" s="11" t="s">
        <v>40</v>
      </c>
      <c r="C9" s="12">
        <v>2.8256173521932045E-2</v>
      </c>
      <c r="D9" s="13">
        <v>1.3565948880621293E-3</v>
      </c>
      <c r="E9" s="13">
        <v>-6.2550901869448524E-3</v>
      </c>
      <c r="F9" s="13">
        <v>-6.2639222566498211E-3</v>
      </c>
      <c r="G9" s="13">
        <v>-2.1781746280950805E-2</v>
      </c>
      <c r="H9" s="13">
        <v>-3.6930519319532076E-2</v>
      </c>
      <c r="I9" s="13">
        <v>3.0835894723085781E-2</v>
      </c>
      <c r="J9" s="13">
        <v>-5.3003961844097364E-3</v>
      </c>
      <c r="K9" s="13">
        <v>-3.0062064985434022E-2</v>
      </c>
      <c r="L9" s="13">
        <v>-7.2900552677216991E-3</v>
      </c>
      <c r="M9" s="13">
        <v>-6.2064946445448436E-3</v>
      </c>
      <c r="N9" s="13">
        <v>2.7577648426942318E-2</v>
      </c>
      <c r="O9" s="13">
        <v>2.2300805764174137E-2</v>
      </c>
      <c r="P9" s="13">
        <v>-3.6635088366842303E-2</v>
      </c>
      <c r="Q9" s="14" t="s">
        <v>54</v>
      </c>
      <c r="R9" s="13">
        <v>-2.0003691371781825E-2</v>
      </c>
      <c r="S9" s="13">
        <v>-4.6764897430625523E-3</v>
      </c>
      <c r="T9" s="13">
        <v>-8.0812210377957522E-3</v>
      </c>
      <c r="U9" s="13">
        <v>-2.8278704682010564E-2</v>
      </c>
      <c r="V9" s="13">
        <v>1.7164170537285089E-3</v>
      </c>
      <c r="W9" s="13">
        <v>-4.555448423804833E-2</v>
      </c>
      <c r="X9" s="13">
        <v>-5.7046965645163273E-3</v>
      </c>
      <c r="Y9" s="13">
        <v>1.4866387184327716E-2</v>
      </c>
      <c r="Z9" s="13">
        <v>4.7743975010685426E-2</v>
      </c>
      <c r="AA9" s="13">
        <v>1.5002551528899875E-2</v>
      </c>
      <c r="AB9" s="13">
        <v>3.1668664818619581E-2</v>
      </c>
      <c r="AC9" s="13">
        <v>2.4052476263473961E-2</v>
      </c>
      <c r="AD9" s="13">
        <v>2.1932254833987017E-2</v>
      </c>
      <c r="AE9" s="14" t="s">
        <v>55</v>
      </c>
      <c r="AF9" s="13">
        <v>-1.6365589020734702E-2</v>
      </c>
      <c r="AG9" s="13">
        <v>6.6863941953798894E-3</v>
      </c>
      <c r="AH9" s="13">
        <v>1.6707267825870162E-2</v>
      </c>
      <c r="AI9" s="13">
        <v>-3.4667356200411862E-3</v>
      </c>
      <c r="AJ9" s="13">
        <v>-1.2243881341026721E-2</v>
      </c>
      <c r="AK9" s="13">
        <v>7.3614233523528583E-2</v>
      </c>
      <c r="AL9" s="13">
        <v>-1.6606902905060783E-2</v>
      </c>
      <c r="AM9" s="15">
        <v>-7.5456822501771713E-3</v>
      </c>
    </row>
    <row r="10" spans="1:39" ht="24">
      <c r="A10" s="10" t="s">
        <v>45</v>
      </c>
      <c r="B10" s="11" t="s">
        <v>40</v>
      </c>
      <c r="C10" s="12">
        <v>-6.956033308154809E-2</v>
      </c>
      <c r="D10" s="13">
        <v>5.58224673231517E-2</v>
      </c>
      <c r="E10" s="13">
        <v>2.6676843628684423E-2</v>
      </c>
      <c r="F10" s="13">
        <v>3.5032161253114112E-2</v>
      </c>
      <c r="G10" s="13">
        <v>4.5278741762048706E-2</v>
      </c>
      <c r="H10" s="13">
        <v>-7.4180069923334554E-3</v>
      </c>
      <c r="I10" s="13">
        <v>3.770222890735829E-2</v>
      </c>
      <c r="J10" s="13">
        <v>3.4730454661345271E-2</v>
      </c>
      <c r="K10" s="13">
        <v>-2.9788124657041958E-2</v>
      </c>
      <c r="L10" s="13">
        <v>-7.9383805026378776E-3</v>
      </c>
      <c r="M10" s="13">
        <v>6.3627544671453066E-4</v>
      </c>
      <c r="N10" s="13">
        <v>1.3157587496233542E-2</v>
      </c>
      <c r="O10" s="13">
        <v>3.6729671731083477E-2</v>
      </c>
      <c r="P10" s="13">
        <v>-3.1899443971230022E-4</v>
      </c>
      <c r="Q10" s="13">
        <v>1.4889079003816733E-2</v>
      </c>
      <c r="R10" s="13">
        <v>2.0808452023498944E-2</v>
      </c>
      <c r="S10" s="13">
        <v>7.0544847520848421E-3</v>
      </c>
      <c r="T10" s="13">
        <v>-6.2598350931712318E-4</v>
      </c>
      <c r="U10" s="13">
        <v>3.2159578500423778E-3</v>
      </c>
      <c r="V10" s="13">
        <v>-6.6926238498050405E-3</v>
      </c>
      <c r="W10" s="13">
        <v>-7.6364633940551726E-3</v>
      </c>
      <c r="X10" s="13">
        <v>-3.1646599877428475E-2</v>
      </c>
      <c r="Y10" s="14" t="s">
        <v>53</v>
      </c>
      <c r="Z10" s="13">
        <v>3.6228007957477847E-2</v>
      </c>
      <c r="AA10" s="13">
        <v>2.3077694497904297E-2</v>
      </c>
      <c r="AB10" s="13">
        <v>3.3772487588278659E-2</v>
      </c>
      <c r="AC10" s="13">
        <v>-3.2754428925526373E-2</v>
      </c>
      <c r="AD10" s="13">
        <v>-5.8434859286696228E-2</v>
      </c>
      <c r="AE10" s="13">
        <v>-3.4688137931195894E-3</v>
      </c>
      <c r="AF10" s="13">
        <v>-1.6055868916536271E-2</v>
      </c>
      <c r="AG10" s="13">
        <v>-5.1145249909652885E-2</v>
      </c>
      <c r="AH10" s="13">
        <v>-3.1021672399863236E-2</v>
      </c>
      <c r="AI10" s="13">
        <v>-9.0992617937535099E-3</v>
      </c>
      <c r="AJ10" s="13">
        <v>-3.7663003755025154E-2</v>
      </c>
      <c r="AK10" s="13">
        <v>8.1552519600597024E-3</v>
      </c>
      <c r="AL10" s="13">
        <v>2.4623965726043437E-3</v>
      </c>
      <c r="AM10" s="15">
        <v>5.4155282357395878E-3</v>
      </c>
    </row>
    <row r="11" spans="1:39" ht="24">
      <c r="A11" s="10" t="s">
        <v>46</v>
      </c>
      <c r="B11" s="11" t="s">
        <v>40</v>
      </c>
      <c r="C11" s="12">
        <v>-2.1596796813237947E-2</v>
      </c>
      <c r="D11" s="13">
        <v>1.9249012133411757E-2</v>
      </c>
      <c r="E11" s="13">
        <v>-5.6891253737979354E-2</v>
      </c>
      <c r="F11" s="13">
        <v>3.6310508667140402E-3</v>
      </c>
      <c r="G11" s="13">
        <v>-2.4472365030848764E-2</v>
      </c>
      <c r="H11" s="13">
        <v>2.1046254791488229E-2</v>
      </c>
      <c r="I11" s="13">
        <v>2.2847302438020294E-2</v>
      </c>
      <c r="J11" s="13">
        <v>-2.1798216597211616E-2</v>
      </c>
      <c r="K11" s="13">
        <v>-1.0679025823255443E-2</v>
      </c>
      <c r="L11" s="14" t="s">
        <v>56</v>
      </c>
      <c r="M11" s="13">
        <v>-4.9609035273439741E-3</v>
      </c>
      <c r="N11" s="13">
        <v>-1.0224992282660857E-2</v>
      </c>
      <c r="O11" s="13">
        <v>-4.4042644407002399E-3</v>
      </c>
      <c r="P11" s="13">
        <v>-5.7056348401424727E-2</v>
      </c>
      <c r="Q11" s="13">
        <v>-7.2104057433064446E-3</v>
      </c>
      <c r="R11" s="13">
        <v>-3.4785040885250328E-2</v>
      </c>
      <c r="S11" s="13">
        <v>-2.1248339421193266E-2</v>
      </c>
      <c r="T11" s="13">
        <v>-2.3172712951455732E-2</v>
      </c>
      <c r="U11" s="13">
        <v>-3.7994020510222541E-2</v>
      </c>
      <c r="V11" s="13">
        <v>-2.5660825073815736E-2</v>
      </c>
      <c r="W11" s="13">
        <v>1.5572642642243631E-2</v>
      </c>
      <c r="X11" s="13">
        <v>2.2234180134988697E-2</v>
      </c>
      <c r="Y11" s="13">
        <v>-7.8544430266030349E-3</v>
      </c>
      <c r="Z11" s="13">
        <v>4.4962543859554865E-2</v>
      </c>
      <c r="AA11" s="13">
        <v>6.9506248726399253E-2</v>
      </c>
      <c r="AB11" s="13">
        <v>-2.0005882674078299E-2</v>
      </c>
      <c r="AC11" s="13">
        <v>3.2380946703573943E-2</v>
      </c>
      <c r="AD11" s="13">
        <v>-2.5522781165027347E-2</v>
      </c>
      <c r="AE11" s="13">
        <v>-1.4426054675524109E-3</v>
      </c>
      <c r="AF11" s="13">
        <v>2.3727789127224334E-2</v>
      </c>
      <c r="AG11" s="13">
        <v>3.2841680338627062E-2</v>
      </c>
      <c r="AH11" s="13">
        <v>-4.0071012981766289E-2</v>
      </c>
      <c r="AI11" s="13">
        <v>1.8217562273856954E-2</v>
      </c>
      <c r="AJ11" s="13">
        <v>4.6145761745083828E-2</v>
      </c>
      <c r="AK11" s="13">
        <v>-2.9254278935958323E-2</v>
      </c>
      <c r="AL11" s="13">
        <v>2.1187354304644829E-2</v>
      </c>
      <c r="AM11" s="15">
        <v>5.8800437667937772E-2</v>
      </c>
    </row>
    <row r="12" spans="1:39" ht="24">
      <c r="A12" s="10" t="s">
        <v>47</v>
      </c>
      <c r="B12" s="11" t="s">
        <v>40</v>
      </c>
      <c r="C12" s="12">
        <v>-5.6227652805983561E-2</v>
      </c>
      <c r="D12" s="13">
        <v>-6.5226659958494679E-2</v>
      </c>
      <c r="E12" s="13">
        <v>-5.058753353014183E-2</v>
      </c>
      <c r="F12" s="13">
        <v>-3.0945032036691609E-2</v>
      </c>
      <c r="G12" s="13">
        <v>-2.2859133457901623E-2</v>
      </c>
      <c r="H12" s="13">
        <v>-1.8953257236735015E-2</v>
      </c>
      <c r="I12" s="13">
        <v>-2.6911044710805302E-2</v>
      </c>
      <c r="J12" s="13">
        <v>-3.4805136248722827E-2</v>
      </c>
      <c r="K12" s="13">
        <v>-2.7073877343901594E-2</v>
      </c>
      <c r="L12" s="13">
        <v>-2.5810114318022423E-2</v>
      </c>
      <c r="M12" s="13">
        <v>-1.6265330959781847E-3</v>
      </c>
      <c r="N12" s="13">
        <v>7.0007866314988013E-3</v>
      </c>
      <c r="O12" s="13">
        <v>-3.7622893910141619E-2</v>
      </c>
      <c r="P12" s="13">
        <v>-1.6790417300177572E-2</v>
      </c>
      <c r="Q12" s="13">
        <v>1.7118649145768494E-3</v>
      </c>
      <c r="R12" s="13">
        <v>6.26571485561646E-3</v>
      </c>
      <c r="S12" s="13">
        <v>6.8139268095322794E-3</v>
      </c>
      <c r="T12" s="13">
        <v>-4.7154439973497468E-3</v>
      </c>
      <c r="U12" s="13">
        <v>5.1217831160111922E-2</v>
      </c>
      <c r="V12" s="14" t="s">
        <v>57</v>
      </c>
      <c r="W12" s="13">
        <v>2.4763786435963817E-2</v>
      </c>
      <c r="X12" s="13">
        <v>5.1365516429985776E-3</v>
      </c>
      <c r="Y12" s="13">
        <v>-6.6597890969922928E-3</v>
      </c>
      <c r="Z12" s="13">
        <v>2.4691058340560838E-2</v>
      </c>
      <c r="AA12" s="13">
        <v>2.6030094522606372E-2</v>
      </c>
      <c r="AB12" s="13">
        <v>-8.9462764447360127E-4</v>
      </c>
      <c r="AC12" s="13">
        <v>5.3142450688540094E-2</v>
      </c>
      <c r="AD12" s="13">
        <v>6.3153368529474063E-2</v>
      </c>
      <c r="AE12" s="13">
        <v>-2.9962010678762405E-2</v>
      </c>
      <c r="AF12" s="13">
        <v>2.1859868771669566E-2</v>
      </c>
      <c r="AG12" s="13">
        <v>3.6871046467767649E-2</v>
      </c>
      <c r="AH12" s="13">
        <v>2.1632281330706101E-2</v>
      </c>
      <c r="AI12" s="13">
        <v>-2.1553963866659531E-2</v>
      </c>
      <c r="AJ12" s="13">
        <v>3.5615762943552849E-2</v>
      </c>
      <c r="AK12" s="13">
        <v>1.7865862610916796E-2</v>
      </c>
      <c r="AL12" s="13">
        <v>-3.6426001081144863E-3</v>
      </c>
      <c r="AM12" s="15">
        <v>1.2577203568552457E-2</v>
      </c>
    </row>
    <row r="13" spans="1:39" ht="24">
      <c r="A13" s="10" t="s">
        <v>48</v>
      </c>
      <c r="B13" s="11" t="s">
        <v>40</v>
      </c>
      <c r="C13" s="12">
        <v>4.2517760654626743E-2</v>
      </c>
      <c r="D13" s="13">
        <v>-3.0969249999954874E-4</v>
      </c>
      <c r="E13" s="13">
        <v>-2.0280408635627873E-3</v>
      </c>
      <c r="F13" s="14" t="s">
        <v>54</v>
      </c>
      <c r="G13" s="13">
        <v>-1.182490805146718E-2</v>
      </c>
      <c r="H13" s="13">
        <v>-1.8266205250129376E-2</v>
      </c>
      <c r="I13" s="13">
        <v>-2.7283041830389036E-2</v>
      </c>
      <c r="J13" s="13">
        <v>-1.2489935321143468E-2</v>
      </c>
      <c r="K13" s="13">
        <v>1.4586856656012538E-2</v>
      </c>
      <c r="L13" s="13">
        <v>3.679737025748875E-3</v>
      </c>
      <c r="M13" s="13">
        <v>2.5990701586145873E-2</v>
      </c>
      <c r="N13" s="13">
        <v>-2.2391331997476754E-2</v>
      </c>
      <c r="O13" s="13">
        <v>9.4043918479688078E-3</v>
      </c>
      <c r="P13" s="13">
        <v>1.548106057621039E-2</v>
      </c>
      <c r="Q13" s="13">
        <v>-6.2502889524042298E-3</v>
      </c>
      <c r="R13" s="13">
        <v>-3.8285621563472413E-2</v>
      </c>
      <c r="S13" s="13">
        <v>3.2999832022715257E-3</v>
      </c>
      <c r="T13" s="13">
        <v>2.4316270172519651E-3</v>
      </c>
      <c r="U13" s="13">
        <v>-1.078455467208776E-2</v>
      </c>
      <c r="V13" s="13">
        <v>-3.105523765285265E-2</v>
      </c>
      <c r="W13" s="13">
        <v>-2.5477376827025788E-2</v>
      </c>
      <c r="X13" s="13">
        <v>5.3112980692845466E-2</v>
      </c>
      <c r="Y13" s="13">
        <v>3.4953237865660847E-2</v>
      </c>
      <c r="Z13" s="13">
        <v>3.026368024632637E-2</v>
      </c>
      <c r="AA13" s="13">
        <v>4.9571087854211521E-2</v>
      </c>
      <c r="AB13" s="13">
        <v>-1.721375098511075E-2</v>
      </c>
      <c r="AC13" s="13">
        <v>3.0521556669407229E-2</v>
      </c>
      <c r="AD13" s="13">
        <v>4.2242429298414666E-2</v>
      </c>
      <c r="AE13" s="13">
        <v>-1.1740460721907297E-2</v>
      </c>
      <c r="AF13" s="13">
        <v>1.8544742397353275E-2</v>
      </c>
      <c r="AG13" s="13">
        <v>7.9425364087256548E-2</v>
      </c>
      <c r="AH13" s="13">
        <v>1.5244963838396753E-2</v>
      </c>
      <c r="AI13" s="13">
        <v>3.0154448622557398E-2</v>
      </c>
      <c r="AJ13" s="13">
        <v>1.7971584221526754E-2</v>
      </c>
      <c r="AK13" s="13">
        <v>-4.310999889274262E-5</v>
      </c>
      <c r="AL13" s="13">
        <v>5.2020846509559127E-2</v>
      </c>
      <c r="AM13" s="15">
        <v>-1.7768355521639839E-2</v>
      </c>
    </row>
    <row r="14" spans="1:39" ht="24">
      <c r="A14" s="10" t="s">
        <v>49</v>
      </c>
      <c r="B14" s="11" t="s">
        <v>40</v>
      </c>
      <c r="C14" s="12">
        <v>2.8939807571218258E-2</v>
      </c>
      <c r="D14" s="13">
        <v>7.7788613800846979E-2</v>
      </c>
      <c r="E14" s="13">
        <v>1.5726073199677802E-2</v>
      </c>
      <c r="F14" s="13">
        <v>1.8247360578873079E-2</v>
      </c>
      <c r="G14" s="13">
        <v>-1.2409042055869087E-2</v>
      </c>
      <c r="H14" s="13">
        <v>1.9830305847538806E-2</v>
      </c>
      <c r="I14" s="13">
        <v>-1.8942701739779244E-2</v>
      </c>
      <c r="J14" s="13">
        <v>2.223043279397334E-2</v>
      </c>
      <c r="K14" s="13">
        <v>1.5219404833176041E-2</v>
      </c>
      <c r="L14" s="13">
        <v>2.3607527559504085E-2</v>
      </c>
      <c r="M14" s="13">
        <v>1.7315680249186519E-2</v>
      </c>
      <c r="N14" s="13">
        <v>-1.0420223928467486E-2</v>
      </c>
      <c r="O14" s="13">
        <v>-1.9314753610169107E-2</v>
      </c>
      <c r="P14" s="13">
        <v>3.8527911694328294E-2</v>
      </c>
      <c r="Q14" s="13">
        <v>-1.610177623627379E-2</v>
      </c>
      <c r="R14" s="13">
        <v>1.8253851866981738E-2</v>
      </c>
      <c r="S14" s="13">
        <v>9.2653336727684665E-3</v>
      </c>
      <c r="T14" s="13">
        <v>2.8025480432259161E-2</v>
      </c>
      <c r="U14" s="13">
        <v>2.3317737829691799E-2</v>
      </c>
      <c r="V14" s="13">
        <v>2.160867615187325E-2</v>
      </c>
      <c r="W14" s="13">
        <v>6.3037549249720673E-2</v>
      </c>
      <c r="X14" s="13">
        <v>-7.6204291722758749E-2</v>
      </c>
      <c r="Y14" s="13">
        <v>-1.5760758020346707E-2</v>
      </c>
      <c r="Z14" s="13">
        <v>-1.1866734310357915E-2</v>
      </c>
      <c r="AA14" s="13">
        <v>-5.279727460078875E-2</v>
      </c>
      <c r="AB14" s="13">
        <v>4.6667758361346005E-3</v>
      </c>
      <c r="AC14" s="13">
        <v>2.341238362575199E-2</v>
      </c>
      <c r="AD14" s="13">
        <v>3.7365121006471699E-2</v>
      </c>
      <c r="AE14" s="13">
        <v>-4.2543218822989698E-2</v>
      </c>
      <c r="AF14" s="14" t="s">
        <v>58</v>
      </c>
      <c r="AG14" s="13">
        <v>3.2780148086779919E-2</v>
      </c>
      <c r="AH14" s="13">
        <v>1.1170145667257277E-2</v>
      </c>
      <c r="AI14" s="13">
        <v>-4.1053617898282213E-2</v>
      </c>
      <c r="AJ14" s="13">
        <v>-6.1046354873194493E-2</v>
      </c>
      <c r="AK14" s="13">
        <v>-2.9991985154330836E-3</v>
      </c>
      <c r="AL14" s="13">
        <v>-2.0618855655138348E-2</v>
      </c>
      <c r="AM14" s="15">
        <v>-4.2920044634591299E-3</v>
      </c>
    </row>
    <row r="19" spans="1:39" ht="15.75" thickBot="1">
      <c r="A19" s="20" t="s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</row>
    <row r="20" spans="1:39" ht="218.25" thickTop="1" thickBot="1">
      <c r="A20" s="21"/>
      <c r="B20" s="22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2.0236098543261093E-9</v>
      </c>
      <c r="E21" s="7">
        <f t="shared" ref="E21:AM21" si="0">$C5^2*E5^2</f>
        <v>9.2691779397733042E-8</v>
      </c>
      <c r="F21" s="7">
        <f t="shared" si="0"/>
        <v>4.2840215480463595E-8</v>
      </c>
      <c r="G21" s="7">
        <f t="shared" si="0"/>
        <v>4.7056576933595585E-8</v>
      </c>
      <c r="H21" s="7">
        <f t="shared" si="0"/>
        <v>4.7466039482247944E-8</v>
      </c>
      <c r="I21" s="7">
        <f t="shared" si="0"/>
        <v>4.3876676742804318E-8</v>
      </c>
      <c r="J21" s="7">
        <f t="shared" si="0"/>
        <v>1.3266242149570908E-8</v>
      </c>
      <c r="K21" s="7">
        <f t="shared" si="0"/>
        <v>5.1291861496247446E-8</v>
      </c>
      <c r="L21" s="7">
        <f t="shared" si="0"/>
        <v>1.5911974250108119E-8</v>
      </c>
      <c r="M21" s="7">
        <f t="shared" si="0"/>
        <v>2.128434252904296E-11</v>
      </c>
      <c r="N21" s="7">
        <f t="shared" si="0"/>
        <v>6.932314478261178E-9</v>
      </c>
      <c r="O21" s="7">
        <f t="shared" si="0"/>
        <v>2.3615939819173622E-8</v>
      </c>
      <c r="P21" s="7">
        <f t="shared" si="0"/>
        <v>8.894301708483661E-8</v>
      </c>
      <c r="Q21" s="7">
        <f t="shared" si="0"/>
        <v>5.6267403175852171E-10</v>
      </c>
      <c r="R21" s="7">
        <f t="shared" si="0"/>
        <v>4.4878843718041516E-8</v>
      </c>
      <c r="S21" s="7">
        <f t="shared" si="0"/>
        <v>6.7683020409660104E-11</v>
      </c>
      <c r="T21" s="7">
        <f t="shared" si="0"/>
        <v>3.2170363373608729E-9</v>
      </c>
      <c r="U21" s="7">
        <f t="shared" si="0"/>
        <v>3.6698369665519276E-8</v>
      </c>
      <c r="V21" s="7">
        <f t="shared" si="0"/>
        <v>2.2028368947953745E-8</v>
      </c>
      <c r="W21" s="7">
        <f t="shared" si="0"/>
        <v>5.2246480332353915E-8</v>
      </c>
      <c r="X21" s="7">
        <f t="shared" si="0"/>
        <v>1.1135443409536346E-8</v>
      </c>
      <c r="Y21" s="7">
        <f t="shared" si="0"/>
        <v>3.8748366370876594E-9</v>
      </c>
      <c r="Z21" s="7">
        <f t="shared" si="0"/>
        <v>6.7907516982143086E-8</v>
      </c>
      <c r="AA21" s="7">
        <f t="shared" si="0"/>
        <v>2.8080855203323765E-7</v>
      </c>
      <c r="AB21" s="7">
        <f t="shared" si="0"/>
        <v>1.7458521454580656E-8</v>
      </c>
      <c r="AC21" s="7">
        <f t="shared" si="0"/>
        <v>3.4793041137453875E-8</v>
      </c>
      <c r="AD21" s="7">
        <f t="shared" si="0"/>
        <v>2.6433154789784021E-8</v>
      </c>
      <c r="AE21" s="7">
        <f t="shared" si="0"/>
        <v>1.2616626582110201E-7</v>
      </c>
      <c r="AF21" s="7">
        <f t="shared" si="0"/>
        <v>8.1689927090262093E-8</v>
      </c>
      <c r="AG21" s="7">
        <f t="shared" si="0"/>
        <v>6.4242277060500668E-9</v>
      </c>
      <c r="AH21" s="7">
        <f t="shared" si="0"/>
        <v>4.1738602676421627E-9</v>
      </c>
      <c r="AI21" s="8">
        <f t="shared" si="0"/>
        <v>4.6231945498804418E-5</v>
      </c>
      <c r="AJ21" s="7">
        <f t="shared" si="0"/>
        <v>2.2833109136526112E-7</v>
      </c>
      <c r="AK21" s="7">
        <f t="shared" si="0"/>
        <v>5.3667260673903479E-9</v>
      </c>
      <c r="AL21" s="7">
        <f t="shared" si="0"/>
        <v>5.0606456489739769E-8</v>
      </c>
      <c r="AM21" s="9">
        <f t="shared" si="0"/>
        <v>1.6249062353825599E-9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5.5942658033330848E-7</v>
      </c>
      <c r="E22" s="13">
        <f t="shared" si="1"/>
        <v>1.0606308190490928E-8</v>
      </c>
      <c r="F22" s="13">
        <f t="shared" si="1"/>
        <v>4.8239209703395237E-9</v>
      </c>
      <c r="G22" s="13">
        <f t="shared" si="1"/>
        <v>1.0822246823014201E-8</v>
      </c>
      <c r="H22" s="13">
        <f t="shared" si="1"/>
        <v>5.6608250201718346E-7</v>
      </c>
      <c r="I22" s="13">
        <f t="shared" si="1"/>
        <v>2.1027156255869493E-7</v>
      </c>
      <c r="J22" s="13">
        <f t="shared" si="1"/>
        <v>2.0418467606811202E-8</v>
      </c>
      <c r="K22" s="13">
        <f t="shared" si="1"/>
        <v>1.0083224179794264E-6</v>
      </c>
      <c r="L22" s="13">
        <f t="shared" si="1"/>
        <v>4.5294254520705291E-7</v>
      </c>
      <c r="M22" s="13">
        <f t="shared" si="1"/>
        <v>1.2533213106879984E-8</v>
      </c>
      <c r="N22" s="13">
        <f t="shared" si="1"/>
        <v>5.2479700272869585E-7</v>
      </c>
      <c r="O22" s="13">
        <f t="shared" si="1"/>
        <v>5.5966166699461921E-8</v>
      </c>
      <c r="P22" s="13">
        <f t="shared" si="1"/>
        <v>2.4708184495556054E-6</v>
      </c>
      <c r="Q22" s="13">
        <f t="shared" si="1"/>
        <v>5.4162516411791583E-8</v>
      </c>
      <c r="R22" s="13">
        <f t="shared" si="1"/>
        <v>7.020810641521476E-8</v>
      </c>
      <c r="S22" s="13">
        <f t="shared" si="1"/>
        <v>3.1635822887175118E-8</v>
      </c>
      <c r="T22" s="14">
        <f t="shared" si="1"/>
        <v>7.8496634814334066E-4</v>
      </c>
      <c r="U22" s="13">
        <f t="shared" si="1"/>
        <v>9.6427270984245119E-9</v>
      </c>
      <c r="V22" s="13">
        <f t="shared" si="1"/>
        <v>1.8423845041434433E-8</v>
      </c>
      <c r="W22" s="13">
        <f t="shared" si="1"/>
        <v>3.1249778250559348E-8</v>
      </c>
      <c r="X22" s="13">
        <f t="shared" si="1"/>
        <v>3.9721065780502069E-7</v>
      </c>
      <c r="Y22" s="13">
        <f t="shared" si="1"/>
        <v>3.2657289054417973E-10</v>
      </c>
      <c r="Z22" s="13">
        <f t="shared" si="1"/>
        <v>3.0947580416222768E-7</v>
      </c>
      <c r="AA22" s="13">
        <f t="shared" si="1"/>
        <v>3.0924438619442864E-7</v>
      </c>
      <c r="AB22" s="13">
        <f t="shared" si="1"/>
        <v>9.5876673221699105E-9</v>
      </c>
      <c r="AC22" s="13">
        <f t="shared" si="1"/>
        <v>6.0325792821052185E-7</v>
      </c>
      <c r="AD22" s="13">
        <f t="shared" si="1"/>
        <v>8.9313287010245306E-9</v>
      </c>
      <c r="AE22" s="13">
        <f t="shared" si="1"/>
        <v>2.5731220775676524E-8</v>
      </c>
      <c r="AF22" s="13">
        <f t="shared" si="1"/>
        <v>6.698151595114266E-7</v>
      </c>
      <c r="AG22" s="13">
        <f t="shared" si="1"/>
        <v>1.245416797952254E-7</v>
      </c>
      <c r="AH22" s="13">
        <f t="shared" si="1"/>
        <v>2.3587107659606446E-7</v>
      </c>
      <c r="AI22" s="13">
        <f t="shared" si="1"/>
        <v>5.6503214647551866E-8</v>
      </c>
      <c r="AJ22" s="13">
        <f t="shared" si="1"/>
        <v>2.8108421928123519E-7</v>
      </c>
      <c r="AK22" s="13">
        <f t="shared" si="1"/>
        <v>2.6219284908012767E-6</v>
      </c>
      <c r="AL22" s="13">
        <f t="shared" si="1"/>
        <v>5.5651098035502275E-7</v>
      </c>
      <c r="AM22" s="15">
        <f t="shared" si="1"/>
        <v>3.1677353471057776E-8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3.271988702114188E-9</v>
      </c>
      <c r="E23" s="13">
        <f t="shared" si="2"/>
        <v>1.258944071139021E-6</v>
      </c>
      <c r="F23" s="13">
        <f t="shared" si="2"/>
        <v>9.2501991794297295E-9</v>
      </c>
      <c r="G23" s="13">
        <f t="shared" si="2"/>
        <v>3.3954915090924549E-7</v>
      </c>
      <c r="H23" s="13">
        <f t="shared" si="2"/>
        <v>2.192519649350647E-7</v>
      </c>
      <c r="I23" s="13">
        <f t="shared" si="2"/>
        <v>7.3061620029569364E-7</v>
      </c>
      <c r="J23" s="13">
        <f t="shared" si="2"/>
        <v>8.7863169171022243E-7</v>
      </c>
      <c r="K23" s="13">
        <f t="shared" si="2"/>
        <v>4.0510301439353126E-7</v>
      </c>
      <c r="L23" s="13">
        <f t="shared" si="2"/>
        <v>3.9413982744742039E-7</v>
      </c>
      <c r="M23" s="13">
        <f t="shared" si="2"/>
        <v>1.8342686774944846E-7</v>
      </c>
      <c r="N23" s="13">
        <f t="shared" si="2"/>
        <v>3.9215641745946699E-8</v>
      </c>
      <c r="O23" s="13">
        <f t="shared" si="2"/>
        <v>1.2182968746464813E-7</v>
      </c>
      <c r="P23" s="13">
        <f t="shared" si="2"/>
        <v>1.0697001368893323E-6</v>
      </c>
      <c r="Q23" s="13">
        <f t="shared" si="2"/>
        <v>1.8784840016547177E-8</v>
      </c>
      <c r="R23" s="13">
        <f t="shared" si="2"/>
        <v>8.0531642301529329E-7</v>
      </c>
      <c r="S23" s="14">
        <f t="shared" si="2"/>
        <v>8.2813642371276956E-4</v>
      </c>
      <c r="T23" s="13">
        <f t="shared" si="2"/>
        <v>3.271862096983564E-8</v>
      </c>
      <c r="U23" s="13">
        <f t="shared" si="2"/>
        <v>5.275382674077252E-9</v>
      </c>
      <c r="V23" s="13">
        <f t="shared" si="2"/>
        <v>4.0155128454577912E-8</v>
      </c>
      <c r="W23" s="13">
        <f t="shared" si="2"/>
        <v>4.5284866581816396E-7</v>
      </c>
      <c r="X23" s="13">
        <f t="shared" si="2"/>
        <v>1.996516042927582E-8</v>
      </c>
      <c r="Y23" s="13">
        <f t="shared" si="2"/>
        <v>4.2598617796242638E-8</v>
      </c>
      <c r="Z23" s="13">
        <f t="shared" si="2"/>
        <v>3.4450958589015915E-6</v>
      </c>
      <c r="AA23" s="13">
        <f t="shared" si="2"/>
        <v>4.4680774166544166E-7</v>
      </c>
      <c r="AB23" s="13">
        <f t="shared" si="2"/>
        <v>1.6869917414280927E-6</v>
      </c>
      <c r="AC23" s="13">
        <f t="shared" si="2"/>
        <v>3.5178074111336124E-8</v>
      </c>
      <c r="AD23" s="13">
        <f t="shared" si="2"/>
        <v>1.0091982165781975E-6</v>
      </c>
      <c r="AE23" s="13">
        <f t="shared" si="2"/>
        <v>6.5907847560787417E-7</v>
      </c>
      <c r="AF23" s="13">
        <f t="shared" si="2"/>
        <v>7.5729653428677673E-8</v>
      </c>
      <c r="AG23" s="13">
        <f t="shared" si="2"/>
        <v>1.9265316176258374E-6</v>
      </c>
      <c r="AH23" s="13">
        <f t="shared" si="2"/>
        <v>2.4837447085610457E-7</v>
      </c>
      <c r="AI23" s="13">
        <f t="shared" si="2"/>
        <v>1.2745662051078243E-9</v>
      </c>
      <c r="AJ23" s="13">
        <f t="shared" si="2"/>
        <v>2.6337784431366073E-6</v>
      </c>
      <c r="AK23" s="13">
        <f t="shared" si="2"/>
        <v>5.5506100357617816E-7</v>
      </c>
      <c r="AL23" s="13">
        <f t="shared" si="2"/>
        <v>6.6000291762215256E-8</v>
      </c>
      <c r="AM23" s="15">
        <f t="shared" si="2"/>
        <v>1.3921973227471722E-6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2.7591981909426737E-6</v>
      </c>
      <c r="E24" s="13">
        <f t="shared" si="3"/>
        <v>5.3908507242521521E-7</v>
      </c>
      <c r="F24" s="13">
        <f t="shared" si="3"/>
        <v>1.4434424677703574E-6</v>
      </c>
      <c r="G24" s="13">
        <f t="shared" si="3"/>
        <v>2.1188792064254078E-6</v>
      </c>
      <c r="H24" s="13">
        <f t="shared" si="3"/>
        <v>6.2920779532852488E-6</v>
      </c>
      <c r="I24" s="13">
        <f t="shared" si="3"/>
        <v>3.6175823521652261E-8</v>
      </c>
      <c r="J24" s="13">
        <f t="shared" si="3"/>
        <v>4.2413073731785547E-7</v>
      </c>
      <c r="K24" s="13">
        <f t="shared" si="3"/>
        <v>8.5773986054197776E-7</v>
      </c>
      <c r="L24" s="13">
        <f t="shared" si="3"/>
        <v>5.3997298268003474E-8</v>
      </c>
      <c r="M24" s="14">
        <f t="shared" si="3"/>
        <v>2.067146583315381E-3</v>
      </c>
      <c r="N24" s="13">
        <f t="shared" si="3"/>
        <v>1.3712782633822132E-6</v>
      </c>
      <c r="O24" s="13">
        <f t="shared" si="3"/>
        <v>2.6577282808370913E-9</v>
      </c>
      <c r="P24" s="13">
        <f t="shared" si="3"/>
        <v>6.1909148079000847E-6</v>
      </c>
      <c r="Q24" s="13">
        <f t="shared" si="3"/>
        <v>8.2486468420069981E-8</v>
      </c>
      <c r="R24" s="13">
        <f t="shared" si="3"/>
        <v>2.9319627428015123E-6</v>
      </c>
      <c r="S24" s="13">
        <f t="shared" si="3"/>
        <v>4.567998071489688E-7</v>
      </c>
      <c r="T24" s="13">
        <f t="shared" si="3"/>
        <v>3.2376538912861758E-8</v>
      </c>
      <c r="U24" s="13">
        <f t="shared" si="3"/>
        <v>1.6884145403154372E-6</v>
      </c>
      <c r="V24" s="13">
        <f t="shared" si="3"/>
        <v>5.6918891455985397E-9</v>
      </c>
      <c r="W24" s="13">
        <f t="shared" si="3"/>
        <v>6.4689524523953553E-6</v>
      </c>
      <c r="X24" s="13">
        <f t="shared" si="3"/>
        <v>1.5710128163665084E-6</v>
      </c>
      <c r="Y24" s="13">
        <f t="shared" si="3"/>
        <v>8.7282725184202785E-10</v>
      </c>
      <c r="Z24" s="13">
        <f t="shared" si="3"/>
        <v>4.1165334594966732E-7</v>
      </c>
      <c r="AA24" s="13">
        <f t="shared" si="3"/>
        <v>1.1431470122714176E-7</v>
      </c>
      <c r="AB24" s="13">
        <f t="shared" si="3"/>
        <v>1.1743591789306172E-6</v>
      </c>
      <c r="AC24" s="13">
        <f t="shared" si="3"/>
        <v>7.061718210558598E-8</v>
      </c>
      <c r="AD24" s="13">
        <f t="shared" si="3"/>
        <v>3.3997773843487958E-7</v>
      </c>
      <c r="AE24" s="13">
        <f t="shared" si="3"/>
        <v>1.3123557446255818E-6</v>
      </c>
      <c r="AF24" s="13">
        <f t="shared" si="3"/>
        <v>6.5939701267018099E-7</v>
      </c>
      <c r="AG24" s="13">
        <f t="shared" si="3"/>
        <v>5.457309044984557E-7</v>
      </c>
      <c r="AH24" s="13">
        <f t="shared" si="3"/>
        <v>9.1665718908690506E-6</v>
      </c>
      <c r="AI24" s="13">
        <f t="shared" si="3"/>
        <v>9.3457189611323774E-10</v>
      </c>
      <c r="AJ24" s="13">
        <f t="shared" si="3"/>
        <v>5.6310175212485215E-8</v>
      </c>
      <c r="AK24" s="13">
        <f t="shared" si="3"/>
        <v>3.8171968188634939E-6</v>
      </c>
      <c r="AL24" s="13">
        <f t="shared" si="3"/>
        <v>5.8256787257944366E-7</v>
      </c>
      <c r="AM24" s="15">
        <f t="shared" si="3"/>
        <v>1.9674821259860231E-6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1.4693560661815797E-9</v>
      </c>
      <c r="E25" s="13">
        <f t="shared" si="4"/>
        <v>3.1238764525058873E-8</v>
      </c>
      <c r="F25" s="13">
        <f t="shared" si="4"/>
        <v>3.1327043901507817E-8</v>
      </c>
      <c r="G25" s="13">
        <f t="shared" si="4"/>
        <v>3.7880184688185776E-7</v>
      </c>
      <c r="H25" s="13">
        <f t="shared" si="4"/>
        <v>1.0889238936322701E-6</v>
      </c>
      <c r="I25" s="13">
        <f t="shared" si="4"/>
        <v>7.5917134351768895E-7</v>
      </c>
      <c r="J25" s="13">
        <f t="shared" si="4"/>
        <v>2.2430727697091138E-8</v>
      </c>
      <c r="K25" s="13">
        <f t="shared" si="4"/>
        <v>7.2154648672077777E-7</v>
      </c>
      <c r="L25" s="13">
        <f t="shared" si="4"/>
        <v>4.2431495570776864E-8</v>
      </c>
      <c r="M25" s="13">
        <f t="shared" si="4"/>
        <v>3.0755264601256184E-8</v>
      </c>
      <c r="N25" s="13">
        <f t="shared" si="4"/>
        <v>6.0721313747057952E-7</v>
      </c>
      <c r="O25" s="13">
        <f t="shared" si="4"/>
        <v>3.9707066940604868E-7</v>
      </c>
      <c r="P25" s="13">
        <f t="shared" si="4"/>
        <v>1.0715715747689658E-6</v>
      </c>
      <c r="Q25" s="14">
        <f t="shared" si="4"/>
        <v>7.7621231314574249E-4</v>
      </c>
      <c r="R25" s="13">
        <f t="shared" si="4"/>
        <v>3.1948243704388742E-7</v>
      </c>
      <c r="S25" s="13">
        <f t="shared" si="4"/>
        <v>1.7460901810196495E-8</v>
      </c>
      <c r="T25" s="13">
        <f t="shared" si="4"/>
        <v>5.2141157664627873E-8</v>
      </c>
      <c r="U25" s="13">
        <f t="shared" si="4"/>
        <v>6.3847768468234089E-7</v>
      </c>
      <c r="V25" s="13">
        <f t="shared" si="4"/>
        <v>2.3521896766838943E-9</v>
      </c>
      <c r="W25" s="13">
        <f t="shared" si="4"/>
        <v>1.6568720269552172E-6</v>
      </c>
      <c r="X25" s="13">
        <f t="shared" si="4"/>
        <v>2.5983149726328982E-8</v>
      </c>
      <c r="Y25" s="13">
        <f t="shared" si="4"/>
        <v>1.7645646589463672E-7</v>
      </c>
      <c r="Z25" s="13">
        <f t="shared" si="4"/>
        <v>1.8199683945917479E-6</v>
      </c>
      <c r="AA25" s="13">
        <f t="shared" si="4"/>
        <v>1.7970367225914299E-7</v>
      </c>
      <c r="AB25" s="13">
        <f t="shared" si="4"/>
        <v>8.0073019322778353E-7</v>
      </c>
      <c r="AC25" s="13">
        <f t="shared" si="4"/>
        <v>4.6189821859182464E-7</v>
      </c>
      <c r="AD25" s="13">
        <f t="shared" si="4"/>
        <v>3.840548594197963E-7</v>
      </c>
      <c r="AE25" s="14">
        <f t="shared" si="4"/>
        <v>5.5002557357374656E-6</v>
      </c>
      <c r="AF25" s="13">
        <f t="shared" si="4"/>
        <v>2.1384050897353515E-7</v>
      </c>
      <c r="AG25" s="13">
        <f t="shared" si="4"/>
        <v>3.5695268362240961E-8</v>
      </c>
      <c r="AH25" s="13">
        <f t="shared" si="4"/>
        <v>2.2286279203969505E-7</v>
      </c>
      <c r="AI25" s="13">
        <f t="shared" si="4"/>
        <v>9.5955117903132703E-9</v>
      </c>
      <c r="AJ25" s="13">
        <f t="shared" si="4"/>
        <v>1.1969194435031876E-7</v>
      </c>
      <c r="AK25" s="13">
        <f t="shared" si="4"/>
        <v>4.3266352766779735E-6</v>
      </c>
      <c r="AL25" s="13">
        <f t="shared" si="4"/>
        <v>2.2019324454931763E-7</v>
      </c>
      <c r="AM25" s="15">
        <f t="shared" si="4"/>
        <v>4.5459402572389561E-8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1.5077917479942541E-5</v>
      </c>
      <c r="E26" s="13">
        <f t="shared" si="5"/>
        <v>3.4434373989406122E-6</v>
      </c>
      <c r="F26" s="13">
        <f t="shared" si="5"/>
        <v>5.9382321000534572E-6</v>
      </c>
      <c r="G26" s="13">
        <f t="shared" si="5"/>
        <v>9.9200076149657224E-6</v>
      </c>
      <c r="H26" s="13">
        <f t="shared" si="5"/>
        <v>2.6625500637890986E-7</v>
      </c>
      <c r="I26" s="13">
        <f t="shared" si="5"/>
        <v>6.8779237620739301E-6</v>
      </c>
      <c r="J26" s="13">
        <f t="shared" si="5"/>
        <v>5.836389175584257E-6</v>
      </c>
      <c r="K26" s="13">
        <f t="shared" si="5"/>
        <v>4.2934818469544529E-6</v>
      </c>
      <c r="L26" s="13">
        <f t="shared" si="5"/>
        <v>3.0492085521805496E-7</v>
      </c>
      <c r="M26" s="13">
        <f t="shared" si="5"/>
        <v>1.9589061733081301E-9</v>
      </c>
      <c r="N26" s="13">
        <f t="shared" si="5"/>
        <v>8.3767554948041207E-7</v>
      </c>
      <c r="O26" s="13">
        <f t="shared" si="5"/>
        <v>6.527658105060646E-6</v>
      </c>
      <c r="P26" s="13">
        <f t="shared" si="5"/>
        <v>4.92367674023912E-10</v>
      </c>
      <c r="Q26" s="13">
        <f t="shared" si="5"/>
        <v>1.0726523153280584E-6</v>
      </c>
      <c r="R26" s="13">
        <f t="shared" si="5"/>
        <v>2.0950908146287729E-6</v>
      </c>
      <c r="S26" s="13">
        <f t="shared" si="5"/>
        <v>2.4079857027646582E-7</v>
      </c>
      <c r="T26" s="13">
        <f t="shared" si="5"/>
        <v>1.896046965641579E-9</v>
      </c>
      <c r="U26" s="13">
        <f t="shared" si="5"/>
        <v>5.004307660294495E-8</v>
      </c>
      <c r="V26" s="13">
        <f t="shared" si="5"/>
        <v>2.1672855692624033E-7</v>
      </c>
      <c r="W26" s="13">
        <f t="shared" si="5"/>
        <v>2.8216806136590325E-7</v>
      </c>
      <c r="X26" s="13">
        <f t="shared" si="5"/>
        <v>4.8459331420190682E-6</v>
      </c>
      <c r="Y26" s="14">
        <f t="shared" si="5"/>
        <v>4.7136530301666911E-3</v>
      </c>
      <c r="Z26" s="13">
        <f t="shared" si="5"/>
        <v>6.3505627950751094E-6</v>
      </c>
      <c r="AA26" s="13">
        <f t="shared" si="5"/>
        <v>2.5769627777830422E-6</v>
      </c>
      <c r="AB26" s="13">
        <f t="shared" si="5"/>
        <v>5.5188603823481308E-6</v>
      </c>
      <c r="AC26" s="13">
        <f t="shared" si="5"/>
        <v>5.1911475072828046E-6</v>
      </c>
      <c r="AD26" s="13">
        <f t="shared" si="5"/>
        <v>1.6522178543635336E-5</v>
      </c>
      <c r="AE26" s="13">
        <f t="shared" si="5"/>
        <v>5.8221753424630131E-8</v>
      </c>
      <c r="AF26" s="13">
        <f t="shared" si="5"/>
        <v>1.2473574735224958E-6</v>
      </c>
      <c r="AG26" s="13">
        <f t="shared" si="5"/>
        <v>1.2657091388618882E-5</v>
      </c>
      <c r="AH26" s="13">
        <f t="shared" si="5"/>
        <v>4.6564368797440478E-6</v>
      </c>
      <c r="AI26" s="13">
        <f t="shared" si="5"/>
        <v>4.0062276709809878E-7</v>
      </c>
      <c r="AJ26" s="13">
        <f t="shared" si="5"/>
        <v>6.8636197130833697E-6</v>
      </c>
      <c r="AK26" s="13">
        <f t="shared" si="5"/>
        <v>3.2180891597635257E-7</v>
      </c>
      <c r="AL26" s="13">
        <f t="shared" si="5"/>
        <v>2.9338594309777702E-8</v>
      </c>
      <c r="AM26" s="15">
        <f t="shared" si="5"/>
        <v>1.41907371176136E-7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1.7282062733229569E-7</v>
      </c>
      <c r="E27" s="13">
        <f t="shared" si="6"/>
        <v>1.5096271366437458E-6</v>
      </c>
      <c r="F27" s="13">
        <f t="shared" si="6"/>
        <v>6.1495501925749921E-9</v>
      </c>
      <c r="G27" s="13">
        <f t="shared" si="6"/>
        <v>2.793383533417848E-7</v>
      </c>
      <c r="H27" s="13">
        <f t="shared" si="6"/>
        <v>2.0659905577012428E-7</v>
      </c>
      <c r="I27" s="13">
        <f t="shared" si="6"/>
        <v>2.4347173245954055E-7</v>
      </c>
      <c r="J27" s="13">
        <f t="shared" si="6"/>
        <v>2.2162595090751373E-7</v>
      </c>
      <c r="K27" s="13">
        <f t="shared" si="6"/>
        <v>5.319146577301886E-8</v>
      </c>
      <c r="L27" s="14">
        <f t="shared" si="6"/>
        <v>4.5069809293596624E-4</v>
      </c>
      <c r="M27" s="13">
        <f t="shared" si="6"/>
        <v>1.1478899350163864E-8</v>
      </c>
      <c r="N27" s="13">
        <f t="shared" si="6"/>
        <v>4.876459959060281E-8</v>
      </c>
      <c r="O27" s="13">
        <f t="shared" si="6"/>
        <v>9.0474347301387949E-9</v>
      </c>
      <c r="P27" s="13">
        <f t="shared" si="6"/>
        <v>1.5184015261734681E-6</v>
      </c>
      <c r="Q27" s="13">
        <f t="shared" si="6"/>
        <v>2.4249237815933422E-8</v>
      </c>
      <c r="R27" s="13">
        <f t="shared" si="6"/>
        <v>5.6436974137934665E-7</v>
      </c>
      <c r="S27" s="13">
        <f t="shared" si="6"/>
        <v>2.1058560223380287E-7</v>
      </c>
      <c r="T27" s="13">
        <f t="shared" si="6"/>
        <v>2.5045658150059654E-7</v>
      </c>
      <c r="U27" s="13">
        <f t="shared" si="6"/>
        <v>6.7330089292264793E-7</v>
      </c>
      <c r="V27" s="13">
        <f t="shared" si="6"/>
        <v>3.0712835741880733E-7</v>
      </c>
      <c r="W27" s="13">
        <f t="shared" si="6"/>
        <v>1.1311060360907384E-7</v>
      </c>
      <c r="X27" s="13">
        <f t="shared" si="6"/>
        <v>2.3057962285235199E-7</v>
      </c>
      <c r="Y27" s="13">
        <f t="shared" si="6"/>
        <v>2.8774611744240357E-8</v>
      </c>
      <c r="Z27" s="13">
        <f t="shared" si="6"/>
        <v>9.4293212849548397E-7</v>
      </c>
      <c r="AA27" s="13">
        <f t="shared" si="6"/>
        <v>2.253338230263512E-6</v>
      </c>
      <c r="AB27" s="13">
        <f t="shared" si="6"/>
        <v>1.8667842143573732E-7</v>
      </c>
      <c r="AC27" s="13">
        <f t="shared" si="6"/>
        <v>4.8905507320251825E-7</v>
      </c>
      <c r="AD27" s="13">
        <f t="shared" si="6"/>
        <v>3.0383281569472725E-7</v>
      </c>
      <c r="AE27" s="13">
        <f t="shared" si="6"/>
        <v>9.7067497334535159E-10</v>
      </c>
      <c r="AF27" s="13">
        <f t="shared" si="6"/>
        <v>2.6259909973233087E-7</v>
      </c>
      <c r="AG27" s="13">
        <f t="shared" si="6"/>
        <v>5.0307116361962461E-7</v>
      </c>
      <c r="AH27" s="13">
        <f t="shared" si="6"/>
        <v>7.4892672351024512E-7</v>
      </c>
      <c r="AI27" s="13">
        <f t="shared" si="6"/>
        <v>1.5479581328968372E-7</v>
      </c>
      <c r="AJ27" s="13">
        <f t="shared" si="6"/>
        <v>9.9321283604837326E-7</v>
      </c>
      <c r="AK27" s="13">
        <f t="shared" si="6"/>
        <v>3.9916962018987016E-7</v>
      </c>
      <c r="AL27" s="13">
        <f t="shared" si="6"/>
        <v>2.0937852836243626E-7</v>
      </c>
      <c r="AM27" s="15">
        <f t="shared" si="6"/>
        <v>1.6126488160837962E-6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1.3450864247240933E-5</v>
      </c>
      <c r="E28" s="13">
        <f t="shared" si="7"/>
        <v>8.0907153040614818E-6</v>
      </c>
      <c r="F28" s="13">
        <f t="shared" si="7"/>
        <v>3.0274834817744693E-6</v>
      </c>
      <c r="G28" s="13">
        <f t="shared" si="7"/>
        <v>1.6520357276469662E-6</v>
      </c>
      <c r="H28" s="13">
        <f t="shared" si="7"/>
        <v>1.1357104527101685E-6</v>
      </c>
      <c r="I28" s="13">
        <f t="shared" si="7"/>
        <v>2.2896074237709863E-6</v>
      </c>
      <c r="J28" s="13">
        <f t="shared" si="7"/>
        <v>3.8298925115063453E-6</v>
      </c>
      <c r="K28" s="13">
        <f t="shared" si="7"/>
        <v>2.3173990418774298E-6</v>
      </c>
      <c r="L28" s="13">
        <f t="shared" si="7"/>
        <v>2.1061037685224437E-6</v>
      </c>
      <c r="M28" s="13">
        <f t="shared" si="7"/>
        <v>8.3642252141104972E-9</v>
      </c>
      <c r="N28" s="13">
        <f t="shared" si="7"/>
        <v>1.5495071765551104E-7</v>
      </c>
      <c r="O28" s="13">
        <f t="shared" si="7"/>
        <v>4.4751160789240221E-6</v>
      </c>
      <c r="P28" s="13">
        <f t="shared" si="7"/>
        <v>8.9129791170248973E-7</v>
      </c>
      <c r="Q28" s="13">
        <f t="shared" si="7"/>
        <v>9.2648606351974474E-9</v>
      </c>
      <c r="R28" s="13">
        <f t="shared" si="7"/>
        <v>1.2411982730111527E-7</v>
      </c>
      <c r="S28" s="13">
        <f t="shared" si="7"/>
        <v>1.4678944813315738E-7</v>
      </c>
      <c r="T28" s="13">
        <f t="shared" si="7"/>
        <v>7.0298343531935578E-8</v>
      </c>
      <c r="U28" s="13">
        <f t="shared" si="7"/>
        <v>8.2935845650131014E-6</v>
      </c>
      <c r="V28" s="14">
        <f t="shared" si="7"/>
        <v>3.0674138203796398E-3</v>
      </c>
      <c r="W28" s="13">
        <f t="shared" si="7"/>
        <v>1.938804454858585E-6</v>
      </c>
      <c r="X28" s="13">
        <f t="shared" si="7"/>
        <v>8.3414821875516067E-8</v>
      </c>
      <c r="Y28" s="13">
        <f t="shared" si="7"/>
        <v>1.4022351879480119E-7</v>
      </c>
      <c r="Z28" s="13">
        <f t="shared" si="7"/>
        <v>1.9274331326238701E-6</v>
      </c>
      <c r="AA28" s="13">
        <f t="shared" si="7"/>
        <v>2.1421575027545406E-6</v>
      </c>
      <c r="AB28" s="13">
        <f t="shared" si="7"/>
        <v>2.5303729538707424E-9</v>
      </c>
      <c r="AC28" s="13">
        <f t="shared" si="7"/>
        <v>8.9285937987132789E-6</v>
      </c>
      <c r="AD28" s="13">
        <f t="shared" si="7"/>
        <v>1.2609357254881859E-5</v>
      </c>
      <c r="AE28" s="13">
        <f t="shared" si="7"/>
        <v>2.8381923028768066E-6</v>
      </c>
      <c r="AF28" s="13">
        <f t="shared" si="7"/>
        <v>1.5107583731738544E-6</v>
      </c>
      <c r="AG28" s="13">
        <f t="shared" si="7"/>
        <v>4.298043797563158E-6</v>
      </c>
      <c r="AH28" s="13">
        <f t="shared" si="7"/>
        <v>1.4794645171768462E-6</v>
      </c>
      <c r="AI28" s="13">
        <f t="shared" si="7"/>
        <v>1.4687714087245701E-6</v>
      </c>
      <c r="AJ28" s="13">
        <f t="shared" si="7"/>
        <v>4.0103697248434157E-6</v>
      </c>
      <c r="AK28" s="13">
        <f t="shared" si="7"/>
        <v>1.0091317926942262E-6</v>
      </c>
      <c r="AL28" s="13">
        <f t="shared" si="7"/>
        <v>4.194912449691172E-8</v>
      </c>
      <c r="AM28" s="15">
        <f t="shared" si="7"/>
        <v>5.0011293746197983E-7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1.733812547171958E-10</v>
      </c>
      <c r="E29" s="13">
        <f t="shared" si="8"/>
        <v>7.4352259107909724E-9</v>
      </c>
      <c r="F29" s="14">
        <f t="shared" si="8"/>
        <v>1.7574970128481028E-3</v>
      </c>
      <c r="G29" s="13">
        <f t="shared" si="8"/>
        <v>2.5277627549821721E-7</v>
      </c>
      <c r="H29" s="13">
        <f t="shared" si="8"/>
        <v>6.0316680499673413E-7</v>
      </c>
      <c r="I29" s="13">
        <f t="shared" si="8"/>
        <v>1.3456321147328035E-6</v>
      </c>
      <c r="J29" s="13">
        <f t="shared" si="8"/>
        <v>2.8200781551496489E-7</v>
      </c>
      <c r="K29" s="13">
        <f t="shared" si="8"/>
        <v>3.8464863539680764E-7</v>
      </c>
      <c r="L29" s="13">
        <f t="shared" si="8"/>
        <v>2.4477909855197008E-8</v>
      </c>
      <c r="M29" s="13">
        <f t="shared" si="8"/>
        <v>1.2211718131339771E-6</v>
      </c>
      <c r="N29" s="13">
        <f t="shared" si="8"/>
        <v>9.0635977778990577E-7</v>
      </c>
      <c r="O29" s="13">
        <f t="shared" si="8"/>
        <v>1.5988296676445513E-7</v>
      </c>
      <c r="P29" s="13">
        <f t="shared" si="8"/>
        <v>4.33253605601399E-7</v>
      </c>
      <c r="Q29" s="13">
        <f t="shared" si="8"/>
        <v>7.0622153478783806E-8</v>
      </c>
      <c r="R29" s="13">
        <f t="shared" si="8"/>
        <v>2.6497943521495689E-6</v>
      </c>
      <c r="S29" s="13">
        <f t="shared" si="8"/>
        <v>1.9686305668292686E-8</v>
      </c>
      <c r="T29" s="13">
        <f t="shared" si="8"/>
        <v>1.0688941146099361E-8</v>
      </c>
      <c r="U29" s="13">
        <f t="shared" si="8"/>
        <v>2.1025445105947028E-7</v>
      </c>
      <c r="V29" s="13">
        <f t="shared" si="8"/>
        <v>1.7434539459448494E-6</v>
      </c>
      <c r="W29" s="13">
        <f t="shared" si="8"/>
        <v>1.1734110858307813E-6</v>
      </c>
      <c r="X29" s="13">
        <f t="shared" si="8"/>
        <v>5.0996704834223707E-6</v>
      </c>
      <c r="Y29" s="13">
        <f t="shared" si="8"/>
        <v>2.2085924875782811E-6</v>
      </c>
      <c r="Z29" s="13">
        <f t="shared" si="8"/>
        <v>1.6557098982639458E-6</v>
      </c>
      <c r="AA29" s="13">
        <f t="shared" si="8"/>
        <v>4.4421954725833026E-6</v>
      </c>
      <c r="AB29" s="13">
        <f t="shared" si="8"/>
        <v>5.3566318340147125E-7</v>
      </c>
      <c r="AC29" s="13">
        <f t="shared" si="8"/>
        <v>1.6840466794769032E-6</v>
      </c>
      <c r="AD29" s="13">
        <f t="shared" si="8"/>
        <v>3.2258081690429903E-6</v>
      </c>
      <c r="AE29" s="13">
        <f t="shared" si="8"/>
        <v>2.4917877447043825E-7</v>
      </c>
      <c r="AF29" s="13">
        <f t="shared" si="8"/>
        <v>6.2170215907889393E-7</v>
      </c>
      <c r="AG29" s="13">
        <f t="shared" si="8"/>
        <v>1.1404052140747958E-5</v>
      </c>
      <c r="AH29" s="13">
        <f t="shared" si="8"/>
        <v>4.2013954689902531E-7</v>
      </c>
      <c r="AI29" s="13">
        <f t="shared" si="8"/>
        <v>1.6437794592105078E-6</v>
      </c>
      <c r="AJ29" s="13">
        <f t="shared" si="8"/>
        <v>5.8386640967137425E-7</v>
      </c>
      <c r="AK29" s="13">
        <f t="shared" si="8"/>
        <v>3.3596712971739139E-12</v>
      </c>
      <c r="AL29" s="13">
        <f t="shared" si="8"/>
        <v>4.8921030379161636E-6</v>
      </c>
      <c r="AM29" s="15">
        <f t="shared" si="8"/>
        <v>5.7073595936258123E-7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5.067845226018453E-6</v>
      </c>
      <c r="E30" s="13">
        <f t="shared" si="9"/>
        <v>2.0712468634442077E-7</v>
      </c>
      <c r="F30" s="13">
        <f t="shared" si="9"/>
        <v>2.7886331529057916E-7</v>
      </c>
      <c r="G30" s="13">
        <f t="shared" si="9"/>
        <v>1.2896379096593315E-7</v>
      </c>
      <c r="H30" s="13">
        <f t="shared" si="9"/>
        <v>3.2934426330242641E-7</v>
      </c>
      <c r="I30" s="13">
        <f t="shared" si="9"/>
        <v>3.0052120423883801E-7</v>
      </c>
      <c r="J30" s="13">
        <f t="shared" si="9"/>
        <v>4.1389207784921043E-7</v>
      </c>
      <c r="K30" s="13">
        <f t="shared" si="9"/>
        <v>1.9399324904785338E-7</v>
      </c>
      <c r="L30" s="13">
        <f t="shared" si="9"/>
        <v>4.6675855729183232E-7</v>
      </c>
      <c r="M30" s="13">
        <f t="shared" si="9"/>
        <v>2.5111369193094159E-7</v>
      </c>
      <c r="N30" s="13">
        <f t="shared" si="9"/>
        <v>9.0937996542894176E-8</v>
      </c>
      <c r="O30" s="13">
        <f t="shared" si="9"/>
        <v>3.1244215379728446E-7</v>
      </c>
      <c r="P30" s="13">
        <f t="shared" si="9"/>
        <v>1.2432034818302054E-6</v>
      </c>
      <c r="Q30" s="13">
        <f t="shared" si="9"/>
        <v>2.1713950934904673E-7</v>
      </c>
      <c r="R30" s="13">
        <f t="shared" si="9"/>
        <v>2.7906175539816284E-7</v>
      </c>
      <c r="S30" s="13">
        <f t="shared" si="9"/>
        <v>7.1897436596913626E-8</v>
      </c>
      <c r="T30" s="13">
        <f t="shared" si="9"/>
        <v>6.5780536422357144E-7</v>
      </c>
      <c r="U30" s="13">
        <f t="shared" si="9"/>
        <v>4.5536967759230232E-7</v>
      </c>
      <c r="V30" s="13">
        <f t="shared" si="9"/>
        <v>3.9106378528163832E-7</v>
      </c>
      <c r="W30" s="13">
        <f t="shared" si="9"/>
        <v>3.328050587092291E-6</v>
      </c>
      <c r="X30" s="13">
        <f t="shared" si="9"/>
        <v>4.863513658971376E-6</v>
      </c>
      <c r="Y30" s="13">
        <f t="shared" si="9"/>
        <v>2.0803934634611718E-7</v>
      </c>
      <c r="Z30" s="13">
        <f t="shared" si="9"/>
        <v>1.1793798835146959E-7</v>
      </c>
      <c r="AA30" s="13">
        <f t="shared" si="9"/>
        <v>2.3346097111124934E-6</v>
      </c>
      <c r="AB30" s="13">
        <f t="shared" si="9"/>
        <v>1.8240013653219538E-8</v>
      </c>
      <c r="AC30" s="13">
        <f t="shared" si="9"/>
        <v>4.5907383570455569E-7</v>
      </c>
      <c r="AD30" s="13">
        <f t="shared" si="9"/>
        <v>1.1692949235175412E-6</v>
      </c>
      <c r="AE30" s="13">
        <f t="shared" si="9"/>
        <v>1.5158351350601144E-6</v>
      </c>
      <c r="AF30" s="14">
        <f t="shared" si="9"/>
        <v>8.0763336765558445E-4</v>
      </c>
      <c r="AG30" s="13">
        <f t="shared" si="9"/>
        <v>8.9993905711751456E-7</v>
      </c>
      <c r="AH30" s="13">
        <f t="shared" si="9"/>
        <v>1.0449823410865735E-7</v>
      </c>
      <c r="AI30" s="13">
        <f t="shared" si="9"/>
        <v>1.4115431207615634E-6</v>
      </c>
      <c r="AJ30" s="13">
        <f t="shared" si="9"/>
        <v>3.1211220513378883E-6</v>
      </c>
      <c r="AK30" s="13">
        <f t="shared" si="9"/>
        <v>7.5335851784528417E-9</v>
      </c>
      <c r="AL30" s="13">
        <f t="shared" si="9"/>
        <v>3.5605771031178661E-7</v>
      </c>
      <c r="AM30" s="15">
        <f t="shared" si="9"/>
        <v>1.5428070259313886E-8</v>
      </c>
    </row>
    <row r="31" spans="1:39">
      <c r="A31" t="s">
        <v>59</v>
      </c>
      <c r="D31" s="16">
        <f>SUM($D$21:$D$30)</f>
        <v>3.7095010687687548E-5</v>
      </c>
      <c r="E31" s="16">
        <f>SUM($E$21:$E$30)</f>
        <v>1.519090574757857E-5</v>
      </c>
      <c r="F31" s="16">
        <f>SUM($F$21:$F$30)</f>
        <v>1.7682794251427159E-3</v>
      </c>
      <c r="G31" s="16">
        <f>SUM($G$21:$G$30)</f>
        <v>1.5128230790391745E-5</v>
      </c>
      <c r="H31" s="16">
        <f>SUM($H$21:$H$30)</f>
        <v>1.0754877936510379E-5</v>
      </c>
      <c r="I31" s="16">
        <f>SUM($I$21:$I$30)</f>
        <v>1.2837267843912632E-5</v>
      </c>
      <c r="J31" s="16">
        <f>SUM($J$21:$J$30)</f>
        <v>1.1942685397843842E-5</v>
      </c>
      <c r="K31" s="16">
        <f>SUM($K$21:$K$30)</f>
        <v>1.0286717880181523E-5</v>
      </c>
      <c r="L31" s="16">
        <f>SUM($L$21:$L$30)</f>
        <v>4.5455977716759715E-4</v>
      </c>
      <c r="M31" s="16">
        <f>SUM($M$21:$M$30)</f>
        <v>2.0688674074809833E-3</v>
      </c>
      <c r="N31" s="16">
        <f>SUM($N$21:$N$30)</f>
        <v>4.5881250008650233E-6</v>
      </c>
      <c r="O31" s="16">
        <f>SUM($O$21:$O$30)</f>
        <v>1.2085286930946717E-5</v>
      </c>
      <c r="P31" s="16">
        <f>SUM($P$21:$P$30)</f>
        <v>1.4978596879180411E-5</v>
      </c>
      <c r="Q31" s="16">
        <f>SUM($Q$21:$Q$30)</f>
        <v>7.7776223772122973E-4</v>
      </c>
      <c r="R31" s="16">
        <f>SUM($R$21:$R$30)</f>
        <v>9.8842850438509145E-6</v>
      </c>
      <c r="S31" s="16">
        <f>SUM($S$21:$S$30)</f>
        <v>8.293321452905449E-4</v>
      </c>
      <c r="T31" s="16">
        <f>SUM($T$21:$T$30)</f>
        <v>7.8607794677459334E-4</v>
      </c>
      <c r="U31" s="16">
        <f>SUM($U$21:$U$30)</f>
        <v>1.2061061367626267E-5</v>
      </c>
      <c r="V31" s="16">
        <f>SUM($V$21:$V$30)</f>
        <v>3.0701608464464773E-3</v>
      </c>
      <c r="W31" s="16">
        <f>SUM($W$21:$W$30)</f>
        <v>1.5497714196508287E-5</v>
      </c>
      <c r="X31" s="16">
        <f>SUM($X$21:$X$30)</f>
        <v>1.7148418956877355E-5</v>
      </c>
      <c r="Y31" s="16">
        <f>SUM($Y$21:$Y$30)</f>
        <v>4.716462789451625E-3</v>
      </c>
      <c r="Z31" s="16">
        <f>SUM($Z$21:$Z$30)</f>
        <v>1.7048676863397257E-5</v>
      </c>
      <c r="AA31" s="16">
        <f>SUM($AA$21:$AA$30)</f>
        <v>1.5080142747876284E-5</v>
      </c>
      <c r="AB31" s="16">
        <f>SUM($AB$21:$AB$30)</f>
        <v>9.9510996761556741E-6</v>
      </c>
      <c r="AC31" s="16">
        <f>SUM($AC$21:$AC$30)</f>
        <v>1.7957661338536784E-5</v>
      </c>
      <c r="AD31" s="16">
        <f>SUM($AD$21:$AD$30)</f>
        <v>3.5599067004696133E-5</v>
      </c>
      <c r="AE31" s="16">
        <f>SUM($AE$21:$AE$30)</f>
        <v>1.2285986083373035E-5</v>
      </c>
      <c r="AF31" s="16">
        <f>SUM($AF$21:$AF$30)</f>
        <v>8.1297625702276611E-4</v>
      </c>
      <c r="AG31" s="16">
        <f>SUM($AG$21:$AG$30)</f>
        <v>3.2401121245654945E-5</v>
      </c>
      <c r="AH31" s="16">
        <f>SUM($AH$21:$AH$30)</f>
        <v>1.7287319992067378E-5</v>
      </c>
      <c r="AI31">
        <f>SUM($AI$21:$AI$30)</f>
        <v>5.1379765932427926E-5</v>
      </c>
      <c r="AJ31" s="16">
        <f>SUM($AJ$21:$AJ$30)</f>
        <v>1.889138660833033E-5</v>
      </c>
      <c r="AK31" s="16">
        <f>SUM($AK$21:$AK$30)</f>
        <v>1.3063835589696512E-5</v>
      </c>
      <c r="AL31" s="16">
        <f>SUM($AL$21:$AL$30)</f>
        <v>7.0047058411328151E-6</v>
      </c>
      <c r="AM31" s="16">
        <f>SUM($AM$21:$AM$30)</f>
        <v>6.2792742653558312E-6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1.5738188060347196E-2</v>
      </c>
      <c r="D33" s="17">
        <f>$D$31/$C$33</f>
        <v>2.3570064447983987E-3</v>
      </c>
      <c r="E33" s="17">
        <f>$E$31/$C$33</f>
        <v>9.6522583726474083E-4</v>
      </c>
      <c r="F33" s="17">
        <f>$F$31/$C$33</f>
        <v>0.1123559725149012</v>
      </c>
      <c r="G33" s="17">
        <f>$G$31/$C$33</f>
        <v>9.6124348828361913E-4</v>
      </c>
      <c r="H33" s="17">
        <f>$H$31/$C$33</f>
        <v>6.8336188989935847E-4</v>
      </c>
      <c r="I33" s="17">
        <f>$I$31/$C$33</f>
        <v>8.1567635325546057E-4</v>
      </c>
      <c r="J33" s="17">
        <f>$J$31/$C$33</f>
        <v>7.5883483867712645E-4</v>
      </c>
      <c r="K33" s="17">
        <f>$K$31/$C$33</f>
        <v>6.5361513286902424E-4</v>
      </c>
      <c r="L33" s="17">
        <f>$L$31/$C$33</f>
        <v>2.8882599154655748E-2</v>
      </c>
      <c r="M33" s="17">
        <f>$M$31/$C$33</f>
        <v>0.13145524755124463</v>
      </c>
      <c r="N33" s="17">
        <f>$N$31/$C$33</f>
        <v>2.9152815961228296E-4</v>
      </c>
      <c r="O33" s="17">
        <f>$O$31/$C$33</f>
        <v>7.6789569959428397E-4</v>
      </c>
      <c r="P33" s="17">
        <f>$P$31/$C$33</f>
        <v>9.5173579205851556E-4</v>
      </c>
      <c r="Q33" s="17">
        <f>$Q$31/$C$33</f>
        <v>4.9418791714709739E-2</v>
      </c>
      <c r="R33" s="17">
        <f>$R$31/$C$33</f>
        <v>6.2804466473206314E-4</v>
      </c>
      <c r="S33" s="17">
        <f>$S$31/$C$33</f>
        <v>5.2695528996763635E-2</v>
      </c>
      <c r="T33" s="17">
        <f>$T$31/$C$33</f>
        <v>4.9947169506452824E-2</v>
      </c>
      <c r="U33" s="17">
        <f>$U$31/$C$33</f>
        <v>7.6635641418051469E-4</v>
      </c>
      <c r="V33" s="17">
        <f>$V$31/$C$33</f>
        <v>0.19507714831428613</v>
      </c>
      <c r="W33" s="17">
        <f>$W$31/$C$33</f>
        <v>9.8472035898180751E-4</v>
      </c>
      <c r="X33" s="17">
        <f>$X$31/$C$33</f>
        <v>1.0896056706860223E-3</v>
      </c>
      <c r="Y33" s="17">
        <f>$Y$31/$C$33</f>
        <v>0.29968270625351623</v>
      </c>
      <c r="Z33" s="17">
        <f>$Z$31/$C$33</f>
        <v>1.0832680863912074E-3</v>
      </c>
      <c r="AA33" s="17">
        <f>$AA$31/$C$33</f>
        <v>9.5818798771830178E-4</v>
      </c>
      <c r="AB33" s="17">
        <f>$AB$31/$C$33</f>
        <v>6.3229004749458723E-4</v>
      </c>
      <c r="AC33" s="17">
        <f>$AC$31/$C$33</f>
        <v>1.1410247018067863E-3</v>
      </c>
      <c r="AD33" s="17">
        <f>$AD$31/$C$33</f>
        <v>2.2619546080014747E-3</v>
      </c>
      <c r="AE33" s="17">
        <f>$AE$31/$C$33</f>
        <v>7.8064806674460322E-4</v>
      </c>
      <c r="AF33" s="17">
        <f>$AF$31/$C$33</f>
        <v>5.1656280500998873E-2</v>
      </c>
      <c r="AG33" s="17">
        <f>$AG$31/$C$33</f>
        <v>2.0587580426294737E-3</v>
      </c>
      <c r="AH33" s="17">
        <f>$AH$31/$C$33</f>
        <v>1.0984314030166701E-3</v>
      </c>
      <c r="AI33" s="17">
        <f>$AI$31/$C$33</f>
        <v>3.2646557364427917E-3</v>
      </c>
      <c r="AJ33" s="17">
        <f>$AJ$31/$C$33</f>
        <v>1.2003533402887533E-3</v>
      </c>
      <c r="AK33" s="17">
        <f>$AK$31/$C$33</f>
        <v>8.3007240348151703E-4</v>
      </c>
      <c r="AL33" s="17">
        <f>$AL$31/$C$33</f>
        <v>4.4507701993861461E-4</v>
      </c>
      <c r="AM33" s="17">
        <f>$AM$31/$C$33</f>
        <v>3.9898330362290167E-4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8701C-7701-42B8-8D8B-0DE8CFFD9AFB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61</v>
      </c>
    </row>
    <row r="3" spans="1:39" ht="15.75" thickBo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</row>
    <row r="4" spans="1:39" ht="218.25" thickTop="1" thickBot="1">
      <c r="A4" s="21"/>
      <c r="B4" s="22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-9.1553306580004545E-2</v>
      </c>
      <c r="D5" s="7">
        <v>3.1971288808072804E-2</v>
      </c>
      <c r="E5" s="7">
        <v>-3.2140266415443498E-3</v>
      </c>
      <c r="F5" s="7">
        <v>-2.1057977888080073E-2</v>
      </c>
      <c r="G5" s="7">
        <v>3.5245226768618448E-3</v>
      </c>
      <c r="H5" s="7">
        <v>1.6479178541688608E-2</v>
      </c>
      <c r="I5" s="7">
        <v>-2.0109589863042569E-2</v>
      </c>
      <c r="J5" s="7">
        <v>5.4744899623387272E-2</v>
      </c>
      <c r="K5" s="7">
        <v>-8.076120452631036E-2</v>
      </c>
      <c r="L5" s="8" t="s">
        <v>62</v>
      </c>
      <c r="M5" s="7">
        <v>2.3273726791627879E-2</v>
      </c>
      <c r="N5" s="7">
        <v>-1.2631246785238165E-2</v>
      </c>
      <c r="O5" s="7">
        <v>-1.7909704900073677E-2</v>
      </c>
      <c r="P5" s="7">
        <v>1.7758514335141661E-2</v>
      </c>
      <c r="Q5" s="7">
        <v>-1.9543753074277328E-2</v>
      </c>
      <c r="R5" s="7">
        <v>4.3663249191150666E-3</v>
      </c>
      <c r="S5" s="7">
        <v>2.3991144398871657E-2</v>
      </c>
      <c r="T5" s="7">
        <v>3.7716114036078638E-5</v>
      </c>
      <c r="U5" s="7">
        <v>-4.482651210840144E-2</v>
      </c>
      <c r="V5" s="7">
        <v>-2.155406568810703E-2</v>
      </c>
      <c r="W5" s="7">
        <v>-3.6647844599262874E-2</v>
      </c>
      <c r="X5" s="7">
        <v>2.8355547314533228E-2</v>
      </c>
      <c r="Y5" s="7">
        <v>-1.685645419900943E-2</v>
      </c>
      <c r="Z5" s="7">
        <v>7.7851545980759912E-2</v>
      </c>
      <c r="AA5" s="7">
        <v>-2.0040746211248607E-2</v>
      </c>
      <c r="AB5" s="7">
        <v>8.9115702283721031E-3</v>
      </c>
      <c r="AC5" s="7">
        <v>8.1750719457763618E-2</v>
      </c>
      <c r="AD5" s="7">
        <v>-5.4196897744073706E-2</v>
      </c>
      <c r="AE5" s="7">
        <v>2.0128644323331675E-2</v>
      </c>
      <c r="AF5" s="7">
        <v>1.005113794969297E-2</v>
      </c>
      <c r="AG5" s="7">
        <v>1.2340208066379667E-2</v>
      </c>
      <c r="AH5" s="7">
        <v>1.6864403113940604E-2</v>
      </c>
      <c r="AI5" s="7">
        <v>3.5525175243362378E-2</v>
      </c>
      <c r="AJ5" s="7">
        <v>-4.088701351222692E-2</v>
      </c>
      <c r="AK5" s="7">
        <v>-2.9649662945632127E-3</v>
      </c>
      <c r="AL5" s="7">
        <v>4.237442599367864E-2</v>
      </c>
      <c r="AM5" s="9">
        <v>2.0643850273972791E-2</v>
      </c>
    </row>
    <row r="6" spans="1:39" ht="24">
      <c r="A6" s="10" t="s">
        <v>41</v>
      </c>
      <c r="B6" s="11" t="s">
        <v>40</v>
      </c>
      <c r="C6" s="12">
        <v>8.7199288840960273E-2</v>
      </c>
      <c r="D6" s="13">
        <v>3.9044084511536813E-2</v>
      </c>
      <c r="E6" s="13">
        <v>8.1521447649906213E-3</v>
      </c>
      <c r="F6" s="13">
        <v>1.6669290140770572E-2</v>
      </c>
      <c r="G6" s="13">
        <v>4.0638704452300875E-2</v>
      </c>
      <c r="H6" s="13">
        <v>1.6488075885778296E-2</v>
      </c>
      <c r="I6" s="14" t="s">
        <v>54</v>
      </c>
      <c r="J6" s="13">
        <v>-1.4629749450162289E-2</v>
      </c>
      <c r="K6" s="13">
        <v>-4.9731869284718191E-2</v>
      </c>
      <c r="L6" s="13">
        <v>-2.0430568482739803E-2</v>
      </c>
      <c r="M6" s="13">
        <v>-2.0637866256973607E-2</v>
      </c>
      <c r="N6" s="13">
        <v>-3.0195136586141567E-2</v>
      </c>
      <c r="O6" s="13">
        <v>-1.3159783804200054E-3</v>
      </c>
      <c r="P6" s="13">
        <v>-2.0524039740623654E-2</v>
      </c>
      <c r="Q6" s="13">
        <v>-3.2308490996073373E-4</v>
      </c>
      <c r="R6" s="13">
        <v>-3.2435272330231343E-2</v>
      </c>
      <c r="S6" s="13">
        <v>-7.6423364507256907E-3</v>
      </c>
      <c r="T6" s="13">
        <v>-4.0858526102398415E-2</v>
      </c>
      <c r="U6" s="13">
        <v>-5.149743422170709E-3</v>
      </c>
      <c r="V6" s="13">
        <v>1.331127356448219E-4</v>
      </c>
      <c r="W6" s="13">
        <v>-5.0835524953101195E-2</v>
      </c>
      <c r="X6" s="13">
        <v>3.0529745038174516E-2</v>
      </c>
      <c r="Y6" s="13">
        <v>4.7167311315539522E-2</v>
      </c>
      <c r="Z6" s="13">
        <v>-6.3445805719679685E-3</v>
      </c>
      <c r="AA6" s="13">
        <v>2.803296537304531E-2</v>
      </c>
      <c r="AB6" s="13">
        <v>3.8203861208306988E-2</v>
      </c>
      <c r="AC6" s="13">
        <v>-3.1678993545903464E-2</v>
      </c>
      <c r="AD6" s="13">
        <v>3.8600864324230384E-2</v>
      </c>
      <c r="AE6" s="13">
        <v>2.6379604977357415E-2</v>
      </c>
      <c r="AF6" s="13">
        <v>8.0497113259805318E-3</v>
      </c>
      <c r="AG6" s="13">
        <v>-4.3453714855270532E-3</v>
      </c>
      <c r="AH6" s="13">
        <v>-9.0503029476229936E-3</v>
      </c>
      <c r="AI6" s="13">
        <v>1.5380012315482848E-2</v>
      </c>
      <c r="AJ6" s="13">
        <v>-1.601911230646625E-2</v>
      </c>
      <c r="AK6" s="13">
        <v>-4.490997632127075E-2</v>
      </c>
      <c r="AL6" s="13">
        <v>1.08841901134897E-2</v>
      </c>
      <c r="AM6" s="15">
        <v>7.0493676310048006E-2</v>
      </c>
    </row>
    <row r="7" spans="1:39" ht="24">
      <c r="A7" s="10" t="s">
        <v>42</v>
      </c>
      <c r="B7" s="11" t="s">
        <v>40</v>
      </c>
      <c r="C7" s="12">
        <v>7.5690234282017307E-2</v>
      </c>
      <c r="D7" s="13">
        <v>-3.5752820181984495E-2</v>
      </c>
      <c r="E7" s="13">
        <v>-9.6697338716178419E-3</v>
      </c>
      <c r="F7" s="13">
        <v>-3.5127086633029249E-2</v>
      </c>
      <c r="G7" s="13">
        <v>2.7192922793129078E-2</v>
      </c>
      <c r="H7" s="13">
        <v>2.4104624691497246E-3</v>
      </c>
      <c r="I7" s="13">
        <v>-3.0008982906384839E-2</v>
      </c>
      <c r="J7" s="13">
        <v>-6.7230536648310024E-2</v>
      </c>
      <c r="K7" s="13">
        <v>5.6174265195672009E-3</v>
      </c>
      <c r="L7" s="13">
        <v>-1.2755800302180108E-2</v>
      </c>
      <c r="M7" s="13">
        <v>-1.7135390309709333E-3</v>
      </c>
      <c r="N7" s="14" t="s">
        <v>50</v>
      </c>
      <c r="O7" s="13">
        <v>3.8813501232702524E-2</v>
      </c>
      <c r="P7" s="13">
        <v>7.670188178006636E-3</v>
      </c>
      <c r="Q7" s="13">
        <v>-2.4629772844736129E-2</v>
      </c>
      <c r="R7" s="13">
        <v>-4.4196661116522621E-3</v>
      </c>
      <c r="S7" s="13">
        <v>1.0688604157129406E-2</v>
      </c>
      <c r="T7" s="13">
        <v>-9.7833406783673967E-3</v>
      </c>
      <c r="U7" s="13">
        <v>-1.3351766775663342E-2</v>
      </c>
      <c r="V7" s="13">
        <v>1.0579873568389115E-2</v>
      </c>
      <c r="W7" s="13">
        <v>-4.5869885678934554E-2</v>
      </c>
      <c r="X7" s="13">
        <v>1.4980397023679074E-2</v>
      </c>
      <c r="Y7" s="13">
        <v>3.7870207859836212E-2</v>
      </c>
      <c r="Z7" s="13">
        <v>4.373975208193214E-3</v>
      </c>
      <c r="AA7" s="13">
        <v>1.4741977361134905E-2</v>
      </c>
      <c r="AB7" s="13">
        <v>6.5613073325040586E-2</v>
      </c>
      <c r="AC7" s="13">
        <v>1.1597428618166773E-2</v>
      </c>
      <c r="AD7" s="13">
        <v>3.0784060594637262E-2</v>
      </c>
      <c r="AE7" s="13">
        <v>2.6782785540265704E-2</v>
      </c>
      <c r="AF7" s="13">
        <v>-1.0680324666190793E-2</v>
      </c>
      <c r="AG7" s="13">
        <v>3.424860777637245E-3</v>
      </c>
      <c r="AH7" s="13">
        <v>7.9397995389123122E-2</v>
      </c>
      <c r="AI7" s="13">
        <v>2.4629046371282669E-2</v>
      </c>
      <c r="AJ7" s="13">
        <v>2.7838750949651589E-2</v>
      </c>
      <c r="AK7" s="13">
        <v>6.6272701515284763E-2</v>
      </c>
      <c r="AL7" s="13">
        <v>-2.6319383899894126E-2</v>
      </c>
      <c r="AM7" s="15">
        <v>1.0980435474998093E-2</v>
      </c>
    </row>
    <row r="8" spans="1:39" ht="24">
      <c r="A8" s="10" t="s">
        <v>43</v>
      </c>
      <c r="B8" s="11" t="s">
        <v>40</v>
      </c>
      <c r="C8" s="12">
        <v>1.2420486083095185E-2</v>
      </c>
      <c r="D8" s="13">
        <v>4.3276170131721074E-2</v>
      </c>
      <c r="E8" s="13">
        <v>-5.4193780089852261E-2</v>
      </c>
      <c r="F8" s="13">
        <v>3.1349543734695368E-2</v>
      </c>
      <c r="G8" s="13">
        <v>-2.0874026775854603E-2</v>
      </c>
      <c r="H8" s="13">
        <v>-2.0710493976580618E-2</v>
      </c>
      <c r="I8" s="13">
        <v>-2.9962536978718387E-4</v>
      </c>
      <c r="J8" s="13">
        <v>-2.2483206214587537E-2</v>
      </c>
      <c r="K8" s="13">
        <v>-3.3610447673104372E-2</v>
      </c>
      <c r="L8" s="13">
        <v>-1.9627996972858195E-2</v>
      </c>
      <c r="M8" s="13">
        <v>-3.1164526582990827E-2</v>
      </c>
      <c r="N8" s="13">
        <v>-2.4453447970423998E-2</v>
      </c>
      <c r="O8" s="13">
        <v>-9.1367814665367884E-3</v>
      </c>
      <c r="P8" s="13">
        <v>-3.1194676984469073E-2</v>
      </c>
      <c r="Q8" s="14" t="s">
        <v>58</v>
      </c>
      <c r="R8" s="13">
        <v>1.4492992860715868E-3</v>
      </c>
      <c r="S8" s="13">
        <v>4.3943499106845604E-3</v>
      </c>
      <c r="T8" s="13">
        <v>4.1575599849722068E-2</v>
      </c>
      <c r="U8" s="13">
        <v>-1.606027785127026E-2</v>
      </c>
      <c r="V8" s="13">
        <v>2.7669541899706041E-2</v>
      </c>
      <c r="W8" s="13">
        <v>-5.8160543271502899E-2</v>
      </c>
      <c r="X8" s="13">
        <v>4.3113285334353151E-2</v>
      </c>
      <c r="Y8" s="13">
        <v>-9.7644522427905219E-3</v>
      </c>
      <c r="Z8" s="13">
        <v>-6.7834935672502154E-3</v>
      </c>
      <c r="AA8" s="13">
        <v>3.0548233719311754E-2</v>
      </c>
      <c r="AB8" s="13">
        <v>5.8347179620001154E-2</v>
      </c>
      <c r="AC8" s="13">
        <v>4.2871018849330589E-2</v>
      </c>
      <c r="AD8" s="13">
        <v>5.4081274379183815E-2</v>
      </c>
      <c r="AE8" s="13">
        <v>5.0413429253532885E-2</v>
      </c>
      <c r="AF8" s="13">
        <v>1.0285717509953904E-2</v>
      </c>
      <c r="AG8" s="13">
        <v>5.4130443972032899E-2</v>
      </c>
      <c r="AH8" s="13">
        <v>-3.0287011922329372E-2</v>
      </c>
      <c r="AI8" s="13">
        <v>2.4692105813052607E-2</v>
      </c>
      <c r="AJ8" s="13">
        <v>4.5627688598026232E-3</v>
      </c>
      <c r="AK8" s="13">
        <v>4.487250210126055E-2</v>
      </c>
      <c r="AL8" s="13">
        <v>1.1009119158991781E-2</v>
      </c>
      <c r="AM8" s="15">
        <v>-3.2360683097860547E-2</v>
      </c>
    </row>
    <row r="9" spans="1:39" ht="24">
      <c r="A9" s="10" t="s">
        <v>44</v>
      </c>
      <c r="B9" s="11" t="s">
        <v>40</v>
      </c>
      <c r="C9" s="12">
        <v>3.6379360055022826E-2</v>
      </c>
      <c r="D9" s="13">
        <v>3.3366001767096767E-2</v>
      </c>
      <c r="E9" s="13">
        <v>5.0164267755416138E-2</v>
      </c>
      <c r="F9" s="13">
        <v>4.1279697055717941E-2</v>
      </c>
      <c r="G9" s="13">
        <v>7.5983873991801398E-2</v>
      </c>
      <c r="H9" s="13">
        <v>2.0011394289146028E-2</v>
      </c>
      <c r="I9" s="13">
        <v>2.7602818836235322E-2</v>
      </c>
      <c r="J9" s="13">
        <v>1.0635181320149775E-2</v>
      </c>
      <c r="K9" s="13">
        <v>1.5163727098968752E-2</v>
      </c>
      <c r="L9" s="13">
        <v>-2.0047753071857286E-2</v>
      </c>
      <c r="M9" s="13">
        <v>2.0973556510739132E-2</v>
      </c>
      <c r="N9" s="13">
        <v>1.4604749084278888E-2</v>
      </c>
      <c r="O9" s="13">
        <v>3.7948509068973756E-2</v>
      </c>
      <c r="P9" s="13">
        <v>-2.8958354541667557E-3</v>
      </c>
      <c r="Q9" s="13">
        <v>3.044478545247592E-2</v>
      </c>
      <c r="R9" s="13">
        <v>6.7471204465118451E-2</v>
      </c>
      <c r="S9" s="13">
        <v>6.0607273186647891E-3</v>
      </c>
      <c r="T9" s="13">
        <v>2.8673057341211738E-2</v>
      </c>
      <c r="U9" s="13">
        <v>4.7401952658239627E-2</v>
      </c>
      <c r="V9" s="13">
        <v>-3.4334203557072715E-2</v>
      </c>
      <c r="W9" s="13">
        <v>-2.7676532810031997E-2</v>
      </c>
      <c r="X9" s="13">
        <v>3.4826531733116409E-2</v>
      </c>
      <c r="Y9" s="13">
        <v>4.2101498757484958E-2</v>
      </c>
      <c r="Z9" s="13">
        <v>3.5405605576849762E-2</v>
      </c>
      <c r="AA9" s="14" t="s">
        <v>62</v>
      </c>
      <c r="AB9" s="13">
        <v>4.7079186547652661E-2</v>
      </c>
      <c r="AC9" s="13">
        <v>-3.7729131039846646E-2</v>
      </c>
      <c r="AD9" s="13">
        <v>-7.5013173736031887E-3</v>
      </c>
      <c r="AE9" s="13">
        <v>2.3256071899090337E-2</v>
      </c>
      <c r="AF9" s="13">
        <v>-4.6522596923962274E-2</v>
      </c>
      <c r="AG9" s="13">
        <v>-8.3625088682794165E-3</v>
      </c>
      <c r="AH9" s="13">
        <v>-1.8332113074221341E-2</v>
      </c>
      <c r="AI9" s="13">
        <v>2.8552771382002143E-2</v>
      </c>
      <c r="AJ9" s="13">
        <v>-4.7314163147137107E-2</v>
      </c>
      <c r="AK9" s="13">
        <v>-2.4185635622291247E-3</v>
      </c>
      <c r="AL9" s="13">
        <v>-1.2127753732344669E-2</v>
      </c>
      <c r="AM9" s="15">
        <v>2.0482131305788896E-4</v>
      </c>
    </row>
    <row r="10" spans="1:39" ht="24">
      <c r="A10" s="10" t="s">
        <v>45</v>
      </c>
      <c r="B10" s="11" t="s">
        <v>40</v>
      </c>
      <c r="C10" s="12">
        <v>-0.10537417856953395</v>
      </c>
      <c r="D10" s="13">
        <v>-7.0876311265670607E-4</v>
      </c>
      <c r="E10" s="13">
        <v>-3.0651283399753825E-2</v>
      </c>
      <c r="F10" s="13">
        <v>4.1120795473923562E-2</v>
      </c>
      <c r="G10" s="13">
        <v>-1.4337365261451211E-3</v>
      </c>
      <c r="H10" s="13">
        <v>4.049647328129213E-3</v>
      </c>
      <c r="I10" s="13">
        <v>-4.0097999463684704E-2</v>
      </c>
      <c r="J10" s="13">
        <v>-3.1362038614986799E-2</v>
      </c>
      <c r="K10" s="13">
        <v>-5.4970688375922026E-2</v>
      </c>
      <c r="L10" s="13">
        <v>4.1094405621879932E-5</v>
      </c>
      <c r="M10" s="13">
        <v>5.0184671774877957E-3</v>
      </c>
      <c r="N10" s="13">
        <v>-9.6263115741294075E-3</v>
      </c>
      <c r="O10" s="13">
        <v>-1.9715142868770089E-2</v>
      </c>
      <c r="P10" s="13">
        <v>-6.2344045925377567E-2</v>
      </c>
      <c r="Q10" s="13">
        <v>4.1365108255937803E-2</v>
      </c>
      <c r="R10" s="13">
        <v>1.7216751246428862E-2</v>
      </c>
      <c r="S10" s="13">
        <v>-1.0970683417185934E-2</v>
      </c>
      <c r="T10" s="14" t="s">
        <v>63</v>
      </c>
      <c r="U10" s="13">
        <v>2.0947666491524564E-2</v>
      </c>
      <c r="V10" s="13">
        <v>-2.455152097861308E-2</v>
      </c>
      <c r="W10" s="13">
        <v>4.2870536208282177E-2</v>
      </c>
      <c r="X10" s="13">
        <v>2.6896451644224398E-2</v>
      </c>
      <c r="Y10" s="13">
        <v>2.6498337808421691E-2</v>
      </c>
      <c r="Z10" s="13">
        <v>9.9666718613565519E-3</v>
      </c>
      <c r="AA10" s="13">
        <v>2.8565996396686544E-2</v>
      </c>
      <c r="AB10" s="13">
        <v>-6.9984114116334092E-3</v>
      </c>
      <c r="AC10" s="13">
        <v>-4.6614519066108799E-2</v>
      </c>
      <c r="AD10" s="13">
        <v>2.7842730486029404E-2</v>
      </c>
      <c r="AE10" s="13">
        <v>-3.4125115374035578E-2</v>
      </c>
      <c r="AF10" s="13">
        <v>3.6661855751043339E-2</v>
      </c>
      <c r="AG10" s="13">
        <v>7.5250861742860456E-2</v>
      </c>
      <c r="AH10" s="13">
        <v>-1.9702411989691016E-2</v>
      </c>
      <c r="AI10" s="13">
        <v>3.8541936738598015E-2</v>
      </c>
      <c r="AJ10" s="13">
        <v>2.7646461719514809E-2</v>
      </c>
      <c r="AK10" s="13">
        <v>8.7210079984249636E-2</v>
      </c>
      <c r="AL10" s="13">
        <v>2.0545904190197185E-2</v>
      </c>
      <c r="AM10" s="15">
        <v>1.6463461381555529E-2</v>
      </c>
    </row>
    <row r="11" spans="1:39" ht="24">
      <c r="A11" s="10" t="s">
        <v>46</v>
      </c>
      <c r="B11" s="11" t="s">
        <v>40</v>
      </c>
      <c r="C11" s="12">
        <v>3.7946982991246034E-2</v>
      </c>
      <c r="D11" s="13">
        <v>-8.0317706109275258E-2</v>
      </c>
      <c r="E11" s="13">
        <v>-4.1562426096227852E-2</v>
      </c>
      <c r="F11" s="14" t="s">
        <v>63</v>
      </c>
      <c r="G11" s="13">
        <v>-1.2878817287797033E-2</v>
      </c>
      <c r="H11" s="13">
        <v>-5.2946796832682608E-2</v>
      </c>
      <c r="I11" s="13">
        <v>1.634846020689067E-2</v>
      </c>
      <c r="J11" s="13">
        <v>4.2611118829154603E-2</v>
      </c>
      <c r="K11" s="13">
        <v>-4.8975560981496226E-2</v>
      </c>
      <c r="L11" s="13">
        <v>-2.1067006744344249E-2</v>
      </c>
      <c r="M11" s="13">
        <v>-9.6227211060432062E-3</v>
      </c>
      <c r="N11" s="13">
        <v>-3.4712113229629527E-2</v>
      </c>
      <c r="O11" s="13">
        <v>3.6031626070911864E-3</v>
      </c>
      <c r="P11" s="13">
        <v>-3.2982090494584219E-2</v>
      </c>
      <c r="Q11" s="13">
        <v>3.1197493859197456E-2</v>
      </c>
      <c r="R11" s="13">
        <v>2.2659905093064165E-2</v>
      </c>
      <c r="S11" s="13">
        <v>-3.0500036434680151E-2</v>
      </c>
      <c r="T11" s="13">
        <v>4.1194028349639145E-2</v>
      </c>
      <c r="U11" s="13">
        <v>-2.6766127906153677E-2</v>
      </c>
      <c r="V11" s="13">
        <v>4.5445465253574069E-3</v>
      </c>
      <c r="W11" s="13">
        <v>-2.2567250963839752E-2</v>
      </c>
      <c r="X11" s="13">
        <v>3.6801765641188956E-2</v>
      </c>
      <c r="Y11" s="13">
        <v>-4.7491201437350014E-2</v>
      </c>
      <c r="Z11" s="13">
        <v>2.4286978494221013E-4</v>
      </c>
      <c r="AA11" s="13">
        <v>4.1183373590667899E-2</v>
      </c>
      <c r="AB11" s="13">
        <v>2.3639492554057149E-2</v>
      </c>
      <c r="AC11" s="13">
        <v>5.349491503985314E-3</v>
      </c>
      <c r="AD11" s="13">
        <v>4.6063226539982335E-2</v>
      </c>
      <c r="AE11" s="13">
        <v>-8.510984966684336E-3</v>
      </c>
      <c r="AF11" s="13">
        <v>1.3183299040522026E-2</v>
      </c>
      <c r="AG11" s="13">
        <v>7.0913686837209111E-2</v>
      </c>
      <c r="AH11" s="13">
        <v>-1.4802807823435897E-2</v>
      </c>
      <c r="AI11" s="13">
        <v>1.8025845864176649E-3</v>
      </c>
      <c r="AJ11" s="13">
        <v>2.2777518880641057E-2</v>
      </c>
      <c r="AK11" s="13">
        <v>-8.8581926785778007E-3</v>
      </c>
      <c r="AL11" s="13">
        <v>4.9048407746210103E-2</v>
      </c>
      <c r="AM11" s="15">
        <v>2.4809806654993063E-2</v>
      </c>
    </row>
    <row r="12" spans="1:39" ht="24">
      <c r="A12" s="10" t="s">
        <v>47</v>
      </c>
      <c r="B12" s="11" t="s">
        <v>40</v>
      </c>
      <c r="C12" s="12">
        <v>-1.0225971241153294E-3</v>
      </c>
      <c r="D12" s="13">
        <v>1.1843727545755916E-2</v>
      </c>
      <c r="E12" s="13">
        <v>4.2704705682123444E-2</v>
      </c>
      <c r="F12" s="13">
        <v>-9.5194444862673391E-3</v>
      </c>
      <c r="G12" s="13">
        <v>5.5394865307790125E-3</v>
      </c>
      <c r="H12" s="13">
        <v>-1.2510095284212049E-2</v>
      </c>
      <c r="I12" s="13">
        <v>-2.0074799731079639E-2</v>
      </c>
      <c r="J12" s="13">
        <v>5.115613003386075E-5</v>
      </c>
      <c r="K12" s="13">
        <v>-5.6213021786843832E-3</v>
      </c>
      <c r="L12" s="13">
        <v>2.3041602695978426E-2</v>
      </c>
      <c r="M12" s="14" t="s">
        <v>64</v>
      </c>
      <c r="N12" s="13">
        <v>-1.669776624417836E-3</v>
      </c>
      <c r="O12" s="13">
        <v>-3.3131959087255684E-2</v>
      </c>
      <c r="P12" s="13">
        <v>-5.4574593599682794E-2</v>
      </c>
      <c r="Q12" s="13">
        <v>-3.0717852786522733E-2</v>
      </c>
      <c r="R12" s="13">
        <v>-3.873407359073975E-2</v>
      </c>
      <c r="S12" s="13">
        <v>-1.792097428228042E-2</v>
      </c>
      <c r="T12" s="13">
        <v>5.0186997206224278E-3</v>
      </c>
      <c r="U12" s="13">
        <v>2.8981991205697326E-2</v>
      </c>
      <c r="V12" s="13">
        <v>5.2458566849460646E-2</v>
      </c>
      <c r="W12" s="13">
        <v>-1.6422385739394078E-2</v>
      </c>
      <c r="X12" s="13">
        <v>-1.2813820412205953E-2</v>
      </c>
      <c r="Y12" s="13">
        <v>4.4255718245787196E-2</v>
      </c>
      <c r="Z12" s="13">
        <v>3.058486966385807E-2</v>
      </c>
      <c r="AA12" s="13">
        <v>2.0754383722457626E-2</v>
      </c>
      <c r="AB12" s="13">
        <v>3.451123502560189E-2</v>
      </c>
      <c r="AC12" s="13">
        <v>4.6188561728094553E-2</v>
      </c>
      <c r="AD12" s="13">
        <v>3.0059514261744483E-2</v>
      </c>
      <c r="AE12" s="13">
        <v>3.5702182271650638E-2</v>
      </c>
      <c r="AF12" s="13">
        <v>7.4619389138426112E-2</v>
      </c>
      <c r="AG12" s="13">
        <v>-1.9241454634319439E-2</v>
      </c>
      <c r="AH12" s="13">
        <v>6.8439853344075527E-2</v>
      </c>
      <c r="AI12" s="13">
        <v>0.10359502179557376</v>
      </c>
      <c r="AJ12" s="13">
        <v>-1.102712209909129E-3</v>
      </c>
      <c r="AK12" s="13">
        <v>1.0753032256326716E-2</v>
      </c>
      <c r="AL12" s="13">
        <v>-4.707669460508581E-2</v>
      </c>
      <c r="AM12" s="15">
        <v>5.0138678259328828E-3</v>
      </c>
    </row>
    <row r="13" spans="1:39" ht="24">
      <c r="A13" s="10" t="s">
        <v>48</v>
      </c>
      <c r="B13" s="11" t="s">
        <v>40</v>
      </c>
      <c r="C13" s="12">
        <v>6.2299920814583458E-2</v>
      </c>
      <c r="D13" s="13">
        <v>3.8466960468508365E-2</v>
      </c>
      <c r="E13" s="13">
        <v>4.3357940679229615E-2</v>
      </c>
      <c r="F13" s="13">
        <v>-4.7125772927858495E-2</v>
      </c>
      <c r="G13" s="13">
        <v>1.0251160749131027E-2</v>
      </c>
      <c r="H13" s="13">
        <v>-1.7852123529056879E-2</v>
      </c>
      <c r="I13" s="13">
        <v>4.5949396387788201E-2</v>
      </c>
      <c r="J13" s="13">
        <v>3.7099088980539457E-2</v>
      </c>
      <c r="K13" s="13">
        <v>-1.1283399032739821E-2</v>
      </c>
      <c r="L13" s="13">
        <v>-1.6728752006230561E-2</v>
      </c>
      <c r="M13" s="13">
        <v>4.4251722705230458E-2</v>
      </c>
      <c r="N13" s="13">
        <v>3.7175067493729036E-2</v>
      </c>
      <c r="O13" s="13">
        <v>8.0834595966506329E-2</v>
      </c>
      <c r="P13" s="13">
        <v>3.075780641293761E-2</v>
      </c>
      <c r="Q13" s="13">
        <v>-9.662116085440502E-3</v>
      </c>
      <c r="R13" s="13">
        <v>1.4474005063443108E-2</v>
      </c>
      <c r="S13" s="13">
        <v>4.9596743425065273E-2</v>
      </c>
      <c r="T13" s="13">
        <v>2.6289001170691061E-2</v>
      </c>
      <c r="U13" s="13">
        <v>-1.1038014282759268E-2</v>
      </c>
      <c r="V13" s="13">
        <v>4.6346020991996383E-2</v>
      </c>
      <c r="W13" s="13">
        <v>8.6611906636461771E-3</v>
      </c>
      <c r="X13" s="13">
        <v>-6.2985246852333449E-2</v>
      </c>
      <c r="Y13" s="14" t="s">
        <v>65</v>
      </c>
      <c r="Z13" s="13">
        <v>-3.7790344815632391E-3</v>
      </c>
      <c r="AA13" s="13">
        <v>4.1708279438322761E-2</v>
      </c>
      <c r="AB13" s="13">
        <v>-2.8901342047084236E-2</v>
      </c>
      <c r="AC13" s="13">
        <v>-7.1948357494650379E-3</v>
      </c>
      <c r="AD13" s="13">
        <v>-6.3233068284685723E-2</v>
      </c>
      <c r="AE13" s="13">
        <v>3.0692700776901685E-2</v>
      </c>
      <c r="AF13" s="13">
        <v>2.9408626268980841E-2</v>
      </c>
      <c r="AG13" s="13">
        <v>6.0140978861423942E-3</v>
      </c>
      <c r="AH13" s="13">
        <v>7.6607089683866014E-3</v>
      </c>
      <c r="AI13" s="13">
        <v>4.4196047680453869E-2</v>
      </c>
      <c r="AJ13" s="13">
        <v>-1.2856217222411939E-2</v>
      </c>
      <c r="AK13" s="13">
        <v>5.0043062907369588E-3</v>
      </c>
      <c r="AL13" s="13">
        <v>-6.7186975724194603E-2</v>
      </c>
      <c r="AM13" s="15">
        <v>6.0485949552793895E-3</v>
      </c>
    </row>
    <row r="14" spans="1:39" ht="24">
      <c r="A14" s="10" t="s">
        <v>49</v>
      </c>
      <c r="B14" s="11" t="s">
        <v>40</v>
      </c>
      <c r="C14" s="12">
        <v>-3.3876473003468119E-2</v>
      </c>
      <c r="D14" s="13">
        <v>-7.0567079905043156E-2</v>
      </c>
      <c r="E14" s="13">
        <v>-3.6062996143442001E-2</v>
      </c>
      <c r="F14" s="13">
        <v>2.2402901935364778E-2</v>
      </c>
      <c r="G14" s="13">
        <v>-8.2739957607636232E-3</v>
      </c>
      <c r="H14" s="13">
        <v>-2.5664332642266587E-3</v>
      </c>
      <c r="I14" s="13">
        <v>-3.1543462618335398E-2</v>
      </c>
      <c r="J14" s="13">
        <v>-4.6023448342837184E-2</v>
      </c>
      <c r="K14" s="13">
        <v>-2.5040046359036082E-2</v>
      </c>
      <c r="L14" s="13">
        <v>4.3011684354127486E-3</v>
      </c>
      <c r="M14" s="13">
        <v>-3.8643803095090155E-2</v>
      </c>
      <c r="N14" s="13">
        <v>-4.2975841006205398E-3</v>
      </c>
      <c r="O14" s="13">
        <v>-4.6289497869111358E-2</v>
      </c>
      <c r="P14" s="13">
        <v>4.5798706945657061E-2</v>
      </c>
      <c r="Q14" s="13">
        <v>1.4047983287950123E-3</v>
      </c>
      <c r="R14" s="14" t="s">
        <v>64</v>
      </c>
      <c r="S14" s="13">
        <v>4.2820742312922157E-3</v>
      </c>
      <c r="T14" s="13">
        <v>1.709220919985685E-2</v>
      </c>
      <c r="U14" s="13">
        <v>-1.2103628249690631E-2</v>
      </c>
      <c r="V14" s="13">
        <v>-6.4615150436474922E-2</v>
      </c>
      <c r="W14" s="13">
        <v>7.0700732935152116E-4</v>
      </c>
      <c r="X14" s="13">
        <v>3.8204940397499901E-2</v>
      </c>
      <c r="Y14" s="13">
        <v>1.4461300737019714E-2</v>
      </c>
      <c r="Z14" s="13">
        <v>1.8168406215673644E-2</v>
      </c>
      <c r="AA14" s="13">
        <v>6.6598731919774182E-2</v>
      </c>
      <c r="AB14" s="13">
        <v>-4.7161691643822827E-2</v>
      </c>
      <c r="AC14" s="13">
        <v>-1.2840316824082655E-2</v>
      </c>
      <c r="AD14" s="13">
        <v>4.3659025910769776E-2</v>
      </c>
      <c r="AE14" s="13">
        <v>4.3759946498755836E-2</v>
      </c>
      <c r="AF14" s="13">
        <v>2.7477321099488854E-2</v>
      </c>
      <c r="AG14" s="13">
        <v>5.2312468120719663E-3</v>
      </c>
      <c r="AH14" s="13">
        <v>6.7261004039779956E-2</v>
      </c>
      <c r="AI14" s="13">
        <v>-3.7121671970201185E-2</v>
      </c>
      <c r="AJ14" s="13">
        <v>6.0599376698696535E-2</v>
      </c>
      <c r="AK14" s="13">
        <v>-3.3075646989379953E-2</v>
      </c>
      <c r="AL14" s="13">
        <v>-1.7030234136807126E-2</v>
      </c>
      <c r="AM14" s="15">
        <v>4.7066235059545804E-2</v>
      </c>
    </row>
    <row r="19" spans="1:39" ht="15.75" thickBot="1">
      <c r="A19" s="20" t="s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</row>
    <row r="20" spans="1:39" ht="218.25" thickTop="1" thickBot="1">
      <c r="A20" s="21"/>
      <c r="B20" s="22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8.5677809699044222E-6</v>
      </c>
      <c r="E21" s="7">
        <f t="shared" ref="E21:AM21" si="0">$C5^2*E5^2</f>
        <v>8.6585867590086031E-8</v>
      </c>
      <c r="F21" s="7">
        <f t="shared" si="0"/>
        <v>3.7169044666267542E-6</v>
      </c>
      <c r="G21" s="7">
        <f t="shared" si="0"/>
        <v>1.0412348285975095E-7</v>
      </c>
      <c r="H21" s="7">
        <f t="shared" si="0"/>
        <v>2.2762459513464702E-6</v>
      </c>
      <c r="I21" s="7">
        <f t="shared" si="0"/>
        <v>3.3896471698011306E-6</v>
      </c>
      <c r="J21" s="7">
        <f t="shared" si="0"/>
        <v>2.512091163287371E-5</v>
      </c>
      <c r="K21" s="7">
        <f t="shared" si="0"/>
        <v>5.4670575241145885E-5</v>
      </c>
      <c r="L21" s="8">
        <f t="shared" si="0"/>
        <v>8.0665175486628864E-3</v>
      </c>
      <c r="M21" s="7">
        <f t="shared" si="0"/>
        <v>4.5402517231572337E-6</v>
      </c>
      <c r="N21" s="7">
        <f t="shared" si="0"/>
        <v>1.3373359175490978E-6</v>
      </c>
      <c r="O21" s="7">
        <f t="shared" si="0"/>
        <v>2.6885921618253995E-6</v>
      </c>
      <c r="P21" s="7">
        <f t="shared" si="0"/>
        <v>2.6433905225275098E-6</v>
      </c>
      <c r="Q21" s="7">
        <f t="shared" si="0"/>
        <v>3.2015773733400938E-6</v>
      </c>
      <c r="R21" s="7">
        <f t="shared" si="0"/>
        <v>1.5980124891835245E-7</v>
      </c>
      <c r="S21" s="7">
        <f t="shared" si="0"/>
        <v>4.8244743035598233E-6</v>
      </c>
      <c r="T21" s="7">
        <f t="shared" si="0"/>
        <v>1.1923450375255195E-11</v>
      </c>
      <c r="U21" s="7">
        <f t="shared" si="0"/>
        <v>1.6842942452461781E-5</v>
      </c>
      <c r="V21" s="7">
        <f t="shared" si="0"/>
        <v>3.894094372524803E-6</v>
      </c>
      <c r="W21" s="7">
        <f t="shared" si="0"/>
        <v>1.1257577426065659E-5</v>
      </c>
      <c r="X21" s="7">
        <f t="shared" si="0"/>
        <v>6.7394450549767005E-6</v>
      </c>
      <c r="Y21" s="7">
        <f t="shared" si="0"/>
        <v>2.3816641414055622E-6</v>
      </c>
      <c r="Z21" s="7">
        <f t="shared" si="0"/>
        <v>5.0802203597580654E-5</v>
      </c>
      <c r="AA21" s="7">
        <f t="shared" si="0"/>
        <v>3.3664784972106597E-6</v>
      </c>
      <c r="AB21" s="7">
        <f t="shared" si="0"/>
        <v>6.6566624656385712E-7</v>
      </c>
      <c r="AC21" s="7">
        <f t="shared" si="0"/>
        <v>5.6018468968027306E-5</v>
      </c>
      <c r="AD21" s="7">
        <f t="shared" si="0"/>
        <v>2.462050316266291E-5</v>
      </c>
      <c r="AE21" s="7">
        <f t="shared" si="0"/>
        <v>3.3960738047896556E-6</v>
      </c>
      <c r="AF21" s="7">
        <f t="shared" si="0"/>
        <v>8.4679548829063948E-7</v>
      </c>
      <c r="AG21" s="7">
        <f t="shared" si="0"/>
        <v>1.2764183317707198E-6</v>
      </c>
      <c r="AH21" s="7">
        <f t="shared" si="0"/>
        <v>2.3839108902392687E-6</v>
      </c>
      <c r="AI21" s="7">
        <f t="shared" si="0"/>
        <v>1.057841318144892E-5</v>
      </c>
      <c r="AJ21" s="7">
        <f t="shared" si="0"/>
        <v>1.4012603962701827E-5</v>
      </c>
      <c r="AK21" s="7">
        <f t="shared" si="0"/>
        <v>7.3686442473155838E-8</v>
      </c>
      <c r="AL21" s="7">
        <f t="shared" si="0"/>
        <v>1.5050666229351381E-5</v>
      </c>
      <c r="AM21" s="9">
        <f t="shared" si="0"/>
        <v>3.5721482069741656E-6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1.1591412850571355E-5</v>
      </c>
      <c r="E22" s="13">
        <f t="shared" si="1"/>
        <v>5.053236826810346E-7</v>
      </c>
      <c r="F22" s="13">
        <f t="shared" si="1"/>
        <v>2.1128083169455387E-6</v>
      </c>
      <c r="G22" s="13">
        <f t="shared" si="1"/>
        <v>1.2557569624314914E-5</v>
      </c>
      <c r="H22" s="13">
        <f t="shared" si="1"/>
        <v>2.0671207250855772E-6</v>
      </c>
      <c r="I22" s="14">
        <f t="shared" si="1"/>
        <v>7.392302255417856E-3</v>
      </c>
      <c r="J22" s="13">
        <f t="shared" si="1"/>
        <v>1.627420052598945E-6</v>
      </c>
      <c r="K22" s="13">
        <f t="shared" si="1"/>
        <v>1.8805957617790502E-5</v>
      </c>
      <c r="L22" s="13">
        <f t="shared" si="1"/>
        <v>3.1738528547193128E-6</v>
      </c>
      <c r="M22" s="13">
        <f t="shared" si="1"/>
        <v>3.2385862931346938E-6</v>
      </c>
      <c r="N22" s="13">
        <f t="shared" si="1"/>
        <v>6.9326597040470536E-6</v>
      </c>
      <c r="O22" s="13">
        <f t="shared" si="1"/>
        <v>1.316810846382955E-8</v>
      </c>
      <c r="P22" s="13">
        <f t="shared" si="1"/>
        <v>3.2029604782373324E-6</v>
      </c>
      <c r="Q22" s="13">
        <f t="shared" si="1"/>
        <v>7.9370521648171811E-10</v>
      </c>
      <c r="R22" s="13">
        <f t="shared" si="1"/>
        <v>7.9994657519183381E-6</v>
      </c>
      <c r="S22" s="13">
        <f t="shared" si="1"/>
        <v>4.4409736145999392E-7</v>
      </c>
      <c r="T22" s="13">
        <f t="shared" si="1"/>
        <v>1.2693789098771262E-5</v>
      </c>
      <c r="U22" s="13">
        <f t="shared" si="1"/>
        <v>2.0164946269790257E-7</v>
      </c>
      <c r="V22" s="13">
        <f t="shared" si="1"/>
        <v>1.3473024632174716E-10</v>
      </c>
      <c r="W22" s="13">
        <f t="shared" si="1"/>
        <v>1.9649907548139092E-5</v>
      </c>
      <c r="X22" s="13">
        <f t="shared" si="1"/>
        <v>7.0871600548136614E-6</v>
      </c>
      <c r="Y22" s="13">
        <f t="shared" si="1"/>
        <v>1.691640708471319E-5</v>
      </c>
      <c r="Z22" s="13">
        <f t="shared" si="1"/>
        <v>3.0607772174712455E-7</v>
      </c>
      <c r="AA22" s="13">
        <f t="shared" si="1"/>
        <v>5.975358509666945E-6</v>
      </c>
      <c r="AB22" s="13">
        <f t="shared" si="1"/>
        <v>1.1097889679991918E-5</v>
      </c>
      <c r="AC22" s="13">
        <f t="shared" si="1"/>
        <v>7.6307748019734122E-6</v>
      </c>
      <c r="AD22" s="13">
        <f t="shared" si="1"/>
        <v>1.1329740023115492E-5</v>
      </c>
      <c r="AE22" s="13">
        <f t="shared" si="1"/>
        <v>5.2913009320551106E-6</v>
      </c>
      <c r="AF22" s="13">
        <f t="shared" si="1"/>
        <v>4.9270446563912263E-7</v>
      </c>
      <c r="AG22" s="13">
        <f t="shared" si="1"/>
        <v>1.4357529140843149E-7</v>
      </c>
      <c r="AH22" s="13">
        <f t="shared" si="1"/>
        <v>6.2280504213963758E-7</v>
      </c>
      <c r="AI22" s="13">
        <f t="shared" si="1"/>
        <v>1.7986193134007549E-6</v>
      </c>
      <c r="AJ22" s="13">
        <f t="shared" si="1"/>
        <v>1.9512044525253592E-6</v>
      </c>
      <c r="AK22" s="13">
        <f t="shared" si="1"/>
        <v>1.5335980167047405E-5</v>
      </c>
      <c r="AL22" s="13">
        <f t="shared" si="1"/>
        <v>9.0077873275458423E-7</v>
      </c>
      <c r="AM22" s="15">
        <f t="shared" si="1"/>
        <v>3.7785589846209024E-5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7.3231901048573898E-6</v>
      </c>
      <c r="E23" s="13">
        <f t="shared" si="2"/>
        <v>5.3568408321763684E-7</v>
      </c>
      <c r="F23" s="13">
        <f t="shared" si="2"/>
        <v>7.0690973526105358E-6</v>
      </c>
      <c r="G23" s="13">
        <f t="shared" si="2"/>
        <v>4.2363465339301334E-6</v>
      </c>
      <c r="H23" s="13">
        <f t="shared" si="2"/>
        <v>3.3287443846994802E-8</v>
      </c>
      <c r="I23" s="13">
        <f t="shared" si="2"/>
        <v>5.1591986618632034E-6</v>
      </c>
      <c r="J23" s="13">
        <f t="shared" si="2"/>
        <v>2.5894817513573089E-5</v>
      </c>
      <c r="K23" s="13">
        <f t="shared" si="2"/>
        <v>1.8078171390615093E-7</v>
      </c>
      <c r="L23" s="13">
        <f t="shared" si="2"/>
        <v>9.3217000034371143E-7</v>
      </c>
      <c r="M23" s="13">
        <f t="shared" si="2"/>
        <v>1.68216154843714E-8</v>
      </c>
      <c r="N23" s="14">
        <f t="shared" si="2"/>
        <v>5.5471498225261456E-3</v>
      </c>
      <c r="O23" s="13">
        <f t="shared" si="2"/>
        <v>8.6306864762606277E-6</v>
      </c>
      <c r="P23" s="13">
        <f t="shared" si="2"/>
        <v>3.3704798635311598E-7</v>
      </c>
      <c r="Q23" s="13">
        <f t="shared" si="2"/>
        <v>3.4753657108166915E-6</v>
      </c>
      <c r="R23" s="13">
        <f t="shared" si="2"/>
        <v>1.1190735259434914E-7</v>
      </c>
      <c r="S23" s="13">
        <f t="shared" si="2"/>
        <v>6.5451813815863687E-7</v>
      </c>
      <c r="T23" s="13">
        <f t="shared" si="2"/>
        <v>5.4834520840871478E-7</v>
      </c>
      <c r="U23" s="13">
        <f t="shared" si="2"/>
        <v>1.0213090357933022E-6</v>
      </c>
      <c r="V23" s="13">
        <f t="shared" si="2"/>
        <v>6.4126960352678108E-7</v>
      </c>
      <c r="W23" s="13">
        <f t="shared" si="2"/>
        <v>1.2054106230184808E-5</v>
      </c>
      <c r="X23" s="13">
        <f t="shared" si="2"/>
        <v>1.2856606334586258E-6</v>
      </c>
      <c r="Y23" s="13">
        <f t="shared" si="2"/>
        <v>8.2162770806675351E-6</v>
      </c>
      <c r="Z23" s="13">
        <f t="shared" si="2"/>
        <v>1.0960549637969355E-7</v>
      </c>
      <c r="AA23" s="13">
        <f t="shared" si="2"/>
        <v>1.2450625746602678E-6</v>
      </c>
      <c r="AB23" s="13">
        <f t="shared" si="2"/>
        <v>2.4663826707006279E-5</v>
      </c>
      <c r="AC23" s="13">
        <f t="shared" si="2"/>
        <v>7.705540639070718E-7</v>
      </c>
      <c r="AD23" s="13">
        <f t="shared" si="2"/>
        <v>5.4291458576726526E-6</v>
      </c>
      <c r="AE23" s="13">
        <f t="shared" si="2"/>
        <v>4.1095208340802862E-6</v>
      </c>
      <c r="AF23" s="13">
        <f t="shared" si="2"/>
        <v>6.5350453936107524E-7</v>
      </c>
      <c r="AG23" s="13">
        <f t="shared" si="2"/>
        <v>6.7199422803837232E-8</v>
      </c>
      <c r="AH23" s="13">
        <f t="shared" si="2"/>
        <v>3.6115927648251097E-5</v>
      </c>
      <c r="AI23" s="13">
        <f t="shared" si="2"/>
        <v>3.4751606968515984E-6</v>
      </c>
      <c r="AJ23" s="13">
        <f t="shared" si="2"/>
        <v>4.4399613592140452E-6</v>
      </c>
      <c r="AK23" s="13">
        <f t="shared" si="2"/>
        <v>2.516222536221062E-5</v>
      </c>
      <c r="AL23" s="13">
        <f t="shared" si="2"/>
        <v>3.9685434233088628E-6</v>
      </c>
      <c r="AM23" s="15">
        <f t="shared" si="2"/>
        <v>6.9074671376280278E-7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2.8891814913702312E-7</v>
      </c>
      <c r="E24" s="13">
        <f t="shared" si="3"/>
        <v>4.5308123380912537E-7</v>
      </c>
      <c r="F24" s="13">
        <f t="shared" si="3"/>
        <v>1.5161411456405569E-7</v>
      </c>
      <c r="G24" s="13">
        <f t="shared" si="3"/>
        <v>6.7218630118665434E-8</v>
      </c>
      <c r="H24" s="13">
        <f t="shared" si="3"/>
        <v>6.6169537680411274E-8</v>
      </c>
      <c r="I24" s="13">
        <f t="shared" si="3"/>
        <v>1.3849508181004227E-11</v>
      </c>
      <c r="J24" s="13">
        <f t="shared" si="3"/>
        <v>7.7981874920004977E-8</v>
      </c>
      <c r="K24" s="13">
        <f t="shared" si="3"/>
        <v>1.7427126322709074E-7</v>
      </c>
      <c r="L24" s="13">
        <f t="shared" si="3"/>
        <v>5.9433204871306614E-8</v>
      </c>
      <c r="M24" s="13">
        <f t="shared" si="3"/>
        <v>1.4982981835480475E-7</v>
      </c>
      <c r="N24" s="13">
        <f t="shared" si="3"/>
        <v>9.2248092137862205E-8</v>
      </c>
      <c r="O24" s="13">
        <f t="shared" si="3"/>
        <v>1.2878451900205933E-8</v>
      </c>
      <c r="P24" s="13">
        <f t="shared" si="3"/>
        <v>1.5011986700216755E-7</v>
      </c>
      <c r="Q24" s="14">
        <f t="shared" si="3"/>
        <v>1.4876479244265922E-4</v>
      </c>
      <c r="R24" s="13">
        <f t="shared" si="3"/>
        <v>3.2403605906733791E-10</v>
      </c>
      <c r="S24" s="13">
        <f t="shared" si="3"/>
        <v>2.9789722420870244E-9</v>
      </c>
      <c r="T24" s="13">
        <f t="shared" si="3"/>
        <v>2.6665776387334499E-7</v>
      </c>
      <c r="U24" s="13">
        <f t="shared" si="3"/>
        <v>3.9790857113642605E-8</v>
      </c>
      <c r="V24" s="13">
        <f t="shared" si="3"/>
        <v>1.1810849159759701E-7</v>
      </c>
      <c r="W24" s="13">
        <f t="shared" si="3"/>
        <v>5.2183606930007434E-7</v>
      </c>
      <c r="X24" s="13">
        <f t="shared" si="3"/>
        <v>2.8674735583171577E-7</v>
      </c>
      <c r="Y24" s="13">
        <f t="shared" si="3"/>
        <v>1.4708654828891303E-8</v>
      </c>
      <c r="Z24" s="13">
        <f t="shared" si="3"/>
        <v>7.0987849531674959E-9</v>
      </c>
      <c r="AA24" s="13">
        <f t="shared" si="3"/>
        <v>1.4396250482577081E-7</v>
      </c>
      <c r="AB24" s="13">
        <f t="shared" si="3"/>
        <v>5.2519057186485067E-7</v>
      </c>
      <c r="AC24" s="13">
        <f t="shared" si="3"/>
        <v>2.8353377147583232E-7</v>
      </c>
      <c r="AD24" s="13">
        <f t="shared" si="3"/>
        <v>4.5120200282947139E-7</v>
      </c>
      <c r="AE24" s="13">
        <f t="shared" si="3"/>
        <v>3.9207546452400757E-7</v>
      </c>
      <c r="AF24" s="13">
        <f t="shared" si="3"/>
        <v>1.6320985171327071E-8</v>
      </c>
      <c r="AG24" s="13">
        <f t="shared" si="3"/>
        <v>4.5202282313342999E-7</v>
      </c>
      <c r="AH24" s="13">
        <f t="shared" si="3"/>
        <v>1.4151094856800881E-7</v>
      </c>
      <c r="AI24" s="13">
        <f t="shared" si="3"/>
        <v>9.4057502731662005E-8</v>
      </c>
      <c r="AJ24" s="13">
        <f t="shared" si="3"/>
        <v>3.2116937226498232E-9</v>
      </c>
      <c r="AK24" s="13">
        <f t="shared" si="3"/>
        <v>3.1062596711735361E-7</v>
      </c>
      <c r="AL24" s="13">
        <f t="shared" si="3"/>
        <v>1.8697447820633708E-8</v>
      </c>
      <c r="AM24" s="15">
        <f t="shared" si="3"/>
        <v>1.6155207707271424E-7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1.4733924743140063E-6</v>
      </c>
      <c r="E25" s="13">
        <f t="shared" si="4"/>
        <v>3.3304204519242642E-6</v>
      </c>
      <c r="F25" s="13">
        <f t="shared" si="4"/>
        <v>2.2551898757668099E-6</v>
      </c>
      <c r="G25" s="13">
        <f t="shared" si="4"/>
        <v>7.6410488185499447E-6</v>
      </c>
      <c r="H25" s="13">
        <f t="shared" si="4"/>
        <v>5.2998650148065177E-7</v>
      </c>
      <c r="I25" s="13">
        <f t="shared" si="4"/>
        <v>1.0083631829229729E-6</v>
      </c>
      <c r="J25" s="13">
        <f t="shared" si="4"/>
        <v>1.4969245382713455E-7</v>
      </c>
      <c r="K25" s="13">
        <f t="shared" si="4"/>
        <v>3.0431406828151134E-7</v>
      </c>
      <c r="L25" s="13">
        <f t="shared" si="4"/>
        <v>5.3191412024959702E-7</v>
      </c>
      <c r="M25" s="13">
        <f t="shared" si="4"/>
        <v>5.8217596459105246E-7</v>
      </c>
      <c r="N25" s="13">
        <f t="shared" si="4"/>
        <v>2.8229183081397292E-7</v>
      </c>
      <c r="O25" s="13">
        <f t="shared" si="4"/>
        <v>1.9058975252004218E-6</v>
      </c>
      <c r="P25" s="13">
        <f t="shared" si="4"/>
        <v>1.1098336086219824E-8</v>
      </c>
      <c r="Q25" s="13">
        <f t="shared" si="4"/>
        <v>1.2266931668990923E-6</v>
      </c>
      <c r="R25" s="13">
        <f t="shared" si="4"/>
        <v>6.0248610655294687E-6</v>
      </c>
      <c r="S25" s="13">
        <f t="shared" si="4"/>
        <v>4.861380337627535E-8</v>
      </c>
      <c r="T25" s="13">
        <f t="shared" si="4"/>
        <v>1.0880732083527035E-6</v>
      </c>
      <c r="U25" s="13">
        <f t="shared" si="4"/>
        <v>2.9737371251090329E-6</v>
      </c>
      <c r="V25" s="13">
        <f t="shared" si="4"/>
        <v>1.5601417739818803E-6</v>
      </c>
      <c r="W25" s="13">
        <f t="shared" si="4"/>
        <v>1.0137560892270758E-6</v>
      </c>
      <c r="X25" s="13">
        <f t="shared" si="4"/>
        <v>1.6052052204310847E-6</v>
      </c>
      <c r="Y25" s="13">
        <f t="shared" si="4"/>
        <v>2.3458769239105444E-6</v>
      </c>
      <c r="Z25" s="13">
        <f t="shared" si="4"/>
        <v>1.6590297129896851E-6</v>
      </c>
      <c r="AA25" s="14">
        <f t="shared" si="4"/>
        <v>1.2736442084480195E-3</v>
      </c>
      <c r="AB25" s="13">
        <f t="shared" si="4"/>
        <v>2.9333778682980894E-6</v>
      </c>
      <c r="AC25" s="13">
        <f t="shared" si="4"/>
        <v>1.8839254629062362E-6</v>
      </c>
      <c r="AD25" s="13">
        <f t="shared" si="4"/>
        <v>7.447065801136731E-8</v>
      </c>
      <c r="AE25" s="13">
        <f t="shared" si="4"/>
        <v>7.1578539581767283E-7</v>
      </c>
      <c r="AF25" s="13">
        <f t="shared" si="4"/>
        <v>2.8644286511092727E-6</v>
      </c>
      <c r="AG25" s="13">
        <f t="shared" si="4"/>
        <v>9.2551464022815251E-8</v>
      </c>
      <c r="AH25" s="13">
        <f t="shared" si="4"/>
        <v>4.4476967115943363E-7</v>
      </c>
      <c r="AI25" s="13">
        <f t="shared" si="4"/>
        <v>1.078963234366875E-6</v>
      </c>
      <c r="AJ25" s="13">
        <f t="shared" si="4"/>
        <v>2.9627324653240303E-6</v>
      </c>
      <c r="AK25" s="13">
        <f t="shared" si="4"/>
        <v>7.7415000595394548E-9</v>
      </c>
      <c r="AL25" s="13">
        <f t="shared" si="4"/>
        <v>1.9465736913235674E-7</v>
      </c>
      <c r="AM25" s="15">
        <f t="shared" si="4"/>
        <v>5.5521399199236201E-11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5.5778986361955446E-9</v>
      </c>
      <c r="E26" s="13">
        <f t="shared" si="5"/>
        <v>1.0431955636239204E-5</v>
      </c>
      <c r="F26" s="13">
        <f t="shared" si="5"/>
        <v>1.8775496016527242E-5</v>
      </c>
      <c r="G26" s="13">
        <f t="shared" si="5"/>
        <v>2.2824806446574694E-8</v>
      </c>
      <c r="H26" s="13">
        <f t="shared" si="5"/>
        <v>1.8209700847827516E-7</v>
      </c>
      <c r="I26" s="13">
        <f t="shared" si="5"/>
        <v>1.7853107322526883E-5</v>
      </c>
      <c r="J26" s="13">
        <f t="shared" si="5"/>
        <v>1.0921366331859002E-5</v>
      </c>
      <c r="K26" s="13">
        <f t="shared" si="5"/>
        <v>3.3552953526052902E-5</v>
      </c>
      <c r="L26" s="13">
        <f t="shared" si="5"/>
        <v>1.8751404869226102E-11</v>
      </c>
      <c r="M26" s="13">
        <f t="shared" si="5"/>
        <v>2.7964726772482815E-7</v>
      </c>
      <c r="N26" s="13">
        <f t="shared" si="5"/>
        <v>1.028935693438053E-6</v>
      </c>
      <c r="O26" s="13">
        <f t="shared" si="5"/>
        <v>4.3158690745031273E-6</v>
      </c>
      <c r="P26" s="13">
        <f t="shared" si="5"/>
        <v>4.315770783269182E-5</v>
      </c>
      <c r="Q26" s="13">
        <f t="shared" si="5"/>
        <v>1.8999262135964254E-5</v>
      </c>
      <c r="R26" s="13">
        <f t="shared" si="5"/>
        <v>3.2913253417979165E-6</v>
      </c>
      <c r="S26" s="13">
        <f t="shared" si="5"/>
        <v>1.3363978546513981E-6</v>
      </c>
      <c r="T26" s="14">
        <f t="shared" si="5"/>
        <v>1.0664010295839547E-2</v>
      </c>
      <c r="U26" s="13">
        <f t="shared" si="5"/>
        <v>4.8723637796134646E-6</v>
      </c>
      <c r="V26" s="13">
        <f t="shared" si="5"/>
        <v>6.6930675539558011E-6</v>
      </c>
      <c r="W26" s="13">
        <f t="shared" si="5"/>
        <v>2.0407332256623466E-5</v>
      </c>
      <c r="X26" s="13">
        <f t="shared" si="5"/>
        <v>8.0326414498598222E-6</v>
      </c>
      <c r="Y26" s="13">
        <f t="shared" si="5"/>
        <v>7.7966074567129959E-6</v>
      </c>
      <c r="Z26" s="13">
        <f t="shared" si="5"/>
        <v>1.102982759807155E-6</v>
      </c>
      <c r="AA26" s="13">
        <f t="shared" si="5"/>
        <v>9.0608128140529089E-6</v>
      </c>
      <c r="AB26" s="13">
        <f t="shared" si="5"/>
        <v>5.4383523666202868E-7</v>
      </c>
      <c r="AC26" s="13">
        <f t="shared" si="5"/>
        <v>2.4127416429705858E-5</v>
      </c>
      <c r="AD26" s="13">
        <f t="shared" si="5"/>
        <v>8.607797692901385E-6</v>
      </c>
      <c r="AE26" s="13">
        <f t="shared" si="5"/>
        <v>1.2930539968959678E-5</v>
      </c>
      <c r="AF26" s="13">
        <f t="shared" si="5"/>
        <v>1.4924414178067973E-5</v>
      </c>
      <c r="AG26" s="13">
        <f t="shared" si="5"/>
        <v>6.2876934453125609E-5</v>
      </c>
      <c r="AH26" s="13">
        <f t="shared" si="5"/>
        <v>4.3102970056002923E-6</v>
      </c>
      <c r="AI26" s="13">
        <f t="shared" si="5"/>
        <v>1.6494360140811133E-5</v>
      </c>
      <c r="AJ26" s="13">
        <f t="shared" si="5"/>
        <v>8.4868693783388705E-6</v>
      </c>
      <c r="AK26" s="13">
        <f t="shared" si="5"/>
        <v>8.4450412245293531E-5</v>
      </c>
      <c r="AL26" s="13">
        <f t="shared" si="5"/>
        <v>4.6872586745154007E-6</v>
      </c>
      <c r="AM26" s="15">
        <f t="shared" si="5"/>
        <v>3.0096133377143418E-6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9.2891740043622718E-6</v>
      </c>
      <c r="E27" s="13">
        <f t="shared" si="6"/>
        <v>2.4874610330239447E-6</v>
      </c>
      <c r="F27" s="14">
        <f t="shared" si="6"/>
        <v>1.3829505668196541E-3</v>
      </c>
      <c r="G27" s="13">
        <f t="shared" si="6"/>
        <v>2.3883967362889768E-7</v>
      </c>
      <c r="H27" s="13">
        <f t="shared" si="6"/>
        <v>4.0367689062914256E-6</v>
      </c>
      <c r="I27" s="13">
        <f t="shared" si="6"/>
        <v>3.8486481977200899E-7</v>
      </c>
      <c r="J27" s="13">
        <f t="shared" si="6"/>
        <v>2.6145706416219412E-6</v>
      </c>
      <c r="K27" s="13">
        <f t="shared" si="6"/>
        <v>3.4539285062292575E-6</v>
      </c>
      <c r="L27" s="13">
        <f t="shared" si="6"/>
        <v>6.3908728021185297E-7</v>
      </c>
      <c r="M27" s="13">
        <f t="shared" si="6"/>
        <v>1.3333688440328562E-7</v>
      </c>
      <c r="N27" s="13">
        <f t="shared" si="6"/>
        <v>1.735068450196539E-6</v>
      </c>
      <c r="O27" s="13">
        <f t="shared" si="6"/>
        <v>1.869486050511192E-8</v>
      </c>
      <c r="P27" s="13">
        <f t="shared" si="6"/>
        <v>1.5664295350318193E-6</v>
      </c>
      <c r="Q27" s="13">
        <f t="shared" si="6"/>
        <v>1.4015026428936391E-6</v>
      </c>
      <c r="R27" s="13">
        <f t="shared" si="6"/>
        <v>7.393850726342926E-7</v>
      </c>
      <c r="S27" s="13">
        <f t="shared" si="6"/>
        <v>1.3395385656131558E-6</v>
      </c>
      <c r="T27" s="13">
        <f t="shared" si="6"/>
        <v>2.443560140863908E-6</v>
      </c>
      <c r="U27" s="13">
        <f t="shared" si="6"/>
        <v>1.0316338961635387E-6</v>
      </c>
      <c r="V27" s="13">
        <f t="shared" si="6"/>
        <v>2.9739633567106742E-8</v>
      </c>
      <c r="W27" s="13">
        <f t="shared" si="6"/>
        <v>7.3335088842916066E-7</v>
      </c>
      <c r="X27" s="13">
        <f t="shared" si="6"/>
        <v>1.9502568679666134E-6</v>
      </c>
      <c r="Y27" s="13">
        <f t="shared" si="6"/>
        <v>3.2477367405385001E-6</v>
      </c>
      <c r="Z27" s="13">
        <f t="shared" si="6"/>
        <v>8.4937892658509223E-11</v>
      </c>
      <c r="AA27" s="13">
        <f t="shared" si="6"/>
        <v>2.4422962597455533E-6</v>
      </c>
      <c r="AB27" s="13">
        <f t="shared" si="6"/>
        <v>8.046940770844998E-7</v>
      </c>
      <c r="AC27" s="13">
        <f t="shared" si="6"/>
        <v>4.1207807632724925E-8</v>
      </c>
      <c r="AD27" s="13">
        <f t="shared" si="6"/>
        <v>3.0553658187873424E-6</v>
      </c>
      <c r="AE27" s="13">
        <f t="shared" si="6"/>
        <v>1.0430716748543108E-7</v>
      </c>
      <c r="AF27" s="13">
        <f t="shared" si="6"/>
        <v>2.5026649544119195E-7</v>
      </c>
      <c r="AG27" s="13">
        <f t="shared" si="6"/>
        <v>7.2412682417279714E-6</v>
      </c>
      <c r="AH27" s="13">
        <f t="shared" si="6"/>
        <v>3.1553148923067907E-7</v>
      </c>
      <c r="AI27" s="13">
        <f t="shared" si="6"/>
        <v>4.6789220675035504E-9</v>
      </c>
      <c r="AJ27" s="13">
        <f t="shared" si="6"/>
        <v>7.4708038835848311E-7</v>
      </c>
      <c r="AK27" s="13">
        <f t="shared" si="6"/>
        <v>1.1299123367679922E-7</v>
      </c>
      <c r="AL27" s="13">
        <f t="shared" si="6"/>
        <v>3.4642109668696254E-6</v>
      </c>
      <c r="AM27" s="15">
        <f t="shared" si="6"/>
        <v>8.86341868723671E-7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1.4668508288455389E-10</v>
      </c>
      <c r="E28" s="13">
        <f t="shared" si="7"/>
        <v>1.9070435030738407E-9</v>
      </c>
      <c r="F28" s="13">
        <f t="shared" si="7"/>
        <v>9.4761591319232597E-11</v>
      </c>
      <c r="G28" s="13">
        <f t="shared" si="7"/>
        <v>3.2088406852023076E-11</v>
      </c>
      <c r="H28" s="13">
        <f t="shared" si="7"/>
        <v>1.6365541099785866E-10</v>
      </c>
      <c r="I28" s="13">
        <f t="shared" si="7"/>
        <v>4.2141653976539733E-10</v>
      </c>
      <c r="J28" s="13">
        <f t="shared" si="7"/>
        <v>2.73655700472297E-15</v>
      </c>
      <c r="K28" s="13">
        <f t="shared" si="7"/>
        <v>3.3043268377068934E-11</v>
      </c>
      <c r="L28" s="13">
        <f t="shared" si="7"/>
        <v>5.5518088102140513E-10</v>
      </c>
      <c r="M28" s="14">
        <f t="shared" si="7"/>
        <v>9.9815563173008472E-7</v>
      </c>
      <c r="N28" s="13">
        <f t="shared" si="7"/>
        <v>2.9155862134395721E-12</v>
      </c>
      <c r="O28" s="13">
        <f t="shared" si="7"/>
        <v>1.1478981787260139E-9</v>
      </c>
      <c r="P28" s="13">
        <f t="shared" si="7"/>
        <v>3.114513048262467E-9</v>
      </c>
      <c r="Q28" s="13">
        <f t="shared" si="7"/>
        <v>9.8671298499175152E-10</v>
      </c>
      <c r="R28" s="13">
        <f t="shared" si="7"/>
        <v>1.5689007863903817E-9</v>
      </c>
      <c r="S28" s="13">
        <f t="shared" si="7"/>
        <v>3.3583995821965744E-10</v>
      </c>
      <c r="T28" s="13">
        <f t="shared" si="7"/>
        <v>2.6338531508603892E-11</v>
      </c>
      <c r="U28" s="13">
        <f t="shared" si="7"/>
        <v>8.783458924717729E-10</v>
      </c>
      <c r="V28" s="13">
        <f t="shared" si="7"/>
        <v>2.8776765468392247E-9</v>
      </c>
      <c r="W28" s="13">
        <f t="shared" si="7"/>
        <v>2.8202111924076623E-10</v>
      </c>
      <c r="X28" s="13">
        <f t="shared" si="7"/>
        <v>1.7169846004096271E-10</v>
      </c>
      <c r="Y28" s="13">
        <f t="shared" si="7"/>
        <v>2.048084736739179E-9</v>
      </c>
      <c r="Z28" s="13">
        <f t="shared" si="7"/>
        <v>9.781881609689699E-10</v>
      </c>
      <c r="AA28" s="13">
        <f t="shared" si="7"/>
        <v>4.5043156605468595E-10</v>
      </c>
      <c r="AB28" s="13">
        <f t="shared" si="7"/>
        <v>1.2454610112851999E-9</v>
      </c>
      <c r="AC28" s="13">
        <f t="shared" si="7"/>
        <v>2.2308892555016156E-9</v>
      </c>
      <c r="AD28" s="13">
        <f t="shared" si="7"/>
        <v>9.4487215548556707E-10</v>
      </c>
      <c r="AE28" s="13">
        <f t="shared" si="7"/>
        <v>1.3329033509241717E-9</v>
      </c>
      <c r="AF28" s="13">
        <f t="shared" si="7"/>
        <v>5.8225404305990803E-9</v>
      </c>
      <c r="AG28" s="13">
        <f t="shared" si="7"/>
        <v>3.8715505697964274E-10</v>
      </c>
      <c r="AH28" s="13">
        <f t="shared" si="7"/>
        <v>4.8980957936697607E-9</v>
      </c>
      <c r="AI28" s="13">
        <f t="shared" si="7"/>
        <v>1.1222430028160177E-8</v>
      </c>
      <c r="AJ28" s="13">
        <f t="shared" si="7"/>
        <v>1.2715501714648555E-12</v>
      </c>
      <c r="AK28" s="13">
        <f t="shared" si="7"/>
        <v>1.2091245277996731E-10</v>
      </c>
      <c r="AL28" s="13">
        <f t="shared" si="7"/>
        <v>2.3175070196846301E-9</v>
      </c>
      <c r="AM28" s="15">
        <f t="shared" si="7"/>
        <v>2.6287839594913505E-11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5.7431575675877615E-6</v>
      </c>
      <c r="E29" s="13">
        <f t="shared" si="8"/>
        <v>7.2964612944611289E-6</v>
      </c>
      <c r="F29" s="13">
        <f t="shared" si="8"/>
        <v>8.6196962490427524E-6</v>
      </c>
      <c r="G29" s="13">
        <f t="shared" si="8"/>
        <v>4.0786935570271193E-7</v>
      </c>
      <c r="H29" s="13">
        <f t="shared" si="8"/>
        <v>1.2369574366370748E-6</v>
      </c>
      <c r="I29" s="13">
        <f t="shared" si="8"/>
        <v>8.1947292762683802E-6</v>
      </c>
      <c r="J29" s="13">
        <f t="shared" si="8"/>
        <v>5.3419704263840447E-6</v>
      </c>
      <c r="K29" s="13">
        <f t="shared" si="8"/>
        <v>4.941455439972626E-7</v>
      </c>
      <c r="L29" s="13">
        <f t="shared" si="8"/>
        <v>1.0861806843265249E-6</v>
      </c>
      <c r="M29" s="13">
        <f t="shared" si="8"/>
        <v>7.6003808306169053E-6</v>
      </c>
      <c r="N29" s="13">
        <f t="shared" si="8"/>
        <v>5.3638734215966285E-6</v>
      </c>
      <c r="O29" s="13">
        <f t="shared" si="8"/>
        <v>2.5361184480845551E-5</v>
      </c>
      <c r="P29" s="13">
        <f t="shared" si="8"/>
        <v>3.6718565636014061E-6</v>
      </c>
      <c r="Q29" s="13">
        <f t="shared" si="8"/>
        <v>3.6234267929137269E-7</v>
      </c>
      <c r="R29" s="13">
        <f t="shared" si="8"/>
        <v>8.1311585549854752E-7</v>
      </c>
      <c r="S29" s="13">
        <f t="shared" si="8"/>
        <v>9.5473163181856495E-6</v>
      </c>
      <c r="T29" s="13">
        <f t="shared" si="8"/>
        <v>2.6823976553954649E-6</v>
      </c>
      <c r="U29" s="13">
        <f t="shared" si="8"/>
        <v>4.7288647470648622E-7</v>
      </c>
      <c r="V29" s="13">
        <f t="shared" si="8"/>
        <v>8.3368098751935511E-6</v>
      </c>
      <c r="W29" s="13">
        <f t="shared" si="8"/>
        <v>2.9115897878395305E-7</v>
      </c>
      <c r="X29" s="13">
        <f t="shared" si="8"/>
        <v>1.5397586796189271E-5</v>
      </c>
      <c r="Y29" s="14">
        <f t="shared" si="8"/>
        <v>3.7123823472138369E-3</v>
      </c>
      <c r="Z29" s="13">
        <f t="shared" si="8"/>
        <v>5.5428955974474105E-8</v>
      </c>
      <c r="AA29" s="13">
        <f t="shared" si="8"/>
        <v>6.7517995213504528E-6</v>
      </c>
      <c r="AB29" s="13">
        <f t="shared" si="8"/>
        <v>3.2419850594415517E-6</v>
      </c>
      <c r="AC29" s="13">
        <f t="shared" si="8"/>
        <v>2.0091703342926824E-7</v>
      </c>
      <c r="AD29" s="13">
        <f t="shared" si="8"/>
        <v>1.5518991700405697E-5</v>
      </c>
      <c r="AE29" s="13">
        <f t="shared" si="8"/>
        <v>3.6563284375774547E-6</v>
      </c>
      <c r="AF29" s="13">
        <f t="shared" si="8"/>
        <v>3.3567922658363845E-6</v>
      </c>
      <c r="AG29" s="13">
        <f t="shared" si="8"/>
        <v>1.4038347035698225E-7</v>
      </c>
      <c r="AH29" s="13">
        <f t="shared" si="8"/>
        <v>2.2777859867154761E-7</v>
      </c>
      <c r="AI29" s="13">
        <f t="shared" si="8"/>
        <v>7.5812681194010665E-6</v>
      </c>
      <c r="AJ29" s="13">
        <f t="shared" si="8"/>
        <v>6.415069899639566E-7</v>
      </c>
      <c r="AK29" s="13">
        <f t="shared" si="8"/>
        <v>9.7199214519450543E-8</v>
      </c>
      <c r="AL29" s="13">
        <f t="shared" si="8"/>
        <v>1.7520446700489537E-5</v>
      </c>
      <c r="AM29" s="15">
        <f t="shared" si="8"/>
        <v>1.4199857794564328E-7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5.7147951735146556E-6</v>
      </c>
      <c r="E30" s="13">
        <f t="shared" si="9"/>
        <v>1.4925194076350298E-6</v>
      </c>
      <c r="F30" s="13">
        <f t="shared" si="9"/>
        <v>5.7597672208545294E-7</v>
      </c>
      <c r="G30" s="13">
        <f t="shared" si="9"/>
        <v>7.8564610966304759E-8</v>
      </c>
      <c r="H30" s="13">
        <f t="shared" si="9"/>
        <v>7.5588604492467985E-9</v>
      </c>
      <c r="I30" s="13">
        <f t="shared" si="9"/>
        <v>1.1418659088512036E-6</v>
      </c>
      <c r="J30" s="13">
        <f t="shared" si="9"/>
        <v>2.4308305569323918E-6</v>
      </c>
      <c r="K30" s="13">
        <f t="shared" si="9"/>
        <v>7.1955937087857122E-7</v>
      </c>
      <c r="L30" s="13">
        <f t="shared" si="9"/>
        <v>2.1230942605607892E-8</v>
      </c>
      <c r="M30" s="13">
        <f t="shared" si="9"/>
        <v>1.7137840529256486E-6</v>
      </c>
      <c r="N30" s="13">
        <f t="shared" si="9"/>
        <v>2.1195572171125553E-8</v>
      </c>
      <c r="O30" s="13">
        <f t="shared" si="9"/>
        <v>2.4590157801147287E-6</v>
      </c>
      <c r="P30" s="13">
        <f t="shared" si="9"/>
        <v>2.4071480902388395E-6</v>
      </c>
      <c r="Q30" s="13">
        <f t="shared" si="9"/>
        <v>2.2647712331993945E-9</v>
      </c>
      <c r="R30" s="14">
        <f t="shared" si="9"/>
        <v>1.0954322022484367E-3</v>
      </c>
      <c r="S30" s="13">
        <f t="shared" si="9"/>
        <v>2.1042859698735908E-8</v>
      </c>
      <c r="T30" s="13">
        <f t="shared" si="9"/>
        <v>3.3526851873080095E-7</v>
      </c>
      <c r="U30" s="13">
        <f t="shared" si="9"/>
        <v>1.6812315402587181E-7</v>
      </c>
      <c r="V30" s="13">
        <f t="shared" si="9"/>
        <v>4.7914294269049702E-6</v>
      </c>
      <c r="W30" s="13">
        <f t="shared" si="9"/>
        <v>5.7364631525556717E-10</v>
      </c>
      <c r="X30" s="13">
        <f t="shared" si="9"/>
        <v>1.675079521369195E-6</v>
      </c>
      <c r="Y30" s="13">
        <f t="shared" si="9"/>
        <v>2.3999991716418823E-7</v>
      </c>
      <c r="Z30" s="13">
        <f t="shared" si="9"/>
        <v>3.788175047621046E-7</v>
      </c>
      <c r="AA30" s="13">
        <f t="shared" si="9"/>
        <v>5.0901232264192745E-6</v>
      </c>
      <c r="AB30" s="13">
        <f t="shared" si="9"/>
        <v>2.552555096700905E-6</v>
      </c>
      <c r="AC30" s="13">
        <f t="shared" si="9"/>
        <v>1.8921164247063955E-7</v>
      </c>
      <c r="AD30" s="13">
        <f t="shared" si="9"/>
        <v>2.1874818579323067E-6</v>
      </c>
      <c r="AE30" s="13">
        <f t="shared" si="9"/>
        <v>2.1976065505145278E-6</v>
      </c>
      <c r="AF30" s="13">
        <f t="shared" si="9"/>
        <v>8.6645328793631429E-7</v>
      </c>
      <c r="AG30" s="13">
        <f t="shared" si="9"/>
        <v>3.1405578495609659E-8</v>
      </c>
      <c r="AH30" s="13">
        <f t="shared" si="9"/>
        <v>5.1918611367204386E-6</v>
      </c>
      <c r="AI30" s="13">
        <f t="shared" si="9"/>
        <v>1.581435318264003E-6</v>
      </c>
      <c r="AJ30" s="13">
        <f t="shared" si="9"/>
        <v>4.2143702802273407E-6</v>
      </c>
      <c r="AK30" s="13">
        <f t="shared" si="9"/>
        <v>1.2554894640208885E-6</v>
      </c>
      <c r="AL30" s="13">
        <f t="shared" si="9"/>
        <v>3.3284160982843467E-7</v>
      </c>
      <c r="AM30" s="15">
        <f t="shared" si="9"/>
        <v>2.5422326677664882E-6</v>
      </c>
    </row>
    <row r="31" spans="1:39">
      <c r="A31" t="s">
        <v>59</v>
      </c>
      <c r="D31" s="16">
        <f>SUM($D$21:$D$30)</f>
        <v>4.9997545877967966E-5</v>
      </c>
      <c r="E31" s="16">
        <f>SUM($E$21:$E$30)</f>
        <v>2.6621399734084529E-5</v>
      </c>
      <c r="F31" s="16">
        <f>SUM($F$21:$F$30)</f>
        <v>1.4262274446954146E-3</v>
      </c>
      <c r="G31" s="16">
        <f>SUM($G$21:$G$30)</f>
        <v>2.5354437624924751E-5</v>
      </c>
      <c r="H31" s="16">
        <f>SUM($H$21:$H$30)</f>
        <v>1.0436356026707127E-5</v>
      </c>
      <c r="I31" s="16">
        <f>SUM($I$21:$I$30)</f>
        <v>7.4294344670259096E-3</v>
      </c>
      <c r="J31" s="16">
        <f>SUM($J$21:$J$30)</f>
        <v>7.4179561487326817E-5</v>
      </c>
      <c r="K31" s="16">
        <f>SUM($K$21:$K$30)</f>
        <v>1.1235651989477752E-4</v>
      </c>
      <c r="L31">
        <f>SUM($L$21:$L$30)</f>
        <v>8.0729619916825E-3</v>
      </c>
      <c r="M31" s="16">
        <f>SUM($M$21:$M$30)</f>
        <v>1.9252970082122909E-5</v>
      </c>
      <c r="N31" s="16">
        <f>SUM($N$21:$N$30)</f>
        <v>5.5639434341236823E-3</v>
      </c>
      <c r="O31" s="16">
        <f>SUM($O$21:$O$30)</f>
        <v>4.5407134817797728E-5</v>
      </c>
      <c r="P31" s="16">
        <f>SUM($P$21:$P$30)</f>
        <v>5.7150873724818495E-5</v>
      </c>
      <c r="Q31" s="16">
        <f>SUM($Q$21:$Q$30)</f>
        <v>1.7743558134129906E-4</v>
      </c>
      <c r="R31" s="16">
        <f>SUM($R$21:$R$30)</f>
        <v>1.1145739568741734E-3</v>
      </c>
      <c r="S31" s="16">
        <f>SUM($S$21:$S$30)</f>
        <v>1.8219314016903978E-5</v>
      </c>
      <c r="T31" s="16">
        <f>SUM($T$21:$T$30)</f>
        <v>1.0684068425695924E-2</v>
      </c>
      <c r="U31" s="16">
        <f>SUM($U$21:$U$30)</f>
        <v>2.7625314583577494E-5</v>
      </c>
      <c r="V31" s="16">
        <f>SUM($V$21:$V$30)</f>
        <v>2.6067673138045653E-5</v>
      </c>
      <c r="W31" s="16">
        <f>SUM($W$21:$W$30)</f>
        <v>6.5929881154187781E-5</v>
      </c>
      <c r="X31" s="16">
        <f>SUM($X$21:$X$30)</f>
        <v>4.4059954653356732E-5</v>
      </c>
      <c r="Y31" s="16">
        <f>SUM($Y$21:$Y$30)</f>
        <v>3.7535436732985148E-3</v>
      </c>
      <c r="Z31" s="16">
        <f>SUM($Z$21:$Z$30)</f>
        <v>5.4422307660247683E-5</v>
      </c>
      <c r="AA31" s="16">
        <f>SUM($AA$21:$AA$30)</f>
        <v>1.3077205527875174E-3</v>
      </c>
      <c r="AB31" s="16">
        <f>SUM($AB$21:$AB$30)</f>
        <v>4.7030266004625264E-5</v>
      </c>
      <c r="AC31" s="16">
        <f>SUM($AC$21:$AC$30)</f>
        <v>9.1148240870783838E-5</v>
      </c>
      <c r="AD31" s="16">
        <f>SUM($AD$21:$AD$30)</f>
        <v>7.1275643646474116E-5</v>
      </c>
      <c r="AE31" s="16">
        <f>SUM($AE$21:$AE$30)</f>
        <v>3.2794871459154742E-5</v>
      </c>
      <c r="AF31" s="16">
        <f>SUM($AF$21:$AF$30)</f>
        <v>2.42775028972839E-5</v>
      </c>
      <c r="AG31" s="16">
        <f>SUM($AG$21:$AG$30)</f>
        <v>7.232214623190239E-5</v>
      </c>
      <c r="AH31" s="16">
        <f>SUM($AH$21:$AH$30)</f>
        <v>4.9759290526374072E-5</v>
      </c>
      <c r="AI31" s="16">
        <f>SUM($AI$21:$AI$30)</f>
        <v>4.269817885937168E-5</v>
      </c>
      <c r="AJ31" s="16">
        <f>SUM($AJ$21:$AJ$30)</f>
        <v>3.7459542241926736E-5</v>
      </c>
      <c r="AK31" s="16">
        <f>SUM($AK$21:$AK$30)</f>
        <v>1.2680647250887153E-4</v>
      </c>
      <c r="AL31" s="16">
        <f>SUM($AL$21:$AL$30)</f>
        <v>4.6140418661090505E-5</v>
      </c>
      <c r="AM31" s="16">
        <f>SUM($AM$21:$AM$30)</f>
        <v>4.8790305105407639E-5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4.0877493651015041E-2</v>
      </c>
      <c r="D33" s="17">
        <f>$D$31/$C$33</f>
        <v>1.2231069327492015E-3</v>
      </c>
      <c r="E33" s="17">
        <f>$E$31/$C$33</f>
        <v>6.5124833634274163E-4</v>
      </c>
      <c r="F33" s="17">
        <f>$F$31/$C$33</f>
        <v>3.4890286006074626E-2</v>
      </c>
      <c r="G33" s="17">
        <f>$G$31/$C$33</f>
        <v>6.202542122906101E-4</v>
      </c>
      <c r="H33" s="17">
        <f>$H$31/$C$33</f>
        <v>2.5530811932369973E-4</v>
      </c>
      <c r="I33" s="17">
        <f>$I$31/$C$33</f>
        <v>0.18174877673405074</v>
      </c>
      <c r="J33" s="17">
        <f>$J$31/$C$33</f>
        <v>1.8146797873818479E-3</v>
      </c>
      <c r="K33" s="17">
        <f>$K$31/$C$33</f>
        <v>2.7486156772233406E-3</v>
      </c>
      <c r="L33" s="17">
        <f>$L$31/$C$33</f>
        <v>0.1974916089671275</v>
      </c>
      <c r="M33" s="17">
        <f>$M$31/$C$33</f>
        <v>4.709919411031413E-4</v>
      </c>
      <c r="N33" s="17">
        <f>$N$31/$C$33</f>
        <v>0.13611263649442271</v>
      </c>
      <c r="O33" s="17">
        <f>$O$31/$C$33</f>
        <v>1.1108101491117278E-3</v>
      </c>
      <c r="P33" s="17">
        <f>$P$31/$C$33</f>
        <v>1.398101219530111E-3</v>
      </c>
      <c r="Q33" s="17">
        <f>$Q$31/$C$33</f>
        <v>4.3406668436212475E-3</v>
      </c>
      <c r="R33" s="17">
        <f>$R$31/$C$33</f>
        <v>2.726620096598063E-2</v>
      </c>
      <c r="S33" s="17">
        <f>$S$31/$C$33</f>
        <v>4.4570526198226364E-4</v>
      </c>
      <c r="T33" s="17">
        <f>$T$31/$C$33</f>
        <v>0.26136799180765391</v>
      </c>
      <c r="U33" s="17">
        <f>$U$31/$C$33</f>
        <v>6.7580744600987839E-4</v>
      </c>
      <c r="V33" s="17">
        <f>$V$31/$C$33</f>
        <v>6.3770233470266486E-4</v>
      </c>
      <c r="W33" s="17">
        <f>$W$31/$C$33</f>
        <v>1.6128650576538138E-3</v>
      </c>
      <c r="X33" s="17">
        <f>$X$31/$C$33</f>
        <v>1.0778536235492185E-3</v>
      </c>
      <c r="Y33" s="17">
        <f>$Y$31/$C$33</f>
        <v>9.1824212740237554E-2</v>
      </c>
      <c r="Z33" s="17">
        <f>$Z$31/$C$33</f>
        <v>1.3313513818843515E-3</v>
      </c>
      <c r="AA33" s="17">
        <f>$AA$31/$C$33</f>
        <v>3.1991211691009463E-2</v>
      </c>
      <c r="AB33" s="17">
        <f>$AB$31/$C$33</f>
        <v>1.1505173581858642E-3</v>
      </c>
      <c r="AC33" s="17">
        <f>$AC$31/$C$33</f>
        <v>2.2297903498914862E-3</v>
      </c>
      <c r="AD33" s="17">
        <f>$AD$31/$C$33</f>
        <v>1.743640259722828E-3</v>
      </c>
      <c r="AE33" s="17">
        <f>$AE$31/$C$33</f>
        <v>8.0227207027748883E-4</v>
      </c>
      <c r="AF33" s="17">
        <f>$AF$31/$C$33</f>
        <v>5.9390879256319225E-4</v>
      </c>
      <c r="AG33" s="17">
        <f>$AG$31/$C$33</f>
        <v>1.7692412076273794E-3</v>
      </c>
      <c r="AH33" s="17">
        <f>$AH$31/$C$33</f>
        <v>1.2172784112251579E-3</v>
      </c>
      <c r="AI33" s="17">
        <f>$AI$31/$C$33</f>
        <v>1.0445400401477753E-3</v>
      </c>
      <c r="AJ33" s="17">
        <f>$AJ$31/$C$33</f>
        <v>9.1638549471089131E-4</v>
      </c>
      <c r="AK33" s="17">
        <f>$AK$31/$C$33</f>
        <v>3.1021097719801799E-3</v>
      </c>
      <c r="AL33" s="17">
        <f>$AL$31/$C$33</f>
        <v>1.1287487206286871E-3</v>
      </c>
      <c r="AM33" s="17">
        <f>$AM$31/$C$33</f>
        <v>1.1935737920222541E-3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0B1B3-11C7-4BA6-9C4E-2F233C27197D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66</v>
      </c>
    </row>
    <row r="3" spans="1:39" ht="15.75" thickBo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</row>
    <row r="4" spans="1:39" ht="218.25" thickTop="1" thickBot="1">
      <c r="A4" s="21"/>
      <c r="B4" s="22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5.0329131488983637E-2</v>
      </c>
      <c r="D5" s="7">
        <v>1.2628944911362655E-2</v>
      </c>
      <c r="E5" s="7">
        <v>-6.0793567533069949E-2</v>
      </c>
      <c r="F5" s="7">
        <v>2.0576301667892146E-2</v>
      </c>
      <c r="G5" s="7">
        <v>3.6516405983118061E-2</v>
      </c>
      <c r="H5" s="7">
        <v>-2.8795684000581167E-3</v>
      </c>
      <c r="I5" s="7">
        <v>-3.9742048825170129E-2</v>
      </c>
      <c r="J5" s="7">
        <v>-1.1713568961209017E-2</v>
      </c>
      <c r="K5" s="7">
        <v>-4.5888110139862423E-2</v>
      </c>
      <c r="L5" s="7">
        <v>-7.7280425782634263E-2</v>
      </c>
      <c r="M5" s="8" t="s">
        <v>58</v>
      </c>
      <c r="N5" s="7">
        <v>1.391818208672487E-2</v>
      </c>
      <c r="O5" s="7">
        <v>-7.5776108481488613E-3</v>
      </c>
      <c r="P5" s="7">
        <v>-3.2040543709718268E-2</v>
      </c>
      <c r="Q5" s="7">
        <v>-3.3997631845041593E-2</v>
      </c>
      <c r="R5" s="7">
        <v>-4.3084140875860009E-2</v>
      </c>
      <c r="S5" s="7">
        <v>2.8444823834845399E-2</v>
      </c>
      <c r="T5" s="7">
        <v>-7.2895323455066596E-4</v>
      </c>
      <c r="U5" s="7">
        <v>2.1833560229295779E-2</v>
      </c>
      <c r="V5" s="7">
        <v>2.8977553870311454E-2</v>
      </c>
      <c r="W5" s="7">
        <v>-2.0227965450438239E-2</v>
      </c>
      <c r="X5" s="7">
        <v>-1.4283839187134505E-2</v>
      </c>
      <c r="Y5" s="7">
        <v>8.865332357409909E-3</v>
      </c>
      <c r="Z5" s="7">
        <v>1.2183994398596453E-2</v>
      </c>
      <c r="AA5" s="7">
        <v>-7.42188396684985E-3</v>
      </c>
      <c r="AB5" s="7">
        <v>-1.1102162328622083E-2</v>
      </c>
      <c r="AC5" s="7">
        <v>3.597167380952801E-2</v>
      </c>
      <c r="AD5" s="7">
        <v>5.4773281745732073E-2</v>
      </c>
      <c r="AE5" s="7">
        <v>-9.066882181721473E-3</v>
      </c>
      <c r="AF5" s="7">
        <v>3.5851059447322746E-2</v>
      </c>
      <c r="AG5" s="7">
        <v>-2.0203470121251364E-2</v>
      </c>
      <c r="AH5" s="7">
        <v>-2.1320367529140088E-3</v>
      </c>
      <c r="AI5" s="7">
        <v>5.6627103922143006E-2</v>
      </c>
      <c r="AJ5" s="7">
        <v>3.7364925220517785E-2</v>
      </c>
      <c r="AK5" s="7">
        <v>1.4469425601551457E-2</v>
      </c>
      <c r="AL5" s="7">
        <v>6.6646216785726534E-2</v>
      </c>
      <c r="AM5" s="9">
        <v>-4.4961096520035361E-3</v>
      </c>
    </row>
    <row r="6" spans="1:39" ht="24">
      <c r="A6" s="10" t="s">
        <v>41</v>
      </c>
      <c r="B6" s="11" t="s">
        <v>40</v>
      </c>
      <c r="C6" s="12">
        <v>-3.7136047848840698E-2</v>
      </c>
      <c r="D6" s="13">
        <v>4.3108179684283017E-3</v>
      </c>
      <c r="E6" s="13">
        <v>-2.6224273760311393E-2</v>
      </c>
      <c r="F6" s="13">
        <v>-1.4224389724001097E-2</v>
      </c>
      <c r="G6" s="13">
        <v>3.5820186149602098E-2</v>
      </c>
      <c r="H6" s="13">
        <v>2.406518656742862E-2</v>
      </c>
      <c r="I6" s="13">
        <v>1.4812884241718154E-2</v>
      </c>
      <c r="J6" s="13">
        <v>-1.9731054241036362E-2</v>
      </c>
      <c r="K6" s="13">
        <v>-0.12213043504886718</v>
      </c>
      <c r="L6" s="13">
        <v>-2.5694245308974697E-2</v>
      </c>
      <c r="M6" s="13">
        <v>-7.4265473597481041E-3</v>
      </c>
      <c r="N6" s="13">
        <v>-3.4747741032842408E-2</v>
      </c>
      <c r="O6" s="14" t="s">
        <v>65</v>
      </c>
      <c r="P6" s="13">
        <v>-4.9732166975220406E-2</v>
      </c>
      <c r="Q6" s="13">
        <v>4.549459503282198E-2</v>
      </c>
      <c r="R6" s="13">
        <v>-9.4322204069823088E-3</v>
      </c>
      <c r="S6" s="13">
        <v>5.5351913573119214E-2</v>
      </c>
      <c r="T6" s="13">
        <v>-1.9816889330675547E-2</v>
      </c>
      <c r="U6" s="13">
        <v>-1.5640400832801288E-2</v>
      </c>
      <c r="V6" s="13">
        <v>-7.2364559168554443E-2</v>
      </c>
      <c r="W6" s="13">
        <v>-4.1227028213348539E-2</v>
      </c>
      <c r="X6" s="13">
        <v>-4.0532051948521447E-3</v>
      </c>
      <c r="Y6" s="13">
        <v>5.395546562375951E-2</v>
      </c>
      <c r="Z6" s="13">
        <v>1.7420469134190038E-2</v>
      </c>
      <c r="AA6" s="13">
        <v>1.9970648579902793E-2</v>
      </c>
      <c r="AB6" s="13">
        <v>2.4654493298509713E-2</v>
      </c>
      <c r="AC6" s="13">
        <v>1.7098570406311953E-2</v>
      </c>
      <c r="AD6" s="13">
        <v>4.0233877084094221E-3</v>
      </c>
      <c r="AE6" s="13">
        <v>2.4277620995030835E-2</v>
      </c>
      <c r="AF6" s="13">
        <v>1.8286934530621232E-2</v>
      </c>
      <c r="AG6" s="13">
        <v>-1.1173845950862252E-2</v>
      </c>
      <c r="AH6" s="13">
        <v>2.2499628472656276E-2</v>
      </c>
      <c r="AI6" s="13">
        <v>-5.3872015889469931E-2</v>
      </c>
      <c r="AJ6" s="13">
        <v>-5.9471769333308859E-3</v>
      </c>
      <c r="AK6" s="13">
        <v>1.126459516932523E-2</v>
      </c>
      <c r="AL6" s="13">
        <v>4.8855488260909963E-2</v>
      </c>
      <c r="AM6" s="15">
        <v>2.143564713070405E-3</v>
      </c>
    </row>
    <row r="7" spans="1:39" ht="24">
      <c r="A7" s="10" t="s">
        <v>42</v>
      </c>
      <c r="B7" s="11" t="s">
        <v>40</v>
      </c>
      <c r="C7" s="12">
        <v>6.4224700997127598E-2</v>
      </c>
      <c r="D7" s="13">
        <v>-8.6184963125401515E-3</v>
      </c>
      <c r="E7" s="13">
        <v>-4.6978550362388356E-2</v>
      </c>
      <c r="F7" s="13">
        <v>1.0052920712125078E-2</v>
      </c>
      <c r="G7" s="13">
        <v>2.4454227191469361E-3</v>
      </c>
      <c r="H7" s="13">
        <v>-3.1423831293504713E-2</v>
      </c>
      <c r="I7" s="13">
        <v>-1.9522575333353547E-2</v>
      </c>
      <c r="J7" s="13">
        <v>-3.4124865887433134E-3</v>
      </c>
      <c r="K7" s="13">
        <v>-1.0829305389511386E-2</v>
      </c>
      <c r="L7" s="13">
        <v>-4.6283365734883883E-2</v>
      </c>
      <c r="M7" s="13">
        <v>-3.1571883298960914E-2</v>
      </c>
      <c r="N7" s="13">
        <v>-2.4752498171232953E-2</v>
      </c>
      <c r="O7" s="13">
        <v>-4.9685126887758418E-2</v>
      </c>
      <c r="P7" s="14" t="s">
        <v>65</v>
      </c>
      <c r="Q7" s="13">
        <v>-4.5014672376594435E-2</v>
      </c>
      <c r="R7" s="13">
        <v>4.6085361306861848E-3</v>
      </c>
      <c r="S7" s="13">
        <v>3.0142205215045455E-2</v>
      </c>
      <c r="T7" s="13">
        <v>3.1392596820906796E-2</v>
      </c>
      <c r="U7" s="13">
        <v>-2.647393725016246E-2</v>
      </c>
      <c r="V7" s="13">
        <v>-3.0220839381427771E-2</v>
      </c>
      <c r="W7" s="13">
        <v>3.3690560456181129E-2</v>
      </c>
      <c r="X7" s="13">
        <v>-1.5332839755734557E-3</v>
      </c>
      <c r="Y7" s="13">
        <v>6.9333523854327894E-2</v>
      </c>
      <c r="Z7" s="13">
        <v>9.3402963895458643E-2</v>
      </c>
      <c r="AA7" s="13">
        <v>2.6644490696428814E-2</v>
      </c>
      <c r="AB7" s="13">
        <v>-2.6366935694947496E-2</v>
      </c>
      <c r="AC7" s="13">
        <v>6.6215570664654819E-2</v>
      </c>
      <c r="AD7" s="13">
        <v>6.6535003822397751E-3</v>
      </c>
      <c r="AE7" s="13">
        <v>-2.8728498224731256E-2</v>
      </c>
      <c r="AF7" s="13">
        <v>3.1110330185017354E-2</v>
      </c>
      <c r="AG7" s="13">
        <v>-4.0546167366142964E-2</v>
      </c>
      <c r="AH7" s="13">
        <v>3.3332300577284361E-2</v>
      </c>
      <c r="AI7" s="13">
        <v>8.6425030847394231E-3</v>
      </c>
      <c r="AJ7" s="13">
        <v>-1.5338192873153619E-2</v>
      </c>
      <c r="AK7" s="13">
        <v>1.5470691464711259E-2</v>
      </c>
      <c r="AL7" s="13">
        <v>6.6961526081846467E-2</v>
      </c>
      <c r="AM7" s="15">
        <v>4.1177901484994742E-2</v>
      </c>
    </row>
    <row r="8" spans="1:39" ht="24">
      <c r="A8" s="10" t="s">
        <v>43</v>
      </c>
      <c r="B8" s="11" t="s">
        <v>40</v>
      </c>
      <c r="C8" s="12">
        <v>-0.12811716294251094</v>
      </c>
      <c r="D8" s="14" t="s">
        <v>64</v>
      </c>
      <c r="E8" s="13">
        <v>-6.1492499303617935E-3</v>
      </c>
      <c r="F8" s="13">
        <v>1.1448805807680866E-2</v>
      </c>
      <c r="G8" s="13">
        <v>-1.0100348609065951E-2</v>
      </c>
      <c r="H8" s="13">
        <v>1.5270445865409547E-2</v>
      </c>
      <c r="I8" s="13">
        <v>-1.8599775189253879E-2</v>
      </c>
      <c r="J8" s="13">
        <v>4.5863097497260218E-2</v>
      </c>
      <c r="K8" s="13">
        <v>-9.2125989776524975E-2</v>
      </c>
      <c r="L8" s="13">
        <v>-1.7294138004949912E-3</v>
      </c>
      <c r="M8" s="13">
        <v>1.2459355335052616E-2</v>
      </c>
      <c r="N8" s="13">
        <v>-2.2245148098034063E-2</v>
      </c>
      <c r="O8" s="13">
        <v>4.2436477156998133E-3</v>
      </c>
      <c r="P8" s="13">
        <v>-8.5739094549488939E-3</v>
      </c>
      <c r="Q8" s="13">
        <v>9.1204608050720892E-3</v>
      </c>
      <c r="R8" s="13">
        <v>2.4115531515331034E-2</v>
      </c>
      <c r="S8" s="13">
        <v>-6.3813374584784963E-2</v>
      </c>
      <c r="T8" s="13">
        <v>-3.4510968014378168E-2</v>
      </c>
      <c r="U8" s="13">
        <v>-4.6568611451092423E-2</v>
      </c>
      <c r="V8" s="13">
        <v>1.8695306229712601E-2</v>
      </c>
      <c r="W8" s="13">
        <v>2.1910987586307221E-2</v>
      </c>
      <c r="X8" s="13">
        <v>3.3554564791966245E-2</v>
      </c>
      <c r="Y8" s="13">
        <v>1.8616206755072404E-2</v>
      </c>
      <c r="Z8" s="13">
        <v>-2.5145194038484895E-2</v>
      </c>
      <c r="AA8" s="13">
        <v>6.5025196566413798E-2</v>
      </c>
      <c r="AB8" s="13">
        <v>3.5272758994117449E-2</v>
      </c>
      <c r="AC8" s="13">
        <v>1.246359799719448E-2</v>
      </c>
      <c r="AD8" s="13">
        <v>1.5427643396379771E-2</v>
      </c>
      <c r="AE8" s="13">
        <v>8.3139701429123746E-4</v>
      </c>
      <c r="AF8" s="13">
        <v>6.5325605553249899E-2</v>
      </c>
      <c r="AG8" s="13">
        <v>3.2554761061081308E-2</v>
      </c>
      <c r="AH8" s="13">
        <v>-1.3579607867791889E-2</v>
      </c>
      <c r="AI8" s="13">
        <v>-3.0307097254718411E-2</v>
      </c>
      <c r="AJ8" s="13">
        <v>3.6628312281420085E-2</v>
      </c>
      <c r="AK8" s="13">
        <v>1.158359257687157E-2</v>
      </c>
      <c r="AL8" s="13">
        <v>6.6701893596292555E-2</v>
      </c>
      <c r="AM8" s="15">
        <v>7.5750529575348252E-2</v>
      </c>
    </row>
    <row r="9" spans="1:39" ht="24">
      <c r="A9" s="10" t="s">
        <v>44</v>
      </c>
      <c r="B9" s="11" t="s">
        <v>40</v>
      </c>
      <c r="C9" s="12">
        <v>1.8941698540189938E-3</v>
      </c>
      <c r="D9" s="13">
        <v>1.1433239558272346E-2</v>
      </c>
      <c r="E9" s="13">
        <v>-6.8901046049798624E-3</v>
      </c>
      <c r="F9" s="14" t="s">
        <v>64</v>
      </c>
      <c r="G9" s="13">
        <v>-1.1772120379889357E-2</v>
      </c>
      <c r="H9" s="13">
        <v>7.1289998751831668E-3</v>
      </c>
      <c r="I9" s="13">
        <v>-3.6107714348603187E-2</v>
      </c>
      <c r="J9" s="13">
        <v>4.8348472372690028E-2</v>
      </c>
      <c r="K9" s="13">
        <v>-6.4300633586908693E-3</v>
      </c>
      <c r="L9" s="13">
        <v>-6.3341430508296798E-2</v>
      </c>
      <c r="M9" s="13">
        <v>2.0202385763723015E-2</v>
      </c>
      <c r="N9" s="13">
        <v>-4.7637886693450336E-2</v>
      </c>
      <c r="O9" s="13">
        <v>-1.4174343925204896E-2</v>
      </c>
      <c r="P9" s="13">
        <v>9.9942227107197197E-3</v>
      </c>
      <c r="Q9" s="13">
        <v>-3.3865160126335427E-2</v>
      </c>
      <c r="R9" s="13">
        <v>-1.1386245402835193E-3</v>
      </c>
      <c r="S9" s="13">
        <v>-6.683624080983909E-2</v>
      </c>
      <c r="T9" s="13">
        <v>-1.3627802697096897E-2</v>
      </c>
      <c r="U9" s="13">
        <v>-6.7511206600193909E-3</v>
      </c>
      <c r="V9" s="13">
        <v>-3.6773641932168609E-2</v>
      </c>
      <c r="W9" s="13">
        <v>-4.4924261502073105E-2</v>
      </c>
      <c r="X9" s="13">
        <v>2.2562544676722637E-2</v>
      </c>
      <c r="Y9" s="13">
        <v>-3.7767969415384937E-3</v>
      </c>
      <c r="Z9" s="13">
        <v>5.1934545450745863E-2</v>
      </c>
      <c r="AA9" s="13">
        <v>8.294095569313599E-2</v>
      </c>
      <c r="AB9" s="13">
        <v>7.3535189068250434E-2</v>
      </c>
      <c r="AC9" s="13">
        <v>-9.0857867993672098E-3</v>
      </c>
      <c r="AD9" s="13">
        <v>7.9456868071177203E-2</v>
      </c>
      <c r="AE9" s="13">
        <v>-7.6497510348414307E-3</v>
      </c>
      <c r="AF9" s="13">
        <v>-9.2565266170609069E-3</v>
      </c>
      <c r="AG9" s="13">
        <v>2.9814295547264429E-2</v>
      </c>
      <c r="AH9" s="13">
        <v>9.834836315596578E-3</v>
      </c>
      <c r="AI9" s="13">
        <v>-2.3619219551367296E-2</v>
      </c>
      <c r="AJ9" s="13">
        <v>3.2095527064001851E-2</v>
      </c>
      <c r="AK9" s="13">
        <v>3.8223050540136687E-2</v>
      </c>
      <c r="AL9" s="13">
        <v>2.6864085239699121E-2</v>
      </c>
      <c r="AM9" s="15">
        <v>3.9262789239095937E-2</v>
      </c>
    </row>
    <row r="10" spans="1:39" ht="24">
      <c r="A10" s="10" t="s">
        <v>45</v>
      </c>
      <c r="B10" s="11" t="s">
        <v>40</v>
      </c>
      <c r="C10" s="12">
        <v>-2.2978947663131997E-2</v>
      </c>
      <c r="D10" s="13">
        <v>-1.3576447218834655E-2</v>
      </c>
      <c r="E10" s="13">
        <v>6.2264878265435933E-2</v>
      </c>
      <c r="F10" s="13">
        <v>9.8959347824617554E-3</v>
      </c>
      <c r="G10" s="13">
        <v>2.6235138896824352E-2</v>
      </c>
      <c r="H10" s="13">
        <v>-5.4309980793767559E-2</v>
      </c>
      <c r="I10" s="13">
        <v>2.7961340667446516E-2</v>
      </c>
      <c r="J10" s="13">
        <v>-2.6308533108491568E-2</v>
      </c>
      <c r="K10" s="13">
        <v>-1.3034146869297556E-2</v>
      </c>
      <c r="L10" s="13">
        <v>3.3811303641987568E-2</v>
      </c>
      <c r="M10" s="13">
        <v>-2.0958431528456576E-3</v>
      </c>
      <c r="N10" s="13">
        <v>8.415384573512541E-3</v>
      </c>
      <c r="O10" s="13">
        <v>2.2425004131165792E-2</v>
      </c>
      <c r="P10" s="13">
        <v>3.3350336356436201E-2</v>
      </c>
      <c r="Q10" s="13">
        <v>-2.7456257414920963E-2</v>
      </c>
      <c r="R10" s="13">
        <v>8.5555880975895893E-2</v>
      </c>
      <c r="S10" s="13">
        <v>3.1934575283189839E-2</v>
      </c>
      <c r="T10" s="13">
        <v>3.2843079215800285E-2</v>
      </c>
      <c r="U10" s="13">
        <v>1.5144826347510285E-2</v>
      </c>
      <c r="V10" s="13">
        <v>-2.175457625615411E-2</v>
      </c>
      <c r="W10" s="13">
        <v>5.1408582430643661E-2</v>
      </c>
      <c r="X10" s="13">
        <v>-3.9390895653529094E-2</v>
      </c>
      <c r="Y10" s="13">
        <v>6.5910450414320865E-2</v>
      </c>
      <c r="Z10" s="13">
        <v>-2.4219476096376095E-2</v>
      </c>
      <c r="AA10" s="13">
        <v>-7.7945593654468806E-2</v>
      </c>
      <c r="AB10" s="13">
        <v>-3.489922839722609E-2</v>
      </c>
      <c r="AC10" s="13">
        <v>1.3056022933141348E-2</v>
      </c>
      <c r="AD10" s="13">
        <v>-1.69681285925295E-2</v>
      </c>
      <c r="AE10" s="13">
        <v>-4.4884495432096511E-3</v>
      </c>
      <c r="AF10" s="13">
        <v>8.233371931714516E-3</v>
      </c>
      <c r="AG10" s="13">
        <v>-2.5024541667319645E-2</v>
      </c>
      <c r="AH10" s="14" t="s">
        <v>65</v>
      </c>
      <c r="AI10" s="13">
        <v>-3.3107485522211065E-2</v>
      </c>
      <c r="AJ10" s="13">
        <v>2.4845450519337481E-2</v>
      </c>
      <c r="AK10" s="13">
        <v>-3.6527647633244745E-2</v>
      </c>
      <c r="AL10" s="13">
        <v>-5.371018577117416E-2</v>
      </c>
      <c r="AM10" s="15">
        <v>-3.1357591352388185E-3</v>
      </c>
    </row>
    <row r="11" spans="1:39" ht="24">
      <c r="A11" s="10" t="s">
        <v>46</v>
      </c>
      <c r="B11" s="11" t="s">
        <v>40</v>
      </c>
      <c r="C11" s="12">
        <v>-3.4456644442421656E-2</v>
      </c>
      <c r="D11" s="13">
        <v>2.4438839067423525E-2</v>
      </c>
      <c r="E11" s="13">
        <v>-1.2323086938118905E-4</v>
      </c>
      <c r="F11" s="13">
        <v>-1.1734909203303151E-3</v>
      </c>
      <c r="G11" s="13">
        <v>4.573377080324998E-2</v>
      </c>
      <c r="H11" s="13">
        <v>-2.9337855082761127E-2</v>
      </c>
      <c r="I11" s="13">
        <v>-5.7614560221994994E-2</v>
      </c>
      <c r="J11" s="13">
        <v>-1.3620093242195881E-2</v>
      </c>
      <c r="K11" s="13">
        <v>-3.7362597017645861E-2</v>
      </c>
      <c r="L11" s="13">
        <v>9.0534681046617604E-3</v>
      </c>
      <c r="M11" s="13">
        <v>-4.3052862907352531E-2</v>
      </c>
      <c r="N11" s="13">
        <v>-1.1511197319085615E-2</v>
      </c>
      <c r="O11" s="13">
        <v>-9.6066774314252958E-3</v>
      </c>
      <c r="P11" s="13">
        <v>4.7010694936815093E-3</v>
      </c>
      <c r="Q11" s="13">
        <v>2.5279502238642899E-2</v>
      </c>
      <c r="R11" s="14" t="s">
        <v>58</v>
      </c>
      <c r="S11" s="13">
        <v>-3.5533052821608145E-2</v>
      </c>
      <c r="T11" s="13">
        <v>2.4777098521329956E-2</v>
      </c>
      <c r="U11" s="13">
        <v>-2.0687001521566949E-2</v>
      </c>
      <c r="V11" s="13">
        <v>-5.242182998943927E-2</v>
      </c>
      <c r="W11" s="13">
        <v>2.100353272681307E-2</v>
      </c>
      <c r="X11" s="13">
        <v>5.5099810739384471E-3</v>
      </c>
      <c r="Y11" s="13">
        <v>-3.1496169600107822E-2</v>
      </c>
      <c r="Z11" s="13">
        <v>5.6905165569147926E-3</v>
      </c>
      <c r="AA11" s="13">
        <v>2.8229878490768332E-2</v>
      </c>
      <c r="AB11" s="13">
        <v>3.9728340195395305E-2</v>
      </c>
      <c r="AC11" s="13">
        <v>4.3022233616623974E-2</v>
      </c>
      <c r="AD11" s="13">
        <v>1.1573866093808914E-2</v>
      </c>
      <c r="AE11" s="13">
        <v>1.1344049780960286E-2</v>
      </c>
      <c r="AF11" s="13">
        <v>-1.6616846317117968E-2</v>
      </c>
      <c r="AG11" s="13">
        <v>-1.2668004899616656E-2</v>
      </c>
      <c r="AH11" s="13">
        <v>8.6788474502779628E-2</v>
      </c>
      <c r="AI11" s="13">
        <v>9.7318629570813161E-3</v>
      </c>
      <c r="AJ11" s="13">
        <v>4.3586838605308237E-2</v>
      </c>
      <c r="AK11" s="13">
        <v>6.9576209391949986E-2</v>
      </c>
      <c r="AL11" s="13">
        <v>-4.2421095411085917E-4</v>
      </c>
      <c r="AM11" s="15">
        <v>-2.4586285422374492E-2</v>
      </c>
    </row>
    <row r="12" spans="1:39" ht="24">
      <c r="A12" s="10" t="s">
        <v>47</v>
      </c>
      <c r="B12" s="11" t="s">
        <v>40</v>
      </c>
      <c r="C12" s="12">
        <v>-3.9951222530340377E-2</v>
      </c>
      <c r="D12" s="13">
        <v>-4.6287630850501894E-2</v>
      </c>
      <c r="E12" s="13">
        <v>-3.0789904157242819E-2</v>
      </c>
      <c r="F12" s="13">
        <v>-6.7364898753771545E-3</v>
      </c>
      <c r="G12" s="13">
        <v>-4.9689005954225388E-2</v>
      </c>
      <c r="H12" s="13">
        <v>-2.9924267504394465E-2</v>
      </c>
      <c r="I12" s="13">
        <v>-4.220614677377283E-2</v>
      </c>
      <c r="J12" s="13">
        <v>-1.8660142408501931E-2</v>
      </c>
      <c r="K12" s="13">
        <v>-9.7192140813022604E-3</v>
      </c>
      <c r="L12" s="13">
        <v>6.2374974233217036E-2</v>
      </c>
      <c r="M12" s="13">
        <v>2.1434922542605636E-2</v>
      </c>
      <c r="N12" s="13">
        <v>9.3340035008938338E-3</v>
      </c>
      <c r="O12" s="13">
        <v>-1.5540689731896601E-2</v>
      </c>
      <c r="P12" s="13">
        <v>-2.6216890060768994E-2</v>
      </c>
      <c r="Q12" s="13">
        <v>1.1087301740793086E-2</v>
      </c>
      <c r="R12" s="13">
        <v>-2.0220095389601362E-2</v>
      </c>
      <c r="S12" s="13">
        <v>4.8546372087669995E-3</v>
      </c>
      <c r="T12" s="13">
        <v>2.0616166974529074E-2</v>
      </c>
      <c r="U12" s="14" t="s">
        <v>67</v>
      </c>
      <c r="V12" s="13">
        <v>-1.6184423226729718E-2</v>
      </c>
      <c r="W12" s="13">
        <v>4.4887718531812816E-2</v>
      </c>
      <c r="X12" s="13">
        <v>-5.6213561510194869E-3</v>
      </c>
      <c r="Y12" s="13">
        <v>-1.1708375419752155E-4</v>
      </c>
      <c r="Z12" s="13">
        <v>-3.9602860896468361E-2</v>
      </c>
      <c r="AA12" s="13">
        <v>2.1658369366882417E-2</v>
      </c>
      <c r="AB12" s="13">
        <v>3.1060038726205212E-2</v>
      </c>
      <c r="AC12" s="13">
        <v>0.11500215383450337</v>
      </c>
      <c r="AD12" s="13">
        <v>1.0872584916865519E-2</v>
      </c>
      <c r="AE12" s="13">
        <v>2.474911716996904E-2</v>
      </c>
      <c r="AF12" s="13">
        <v>5.5722049455975822E-2</v>
      </c>
      <c r="AG12" s="13">
        <v>5.8605240792891471E-2</v>
      </c>
      <c r="AH12" s="13">
        <v>1.5080786000227157E-2</v>
      </c>
      <c r="AI12" s="13">
        <v>-1.2039779056271346E-2</v>
      </c>
      <c r="AJ12" s="13">
        <v>1.9359754153684232E-2</v>
      </c>
      <c r="AK12" s="13">
        <v>8.4361721967379066E-2</v>
      </c>
      <c r="AL12" s="13">
        <v>3.7948761981129037E-2</v>
      </c>
      <c r="AM12" s="15">
        <v>-1.8603779098544098E-3</v>
      </c>
    </row>
    <row r="13" spans="1:39" ht="24">
      <c r="A13" s="10" t="s">
        <v>48</v>
      </c>
      <c r="B13" s="11" t="s">
        <v>40</v>
      </c>
      <c r="C13" s="12">
        <v>7.6891519690374902E-2</v>
      </c>
      <c r="D13" s="13">
        <v>4.561470936937017E-2</v>
      </c>
      <c r="E13" s="13">
        <v>-2.0305630373849116E-3</v>
      </c>
      <c r="F13" s="13">
        <v>4.8220921041612852E-2</v>
      </c>
      <c r="G13" s="13">
        <v>-3.3195977839641226E-2</v>
      </c>
      <c r="H13" s="13">
        <v>-1.4828869278950345E-2</v>
      </c>
      <c r="I13" s="13">
        <v>3.8899957918485044E-2</v>
      </c>
      <c r="J13" s="14" t="s">
        <v>67</v>
      </c>
      <c r="K13" s="13">
        <v>2.9934082868897614E-2</v>
      </c>
      <c r="L13" s="13">
        <v>4.1358608127798187E-2</v>
      </c>
      <c r="M13" s="13">
        <v>-1.1462504345668235E-2</v>
      </c>
      <c r="N13" s="13">
        <v>-3.8880409176141627E-2</v>
      </c>
      <c r="O13" s="13">
        <v>-1.9522022103809773E-2</v>
      </c>
      <c r="P13" s="13">
        <v>-3.4094932379306075E-3</v>
      </c>
      <c r="Q13" s="13">
        <v>-1.1236199839600232E-2</v>
      </c>
      <c r="R13" s="13">
        <v>-1.3307599661532783E-2</v>
      </c>
      <c r="S13" s="13">
        <v>-3.7884924149771258E-2</v>
      </c>
      <c r="T13" s="13">
        <v>-2.3756532408455978E-2</v>
      </c>
      <c r="U13" s="13">
        <v>-1.8709412625178678E-2</v>
      </c>
      <c r="V13" s="13">
        <v>-6.9791395373921886E-2</v>
      </c>
      <c r="W13" s="13">
        <v>-5.1590973294205124E-2</v>
      </c>
      <c r="X13" s="13">
        <v>8.1984725312233483E-2</v>
      </c>
      <c r="Y13" s="13">
        <v>6.0754581679098162E-2</v>
      </c>
      <c r="Z13" s="13">
        <v>2.4330004696417905E-2</v>
      </c>
      <c r="AA13" s="13">
        <v>2.440585721983054E-3</v>
      </c>
      <c r="AB13" s="13">
        <v>-2.0152615154665564E-2</v>
      </c>
      <c r="AC13" s="13">
        <v>5.698872507223543E-2</v>
      </c>
      <c r="AD13" s="13">
        <v>1.1911162067358589E-2</v>
      </c>
      <c r="AE13" s="13">
        <v>3.0732845754820496E-2</v>
      </c>
      <c r="AF13" s="13">
        <v>4.8951976611777248E-2</v>
      </c>
      <c r="AG13" s="13">
        <v>-6.5405636032931118E-3</v>
      </c>
      <c r="AH13" s="13">
        <v>-2.615409758955457E-2</v>
      </c>
      <c r="AI13" s="13">
        <v>-3.6216140284663851E-3</v>
      </c>
      <c r="AJ13" s="13">
        <v>1.9768867826472622E-2</v>
      </c>
      <c r="AK13" s="13">
        <v>-3.7751304736998531E-2</v>
      </c>
      <c r="AL13" s="13">
        <v>6.5085088616407286E-2</v>
      </c>
      <c r="AM13" s="15">
        <v>5.3999378108448126E-2</v>
      </c>
    </row>
    <row r="14" spans="1:39" ht="24">
      <c r="A14" s="10" t="s">
        <v>49</v>
      </c>
      <c r="B14" s="11" t="s">
        <v>40</v>
      </c>
      <c r="C14" s="12">
        <v>0.11493636567870928</v>
      </c>
      <c r="D14" s="13">
        <v>3.3333068660308079E-2</v>
      </c>
      <c r="E14" s="13">
        <v>0.1141646128848593</v>
      </c>
      <c r="F14" s="13">
        <v>2.2444031009327375E-2</v>
      </c>
      <c r="G14" s="13">
        <v>3.0687741398286567E-3</v>
      </c>
      <c r="H14" s="13">
        <v>2.3466870076538048E-3</v>
      </c>
      <c r="I14" s="13">
        <v>-2.36452768041258E-2</v>
      </c>
      <c r="J14" s="13">
        <v>8.1795619264580677E-2</v>
      </c>
      <c r="K14" s="13">
        <v>3.0973732972695251E-2</v>
      </c>
      <c r="L14" s="13">
        <v>2.5794175083915495E-2</v>
      </c>
      <c r="M14" s="13">
        <v>-1.4032451403843122E-2</v>
      </c>
      <c r="N14" s="13">
        <v>-4.2899800778606108E-3</v>
      </c>
      <c r="O14" s="13">
        <v>-4.0258253631375966E-3</v>
      </c>
      <c r="P14" s="13">
        <v>-1.5639990526274846E-3</v>
      </c>
      <c r="Q14" s="13">
        <v>-3.5926481500067657E-2</v>
      </c>
      <c r="R14" s="13">
        <v>5.4208400347042817E-3</v>
      </c>
      <c r="S14" s="13">
        <v>1.2303958563855805E-3</v>
      </c>
      <c r="T14" s="13">
        <v>-3.4283716213740253E-2</v>
      </c>
      <c r="U14" s="13">
        <v>-5.6659300761400236E-3</v>
      </c>
      <c r="V14" s="13">
        <v>7.6238607963972022E-3</v>
      </c>
      <c r="W14" s="13">
        <v>6.3785503221237785E-2</v>
      </c>
      <c r="X14" s="14" t="s">
        <v>68</v>
      </c>
      <c r="Y14" s="13">
        <v>4.9104210380645453E-3</v>
      </c>
      <c r="Z14" s="13">
        <v>-1.519728866063534E-2</v>
      </c>
      <c r="AA14" s="13">
        <v>6.5300816061497569E-2</v>
      </c>
      <c r="AB14" s="13">
        <v>-5.7539179218624378E-3</v>
      </c>
      <c r="AC14" s="13">
        <v>6.0647056963433876E-3</v>
      </c>
      <c r="AD14" s="13">
        <v>-6.7537213874256669E-3</v>
      </c>
      <c r="AE14" s="13">
        <v>-6.7340237546312867E-2</v>
      </c>
      <c r="AF14" s="13">
        <v>-7.1202000225658701E-2</v>
      </c>
      <c r="AG14" s="13">
        <v>-1.0451083986429537E-2</v>
      </c>
      <c r="AH14" s="13">
        <v>-3.9008056884751681E-2</v>
      </c>
      <c r="AI14" s="13">
        <v>-4.3953433160161884E-2</v>
      </c>
      <c r="AJ14" s="13">
        <v>7.1717884246818055E-3</v>
      </c>
      <c r="AK14" s="13">
        <v>-3.7593282074883751E-2</v>
      </c>
      <c r="AL14" s="13">
        <v>-3.1039330584411669E-2</v>
      </c>
      <c r="AM14" s="15">
        <v>1.9888593791045923E-2</v>
      </c>
    </row>
    <row r="19" spans="1:39" ht="15.75" thickBot="1">
      <c r="A19" s="20" t="s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</row>
    <row r="20" spans="1:39" ht="218.25" thickTop="1" thickBot="1">
      <c r="A20" s="21"/>
      <c r="B20" s="22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4.0399222745357406E-7</v>
      </c>
      <c r="E21" s="7">
        <f t="shared" ref="E21:AM21" si="0">$C5^2*E5^2</f>
        <v>9.3616873165094258E-6</v>
      </c>
      <c r="F21" s="7">
        <f t="shared" si="0"/>
        <v>1.072441246884295E-6</v>
      </c>
      <c r="G21" s="7">
        <f t="shared" si="0"/>
        <v>3.377652183413057E-6</v>
      </c>
      <c r="H21" s="7">
        <f t="shared" si="0"/>
        <v>2.1003596674922458E-8</v>
      </c>
      <c r="I21" s="7">
        <f t="shared" si="0"/>
        <v>4.000731237270573E-6</v>
      </c>
      <c r="J21" s="7">
        <f t="shared" si="0"/>
        <v>3.4755004528245422E-7</v>
      </c>
      <c r="K21" s="7">
        <f t="shared" si="0"/>
        <v>5.3338305693738447E-6</v>
      </c>
      <c r="L21" s="7">
        <f t="shared" si="0"/>
        <v>1.5127873504711406E-5</v>
      </c>
      <c r="M21" s="8">
        <f t="shared" si="0"/>
        <v>2.442653402242095E-3</v>
      </c>
      <c r="N21" s="7">
        <f t="shared" si="0"/>
        <v>4.9068626297855371E-7</v>
      </c>
      <c r="O21" s="7">
        <f t="shared" si="0"/>
        <v>1.4544656473935484E-7</v>
      </c>
      <c r="P21" s="7">
        <f t="shared" si="0"/>
        <v>2.6003908332281477E-6</v>
      </c>
      <c r="Q21" s="7">
        <f t="shared" si="0"/>
        <v>2.9277649370238083E-6</v>
      </c>
      <c r="R21" s="7">
        <f t="shared" si="0"/>
        <v>4.7019038784498123E-6</v>
      </c>
      <c r="S21" s="7">
        <f t="shared" si="0"/>
        <v>2.0494879483430817E-6</v>
      </c>
      <c r="T21" s="7">
        <f t="shared" si="0"/>
        <v>1.3459787603980426E-9</v>
      </c>
      <c r="U21" s="7">
        <f t="shared" si="0"/>
        <v>1.2075023622513922E-6</v>
      </c>
      <c r="V21" s="7">
        <f t="shared" si="0"/>
        <v>2.1269746592344805E-6</v>
      </c>
      <c r="W21" s="7">
        <f t="shared" si="0"/>
        <v>1.036437882532689E-6</v>
      </c>
      <c r="X21" s="7">
        <f t="shared" si="0"/>
        <v>5.1680746264878027E-7</v>
      </c>
      <c r="Y21" s="7">
        <f t="shared" si="0"/>
        <v>1.9908058832748429E-7</v>
      </c>
      <c r="Z21" s="7">
        <f t="shared" si="0"/>
        <v>3.760263276770521E-7</v>
      </c>
      <c r="AA21" s="7">
        <f t="shared" si="0"/>
        <v>1.3952987099256487E-7</v>
      </c>
      <c r="AB21" s="7">
        <f t="shared" si="0"/>
        <v>3.1221518234658864E-7</v>
      </c>
      <c r="AC21" s="7">
        <f t="shared" si="0"/>
        <v>3.2776318047740915E-6</v>
      </c>
      <c r="AD21" s="7">
        <f t="shared" si="0"/>
        <v>7.5993491236888968E-6</v>
      </c>
      <c r="AE21" s="7">
        <f t="shared" si="0"/>
        <v>2.0823552241782618E-7</v>
      </c>
      <c r="AF21" s="7">
        <f t="shared" si="0"/>
        <v>3.2556886116634507E-6</v>
      </c>
      <c r="AG21" s="7">
        <f t="shared" si="0"/>
        <v>1.0339292253695761E-6</v>
      </c>
      <c r="AH21" s="7">
        <f t="shared" si="0"/>
        <v>1.1514053575931506E-8</v>
      </c>
      <c r="AI21" s="7">
        <f t="shared" si="0"/>
        <v>8.1224598671354685E-6</v>
      </c>
      <c r="AJ21" s="7">
        <f t="shared" si="0"/>
        <v>3.5364466179092371E-6</v>
      </c>
      <c r="AK21" s="7">
        <f t="shared" si="0"/>
        <v>5.3032421064433942E-7</v>
      </c>
      <c r="AL21" s="7">
        <f t="shared" si="0"/>
        <v>1.1250967622890456E-5</v>
      </c>
      <c r="AM21" s="9">
        <f t="shared" si="0"/>
        <v>5.1205034219376807E-8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2.5627765074056713E-8</v>
      </c>
      <c r="E22" s="13">
        <f t="shared" si="1"/>
        <v>9.4841476228630304E-7</v>
      </c>
      <c r="F22" s="13">
        <f t="shared" si="1"/>
        <v>2.7903498044811626E-7</v>
      </c>
      <c r="G22" s="13">
        <f t="shared" si="1"/>
        <v>1.7694856389685878E-6</v>
      </c>
      <c r="H22" s="13">
        <f t="shared" si="1"/>
        <v>7.9867452335477698E-7</v>
      </c>
      <c r="I22" s="13">
        <f t="shared" si="1"/>
        <v>3.0260118423771088E-7</v>
      </c>
      <c r="J22" s="13">
        <f t="shared" si="1"/>
        <v>5.3689819796429653E-7</v>
      </c>
      <c r="K22" s="13">
        <f t="shared" si="1"/>
        <v>2.0570231230635399E-5</v>
      </c>
      <c r="L22" s="13">
        <f t="shared" si="1"/>
        <v>9.1046466931812817E-7</v>
      </c>
      <c r="M22" s="13">
        <f t="shared" si="1"/>
        <v>7.6061568200265592E-8</v>
      </c>
      <c r="N22" s="13">
        <f t="shared" si="1"/>
        <v>1.6651160910353587E-6</v>
      </c>
      <c r="O22" s="14">
        <f t="shared" si="1"/>
        <v>1.3190737412869232E-3</v>
      </c>
      <c r="P22" s="13">
        <f t="shared" si="1"/>
        <v>3.4108775738511556E-6</v>
      </c>
      <c r="Q22" s="13">
        <f t="shared" si="1"/>
        <v>2.8543746287016063E-6</v>
      </c>
      <c r="R22" s="13">
        <f t="shared" si="1"/>
        <v>1.2269284768690049E-7</v>
      </c>
      <c r="S22" s="13">
        <f t="shared" si="1"/>
        <v>4.2252911920561806E-6</v>
      </c>
      <c r="T22" s="13">
        <f t="shared" si="1"/>
        <v>5.4157964523638497E-7</v>
      </c>
      <c r="U22" s="13">
        <f t="shared" si="1"/>
        <v>3.3735497828628945E-7</v>
      </c>
      <c r="V22" s="13">
        <f t="shared" si="1"/>
        <v>7.2217625863049959E-6</v>
      </c>
      <c r="W22" s="13">
        <f t="shared" si="1"/>
        <v>2.3439882285969028E-6</v>
      </c>
      <c r="X22" s="13">
        <f t="shared" si="1"/>
        <v>2.2656277040099652E-8</v>
      </c>
      <c r="Y22" s="13">
        <f t="shared" si="1"/>
        <v>4.014784648867185E-6</v>
      </c>
      <c r="Z22" s="13">
        <f t="shared" si="1"/>
        <v>4.1851502893393936E-7</v>
      </c>
      <c r="AA22" s="13">
        <f t="shared" si="1"/>
        <v>5.5001648266331806E-7</v>
      </c>
      <c r="AB22" s="13">
        <f t="shared" si="1"/>
        <v>8.3826923576996722E-7</v>
      </c>
      <c r="AC22" s="13">
        <f t="shared" si="1"/>
        <v>4.0319112823093206E-7</v>
      </c>
      <c r="AD22" s="13">
        <f t="shared" si="1"/>
        <v>2.23241604357933E-8</v>
      </c>
      <c r="AE22" s="13">
        <f t="shared" si="1"/>
        <v>8.1283729116350493E-7</v>
      </c>
      <c r="AF22" s="13">
        <f t="shared" si="1"/>
        <v>4.6118288896706778E-7</v>
      </c>
      <c r="AG22" s="13">
        <f t="shared" si="1"/>
        <v>1.7218555890439147E-7</v>
      </c>
      <c r="AH22" s="13">
        <f t="shared" si="1"/>
        <v>6.9813925634953919E-7</v>
      </c>
      <c r="AI22" s="13">
        <f t="shared" si="1"/>
        <v>4.0023753916901288E-6</v>
      </c>
      <c r="AJ22" s="13">
        <f t="shared" si="1"/>
        <v>4.8776775172917877E-8</v>
      </c>
      <c r="AK22" s="13">
        <f t="shared" si="1"/>
        <v>1.7499375182752677E-7</v>
      </c>
      <c r="AL22" s="13">
        <f t="shared" si="1"/>
        <v>3.2916835818907604E-6</v>
      </c>
      <c r="AM22" s="15">
        <f t="shared" si="1"/>
        <v>6.3367206752684464E-9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3.0638477644460631E-7</v>
      </c>
      <c r="E23" s="13">
        <f t="shared" si="2"/>
        <v>9.1033953693449876E-6</v>
      </c>
      <c r="F23" s="13">
        <f t="shared" si="2"/>
        <v>4.1685853377280699E-7</v>
      </c>
      <c r="G23" s="13">
        <f t="shared" si="2"/>
        <v>2.4666757683026597E-8</v>
      </c>
      <c r="H23" s="13">
        <f t="shared" si="2"/>
        <v>4.0730754127813296E-6</v>
      </c>
      <c r="I23" s="13">
        <f t="shared" si="2"/>
        <v>1.5720935895750154E-6</v>
      </c>
      <c r="J23" s="13">
        <f t="shared" si="2"/>
        <v>4.8033705231647901E-8</v>
      </c>
      <c r="K23" s="13">
        <f t="shared" si="2"/>
        <v>4.8373263088052168E-7</v>
      </c>
      <c r="L23" s="13">
        <f t="shared" si="2"/>
        <v>8.8359662611291006E-6</v>
      </c>
      <c r="M23" s="13">
        <f t="shared" si="2"/>
        <v>4.1115460591647672E-6</v>
      </c>
      <c r="N23" s="13">
        <f t="shared" si="2"/>
        <v>2.5272153822530314E-6</v>
      </c>
      <c r="O23" s="13">
        <f t="shared" si="2"/>
        <v>1.0182560254195572E-5</v>
      </c>
      <c r="P23" s="14">
        <f t="shared" si="2"/>
        <v>3.9453168896845378E-3</v>
      </c>
      <c r="Q23" s="13">
        <f t="shared" si="2"/>
        <v>8.3581925016212585E-6</v>
      </c>
      <c r="R23" s="13">
        <f t="shared" si="2"/>
        <v>8.7605258505685531E-8</v>
      </c>
      <c r="S23" s="13">
        <f t="shared" si="2"/>
        <v>3.7476085981495796E-6</v>
      </c>
      <c r="T23" s="13">
        <f t="shared" si="2"/>
        <v>4.0649823744555308E-6</v>
      </c>
      <c r="U23" s="13">
        <f t="shared" si="2"/>
        <v>2.8909544727633647E-6</v>
      </c>
      <c r="V23" s="13">
        <f t="shared" si="2"/>
        <v>3.7671874223048671E-6</v>
      </c>
      <c r="W23" s="13">
        <f t="shared" si="2"/>
        <v>4.6818840458966314E-6</v>
      </c>
      <c r="X23" s="13">
        <f t="shared" si="2"/>
        <v>9.6972675001971337E-9</v>
      </c>
      <c r="Y23" s="13">
        <f t="shared" si="2"/>
        <v>1.9828539618411628E-5</v>
      </c>
      <c r="Z23" s="13">
        <f t="shared" si="2"/>
        <v>3.5985330635857277E-5</v>
      </c>
      <c r="AA23" s="13">
        <f t="shared" si="2"/>
        <v>2.9283233367025549E-6</v>
      </c>
      <c r="AB23" s="13">
        <f t="shared" si="2"/>
        <v>2.8676325552080892E-6</v>
      </c>
      <c r="AC23" s="13">
        <f t="shared" si="2"/>
        <v>1.8085246588819914E-5</v>
      </c>
      <c r="AD23" s="13">
        <f t="shared" si="2"/>
        <v>1.826015898364602E-7</v>
      </c>
      <c r="AE23" s="13">
        <f t="shared" si="2"/>
        <v>3.4043172859337413E-6</v>
      </c>
      <c r="AF23" s="13">
        <f t="shared" si="2"/>
        <v>3.9922104122705344E-6</v>
      </c>
      <c r="AG23" s="13">
        <f t="shared" si="2"/>
        <v>6.7811570015765514E-6</v>
      </c>
      <c r="AH23" s="13">
        <f t="shared" si="2"/>
        <v>4.5828406962708979E-6</v>
      </c>
      <c r="AI23" s="13">
        <f t="shared" si="2"/>
        <v>3.0809401976331319E-7</v>
      </c>
      <c r="AJ23" s="13">
        <f t="shared" si="2"/>
        <v>9.7040398494961743E-7</v>
      </c>
      <c r="AK23" s="13">
        <f t="shared" si="2"/>
        <v>9.8724202025076327E-7</v>
      </c>
      <c r="AL23" s="13">
        <f t="shared" si="2"/>
        <v>1.8495022662939767E-5</v>
      </c>
      <c r="AM23" s="15">
        <f t="shared" si="2"/>
        <v>6.9941123226249995E-6</v>
      </c>
    </row>
    <row r="24" spans="1:39" ht="24">
      <c r="A24" s="10" t="s">
        <v>43</v>
      </c>
      <c r="B24" s="11" t="s">
        <v>40</v>
      </c>
      <c r="C24" s="12"/>
      <c r="D24" s="14">
        <f t="shared" ref="D24:AM24" si="3">$C8^2*D8^2</f>
        <v>1.5667646108113747E-2</v>
      </c>
      <c r="E24" s="13">
        <f t="shared" si="3"/>
        <v>6.2066737237250112E-7</v>
      </c>
      <c r="F24" s="13">
        <f t="shared" si="3"/>
        <v>2.1514685599390436E-6</v>
      </c>
      <c r="G24" s="13">
        <f t="shared" si="3"/>
        <v>1.6745084868442429E-6</v>
      </c>
      <c r="H24" s="13">
        <f t="shared" si="3"/>
        <v>3.8275252238726132E-6</v>
      </c>
      <c r="I24" s="13">
        <f t="shared" si="3"/>
        <v>5.6784527452398026E-6</v>
      </c>
      <c r="J24" s="13">
        <f t="shared" si="3"/>
        <v>3.4525612459870538E-5</v>
      </c>
      <c r="K24" s="13">
        <f t="shared" si="3"/>
        <v>1.3930893099415377E-4</v>
      </c>
      <c r="L24" s="13">
        <f t="shared" si="3"/>
        <v>4.9092196793522352E-8</v>
      </c>
      <c r="M24" s="13">
        <f t="shared" si="3"/>
        <v>2.5480372325031795E-6</v>
      </c>
      <c r="N24" s="13">
        <f t="shared" si="3"/>
        <v>8.1224160024870318E-6</v>
      </c>
      <c r="O24" s="13">
        <f t="shared" si="3"/>
        <v>2.9559240696797078E-7</v>
      </c>
      <c r="P24" s="13">
        <f t="shared" si="3"/>
        <v>1.206625256690941E-6</v>
      </c>
      <c r="Q24" s="13">
        <f t="shared" si="3"/>
        <v>1.3653631850590952E-6</v>
      </c>
      <c r="R24" s="13">
        <f t="shared" si="3"/>
        <v>9.5457114594738803E-6</v>
      </c>
      <c r="S24" s="13">
        <f t="shared" si="3"/>
        <v>6.6840247478146283E-5</v>
      </c>
      <c r="T24" s="13">
        <f t="shared" si="3"/>
        <v>1.9549196336345729E-5</v>
      </c>
      <c r="U24" s="13">
        <f t="shared" si="3"/>
        <v>3.5596000422331247E-5</v>
      </c>
      <c r="V24" s="13">
        <f t="shared" si="3"/>
        <v>5.73693319356385E-6</v>
      </c>
      <c r="W24" s="13">
        <f t="shared" si="3"/>
        <v>7.8802234342880484E-6</v>
      </c>
      <c r="X24" s="13">
        <f t="shared" si="3"/>
        <v>1.8480675722115414E-5</v>
      </c>
      <c r="Y24" s="13">
        <f t="shared" si="3"/>
        <v>5.6884901874775876E-6</v>
      </c>
      <c r="Z24" s="13">
        <f t="shared" si="3"/>
        <v>1.0378261480433288E-5</v>
      </c>
      <c r="AA24" s="13">
        <f t="shared" si="3"/>
        <v>6.9402956818277763E-5</v>
      </c>
      <c r="AB24" s="13">
        <f t="shared" si="3"/>
        <v>2.0421775046266356E-5</v>
      </c>
      <c r="AC24" s="13">
        <f t="shared" si="3"/>
        <v>2.5497728442426016E-6</v>
      </c>
      <c r="AD24" s="13">
        <f t="shared" si="3"/>
        <v>3.9067337060056822E-6</v>
      </c>
      <c r="AE24" s="13">
        <f t="shared" si="3"/>
        <v>1.1345706561029204E-8</v>
      </c>
      <c r="AF24" s="13">
        <f t="shared" si="3"/>
        <v>7.0045705588695989E-5</v>
      </c>
      <c r="AG24" s="13">
        <f t="shared" si="3"/>
        <v>1.7395769731020441E-5</v>
      </c>
      <c r="AH24" s="13">
        <f t="shared" si="3"/>
        <v>3.026837349982456E-6</v>
      </c>
      <c r="AI24" s="13">
        <f t="shared" si="3"/>
        <v>1.5076596477922336E-5</v>
      </c>
      <c r="AJ24" s="13">
        <f t="shared" si="3"/>
        <v>2.2021578321584914E-5</v>
      </c>
      <c r="AK24" s="13">
        <f t="shared" si="3"/>
        <v>2.2024252315789725E-6</v>
      </c>
      <c r="AL24" s="13">
        <f t="shared" si="3"/>
        <v>7.3028259893130514E-5</v>
      </c>
      <c r="AM24" s="15">
        <f t="shared" si="3"/>
        <v>9.4185917480037534E-5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4.6900389284913541E-10</v>
      </c>
      <c r="E25" s="13">
        <f t="shared" si="4"/>
        <v>1.7032934317960297E-10</v>
      </c>
      <c r="F25" s="14">
        <f t="shared" si="4"/>
        <v>3.4247349700456941E-6</v>
      </c>
      <c r="G25" s="13">
        <f t="shared" si="4"/>
        <v>4.9721844372380659E-10</v>
      </c>
      <c r="H25" s="13">
        <f t="shared" si="4"/>
        <v>1.8234550213559592E-10</v>
      </c>
      <c r="I25" s="13">
        <f t="shared" si="4"/>
        <v>4.6777589357707025E-9</v>
      </c>
      <c r="J25" s="13">
        <f t="shared" si="4"/>
        <v>8.386936485753085E-9</v>
      </c>
      <c r="K25" s="13">
        <f t="shared" si="4"/>
        <v>1.4834343988088829E-10</v>
      </c>
      <c r="L25" s="13">
        <f t="shared" si="4"/>
        <v>1.4395063186220957E-8</v>
      </c>
      <c r="M25" s="13">
        <f t="shared" si="4"/>
        <v>1.4643441626729689E-9</v>
      </c>
      <c r="N25" s="13">
        <f t="shared" si="4"/>
        <v>8.1422196716427265E-9</v>
      </c>
      <c r="O25" s="13">
        <f t="shared" si="4"/>
        <v>7.2084812546473961E-10</v>
      </c>
      <c r="P25" s="13">
        <f t="shared" si="4"/>
        <v>3.5837349899226556E-10</v>
      </c>
      <c r="Q25" s="13">
        <f t="shared" si="4"/>
        <v>4.1147561956763931E-9</v>
      </c>
      <c r="R25" s="13">
        <f t="shared" si="4"/>
        <v>4.6515631400533476E-12</v>
      </c>
      <c r="S25" s="13">
        <f t="shared" si="4"/>
        <v>1.6027355541133311E-8</v>
      </c>
      <c r="T25" s="13">
        <f t="shared" si="4"/>
        <v>6.6633022797890164E-10</v>
      </c>
      <c r="U25" s="13">
        <f t="shared" si="4"/>
        <v>1.6352704200898188E-10</v>
      </c>
      <c r="V25" s="13">
        <f t="shared" si="4"/>
        <v>4.8518920195913258E-9</v>
      </c>
      <c r="W25" s="13">
        <f t="shared" si="4"/>
        <v>7.2410197849409079E-9</v>
      </c>
      <c r="X25" s="13">
        <f t="shared" si="4"/>
        <v>1.8264761237840723E-9</v>
      </c>
      <c r="Y25" s="13">
        <f t="shared" si="4"/>
        <v>5.1178212403545833E-11</v>
      </c>
      <c r="Z25" s="13">
        <f t="shared" si="4"/>
        <v>9.6772176908986139E-9</v>
      </c>
      <c r="AA25" s="13">
        <f t="shared" si="4"/>
        <v>2.4681747862080978E-8</v>
      </c>
      <c r="AB25" s="13">
        <f t="shared" si="4"/>
        <v>1.940118548296595E-8</v>
      </c>
      <c r="AC25" s="13">
        <f t="shared" si="4"/>
        <v>2.961849073355933E-10</v>
      </c>
      <c r="AD25" s="13">
        <f t="shared" si="4"/>
        <v>2.2651696085831932E-8</v>
      </c>
      <c r="AE25" s="13">
        <f t="shared" si="4"/>
        <v>2.0995800767666371E-10</v>
      </c>
      <c r="AF25" s="13">
        <f t="shared" si="4"/>
        <v>3.0742129629399553E-10</v>
      </c>
      <c r="AG25" s="13">
        <f t="shared" si="4"/>
        <v>3.1892381131857274E-9</v>
      </c>
      <c r="AH25" s="13">
        <f t="shared" si="4"/>
        <v>3.4703406976708701E-10</v>
      </c>
      <c r="AI25" s="13">
        <f t="shared" si="4"/>
        <v>2.0015614467786418E-9</v>
      </c>
      <c r="AJ25" s="13">
        <f t="shared" si="4"/>
        <v>3.6959566169060355E-9</v>
      </c>
      <c r="AK25" s="13">
        <f t="shared" si="4"/>
        <v>5.2418975698471064E-9</v>
      </c>
      <c r="AL25" s="13">
        <f t="shared" si="4"/>
        <v>2.5892975152409833E-9</v>
      </c>
      <c r="AM25" s="15">
        <f t="shared" si="4"/>
        <v>5.5309551707436481E-9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9.7326822095850101E-8</v>
      </c>
      <c r="E26" s="13">
        <f t="shared" si="5"/>
        <v>2.0471353542434343E-6</v>
      </c>
      <c r="F26" s="13">
        <f t="shared" si="5"/>
        <v>5.1709926556869543E-8</v>
      </c>
      <c r="G26" s="13">
        <f t="shared" si="5"/>
        <v>3.6343521644554488E-7</v>
      </c>
      <c r="H26" s="13">
        <f t="shared" si="5"/>
        <v>1.5574695709795068E-6</v>
      </c>
      <c r="I26" s="13">
        <f t="shared" si="5"/>
        <v>4.1283475666003176E-7</v>
      </c>
      <c r="J26" s="13">
        <f t="shared" si="5"/>
        <v>3.6547151991932536E-7</v>
      </c>
      <c r="K26" s="13">
        <f t="shared" si="5"/>
        <v>8.9706826387688225E-8</v>
      </c>
      <c r="L26" s="13">
        <f t="shared" si="5"/>
        <v>6.0364846945070865E-7</v>
      </c>
      <c r="M26" s="13">
        <f t="shared" si="5"/>
        <v>2.3194116179710609E-9</v>
      </c>
      <c r="N26" s="13">
        <f t="shared" si="5"/>
        <v>3.7394541017518952E-8</v>
      </c>
      <c r="O26" s="13">
        <f t="shared" si="5"/>
        <v>2.6553717797058791E-7</v>
      </c>
      <c r="P26" s="13">
        <f t="shared" si="5"/>
        <v>5.8730095727674637E-7</v>
      </c>
      <c r="Q26" s="13">
        <f t="shared" si="5"/>
        <v>3.9805487560208737E-7</v>
      </c>
      <c r="R26" s="13">
        <f t="shared" si="5"/>
        <v>3.8650935255626609E-6</v>
      </c>
      <c r="S26" s="13">
        <f t="shared" si="5"/>
        <v>5.3849609857703669E-7</v>
      </c>
      <c r="T26" s="13">
        <f t="shared" si="5"/>
        <v>5.6957118193924358E-7</v>
      </c>
      <c r="U26" s="13">
        <f t="shared" si="5"/>
        <v>1.2111247186479406E-7</v>
      </c>
      <c r="V26" s="13">
        <f t="shared" si="5"/>
        <v>2.4989727977739171E-7</v>
      </c>
      <c r="W26" s="13">
        <f t="shared" si="5"/>
        <v>1.3955054248126339E-6</v>
      </c>
      <c r="X26" s="13">
        <f t="shared" si="5"/>
        <v>8.1931703265092151E-7</v>
      </c>
      <c r="Y26" s="13">
        <f t="shared" si="5"/>
        <v>2.2938701552844468E-6</v>
      </c>
      <c r="Z26" s="13">
        <f t="shared" si="5"/>
        <v>3.09734627418828E-7</v>
      </c>
      <c r="AA26" s="13">
        <f t="shared" si="5"/>
        <v>3.208066854462198E-6</v>
      </c>
      <c r="AB26" s="13">
        <f t="shared" si="5"/>
        <v>6.4311986144072678E-7</v>
      </c>
      <c r="AC26" s="13">
        <f t="shared" si="5"/>
        <v>9.0008200788388865E-8</v>
      </c>
      <c r="AD26" s="13">
        <f t="shared" si="5"/>
        <v>1.5202960446491437E-7</v>
      </c>
      <c r="AE26" s="13">
        <f t="shared" si="5"/>
        <v>1.0637828068479931E-8</v>
      </c>
      <c r="AF26" s="13">
        <f t="shared" si="5"/>
        <v>3.5794453906828912E-8</v>
      </c>
      <c r="AG26" s="13">
        <f t="shared" si="5"/>
        <v>3.3066827967354746E-7</v>
      </c>
      <c r="AH26" s="14">
        <f t="shared" si="5"/>
        <v>5.050541936392225E-4</v>
      </c>
      <c r="AI26" s="13">
        <f t="shared" si="5"/>
        <v>5.7877887005013257E-7</v>
      </c>
      <c r="AJ26" s="13">
        <f t="shared" si="5"/>
        <v>3.2595228080238292E-7</v>
      </c>
      <c r="AK26" s="13">
        <f t="shared" si="5"/>
        <v>7.0453679822391683E-7</v>
      </c>
      <c r="AL26" s="13">
        <f t="shared" si="5"/>
        <v>1.5232583974339689E-6</v>
      </c>
      <c r="AM26" s="15">
        <f t="shared" si="5"/>
        <v>5.192131273653074E-9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7.0909938041299473E-7</v>
      </c>
      <c r="E27" s="13">
        <f t="shared" si="6"/>
        <v>1.8029554167024586E-11</v>
      </c>
      <c r="F27" s="13">
        <f t="shared" si="6"/>
        <v>1.6349535937291377E-9</v>
      </c>
      <c r="G27" s="13">
        <f t="shared" si="6"/>
        <v>2.4832473733624835E-6</v>
      </c>
      <c r="H27" s="13">
        <f t="shared" si="6"/>
        <v>1.0218865449347885E-6</v>
      </c>
      <c r="I27" s="13">
        <f t="shared" si="6"/>
        <v>3.9410365744008269E-6</v>
      </c>
      <c r="J27" s="13">
        <f t="shared" si="6"/>
        <v>2.2024503372501326E-7</v>
      </c>
      <c r="K27" s="13">
        <f t="shared" si="6"/>
        <v>1.65737229343394E-6</v>
      </c>
      <c r="L27" s="13">
        <f t="shared" si="6"/>
        <v>9.7314132318154253E-8</v>
      </c>
      <c r="M27" s="13">
        <f t="shared" si="6"/>
        <v>2.2006452328625653E-6</v>
      </c>
      <c r="N27" s="13">
        <f t="shared" si="6"/>
        <v>1.5732109470525234E-7</v>
      </c>
      <c r="O27" s="13">
        <f t="shared" si="6"/>
        <v>1.0957018115764565E-7</v>
      </c>
      <c r="P27" s="13">
        <f t="shared" si="6"/>
        <v>2.6238518220184212E-8</v>
      </c>
      <c r="Q27" s="13">
        <f t="shared" si="6"/>
        <v>7.5872256318665677E-7</v>
      </c>
      <c r="R27" s="14">
        <f t="shared" si="6"/>
        <v>1.1449036461193133E-3</v>
      </c>
      <c r="S27" s="13">
        <f t="shared" si="6"/>
        <v>1.4990323520213696E-6</v>
      </c>
      <c r="T27" s="13">
        <f t="shared" si="6"/>
        <v>7.2886460117005483E-7</v>
      </c>
      <c r="U27" s="13">
        <f t="shared" si="6"/>
        <v>5.0809047762735064E-7</v>
      </c>
      <c r="V27" s="13">
        <f t="shared" si="6"/>
        <v>3.2626487279655029E-6</v>
      </c>
      <c r="W27" s="13">
        <f t="shared" si="6"/>
        <v>5.2375798669656212E-7</v>
      </c>
      <c r="X27" s="13">
        <f t="shared" si="6"/>
        <v>3.6045095216857676E-8</v>
      </c>
      <c r="Y27" s="13">
        <f t="shared" si="6"/>
        <v>1.1777725920077754E-6</v>
      </c>
      <c r="Z27" s="13">
        <f t="shared" si="6"/>
        <v>3.8445839224644848E-8</v>
      </c>
      <c r="AA27" s="13">
        <f t="shared" si="6"/>
        <v>9.4615868570057618E-7</v>
      </c>
      <c r="AB27" s="13">
        <f t="shared" si="6"/>
        <v>1.873901699561563E-6</v>
      </c>
      <c r="AC27" s="13">
        <f t="shared" si="6"/>
        <v>2.1975151169426946E-6</v>
      </c>
      <c r="AD27" s="13">
        <f t="shared" si="6"/>
        <v>1.5903871925333026E-7</v>
      </c>
      <c r="AE27" s="13">
        <f t="shared" si="6"/>
        <v>1.5278552476552087E-7</v>
      </c>
      <c r="AF27" s="13">
        <f t="shared" si="6"/>
        <v>3.2782582996469784E-7</v>
      </c>
      <c r="AG27" s="13">
        <f t="shared" si="6"/>
        <v>1.9052957917144615E-7</v>
      </c>
      <c r="AH27" s="13">
        <f t="shared" si="6"/>
        <v>8.9427290469567615E-6</v>
      </c>
      <c r="AI27" s="13">
        <f t="shared" si="6"/>
        <v>1.124444260745037E-7</v>
      </c>
      <c r="AJ27" s="13">
        <f t="shared" si="6"/>
        <v>2.2555720460561253E-6</v>
      </c>
      <c r="AK27" s="13">
        <f t="shared" si="6"/>
        <v>5.7473479569210745E-6</v>
      </c>
      <c r="AL27" s="13">
        <f t="shared" si="6"/>
        <v>2.1365335675732863E-10</v>
      </c>
      <c r="AM27" s="15">
        <f t="shared" si="6"/>
        <v>7.1768158194714528E-7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3.4197160962351889E-6</v>
      </c>
      <c r="E28" s="13">
        <f t="shared" si="7"/>
        <v>1.5131320180725766E-6</v>
      </c>
      <c r="F28" s="13">
        <f t="shared" si="7"/>
        <v>7.2431498436096953E-8</v>
      </c>
      <c r="G28" s="13">
        <f t="shared" si="7"/>
        <v>3.940767059370591E-6</v>
      </c>
      <c r="H28" s="13">
        <f t="shared" si="7"/>
        <v>1.4292467187926101E-6</v>
      </c>
      <c r="I28" s="13">
        <f t="shared" si="7"/>
        <v>2.8432271449806777E-6</v>
      </c>
      <c r="J28" s="13">
        <f t="shared" si="7"/>
        <v>5.5576354321879807E-7</v>
      </c>
      <c r="K28" s="13">
        <f t="shared" si="7"/>
        <v>1.5077260675689757E-7</v>
      </c>
      <c r="L28" s="13">
        <f t="shared" si="7"/>
        <v>6.2098470778572031E-6</v>
      </c>
      <c r="M28" s="13">
        <f t="shared" si="7"/>
        <v>7.3333765249360806E-7</v>
      </c>
      <c r="N28" s="13">
        <f t="shared" si="7"/>
        <v>1.3905802787187575E-7</v>
      </c>
      <c r="O28" s="13">
        <f t="shared" si="7"/>
        <v>3.8547900277866237E-7</v>
      </c>
      <c r="P28" s="13">
        <f t="shared" si="7"/>
        <v>1.0970400752336799E-6</v>
      </c>
      <c r="Q28" s="13">
        <f t="shared" si="7"/>
        <v>1.9620581794487957E-7</v>
      </c>
      <c r="R28" s="13">
        <f t="shared" si="7"/>
        <v>6.5256916257451275E-7</v>
      </c>
      <c r="S28" s="13">
        <f t="shared" si="7"/>
        <v>3.7616094907999303E-8</v>
      </c>
      <c r="T28" s="13">
        <f t="shared" si="7"/>
        <v>6.7838461963986207E-7</v>
      </c>
      <c r="U28" s="14">
        <f t="shared" si="7"/>
        <v>1.5204067266533165E-3</v>
      </c>
      <c r="V28" s="13">
        <f t="shared" si="7"/>
        <v>4.1807538721135589E-7</v>
      </c>
      <c r="W28" s="13">
        <f t="shared" si="7"/>
        <v>3.2159938676592768E-6</v>
      </c>
      <c r="X28" s="13">
        <f t="shared" si="7"/>
        <v>5.0436199087827486E-8</v>
      </c>
      <c r="Y28" s="13">
        <f t="shared" si="7"/>
        <v>2.1880307724164378E-11</v>
      </c>
      <c r="Z28" s="13">
        <f t="shared" si="7"/>
        <v>2.5033021231172882E-6</v>
      </c>
      <c r="AA28" s="13">
        <f t="shared" si="7"/>
        <v>7.487065956716225E-7</v>
      </c>
      <c r="AB28" s="13">
        <f t="shared" si="7"/>
        <v>1.5397993529158553E-6</v>
      </c>
      <c r="AC28" s="13">
        <f t="shared" si="7"/>
        <v>2.110921558917157E-5</v>
      </c>
      <c r="AD28" s="13">
        <f t="shared" si="7"/>
        <v>1.8867995481393192E-7</v>
      </c>
      <c r="AE28" s="13">
        <f t="shared" si="7"/>
        <v>9.7764136906140925E-7</v>
      </c>
      <c r="AF28" s="13">
        <f t="shared" si="7"/>
        <v>4.9558061444878913E-6</v>
      </c>
      <c r="AG28" s="13">
        <f t="shared" si="7"/>
        <v>5.4819245818146349E-6</v>
      </c>
      <c r="AH28" s="13">
        <f t="shared" si="7"/>
        <v>3.6300123411748494E-7</v>
      </c>
      <c r="AI28" s="13">
        <f t="shared" si="7"/>
        <v>2.3136474440123528E-7</v>
      </c>
      <c r="AJ28" s="13">
        <f t="shared" si="7"/>
        <v>5.9821847719974705E-7</v>
      </c>
      <c r="AK28" s="13">
        <f t="shared" si="7"/>
        <v>1.1359285595680854E-5</v>
      </c>
      <c r="AL28" s="13">
        <f t="shared" si="7"/>
        <v>2.2985574957733601E-6</v>
      </c>
      <c r="AM28" s="15">
        <f t="shared" si="7"/>
        <v>5.5241122534423905E-9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1.2301744793755288E-5</v>
      </c>
      <c r="E29" s="13">
        <f t="shared" si="8"/>
        <v>2.4377537974441671E-8</v>
      </c>
      <c r="F29" s="13">
        <f t="shared" si="8"/>
        <v>1.3747631785058255E-5</v>
      </c>
      <c r="G29" s="13">
        <f t="shared" si="8"/>
        <v>6.5152010328953954E-6</v>
      </c>
      <c r="H29" s="13">
        <f t="shared" si="8"/>
        <v>1.3000886365803475E-6</v>
      </c>
      <c r="I29" s="13">
        <f t="shared" si="8"/>
        <v>8.9465409035298679E-6</v>
      </c>
      <c r="J29" s="14">
        <f t="shared" si="8"/>
        <v>5.6319206100221061E-3</v>
      </c>
      <c r="K29" s="13">
        <f t="shared" si="8"/>
        <v>5.2977175754442129E-6</v>
      </c>
      <c r="L29" s="13">
        <f t="shared" si="8"/>
        <v>1.0113202846525919E-5</v>
      </c>
      <c r="M29" s="13">
        <f t="shared" si="8"/>
        <v>7.7681198152662332E-7</v>
      </c>
      <c r="N29" s="13">
        <f t="shared" si="8"/>
        <v>8.937551193159011E-6</v>
      </c>
      <c r="O29" s="13">
        <f t="shared" si="8"/>
        <v>2.2532350029427854E-6</v>
      </c>
      <c r="P29" s="13">
        <f t="shared" si="8"/>
        <v>6.8728450972302459E-8</v>
      </c>
      <c r="Q29" s="13">
        <f t="shared" si="8"/>
        <v>7.4644153652709364E-7</v>
      </c>
      <c r="R29" s="13">
        <f t="shared" si="8"/>
        <v>1.0470232929893551E-6</v>
      </c>
      <c r="S29" s="13">
        <f t="shared" si="8"/>
        <v>8.4857402341727176E-6</v>
      </c>
      <c r="T29" s="13">
        <f t="shared" si="8"/>
        <v>3.3367447686003155E-6</v>
      </c>
      <c r="U29" s="13">
        <f t="shared" si="8"/>
        <v>2.0695560610305082E-6</v>
      </c>
      <c r="V29" s="13">
        <f t="shared" si="8"/>
        <v>2.8797888892993793E-5</v>
      </c>
      <c r="W29" s="13">
        <f t="shared" si="8"/>
        <v>1.573636176921039E-5</v>
      </c>
      <c r="X29" s="13">
        <f t="shared" si="8"/>
        <v>3.9739534966108657E-5</v>
      </c>
      <c r="Y29" s="13">
        <f t="shared" si="8"/>
        <v>2.1823025426192924E-5</v>
      </c>
      <c r="Z29" s="13">
        <f t="shared" si="8"/>
        <v>3.4997842660741775E-6</v>
      </c>
      <c r="AA29" s="13">
        <f t="shared" si="8"/>
        <v>3.5216405122265867E-8</v>
      </c>
      <c r="AB29" s="13">
        <f t="shared" si="8"/>
        <v>2.4011523244770077E-6</v>
      </c>
      <c r="AC29" s="13">
        <f t="shared" si="8"/>
        <v>1.9201482963181883E-5</v>
      </c>
      <c r="AD29" s="13">
        <f t="shared" si="8"/>
        <v>8.3881300762731364E-7</v>
      </c>
      <c r="AE29" s="13">
        <f t="shared" si="8"/>
        <v>5.5842189927835141E-6</v>
      </c>
      <c r="AF29" s="13">
        <f t="shared" si="8"/>
        <v>1.4167634823979117E-5</v>
      </c>
      <c r="AG29" s="13">
        <f t="shared" si="8"/>
        <v>2.5292236575679463E-7</v>
      </c>
      <c r="AH29" s="13">
        <f t="shared" si="8"/>
        <v>4.0442348627817392E-6</v>
      </c>
      <c r="AI29" s="13">
        <f t="shared" si="8"/>
        <v>7.754632417167895E-8</v>
      </c>
      <c r="AJ29" s="13">
        <f t="shared" si="8"/>
        <v>2.3105772041940343E-6</v>
      </c>
      <c r="AK29" s="13">
        <f t="shared" si="8"/>
        <v>8.4259877019094657E-6</v>
      </c>
      <c r="AL29" s="13">
        <f t="shared" si="8"/>
        <v>2.5044933901413274E-5</v>
      </c>
      <c r="AM29" s="15">
        <f t="shared" si="8"/>
        <v>1.7239886620140545E-5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1.4677953745085096E-5</v>
      </c>
      <c r="E30" s="13">
        <f t="shared" si="9"/>
        <v>1.7217811058778575E-4</v>
      </c>
      <c r="F30" s="13">
        <f t="shared" si="9"/>
        <v>6.6545185667901744E-6</v>
      </c>
      <c r="G30" s="13">
        <f t="shared" si="9"/>
        <v>1.2440698712576331E-7</v>
      </c>
      <c r="H30" s="13">
        <f t="shared" si="9"/>
        <v>7.2748703645913477E-8</v>
      </c>
      <c r="I30" s="13">
        <f t="shared" si="9"/>
        <v>7.3859051464238059E-6</v>
      </c>
      <c r="J30" s="13">
        <f t="shared" si="9"/>
        <v>8.8384276353368831E-5</v>
      </c>
      <c r="K30" s="13">
        <f t="shared" si="9"/>
        <v>1.2673659091685784E-5</v>
      </c>
      <c r="L30" s="13">
        <f t="shared" si="9"/>
        <v>8.789379324048485E-6</v>
      </c>
      <c r="M30" s="13">
        <f t="shared" si="9"/>
        <v>2.6012495299925737E-6</v>
      </c>
      <c r="N30" s="13">
        <f t="shared" si="9"/>
        <v>2.4312267850052426E-7</v>
      </c>
      <c r="O30" s="13">
        <f t="shared" si="9"/>
        <v>2.1410400157210879E-7</v>
      </c>
      <c r="P30" s="13">
        <f t="shared" si="9"/>
        <v>3.2313789556179505E-8</v>
      </c>
      <c r="Q30" s="13">
        <f t="shared" si="9"/>
        <v>1.7050781666654043E-5</v>
      </c>
      <c r="R30" s="13">
        <f t="shared" si="9"/>
        <v>3.881933617011221E-7</v>
      </c>
      <c r="S30" s="13">
        <f t="shared" si="9"/>
        <v>1.9998832397576684E-8</v>
      </c>
      <c r="T30" s="13">
        <f t="shared" si="9"/>
        <v>1.5527112657999576E-5</v>
      </c>
      <c r="U30" s="13">
        <f t="shared" si="9"/>
        <v>4.2408932632877083E-7</v>
      </c>
      <c r="V30" s="13">
        <f t="shared" si="9"/>
        <v>7.6782957637130844E-7</v>
      </c>
      <c r="W30" s="13">
        <f t="shared" si="9"/>
        <v>5.374757733753007E-5</v>
      </c>
      <c r="X30" s="14">
        <f t="shared" si="9"/>
        <v>1.2558106227755625E-2</v>
      </c>
      <c r="Y30" s="13">
        <f t="shared" si="9"/>
        <v>3.1853149837595352E-7</v>
      </c>
      <c r="Z30" s="13">
        <f t="shared" si="9"/>
        <v>3.0510346948922056E-6</v>
      </c>
      <c r="AA30" s="13">
        <f t="shared" si="9"/>
        <v>5.6331606686435295E-5</v>
      </c>
      <c r="AB30" s="13">
        <f t="shared" si="9"/>
        <v>4.3736320760691142E-7</v>
      </c>
      <c r="AC30" s="13">
        <f t="shared" si="9"/>
        <v>4.8588599596878768E-7</v>
      </c>
      <c r="AD30" s="13">
        <f t="shared" si="9"/>
        <v>6.0256125415074361E-7</v>
      </c>
      <c r="AE30" s="13">
        <f t="shared" si="9"/>
        <v>5.990515677803036E-5</v>
      </c>
      <c r="AF30" s="13">
        <f t="shared" si="9"/>
        <v>6.697293153206635E-5</v>
      </c>
      <c r="AG30" s="13">
        <f t="shared" si="9"/>
        <v>1.4429045290858985E-6</v>
      </c>
      <c r="AH30" s="13">
        <f t="shared" si="9"/>
        <v>2.0101272706211741E-5</v>
      </c>
      <c r="AI30" s="13">
        <f t="shared" si="9"/>
        <v>2.5521166866574552E-5</v>
      </c>
      <c r="AJ30" s="13">
        <f t="shared" si="9"/>
        <v>6.7946933095154277E-7</v>
      </c>
      <c r="AK30" s="13">
        <f t="shared" si="9"/>
        <v>1.8669616960556672E-5</v>
      </c>
      <c r="AL30" s="13">
        <f t="shared" si="9"/>
        <v>1.272739766540942E-5</v>
      </c>
      <c r="AM30" s="15">
        <f t="shared" si="9"/>
        <v>5.2254425391841596E-6</v>
      </c>
    </row>
    <row r="31" spans="1:39">
      <c r="A31" t="s">
        <v>59</v>
      </c>
      <c r="D31" s="16">
        <f>SUM($D$21:$D$30)</f>
        <v>1.5699588422724189E-2</v>
      </c>
      <c r="E31" s="16">
        <f>SUM($E$21:$E$30)</f>
        <v>1.9579710867748676E-4</v>
      </c>
      <c r="F31" s="16">
        <f>SUM($F$21:$F$30)</f>
        <v>2.7872465021525081E-5</v>
      </c>
      <c r="G31" s="16">
        <f>SUM($G$21:$G$30)</f>
        <v>2.0273867954552418E-5</v>
      </c>
      <c r="H31" s="16">
        <f>SUM($H$21:$H$30)</f>
        <v>1.4101901277118945E-5</v>
      </c>
      <c r="I31" s="16">
        <f>SUM($I$21:$I$30)</f>
        <v>3.5088101041254086E-5</v>
      </c>
      <c r="J31" s="16">
        <f>SUM($J$21:$J$30)</f>
        <v>5.7569128478171727E-3</v>
      </c>
      <c r="K31" s="16">
        <f>SUM($K$21:$K$30)</f>
        <v>1.8556610216219195E-4</v>
      </c>
      <c r="L31" s="16">
        <f>SUM($L$21:$L$30)</f>
        <v>5.0751183545338849E-5</v>
      </c>
      <c r="M31">
        <f>SUM($M$21:$M$30)</f>
        <v>2.45570487525462E-3</v>
      </c>
      <c r="N31" s="16">
        <f>SUM($N$21:$N$30)</f>
        <v>2.2328023493679801E-5</v>
      </c>
      <c r="O31" s="16">
        <f>SUM($O$21:$O$30)</f>
        <v>1.3329259867273732E-3</v>
      </c>
      <c r="P31" s="16">
        <f>SUM($P$21:$P$30)</f>
        <v>3.9543467635130662E-3</v>
      </c>
      <c r="Q31" s="16">
        <f>SUM($Q$21:$Q$30)</f>
        <v>3.4660016468516204E-5</v>
      </c>
      <c r="R31" s="16">
        <f>SUM($R$21:$R$30)</f>
        <v>1.1653144435578204E-3</v>
      </c>
      <c r="S31" s="16">
        <f>SUM($S$21:$S$30)</f>
        <v>8.7459546184312964E-5</v>
      </c>
      <c r="T31" s="16">
        <f>SUM($T$21:$T$30)</f>
        <v>4.4998448494375073E-5</v>
      </c>
      <c r="U31" s="16">
        <f>SUM($U$21:$U$30)</f>
        <v>1.5635615507528422E-3</v>
      </c>
      <c r="V31" s="16">
        <f>SUM($V$21:$V$30)</f>
        <v>5.235404961774714E-5</v>
      </c>
      <c r="W31" s="16">
        <f>SUM($W$21:$W$30)</f>
        <v>9.0568970997008158E-5</v>
      </c>
      <c r="X31" s="16">
        <f>SUM($X$21:$X$30)</f>
        <v>1.2617783224254117E-2</v>
      </c>
      <c r="Y31" s="16">
        <f>SUM($Y$21:$Y$30)</f>
        <v>5.5344167773465114E-5</v>
      </c>
      <c r="Z31" s="16">
        <f>SUM($Z$21:$Z$30)</f>
        <v>5.65701122413196E-5</v>
      </c>
      <c r="AA31" s="16">
        <f>SUM($AA$21:$AA$30)</f>
        <v>1.3431526348389025E-4</v>
      </c>
      <c r="AB31" s="16">
        <f>SUM($AB$21:$AB$30)</f>
        <v>3.1354629651076028E-5</v>
      </c>
      <c r="AC31" s="16">
        <f>SUM($AC$21:$AC$30)</f>
        <v>6.7400246417028206E-5</v>
      </c>
      <c r="AD31" s="16">
        <f>SUM($AD$21:$AD$30)</f>
        <v>1.3674782816362896E-5</v>
      </c>
      <c r="AE31" s="16">
        <f>SUM($AE$21:$AE$30)</f>
        <v>7.1067386256793059E-5</v>
      </c>
      <c r="AF31" s="16">
        <f>SUM($AF$21:$AF$30)</f>
        <v>1.6421508770729824E-4</v>
      </c>
      <c r="AG31" s="16">
        <f>SUM($AG$21:$AG$30)</f>
        <v>3.3085180090486468E-5</v>
      </c>
      <c r="AH31" s="16">
        <f>SUM($AH$21:$AH$30)</f>
        <v>5.4682510987953876E-4</v>
      </c>
      <c r="AI31" s="16">
        <f>SUM($AI$21:$AI$30)</f>
        <v>5.4032828549230128E-5</v>
      </c>
      <c r="AJ31" s="16">
        <f>SUM($AJ$21:$AJ$30)</f>
        <v>3.275069099543742E-5</v>
      </c>
      <c r="AK31" s="16">
        <f>SUM($AK$21:$AK$30)</f>
        <v>4.880700212516343E-5</v>
      </c>
      <c r="AL31" s="16">
        <f>SUM($AL$21:$AL$30)</f>
        <v>1.4766288417175351E-4</v>
      </c>
      <c r="AM31" s="16">
        <f>SUM($AM$21:$AM$30)</f>
        <v>1.2443682949752686E-4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4.698950010119269E-2</v>
      </c>
      <c r="D33" s="17">
        <f>$D$31/$C$33</f>
        <v>0.33410843675533591</v>
      </c>
      <c r="E33" s="17">
        <f>$E$31/$C$33</f>
        <v>4.1668268071768022E-3</v>
      </c>
      <c r="F33" s="17">
        <f>$F$31/$C$33</f>
        <v>5.9316368468490302E-4</v>
      </c>
      <c r="G33" s="17">
        <f>$G$31/$C$33</f>
        <v>4.3145528066679359E-4</v>
      </c>
      <c r="H33" s="17">
        <f>$H$31/$C$33</f>
        <v>3.0010749735047746E-4</v>
      </c>
      <c r="I33" s="17">
        <f>$I$31/$C$33</f>
        <v>7.4672216060377877E-4</v>
      </c>
      <c r="J33" s="17">
        <f>$J$31/$C$33</f>
        <v>0.12251487748155572</v>
      </c>
      <c r="K33" s="17">
        <f>$K$31/$C$33</f>
        <v>3.9490971762323962E-3</v>
      </c>
      <c r="L33" s="17">
        <f>$L$31/$C$33</f>
        <v>1.080053702125907E-3</v>
      </c>
      <c r="M33" s="17">
        <f>$M$31/$C$33</f>
        <v>5.2260715052644055E-2</v>
      </c>
      <c r="N33" s="17">
        <f>$N$31/$C$33</f>
        <v>4.7517048373777165E-4</v>
      </c>
      <c r="O33" s="17">
        <f>$O$31/$C$33</f>
        <v>2.8366464504982907E-2</v>
      </c>
      <c r="P33" s="17">
        <f>$P$31/$C$33</f>
        <v>8.4153837665804337E-2</v>
      </c>
      <c r="Q33" s="17">
        <f>$Q$31/$C$33</f>
        <v>7.3761194296332732E-4</v>
      </c>
      <c r="R33" s="17">
        <f>$R$31/$C$33</f>
        <v>2.4799464583540917E-2</v>
      </c>
      <c r="S33" s="17">
        <f>$S$31/$C$33</f>
        <v>1.8612572169520284E-3</v>
      </c>
      <c r="T33" s="17">
        <f>$T$31/$C$33</f>
        <v>9.5762773380159713E-4</v>
      </c>
      <c r="U33" s="17">
        <f>$U$31/$C$33</f>
        <v>3.3274700675378237E-2</v>
      </c>
      <c r="V33" s="17">
        <f>$V$31/$C$33</f>
        <v>1.1141648560849084E-3</v>
      </c>
      <c r="W33" s="17">
        <f>$W$31/$C$33</f>
        <v>1.9274299748234464E-3</v>
      </c>
      <c r="X33" s="17">
        <f>$X$31/$C$33</f>
        <v>0.26852346156229595</v>
      </c>
      <c r="Y33" s="17">
        <f>$Y$31/$C$33</f>
        <v>1.1777986072267317E-3</v>
      </c>
      <c r="Z33" s="17">
        <f>$Z$31/$C$33</f>
        <v>1.2038883605804468E-3</v>
      </c>
      <c r="AA33" s="17">
        <f>$AA$31/$C$33</f>
        <v>2.8584101383211154E-3</v>
      </c>
      <c r="AB33" s="17">
        <f>$AB$31/$C$33</f>
        <v>6.6726884907379938E-4</v>
      </c>
      <c r="AC33" s="17">
        <f>$AC$31/$C$33</f>
        <v>1.4343682369865741E-3</v>
      </c>
      <c r="AD33" s="17">
        <f>$AD$31/$C$33</f>
        <v>2.9101783987729214E-4</v>
      </c>
      <c r="AE33" s="17">
        <f>$AE$31/$C$33</f>
        <v>1.5124099235733139E-3</v>
      </c>
      <c r="AF33" s="17">
        <f>$AF$31/$C$33</f>
        <v>3.4947187638442257E-3</v>
      </c>
      <c r="AG33" s="17">
        <f>$AG$31/$C$33</f>
        <v>7.0409729874199489E-4</v>
      </c>
      <c r="AH33" s="17">
        <f>$AH$31/$C$33</f>
        <v>1.1637176575659276E-2</v>
      </c>
      <c r="AI33" s="17">
        <f>$AI$31/$C$33</f>
        <v>1.1498915381706447E-3</v>
      </c>
      <c r="AJ33" s="17">
        <f>$AJ$31/$C$33</f>
        <v>6.9697891922468314E-4</v>
      </c>
      <c r="AK33" s="17">
        <f>$AK$31/$C$33</f>
        <v>1.0386788967760184E-3</v>
      </c>
      <c r="AL33" s="17">
        <f>$AL$31/$C$33</f>
        <v>3.1424655264209872E-3</v>
      </c>
      <c r="AM33" s="17">
        <f>$AM$31/$C$33</f>
        <v>2.6481837267804515E-3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53935-943C-49C6-A8EA-52F8AB0DEEE9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</row>
    <row r="4" spans="1:39" ht="218.25" thickTop="1" thickBot="1">
      <c r="A4" s="21"/>
      <c r="B4" s="22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-6.9099672067807275E-3</v>
      </c>
      <c r="D5" s="7">
        <v>-6.5100962043647325E-3</v>
      </c>
      <c r="E5" s="7">
        <v>4.4060013245003193E-2</v>
      </c>
      <c r="F5" s="7">
        <v>2.9953655939646624E-2</v>
      </c>
      <c r="G5" s="7">
        <v>3.1393098276426556E-2</v>
      </c>
      <c r="H5" s="7">
        <v>3.1529385879211773E-2</v>
      </c>
      <c r="I5" s="7">
        <v>3.0313834612840432E-2</v>
      </c>
      <c r="J5" s="7">
        <v>-1.6668555821932413E-2</v>
      </c>
      <c r="K5" s="7">
        <v>-3.2775418374971658E-2</v>
      </c>
      <c r="L5" s="7">
        <v>1.8255176965165997E-2</v>
      </c>
      <c r="M5" s="7">
        <v>6.6765811719182776E-4</v>
      </c>
      <c r="N5" s="7">
        <v>1.2049336738581105E-2</v>
      </c>
      <c r="O5" s="7">
        <v>2.2239582518122573E-2</v>
      </c>
      <c r="P5" s="7">
        <v>-4.3159851559998172E-2</v>
      </c>
      <c r="Q5" s="7">
        <v>-3.4328312087882141E-3</v>
      </c>
      <c r="R5" s="7">
        <v>3.0658072238106106E-2</v>
      </c>
      <c r="S5" s="7">
        <v>-1.1905945200490987E-3</v>
      </c>
      <c r="T5" s="7">
        <v>8.2082768675898875E-3</v>
      </c>
      <c r="U5" s="7">
        <v>2.7723457968523945E-2</v>
      </c>
      <c r="V5" s="7">
        <v>-2.1479055716930161E-2</v>
      </c>
      <c r="W5" s="7">
        <v>-3.3079012265388091E-2</v>
      </c>
      <c r="X5" s="7">
        <v>1.5271361974235466E-2</v>
      </c>
      <c r="Y5" s="7">
        <v>-9.0084632749836586E-3</v>
      </c>
      <c r="Z5" s="7">
        <v>3.7712292979615973E-2</v>
      </c>
      <c r="AA5" s="7">
        <v>7.6688312035777459E-2</v>
      </c>
      <c r="AB5" s="7">
        <v>-1.9121754767674609E-2</v>
      </c>
      <c r="AC5" s="7">
        <v>-2.6994184319254075E-2</v>
      </c>
      <c r="AD5" s="7">
        <v>-2.3528731472565515E-2</v>
      </c>
      <c r="AE5" s="7">
        <v>5.1403848902628446E-2</v>
      </c>
      <c r="AF5" s="7">
        <v>-4.1362641693923279E-2</v>
      </c>
      <c r="AG5" s="7">
        <v>1.159937199827518E-2</v>
      </c>
      <c r="AH5" s="7">
        <v>-9.3495986113274494E-3</v>
      </c>
      <c r="AI5" s="8" t="s">
        <v>50</v>
      </c>
      <c r="AJ5" s="7">
        <v>-6.9152285772243707E-2</v>
      </c>
      <c r="AK5" s="7">
        <v>-1.0601778534793516E-2</v>
      </c>
      <c r="AL5" s="7">
        <v>-3.2555695518274204E-2</v>
      </c>
      <c r="AM5" s="9">
        <v>-5.8336204082438357E-3</v>
      </c>
    </row>
    <row r="6" spans="1:39" ht="24">
      <c r="A6" s="10" t="s">
        <v>41</v>
      </c>
      <c r="B6" s="11" t="s">
        <v>40</v>
      </c>
      <c r="C6" s="12">
        <v>2.82147541819468E-2</v>
      </c>
      <c r="D6" s="13">
        <v>2.650911796970842E-2</v>
      </c>
      <c r="E6" s="13">
        <v>-3.6501091404322105E-3</v>
      </c>
      <c r="F6" s="13">
        <v>2.4616359242267839E-3</v>
      </c>
      <c r="G6" s="13">
        <v>-3.6870790295375896E-3</v>
      </c>
      <c r="H6" s="13">
        <v>-2.6666351197897242E-2</v>
      </c>
      <c r="I6" s="13">
        <v>1.625226893182902E-2</v>
      </c>
      <c r="J6" s="13">
        <v>-5.0644851477226636E-3</v>
      </c>
      <c r="K6" s="13">
        <v>-3.558962734620677E-2</v>
      </c>
      <c r="L6" s="13">
        <v>-2.385312517304479E-2</v>
      </c>
      <c r="M6" s="13">
        <v>3.9678472173873876E-3</v>
      </c>
      <c r="N6" s="13">
        <v>2.5675529110361306E-2</v>
      </c>
      <c r="O6" s="13">
        <v>8.3846803379205286E-3</v>
      </c>
      <c r="P6" s="13">
        <v>-5.5711409581599231E-2</v>
      </c>
      <c r="Q6" s="13">
        <v>-8.2484651900029474E-3</v>
      </c>
      <c r="R6" s="13">
        <v>-9.3911193301858351E-3</v>
      </c>
      <c r="S6" s="13">
        <v>6.3039577946217232E-3</v>
      </c>
      <c r="T6" s="14" t="s">
        <v>51</v>
      </c>
      <c r="U6" s="13">
        <v>3.4803559803103083E-3</v>
      </c>
      <c r="V6" s="13">
        <v>-4.8107619268433575E-3</v>
      </c>
      <c r="W6" s="13">
        <v>-6.2653768646512434E-3</v>
      </c>
      <c r="X6" s="13">
        <v>2.2337479941277581E-2</v>
      </c>
      <c r="Y6" s="13">
        <v>-6.404921248388967E-4</v>
      </c>
      <c r="Z6" s="13">
        <v>1.9716829420792968E-2</v>
      </c>
      <c r="AA6" s="13">
        <v>1.9709456175704226E-2</v>
      </c>
      <c r="AB6" s="13">
        <v>3.4704053744891751E-3</v>
      </c>
      <c r="AC6" s="13">
        <v>-2.7528037311146145E-2</v>
      </c>
      <c r="AD6" s="13">
        <v>-3.3495137555001587E-3</v>
      </c>
      <c r="AE6" s="13">
        <v>5.6853070472681986E-3</v>
      </c>
      <c r="AF6" s="13">
        <v>2.9006893160300092E-2</v>
      </c>
      <c r="AG6" s="13">
        <v>1.2507804620385031E-2</v>
      </c>
      <c r="AH6" s="13">
        <v>1.7213178554994314E-2</v>
      </c>
      <c r="AI6" s="13">
        <v>8.4248137308938556E-3</v>
      </c>
      <c r="AJ6" s="13">
        <v>1.8790656826965266E-2</v>
      </c>
      <c r="AK6" s="13">
        <v>5.7389725900123374E-2</v>
      </c>
      <c r="AL6" s="13">
        <v>2.6439948078528008E-2</v>
      </c>
      <c r="AM6" s="15">
        <v>-6.3080942633032475E-3</v>
      </c>
    </row>
    <row r="7" spans="1:39" ht="24">
      <c r="A7" s="10" t="s">
        <v>42</v>
      </c>
      <c r="B7" s="11" t="s">
        <v>40</v>
      </c>
      <c r="C7" s="12">
        <v>-2.9126882153965885E-2</v>
      </c>
      <c r="D7" s="13">
        <v>1.9638662156326327E-3</v>
      </c>
      <c r="E7" s="13">
        <v>-3.8522034848061548E-2</v>
      </c>
      <c r="F7" s="13">
        <v>3.3020340206318705E-3</v>
      </c>
      <c r="G7" s="13">
        <v>2.0005864625431857E-2</v>
      </c>
      <c r="H7" s="13">
        <v>-1.6075990779419201E-2</v>
      </c>
      <c r="I7" s="13">
        <v>-2.9346117373488738E-2</v>
      </c>
      <c r="J7" s="13">
        <v>-3.2181733441968688E-2</v>
      </c>
      <c r="K7" s="13">
        <v>-2.1851876569171789E-2</v>
      </c>
      <c r="L7" s="13">
        <v>-2.155416297849342E-2</v>
      </c>
      <c r="M7" s="13">
        <v>-1.4704067114477862E-2</v>
      </c>
      <c r="N7" s="13">
        <v>-6.7988532078167773E-3</v>
      </c>
      <c r="O7" s="13">
        <v>1.1983469265772342E-2</v>
      </c>
      <c r="P7" s="13">
        <v>-3.5508884313462309E-2</v>
      </c>
      <c r="Q7" s="13">
        <v>-4.7055430568516184E-3</v>
      </c>
      <c r="R7" s="13">
        <v>-3.0809828385691462E-2</v>
      </c>
      <c r="S7" s="14" t="s">
        <v>52</v>
      </c>
      <c r="T7" s="13">
        <v>6.2101701107455465E-3</v>
      </c>
      <c r="U7" s="13">
        <v>-2.4936355781902809E-3</v>
      </c>
      <c r="V7" s="13">
        <v>6.8798110553498475E-3</v>
      </c>
      <c r="W7" s="13">
        <v>-2.3103753781621179E-2</v>
      </c>
      <c r="X7" s="13">
        <v>-4.8511243090615603E-3</v>
      </c>
      <c r="Y7" s="13">
        <v>7.0860425392525687E-3</v>
      </c>
      <c r="Z7" s="13">
        <v>6.3724532286156099E-2</v>
      </c>
      <c r="AA7" s="13">
        <v>2.2949136335557011E-2</v>
      </c>
      <c r="AB7" s="13">
        <v>4.4592567624052323E-2</v>
      </c>
      <c r="AC7" s="13">
        <v>6.439350000102562E-3</v>
      </c>
      <c r="AD7" s="13">
        <v>3.4490082922097251E-2</v>
      </c>
      <c r="AE7" s="13">
        <v>2.787241281106002E-2</v>
      </c>
      <c r="AF7" s="13">
        <v>9.4479804505965635E-3</v>
      </c>
      <c r="AG7" s="13">
        <v>4.7653419687916039E-2</v>
      </c>
      <c r="AH7" s="13">
        <v>-1.711037306537672E-2</v>
      </c>
      <c r="AI7" s="13">
        <v>-1.2257085085096973E-3</v>
      </c>
      <c r="AJ7" s="13">
        <v>-5.571801304577817E-2</v>
      </c>
      <c r="AK7" s="13">
        <v>2.55785758030629E-2</v>
      </c>
      <c r="AL7" s="13">
        <v>-8.820210074532004E-3</v>
      </c>
      <c r="AM7" s="15">
        <v>4.0509454820658444E-2</v>
      </c>
    </row>
    <row r="8" spans="1:39" ht="24">
      <c r="A8" s="10" t="s">
        <v>43</v>
      </c>
      <c r="B8" s="11" t="s">
        <v>40</v>
      </c>
      <c r="C8" s="12">
        <v>4.6064725156657167E-2</v>
      </c>
      <c r="D8" s="13">
        <v>-3.6059770968726722E-2</v>
      </c>
      <c r="E8" s="13">
        <v>-1.5938966900617666E-2</v>
      </c>
      <c r="F8" s="13">
        <v>2.6081421331857493E-2</v>
      </c>
      <c r="G8" s="13">
        <v>-3.1599820468463061E-2</v>
      </c>
      <c r="H8" s="13">
        <v>-5.4453846520833057E-2</v>
      </c>
      <c r="I8" s="13">
        <v>4.1289605065804123E-3</v>
      </c>
      <c r="J8" s="13">
        <v>-1.4137785540058364E-2</v>
      </c>
      <c r="K8" s="13">
        <v>-2.010524233426926E-2</v>
      </c>
      <c r="L8" s="13">
        <v>-5.0444930846280552E-3</v>
      </c>
      <c r="M8" s="14" t="s">
        <v>53</v>
      </c>
      <c r="N8" s="13">
        <v>2.5421098396500648E-2</v>
      </c>
      <c r="O8" s="13">
        <v>1.1191461488323055E-3</v>
      </c>
      <c r="P8" s="13">
        <v>-5.4014322061857925E-2</v>
      </c>
      <c r="Q8" s="13">
        <v>-6.2348049386391187E-3</v>
      </c>
      <c r="R8" s="13">
        <v>-3.7171555856484594E-2</v>
      </c>
      <c r="S8" s="13">
        <v>-1.467217409810531E-2</v>
      </c>
      <c r="T8" s="13">
        <v>3.9061302960093991E-3</v>
      </c>
      <c r="U8" s="13">
        <v>-2.8207919624173235E-2</v>
      </c>
      <c r="V8" s="13">
        <v>-1.6377957217446871E-3</v>
      </c>
      <c r="W8" s="13">
        <v>-5.5213909009128363E-2</v>
      </c>
      <c r="X8" s="13">
        <v>-2.7209551276398874E-2</v>
      </c>
      <c r="Y8" s="13">
        <v>6.4135083495286038E-4</v>
      </c>
      <c r="Z8" s="13">
        <v>-1.3928275245533356E-2</v>
      </c>
      <c r="AA8" s="13">
        <v>7.3397718164599293E-3</v>
      </c>
      <c r="AB8" s="13">
        <v>-2.3525127670205689E-2</v>
      </c>
      <c r="AC8" s="13">
        <v>-5.768816270904021E-3</v>
      </c>
      <c r="AD8" s="13">
        <v>1.2657757059322925E-2</v>
      </c>
      <c r="AE8" s="13">
        <v>2.4868941688160069E-2</v>
      </c>
      <c r="AF8" s="13">
        <v>1.7628079617367304E-2</v>
      </c>
      <c r="AG8" s="13">
        <v>1.6036913617273437E-2</v>
      </c>
      <c r="AH8" s="13">
        <v>6.572566518204094E-2</v>
      </c>
      <c r="AI8" s="13">
        <v>6.6364812880811367E-4</v>
      </c>
      <c r="AJ8" s="13">
        <v>-5.1513962209101972E-3</v>
      </c>
      <c r="AK8" s="13">
        <v>4.2413468748568058E-2</v>
      </c>
      <c r="AL8" s="13">
        <v>-1.6569323642722397E-2</v>
      </c>
      <c r="AM8" s="15">
        <v>3.0449973113439659E-2</v>
      </c>
    </row>
    <row r="9" spans="1:39" ht="24">
      <c r="A9" s="10" t="s">
        <v>44</v>
      </c>
      <c r="B9" s="11" t="s">
        <v>40</v>
      </c>
      <c r="C9" s="12">
        <v>2.8256173521932045E-2</v>
      </c>
      <c r="D9" s="13">
        <v>1.3565948880621293E-3</v>
      </c>
      <c r="E9" s="13">
        <v>-6.2550901869448524E-3</v>
      </c>
      <c r="F9" s="13">
        <v>-6.2639222566498211E-3</v>
      </c>
      <c r="G9" s="13">
        <v>-2.1781746280950805E-2</v>
      </c>
      <c r="H9" s="13">
        <v>-3.6930519319532076E-2</v>
      </c>
      <c r="I9" s="13">
        <v>3.0835894723085781E-2</v>
      </c>
      <c r="J9" s="13">
        <v>-5.3003961844097364E-3</v>
      </c>
      <c r="K9" s="13">
        <v>-3.0062064985434022E-2</v>
      </c>
      <c r="L9" s="13">
        <v>-7.2900552677216991E-3</v>
      </c>
      <c r="M9" s="13">
        <v>-6.2064946445448436E-3</v>
      </c>
      <c r="N9" s="13">
        <v>2.7577648426942318E-2</v>
      </c>
      <c r="O9" s="13">
        <v>2.2300805764174137E-2</v>
      </c>
      <c r="P9" s="13">
        <v>-3.6635088366842303E-2</v>
      </c>
      <c r="Q9" s="14" t="s">
        <v>54</v>
      </c>
      <c r="R9" s="13">
        <v>-2.0003691371781825E-2</v>
      </c>
      <c r="S9" s="13">
        <v>-4.6764897430625523E-3</v>
      </c>
      <c r="T9" s="13">
        <v>-8.0812210377957522E-3</v>
      </c>
      <c r="U9" s="13">
        <v>-2.8278704682010564E-2</v>
      </c>
      <c r="V9" s="13">
        <v>1.7164170537285089E-3</v>
      </c>
      <c r="W9" s="13">
        <v>-4.555448423804833E-2</v>
      </c>
      <c r="X9" s="13">
        <v>-5.7046965645163273E-3</v>
      </c>
      <c r="Y9" s="13">
        <v>1.4866387184327716E-2</v>
      </c>
      <c r="Z9" s="13">
        <v>4.7743975010685426E-2</v>
      </c>
      <c r="AA9" s="13">
        <v>1.5002551528899875E-2</v>
      </c>
      <c r="AB9" s="13">
        <v>3.1668664818619581E-2</v>
      </c>
      <c r="AC9" s="13">
        <v>2.4052476263473961E-2</v>
      </c>
      <c r="AD9" s="13">
        <v>2.1932254833987017E-2</v>
      </c>
      <c r="AE9" s="14" t="s">
        <v>55</v>
      </c>
      <c r="AF9" s="13">
        <v>-1.6365589020734702E-2</v>
      </c>
      <c r="AG9" s="13">
        <v>6.6863941953798894E-3</v>
      </c>
      <c r="AH9" s="13">
        <v>1.6707267825870162E-2</v>
      </c>
      <c r="AI9" s="13">
        <v>-3.4667356200411862E-3</v>
      </c>
      <c r="AJ9" s="13">
        <v>-1.2243881341026721E-2</v>
      </c>
      <c r="AK9" s="13">
        <v>7.3614233523528583E-2</v>
      </c>
      <c r="AL9" s="13">
        <v>-1.6606902905060783E-2</v>
      </c>
      <c r="AM9" s="15">
        <v>-7.5456822501771713E-3</v>
      </c>
    </row>
    <row r="10" spans="1:39" ht="24">
      <c r="A10" s="10" t="s">
        <v>45</v>
      </c>
      <c r="B10" s="11" t="s">
        <v>40</v>
      </c>
      <c r="C10" s="12">
        <v>-6.956033308154809E-2</v>
      </c>
      <c r="D10" s="13">
        <v>5.58224673231517E-2</v>
      </c>
      <c r="E10" s="13">
        <v>2.6676843628684423E-2</v>
      </c>
      <c r="F10" s="13">
        <v>3.5032161253114112E-2</v>
      </c>
      <c r="G10" s="13">
        <v>4.5278741762048706E-2</v>
      </c>
      <c r="H10" s="13">
        <v>-7.4180069923334554E-3</v>
      </c>
      <c r="I10" s="13">
        <v>3.770222890735829E-2</v>
      </c>
      <c r="J10" s="13">
        <v>3.4730454661345271E-2</v>
      </c>
      <c r="K10" s="13">
        <v>-2.9788124657041958E-2</v>
      </c>
      <c r="L10" s="13">
        <v>-7.9383805026378776E-3</v>
      </c>
      <c r="M10" s="13">
        <v>6.3627544671453066E-4</v>
      </c>
      <c r="N10" s="13">
        <v>1.3157587496233542E-2</v>
      </c>
      <c r="O10" s="13">
        <v>3.6729671731083477E-2</v>
      </c>
      <c r="P10" s="13">
        <v>-3.1899443971230022E-4</v>
      </c>
      <c r="Q10" s="13">
        <v>1.4889079003816733E-2</v>
      </c>
      <c r="R10" s="13">
        <v>2.0808452023498944E-2</v>
      </c>
      <c r="S10" s="13">
        <v>7.0544847520848421E-3</v>
      </c>
      <c r="T10" s="13">
        <v>-6.2598350931712318E-4</v>
      </c>
      <c r="U10" s="13">
        <v>3.2159578500423778E-3</v>
      </c>
      <c r="V10" s="13">
        <v>-6.6926238498050405E-3</v>
      </c>
      <c r="W10" s="13">
        <v>-7.6364633940551726E-3</v>
      </c>
      <c r="X10" s="13">
        <v>-3.1646599877428475E-2</v>
      </c>
      <c r="Y10" s="14" t="s">
        <v>53</v>
      </c>
      <c r="Z10" s="13">
        <v>3.6228007957477847E-2</v>
      </c>
      <c r="AA10" s="13">
        <v>2.3077694497904297E-2</v>
      </c>
      <c r="AB10" s="13">
        <v>3.3772487588278659E-2</v>
      </c>
      <c r="AC10" s="13">
        <v>-3.2754428925526373E-2</v>
      </c>
      <c r="AD10" s="13">
        <v>-5.8434859286696228E-2</v>
      </c>
      <c r="AE10" s="13">
        <v>-3.4688137931195894E-3</v>
      </c>
      <c r="AF10" s="13">
        <v>-1.6055868916536271E-2</v>
      </c>
      <c r="AG10" s="13">
        <v>-5.1145249909652885E-2</v>
      </c>
      <c r="AH10" s="13">
        <v>-3.1021672399863236E-2</v>
      </c>
      <c r="AI10" s="13">
        <v>-9.0992617937535099E-3</v>
      </c>
      <c r="AJ10" s="13">
        <v>-3.7663003755025154E-2</v>
      </c>
      <c r="AK10" s="13">
        <v>8.1552519600597024E-3</v>
      </c>
      <c r="AL10" s="13">
        <v>2.4623965726043437E-3</v>
      </c>
      <c r="AM10" s="15">
        <v>5.4155282357395878E-3</v>
      </c>
    </row>
    <row r="11" spans="1:39" ht="24">
      <c r="A11" s="10" t="s">
        <v>46</v>
      </c>
      <c r="B11" s="11" t="s">
        <v>40</v>
      </c>
      <c r="C11" s="12">
        <v>-2.1596796813237947E-2</v>
      </c>
      <c r="D11" s="13">
        <v>1.9249012133411757E-2</v>
      </c>
      <c r="E11" s="13">
        <v>-5.6891253737979354E-2</v>
      </c>
      <c r="F11" s="13">
        <v>3.6310508667140402E-3</v>
      </c>
      <c r="G11" s="13">
        <v>-2.4472365030848764E-2</v>
      </c>
      <c r="H11" s="13">
        <v>2.1046254791488229E-2</v>
      </c>
      <c r="I11" s="13">
        <v>2.2847302438020294E-2</v>
      </c>
      <c r="J11" s="13">
        <v>-2.1798216597211616E-2</v>
      </c>
      <c r="K11" s="13">
        <v>-1.0679025823255443E-2</v>
      </c>
      <c r="L11" s="14" t="s">
        <v>56</v>
      </c>
      <c r="M11" s="13">
        <v>-4.9609035273439741E-3</v>
      </c>
      <c r="N11" s="13">
        <v>-1.0224992282660857E-2</v>
      </c>
      <c r="O11" s="13">
        <v>-4.4042644407002399E-3</v>
      </c>
      <c r="P11" s="13">
        <v>-5.7056348401424727E-2</v>
      </c>
      <c r="Q11" s="13">
        <v>-7.2104057433064446E-3</v>
      </c>
      <c r="R11" s="13">
        <v>-3.4785040885250328E-2</v>
      </c>
      <c r="S11" s="13">
        <v>-2.1248339421193266E-2</v>
      </c>
      <c r="T11" s="13">
        <v>-2.3172712951455732E-2</v>
      </c>
      <c r="U11" s="13">
        <v>-3.7994020510222541E-2</v>
      </c>
      <c r="V11" s="13">
        <v>-2.5660825073815736E-2</v>
      </c>
      <c r="W11" s="13">
        <v>1.5572642642243631E-2</v>
      </c>
      <c r="X11" s="13">
        <v>2.2234180134988697E-2</v>
      </c>
      <c r="Y11" s="13">
        <v>-7.8544430266030349E-3</v>
      </c>
      <c r="Z11" s="13">
        <v>4.4962543859554865E-2</v>
      </c>
      <c r="AA11" s="13">
        <v>6.9506248726399253E-2</v>
      </c>
      <c r="AB11" s="13">
        <v>-2.0005882674078299E-2</v>
      </c>
      <c r="AC11" s="13">
        <v>3.2380946703573943E-2</v>
      </c>
      <c r="AD11" s="13">
        <v>-2.5522781165027347E-2</v>
      </c>
      <c r="AE11" s="13">
        <v>-1.4426054675524109E-3</v>
      </c>
      <c r="AF11" s="13">
        <v>2.3727789127224334E-2</v>
      </c>
      <c r="AG11" s="13">
        <v>3.2841680338627062E-2</v>
      </c>
      <c r="AH11" s="13">
        <v>-4.0071012981766289E-2</v>
      </c>
      <c r="AI11" s="13">
        <v>1.8217562273856954E-2</v>
      </c>
      <c r="AJ11" s="13">
        <v>4.6145761745083828E-2</v>
      </c>
      <c r="AK11" s="13">
        <v>-2.9254278935958323E-2</v>
      </c>
      <c r="AL11" s="13">
        <v>2.1187354304644829E-2</v>
      </c>
      <c r="AM11" s="15">
        <v>5.8800437667937772E-2</v>
      </c>
    </row>
    <row r="12" spans="1:39" ht="24">
      <c r="A12" s="10" t="s">
        <v>47</v>
      </c>
      <c r="B12" s="11" t="s">
        <v>40</v>
      </c>
      <c r="C12" s="12">
        <v>-5.6227652805983561E-2</v>
      </c>
      <c r="D12" s="13">
        <v>-6.5226659958494679E-2</v>
      </c>
      <c r="E12" s="13">
        <v>-5.058753353014183E-2</v>
      </c>
      <c r="F12" s="13">
        <v>-3.0945032036691609E-2</v>
      </c>
      <c r="G12" s="13">
        <v>-2.2859133457901623E-2</v>
      </c>
      <c r="H12" s="13">
        <v>-1.8953257236735015E-2</v>
      </c>
      <c r="I12" s="13">
        <v>-2.6911044710805302E-2</v>
      </c>
      <c r="J12" s="13">
        <v>-3.4805136248722827E-2</v>
      </c>
      <c r="K12" s="13">
        <v>-2.7073877343901594E-2</v>
      </c>
      <c r="L12" s="13">
        <v>-2.5810114318022423E-2</v>
      </c>
      <c r="M12" s="13">
        <v>-1.6265330959781847E-3</v>
      </c>
      <c r="N12" s="13">
        <v>7.0007866314988013E-3</v>
      </c>
      <c r="O12" s="13">
        <v>-3.7622893910141619E-2</v>
      </c>
      <c r="P12" s="13">
        <v>-1.6790417300177572E-2</v>
      </c>
      <c r="Q12" s="13">
        <v>1.7118649145768494E-3</v>
      </c>
      <c r="R12" s="13">
        <v>6.26571485561646E-3</v>
      </c>
      <c r="S12" s="13">
        <v>6.8139268095322794E-3</v>
      </c>
      <c r="T12" s="13">
        <v>-4.7154439973497468E-3</v>
      </c>
      <c r="U12" s="13">
        <v>5.1217831160111922E-2</v>
      </c>
      <c r="V12" s="14" t="s">
        <v>57</v>
      </c>
      <c r="W12" s="13">
        <v>2.4763786435963817E-2</v>
      </c>
      <c r="X12" s="13">
        <v>5.1365516429985776E-3</v>
      </c>
      <c r="Y12" s="13">
        <v>-6.6597890969922928E-3</v>
      </c>
      <c r="Z12" s="13">
        <v>2.4691058340560838E-2</v>
      </c>
      <c r="AA12" s="13">
        <v>2.6030094522606372E-2</v>
      </c>
      <c r="AB12" s="13">
        <v>-8.9462764447360127E-4</v>
      </c>
      <c r="AC12" s="13">
        <v>5.3142450688540094E-2</v>
      </c>
      <c r="AD12" s="13">
        <v>6.3153368529474063E-2</v>
      </c>
      <c r="AE12" s="13">
        <v>-2.9962010678762405E-2</v>
      </c>
      <c r="AF12" s="13">
        <v>2.1859868771669566E-2</v>
      </c>
      <c r="AG12" s="13">
        <v>3.6871046467767649E-2</v>
      </c>
      <c r="AH12" s="13">
        <v>2.1632281330706101E-2</v>
      </c>
      <c r="AI12" s="13">
        <v>-2.1553963866659531E-2</v>
      </c>
      <c r="AJ12" s="13">
        <v>3.5615762943552849E-2</v>
      </c>
      <c r="AK12" s="13">
        <v>1.7865862610916796E-2</v>
      </c>
      <c r="AL12" s="13">
        <v>-3.6426001081144863E-3</v>
      </c>
      <c r="AM12" s="15">
        <v>1.2577203568552457E-2</v>
      </c>
    </row>
    <row r="13" spans="1:39" ht="24">
      <c r="A13" s="10" t="s">
        <v>48</v>
      </c>
      <c r="B13" s="11" t="s">
        <v>40</v>
      </c>
      <c r="C13" s="12">
        <v>4.2517760654626743E-2</v>
      </c>
      <c r="D13" s="13">
        <v>-3.0969249999954874E-4</v>
      </c>
      <c r="E13" s="13">
        <v>-2.0280408635627873E-3</v>
      </c>
      <c r="F13" s="14" t="s">
        <v>54</v>
      </c>
      <c r="G13" s="13">
        <v>-1.182490805146718E-2</v>
      </c>
      <c r="H13" s="13">
        <v>-1.8266205250129376E-2</v>
      </c>
      <c r="I13" s="13">
        <v>-2.7283041830389036E-2</v>
      </c>
      <c r="J13" s="13">
        <v>-1.2489935321143468E-2</v>
      </c>
      <c r="K13" s="13">
        <v>1.4586856656012538E-2</v>
      </c>
      <c r="L13" s="13">
        <v>3.679737025748875E-3</v>
      </c>
      <c r="M13" s="13">
        <v>2.5990701586145873E-2</v>
      </c>
      <c r="N13" s="13">
        <v>-2.2391331997476754E-2</v>
      </c>
      <c r="O13" s="13">
        <v>9.4043918479688078E-3</v>
      </c>
      <c r="P13" s="13">
        <v>1.548106057621039E-2</v>
      </c>
      <c r="Q13" s="13">
        <v>-6.2502889524042298E-3</v>
      </c>
      <c r="R13" s="13">
        <v>-3.8285621563472413E-2</v>
      </c>
      <c r="S13" s="13">
        <v>3.2999832022715257E-3</v>
      </c>
      <c r="T13" s="13">
        <v>2.4316270172519651E-3</v>
      </c>
      <c r="U13" s="13">
        <v>-1.078455467208776E-2</v>
      </c>
      <c r="V13" s="13">
        <v>-3.105523765285265E-2</v>
      </c>
      <c r="W13" s="13">
        <v>-2.5477376827025788E-2</v>
      </c>
      <c r="X13" s="13">
        <v>5.3112980692845466E-2</v>
      </c>
      <c r="Y13" s="13">
        <v>3.4953237865660847E-2</v>
      </c>
      <c r="Z13" s="13">
        <v>3.026368024632637E-2</v>
      </c>
      <c r="AA13" s="13">
        <v>4.9571087854211521E-2</v>
      </c>
      <c r="AB13" s="13">
        <v>-1.721375098511075E-2</v>
      </c>
      <c r="AC13" s="13">
        <v>3.0521556669407229E-2</v>
      </c>
      <c r="AD13" s="13">
        <v>4.2242429298414666E-2</v>
      </c>
      <c r="AE13" s="13">
        <v>-1.1740460721907297E-2</v>
      </c>
      <c r="AF13" s="13">
        <v>1.8544742397353275E-2</v>
      </c>
      <c r="AG13" s="13">
        <v>7.9425364087256548E-2</v>
      </c>
      <c r="AH13" s="13">
        <v>1.5244963838396753E-2</v>
      </c>
      <c r="AI13" s="13">
        <v>3.0154448622557398E-2</v>
      </c>
      <c r="AJ13" s="13">
        <v>1.7971584221526754E-2</v>
      </c>
      <c r="AK13" s="13">
        <v>-4.310999889274262E-5</v>
      </c>
      <c r="AL13" s="13">
        <v>5.2020846509559127E-2</v>
      </c>
      <c r="AM13" s="15">
        <v>-1.7768355521639839E-2</v>
      </c>
    </row>
    <row r="14" spans="1:39" ht="24">
      <c r="A14" s="10" t="s">
        <v>49</v>
      </c>
      <c r="B14" s="11" t="s">
        <v>40</v>
      </c>
      <c r="C14" s="12">
        <v>2.8939807571218258E-2</v>
      </c>
      <c r="D14" s="13">
        <v>7.7788613800846979E-2</v>
      </c>
      <c r="E14" s="13">
        <v>1.5726073199677802E-2</v>
      </c>
      <c r="F14" s="13">
        <v>1.8247360578873079E-2</v>
      </c>
      <c r="G14" s="13">
        <v>-1.2409042055869087E-2</v>
      </c>
      <c r="H14" s="13">
        <v>1.9830305847538806E-2</v>
      </c>
      <c r="I14" s="13">
        <v>-1.8942701739779244E-2</v>
      </c>
      <c r="J14" s="13">
        <v>2.223043279397334E-2</v>
      </c>
      <c r="K14" s="13">
        <v>1.5219404833176041E-2</v>
      </c>
      <c r="L14" s="13">
        <v>2.3607527559504085E-2</v>
      </c>
      <c r="M14" s="13">
        <v>1.7315680249186519E-2</v>
      </c>
      <c r="N14" s="13">
        <v>-1.0420223928467486E-2</v>
      </c>
      <c r="O14" s="13">
        <v>-1.9314753610169107E-2</v>
      </c>
      <c r="P14" s="13">
        <v>3.8527911694328294E-2</v>
      </c>
      <c r="Q14" s="13">
        <v>-1.610177623627379E-2</v>
      </c>
      <c r="R14" s="13">
        <v>1.8253851866981738E-2</v>
      </c>
      <c r="S14" s="13">
        <v>9.2653336727684665E-3</v>
      </c>
      <c r="T14" s="13">
        <v>2.8025480432259161E-2</v>
      </c>
      <c r="U14" s="13">
        <v>2.3317737829691799E-2</v>
      </c>
      <c r="V14" s="13">
        <v>2.160867615187325E-2</v>
      </c>
      <c r="W14" s="13">
        <v>6.3037549249720673E-2</v>
      </c>
      <c r="X14" s="13">
        <v>-7.6204291722758749E-2</v>
      </c>
      <c r="Y14" s="13">
        <v>-1.5760758020346707E-2</v>
      </c>
      <c r="Z14" s="13">
        <v>-1.1866734310357915E-2</v>
      </c>
      <c r="AA14" s="13">
        <v>-5.279727460078875E-2</v>
      </c>
      <c r="AB14" s="13">
        <v>4.6667758361346005E-3</v>
      </c>
      <c r="AC14" s="13">
        <v>2.341238362575199E-2</v>
      </c>
      <c r="AD14" s="13">
        <v>3.7365121006471699E-2</v>
      </c>
      <c r="AE14" s="13">
        <v>-4.2543218822989698E-2</v>
      </c>
      <c r="AF14" s="14" t="s">
        <v>58</v>
      </c>
      <c r="AG14" s="13">
        <v>3.2780148086779919E-2</v>
      </c>
      <c r="AH14" s="13">
        <v>1.1170145667257277E-2</v>
      </c>
      <c r="AI14" s="13">
        <v>-4.1053617898282213E-2</v>
      </c>
      <c r="AJ14" s="13">
        <v>-6.1046354873194493E-2</v>
      </c>
      <c r="AK14" s="13">
        <v>-2.9991985154330836E-3</v>
      </c>
      <c r="AL14" s="13">
        <v>-2.0618855655138348E-2</v>
      </c>
      <c r="AM14" s="15">
        <v>-4.2920044634591299E-3</v>
      </c>
    </row>
    <row r="19" spans="1:39" ht="15.75" thickBot="1">
      <c r="A19" s="20" t="s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</row>
    <row r="20" spans="1:39" ht="218.25" thickTop="1" thickBot="1">
      <c r="A20" s="21"/>
      <c r="B20" s="22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2.0236098543261093E-9</v>
      </c>
      <c r="E21" s="7">
        <f t="shared" ref="E21:AM21" si="0">$C5^2*E5^2</f>
        <v>9.2691779397733042E-8</v>
      </c>
      <c r="F21" s="7">
        <f t="shared" si="0"/>
        <v>4.2840215480463595E-8</v>
      </c>
      <c r="G21" s="7">
        <f t="shared" si="0"/>
        <v>4.7056576933595585E-8</v>
      </c>
      <c r="H21" s="7">
        <f t="shared" si="0"/>
        <v>4.7466039482247944E-8</v>
      </c>
      <c r="I21" s="7">
        <f t="shared" si="0"/>
        <v>4.3876676742804318E-8</v>
      </c>
      <c r="J21" s="7">
        <f t="shared" si="0"/>
        <v>1.3266242149570908E-8</v>
      </c>
      <c r="K21" s="7">
        <f t="shared" si="0"/>
        <v>5.1291861496247446E-8</v>
      </c>
      <c r="L21" s="7">
        <f t="shared" si="0"/>
        <v>1.5911974250108119E-8</v>
      </c>
      <c r="M21" s="7">
        <f t="shared" si="0"/>
        <v>2.128434252904296E-11</v>
      </c>
      <c r="N21" s="7">
        <f t="shared" si="0"/>
        <v>6.932314478261178E-9</v>
      </c>
      <c r="O21" s="7">
        <f t="shared" si="0"/>
        <v>2.3615939819173622E-8</v>
      </c>
      <c r="P21" s="7">
        <f t="shared" si="0"/>
        <v>8.894301708483661E-8</v>
      </c>
      <c r="Q21" s="7">
        <f t="shared" si="0"/>
        <v>5.6267403175852171E-10</v>
      </c>
      <c r="R21" s="7">
        <f t="shared" si="0"/>
        <v>4.4878843718041516E-8</v>
      </c>
      <c r="S21" s="7">
        <f t="shared" si="0"/>
        <v>6.7683020409660104E-11</v>
      </c>
      <c r="T21" s="7">
        <f t="shared" si="0"/>
        <v>3.2170363373608729E-9</v>
      </c>
      <c r="U21" s="7">
        <f t="shared" si="0"/>
        <v>3.6698369665519276E-8</v>
      </c>
      <c r="V21" s="7">
        <f t="shared" si="0"/>
        <v>2.2028368947953745E-8</v>
      </c>
      <c r="W21" s="7">
        <f t="shared" si="0"/>
        <v>5.2246480332353915E-8</v>
      </c>
      <c r="X21" s="7">
        <f t="shared" si="0"/>
        <v>1.1135443409536346E-8</v>
      </c>
      <c r="Y21" s="7">
        <f t="shared" si="0"/>
        <v>3.8748366370876594E-9</v>
      </c>
      <c r="Z21" s="7">
        <f t="shared" si="0"/>
        <v>6.7907516982143086E-8</v>
      </c>
      <c r="AA21" s="7">
        <f t="shared" si="0"/>
        <v>2.8080855203323765E-7</v>
      </c>
      <c r="AB21" s="7">
        <f t="shared" si="0"/>
        <v>1.7458521454580656E-8</v>
      </c>
      <c r="AC21" s="7">
        <f t="shared" si="0"/>
        <v>3.4793041137453875E-8</v>
      </c>
      <c r="AD21" s="7">
        <f t="shared" si="0"/>
        <v>2.6433154789784021E-8</v>
      </c>
      <c r="AE21" s="7">
        <f t="shared" si="0"/>
        <v>1.2616626582110201E-7</v>
      </c>
      <c r="AF21" s="7">
        <f t="shared" si="0"/>
        <v>8.1689927090262093E-8</v>
      </c>
      <c r="AG21" s="7">
        <f t="shared" si="0"/>
        <v>6.4242277060500668E-9</v>
      </c>
      <c r="AH21" s="7">
        <f t="shared" si="0"/>
        <v>4.1738602676421627E-9</v>
      </c>
      <c r="AI21" s="8">
        <f t="shared" si="0"/>
        <v>4.6231945498804418E-5</v>
      </c>
      <c r="AJ21" s="7">
        <f t="shared" si="0"/>
        <v>2.2833109136526112E-7</v>
      </c>
      <c r="AK21" s="7">
        <f t="shared" si="0"/>
        <v>5.3667260673903479E-9</v>
      </c>
      <c r="AL21" s="7">
        <f t="shared" si="0"/>
        <v>5.0606456489739769E-8</v>
      </c>
      <c r="AM21" s="9">
        <f t="shared" si="0"/>
        <v>1.6249062353825599E-9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5.5942658033330848E-7</v>
      </c>
      <c r="E22" s="13">
        <f t="shared" si="1"/>
        <v>1.0606308190490928E-8</v>
      </c>
      <c r="F22" s="13">
        <f t="shared" si="1"/>
        <v>4.8239209703395237E-9</v>
      </c>
      <c r="G22" s="13">
        <f t="shared" si="1"/>
        <v>1.0822246823014201E-8</v>
      </c>
      <c r="H22" s="13">
        <f t="shared" si="1"/>
        <v>5.6608250201718346E-7</v>
      </c>
      <c r="I22" s="13">
        <f t="shared" si="1"/>
        <v>2.1027156255869493E-7</v>
      </c>
      <c r="J22" s="13">
        <f t="shared" si="1"/>
        <v>2.0418467606811202E-8</v>
      </c>
      <c r="K22" s="13">
        <f t="shared" si="1"/>
        <v>1.0083224179794264E-6</v>
      </c>
      <c r="L22" s="13">
        <f t="shared" si="1"/>
        <v>4.5294254520705291E-7</v>
      </c>
      <c r="M22" s="13">
        <f t="shared" si="1"/>
        <v>1.2533213106879984E-8</v>
      </c>
      <c r="N22" s="13">
        <f t="shared" si="1"/>
        <v>5.2479700272869585E-7</v>
      </c>
      <c r="O22" s="13">
        <f t="shared" si="1"/>
        <v>5.5966166699461921E-8</v>
      </c>
      <c r="P22" s="13">
        <f t="shared" si="1"/>
        <v>2.4708184495556054E-6</v>
      </c>
      <c r="Q22" s="13">
        <f t="shared" si="1"/>
        <v>5.4162516411791583E-8</v>
      </c>
      <c r="R22" s="13">
        <f t="shared" si="1"/>
        <v>7.020810641521476E-8</v>
      </c>
      <c r="S22" s="13">
        <f t="shared" si="1"/>
        <v>3.1635822887175118E-8</v>
      </c>
      <c r="T22" s="14">
        <f t="shared" si="1"/>
        <v>7.8496634814334066E-4</v>
      </c>
      <c r="U22" s="13">
        <f t="shared" si="1"/>
        <v>9.6427270984245119E-9</v>
      </c>
      <c r="V22" s="13">
        <f t="shared" si="1"/>
        <v>1.8423845041434433E-8</v>
      </c>
      <c r="W22" s="13">
        <f t="shared" si="1"/>
        <v>3.1249778250559348E-8</v>
      </c>
      <c r="X22" s="13">
        <f t="shared" si="1"/>
        <v>3.9721065780502069E-7</v>
      </c>
      <c r="Y22" s="13">
        <f t="shared" si="1"/>
        <v>3.2657289054417973E-10</v>
      </c>
      <c r="Z22" s="13">
        <f t="shared" si="1"/>
        <v>3.0947580416222768E-7</v>
      </c>
      <c r="AA22" s="13">
        <f t="shared" si="1"/>
        <v>3.0924438619442864E-7</v>
      </c>
      <c r="AB22" s="13">
        <f t="shared" si="1"/>
        <v>9.5876673221699105E-9</v>
      </c>
      <c r="AC22" s="13">
        <f t="shared" si="1"/>
        <v>6.0325792821052185E-7</v>
      </c>
      <c r="AD22" s="13">
        <f t="shared" si="1"/>
        <v>8.9313287010245306E-9</v>
      </c>
      <c r="AE22" s="13">
        <f t="shared" si="1"/>
        <v>2.5731220775676524E-8</v>
      </c>
      <c r="AF22" s="13">
        <f t="shared" si="1"/>
        <v>6.698151595114266E-7</v>
      </c>
      <c r="AG22" s="13">
        <f t="shared" si="1"/>
        <v>1.245416797952254E-7</v>
      </c>
      <c r="AH22" s="13">
        <f t="shared" si="1"/>
        <v>2.3587107659606446E-7</v>
      </c>
      <c r="AI22" s="13">
        <f t="shared" si="1"/>
        <v>5.6503214647551866E-8</v>
      </c>
      <c r="AJ22" s="13">
        <f t="shared" si="1"/>
        <v>2.8108421928123519E-7</v>
      </c>
      <c r="AK22" s="13">
        <f t="shared" si="1"/>
        <v>2.6219284908012767E-6</v>
      </c>
      <c r="AL22" s="13">
        <f t="shared" si="1"/>
        <v>5.5651098035502275E-7</v>
      </c>
      <c r="AM22" s="15">
        <f t="shared" si="1"/>
        <v>3.1677353471057776E-8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3.271988702114188E-9</v>
      </c>
      <c r="E23" s="13">
        <f t="shared" si="2"/>
        <v>1.258944071139021E-6</v>
      </c>
      <c r="F23" s="13">
        <f t="shared" si="2"/>
        <v>9.2501991794297295E-9</v>
      </c>
      <c r="G23" s="13">
        <f t="shared" si="2"/>
        <v>3.3954915090924549E-7</v>
      </c>
      <c r="H23" s="13">
        <f t="shared" si="2"/>
        <v>2.192519649350647E-7</v>
      </c>
      <c r="I23" s="13">
        <f t="shared" si="2"/>
        <v>7.3061620029569364E-7</v>
      </c>
      <c r="J23" s="13">
        <f t="shared" si="2"/>
        <v>8.7863169171022243E-7</v>
      </c>
      <c r="K23" s="13">
        <f t="shared" si="2"/>
        <v>4.0510301439353126E-7</v>
      </c>
      <c r="L23" s="13">
        <f t="shared" si="2"/>
        <v>3.9413982744742039E-7</v>
      </c>
      <c r="M23" s="13">
        <f t="shared" si="2"/>
        <v>1.8342686774944846E-7</v>
      </c>
      <c r="N23" s="13">
        <f t="shared" si="2"/>
        <v>3.9215641745946699E-8</v>
      </c>
      <c r="O23" s="13">
        <f t="shared" si="2"/>
        <v>1.2182968746464813E-7</v>
      </c>
      <c r="P23" s="13">
        <f t="shared" si="2"/>
        <v>1.0697001368893323E-6</v>
      </c>
      <c r="Q23" s="13">
        <f t="shared" si="2"/>
        <v>1.8784840016547177E-8</v>
      </c>
      <c r="R23" s="13">
        <f t="shared" si="2"/>
        <v>8.0531642301529329E-7</v>
      </c>
      <c r="S23" s="14">
        <f t="shared" si="2"/>
        <v>8.2813642371276956E-4</v>
      </c>
      <c r="T23" s="13">
        <f t="shared" si="2"/>
        <v>3.271862096983564E-8</v>
      </c>
      <c r="U23" s="13">
        <f t="shared" si="2"/>
        <v>5.275382674077252E-9</v>
      </c>
      <c r="V23" s="13">
        <f t="shared" si="2"/>
        <v>4.0155128454577912E-8</v>
      </c>
      <c r="W23" s="13">
        <f t="shared" si="2"/>
        <v>4.5284866581816396E-7</v>
      </c>
      <c r="X23" s="13">
        <f t="shared" si="2"/>
        <v>1.996516042927582E-8</v>
      </c>
      <c r="Y23" s="13">
        <f t="shared" si="2"/>
        <v>4.2598617796242638E-8</v>
      </c>
      <c r="Z23" s="13">
        <f t="shared" si="2"/>
        <v>3.4450958589015915E-6</v>
      </c>
      <c r="AA23" s="13">
        <f t="shared" si="2"/>
        <v>4.4680774166544166E-7</v>
      </c>
      <c r="AB23" s="13">
        <f t="shared" si="2"/>
        <v>1.6869917414280927E-6</v>
      </c>
      <c r="AC23" s="13">
        <f t="shared" si="2"/>
        <v>3.5178074111336124E-8</v>
      </c>
      <c r="AD23" s="13">
        <f t="shared" si="2"/>
        <v>1.0091982165781975E-6</v>
      </c>
      <c r="AE23" s="13">
        <f t="shared" si="2"/>
        <v>6.5907847560787417E-7</v>
      </c>
      <c r="AF23" s="13">
        <f t="shared" si="2"/>
        <v>7.5729653428677673E-8</v>
      </c>
      <c r="AG23" s="13">
        <f t="shared" si="2"/>
        <v>1.9265316176258374E-6</v>
      </c>
      <c r="AH23" s="13">
        <f t="shared" si="2"/>
        <v>2.4837447085610457E-7</v>
      </c>
      <c r="AI23" s="13">
        <f t="shared" si="2"/>
        <v>1.2745662051078243E-9</v>
      </c>
      <c r="AJ23" s="13">
        <f t="shared" si="2"/>
        <v>2.6337784431366073E-6</v>
      </c>
      <c r="AK23" s="13">
        <f t="shared" si="2"/>
        <v>5.5506100357617816E-7</v>
      </c>
      <c r="AL23" s="13">
        <f t="shared" si="2"/>
        <v>6.6000291762215256E-8</v>
      </c>
      <c r="AM23" s="15">
        <f t="shared" si="2"/>
        <v>1.3921973227471722E-6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2.7591981909426737E-6</v>
      </c>
      <c r="E24" s="13">
        <f t="shared" si="3"/>
        <v>5.3908507242521521E-7</v>
      </c>
      <c r="F24" s="13">
        <f t="shared" si="3"/>
        <v>1.4434424677703574E-6</v>
      </c>
      <c r="G24" s="13">
        <f t="shared" si="3"/>
        <v>2.1188792064254078E-6</v>
      </c>
      <c r="H24" s="13">
        <f t="shared" si="3"/>
        <v>6.2920779532852488E-6</v>
      </c>
      <c r="I24" s="13">
        <f t="shared" si="3"/>
        <v>3.6175823521652261E-8</v>
      </c>
      <c r="J24" s="13">
        <f t="shared" si="3"/>
        <v>4.2413073731785547E-7</v>
      </c>
      <c r="K24" s="13">
        <f t="shared" si="3"/>
        <v>8.5773986054197776E-7</v>
      </c>
      <c r="L24" s="13">
        <f t="shared" si="3"/>
        <v>5.3997298268003474E-8</v>
      </c>
      <c r="M24" s="14">
        <f t="shared" si="3"/>
        <v>2.067146583315381E-3</v>
      </c>
      <c r="N24" s="13">
        <f t="shared" si="3"/>
        <v>1.3712782633822132E-6</v>
      </c>
      <c r="O24" s="13">
        <f t="shared" si="3"/>
        <v>2.6577282808370913E-9</v>
      </c>
      <c r="P24" s="13">
        <f t="shared" si="3"/>
        <v>6.1909148079000847E-6</v>
      </c>
      <c r="Q24" s="13">
        <f t="shared" si="3"/>
        <v>8.2486468420069981E-8</v>
      </c>
      <c r="R24" s="13">
        <f t="shared" si="3"/>
        <v>2.9319627428015123E-6</v>
      </c>
      <c r="S24" s="13">
        <f t="shared" si="3"/>
        <v>4.567998071489688E-7</v>
      </c>
      <c r="T24" s="13">
        <f t="shared" si="3"/>
        <v>3.2376538912861758E-8</v>
      </c>
      <c r="U24" s="13">
        <f t="shared" si="3"/>
        <v>1.6884145403154372E-6</v>
      </c>
      <c r="V24" s="13">
        <f t="shared" si="3"/>
        <v>5.6918891455985397E-9</v>
      </c>
      <c r="W24" s="13">
        <f t="shared" si="3"/>
        <v>6.4689524523953553E-6</v>
      </c>
      <c r="X24" s="13">
        <f t="shared" si="3"/>
        <v>1.5710128163665084E-6</v>
      </c>
      <c r="Y24" s="13">
        <f t="shared" si="3"/>
        <v>8.7282725184202785E-10</v>
      </c>
      <c r="Z24" s="13">
        <f t="shared" si="3"/>
        <v>4.1165334594966732E-7</v>
      </c>
      <c r="AA24" s="13">
        <f t="shared" si="3"/>
        <v>1.1431470122714176E-7</v>
      </c>
      <c r="AB24" s="13">
        <f t="shared" si="3"/>
        <v>1.1743591789306172E-6</v>
      </c>
      <c r="AC24" s="13">
        <f t="shared" si="3"/>
        <v>7.061718210558598E-8</v>
      </c>
      <c r="AD24" s="13">
        <f t="shared" si="3"/>
        <v>3.3997773843487958E-7</v>
      </c>
      <c r="AE24" s="13">
        <f t="shared" si="3"/>
        <v>1.3123557446255818E-6</v>
      </c>
      <c r="AF24" s="13">
        <f t="shared" si="3"/>
        <v>6.5939701267018099E-7</v>
      </c>
      <c r="AG24" s="13">
        <f t="shared" si="3"/>
        <v>5.457309044984557E-7</v>
      </c>
      <c r="AH24" s="13">
        <f t="shared" si="3"/>
        <v>9.1665718908690506E-6</v>
      </c>
      <c r="AI24" s="13">
        <f t="shared" si="3"/>
        <v>9.3457189611323774E-10</v>
      </c>
      <c r="AJ24" s="13">
        <f t="shared" si="3"/>
        <v>5.6310175212485215E-8</v>
      </c>
      <c r="AK24" s="13">
        <f t="shared" si="3"/>
        <v>3.8171968188634939E-6</v>
      </c>
      <c r="AL24" s="13">
        <f t="shared" si="3"/>
        <v>5.8256787257944366E-7</v>
      </c>
      <c r="AM24" s="15">
        <f t="shared" si="3"/>
        <v>1.9674821259860231E-6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1.4693560661815797E-9</v>
      </c>
      <c r="E25" s="13">
        <f t="shared" si="4"/>
        <v>3.1238764525058873E-8</v>
      </c>
      <c r="F25" s="13">
        <f t="shared" si="4"/>
        <v>3.1327043901507817E-8</v>
      </c>
      <c r="G25" s="13">
        <f t="shared" si="4"/>
        <v>3.7880184688185776E-7</v>
      </c>
      <c r="H25" s="13">
        <f t="shared" si="4"/>
        <v>1.0889238936322701E-6</v>
      </c>
      <c r="I25" s="13">
        <f t="shared" si="4"/>
        <v>7.5917134351768895E-7</v>
      </c>
      <c r="J25" s="13">
        <f t="shared" si="4"/>
        <v>2.2430727697091138E-8</v>
      </c>
      <c r="K25" s="13">
        <f t="shared" si="4"/>
        <v>7.2154648672077777E-7</v>
      </c>
      <c r="L25" s="13">
        <f t="shared" si="4"/>
        <v>4.2431495570776864E-8</v>
      </c>
      <c r="M25" s="13">
        <f t="shared" si="4"/>
        <v>3.0755264601256184E-8</v>
      </c>
      <c r="N25" s="13">
        <f t="shared" si="4"/>
        <v>6.0721313747057952E-7</v>
      </c>
      <c r="O25" s="13">
        <f t="shared" si="4"/>
        <v>3.9707066940604868E-7</v>
      </c>
      <c r="P25" s="13">
        <f t="shared" si="4"/>
        <v>1.0715715747689658E-6</v>
      </c>
      <c r="Q25" s="14">
        <f t="shared" si="4"/>
        <v>7.7621231314574249E-4</v>
      </c>
      <c r="R25" s="13">
        <f t="shared" si="4"/>
        <v>3.1948243704388742E-7</v>
      </c>
      <c r="S25" s="13">
        <f t="shared" si="4"/>
        <v>1.7460901810196495E-8</v>
      </c>
      <c r="T25" s="13">
        <f t="shared" si="4"/>
        <v>5.2141157664627873E-8</v>
      </c>
      <c r="U25" s="13">
        <f t="shared" si="4"/>
        <v>6.3847768468234089E-7</v>
      </c>
      <c r="V25" s="13">
        <f t="shared" si="4"/>
        <v>2.3521896766838943E-9</v>
      </c>
      <c r="W25" s="13">
        <f t="shared" si="4"/>
        <v>1.6568720269552172E-6</v>
      </c>
      <c r="X25" s="13">
        <f t="shared" si="4"/>
        <v>2.5983149726328982E-8</v>
      </c>
      <c r="Y25" s="13">
        <f t="shared" si="4"/>
        <v>1.7645646589463672E-7</v>
      </c>
      <c r="Z25" s="13">
        <f t="shared" si="4"/>
        <v>1.8199683945917479E-6</v>
      </c>
      <c r="AA25" s="13">
        <f t="shared" si="4"/>
        <v>1.7970367225914299E-7</v>
      </c>
      <c r="AB25" s="13">
        <f t="shared" si="4"/>
        <v>8.0073019322778353E-7</v>
      </c>
      <c r="AC25" s="13">
        <f t="shared" si="4"/>
        <v>4.6189821859182464E-7</v>
      </c>
      <c r="AD25" s="13">
        <f t="shared" si="4"/>
        <v>3.840548594197963E-7</v>
      </c>
      <c r="AE25" s="14">
        <f t="shared" si="4"/>
        <v>5.5002557357374656E-6</v>
      </c>
      <c r="AF25" s="13">
        <f t="shared" si="4"/>
        <v>2.1384050897353515E-7</v>
      </c>
      <c r="AG25" s="13">
        <f t="shared" si="4"/>
        <v>3.5695268362240961E-8</v>
      </c>
      <c r="AH25" s="13">
        <f t="shared" si="4"/>
        <v>2.2286279203969505E-7</v>
      </c>
      <c r="AI25" s="13">
        <f t="shared" si="4"/>
        <v>9.5955117903132703E-9</v>
      </c>
      <c r="AJ25" s="13">
        <f t="shared" si="4"/>
        <v>1.1969194435031876E-7</v>
      </c>
      <c r="AK25" s="13">
        <f t="shared" si="4"/>
        <v>4.3266352766779735E-6</v>
      </c>
      <c r="AL25" s="13">
        <f t="shared" si="4"/>
        <v>2.2019324454931763E-7</v>
      </c>
      <c r="AM25" s="15">
        <f t="shared" si="4"/>
        <v>4.5459402572389561E-8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1.5077917479942541E-5</v>
      </c>
      <c r="E26" s="13">
        <f t="shared" si="5"/>
        <v>3.4434373989406122E-6</v>
      </c>
      <c r="F26" s="13">
        <f t="shared" si="5"/>
        <v>5.9382321000534572E-6</v>
      </c>
      <c r="G26" s="13">
        <f t="shared" si="5"/>
        <v>9.9200076149657224E-6</v>
      </c>
      <c r="H26" s="13">
        <f t="shared" si="5"/>
        <v>2.6625500637890986E-7</v>
      </c>
      <c r="I26" s="13">
        <f t="shared" si="5"/>
        <v>6.8779237620739301E-6</v>
      </c>
      <c r="J26" s="13">
        <f t="shared" si="5"/>
        <v>5.836389175584257E-6</v>
      </c>
      <c r="K26" s="13">
        <f t="shared" si="5"/>
        <v>4.2934818469544529E-6</v>
      </c>
      <c r="L26" s="13">
        <f t="shared" si="5"/>
        <v>3.0492085521805496E-7</v>
      </c>
      <c r="M26" s="13">
        <f t="shared" si="5"/>
        <v>1.9589061733081301E-9</v>
      </c>
      <c r="N26" s="13">
        <f t="shared" si="5"/>
        <v>8.3767554948041207E-7</v>
      </c>
      <c r="O26" s="13">
        <f t="shared" si="5"/>
        <v>6.527658105060646E-6</v>
      </c>
      <c r="P26" s="13">
        <f t="shared" si="5"/>
        <v>4.92367674023912E-10</v>
      </c>
      <c r="Q26" s="13">
        <f t="shared" si="5"/>
        <v>1.0726523153280584E-6</v>
      </c>
      <c r="R26" s="13">
        <f t="shared" si="5"/>
        <v>2.0950908146287729E-6</v>
      </c>
      <c r="S26" s="13">
        <f t="shared" si="5"/>
        <v>2.4079857027646582E-7</v>
      </c>
      <c r="T26" s="13">
        <f t="shared" si="5"/>
        <v>1.896046965641579E-9</v>
      </c>
      <c r="U26" s="13">
        <f t="shared" si="5"/>
        <v>5.004307660294495E-8</v>
      </c>
      <c r="V26" s="13">
        <f t="shared" si="5"/>
        <v>2.1672855692624033E-7</v>
      </c>
      <c r="W26" s="13">
        <f t="shared" si="5"/>
        <v>2.8216806136590325E-7</v>
      </c>
      <c r="X26" s="13">
        <f t="shared" si="5"/>
        <v>4.8459331420190682E-6</v>
      </c>
      <c r="Y26" s="14">
        <f t="shared" si="5"/>
        <v>4.7136530301666911E-3</v>
      </c>
      <c r="Z26" s="13">
        <f t="shared" si="5"/>
        <v>6.3505627950751094E-6</v>
      </c>
      <c r="AA26" s="13">
        <f t="shared" si="5"/>
        <v>2.5769627777830422E-6</v>
      </c>
      <c r="AB26" s="13">
        <f t="shared" si="5"/>
        <v>5.5188603823481308E-6</v>
      </c>
      <c r="AC26" s="13">
        <f t="shared" si="5"/>
        <v>5.1911475072828046E-6</v>
      </c>
      <c r="AD26" s="13">
        <f t="shared" si="5"/>
        <v>1.6522178543635336E-5</v>
      </c>
      <c r="AE26" s="13">
        <f t="shared" si="5"/>
        <v>5.8221753424630131E-8</v>
      </c>
      <c r="AF26" s="13">
        <f t="shared" si="5"/>
        <v>1.2473574735224958E-6</v>
      </c>
      <c r="AG26" s="13">
        <f t="shared" si="5"/>
        <v>1.2657091388618882E-5</v>
      </c>
      <c r="AH26" s="13">
        <f t="shared" si="5"/>
        <v>4.6564368797440478E-6</v>
      </c>
      <c r="AI26" s="13">
        <f t="shared" si="5"/>
        <v>4.0062276709809878E-7</v>
      </c>
      <c r="AJ26" s="13">
        <f t="shared" si="5"/>
        <v>6.8636197130833697E-6</v>
      </c>
      <c r="AK26" s="13">
        <f t="shared" si="5"/>
        <v>3.2180891597635257E-7</v>
      </c>
      <c r="AL26" s="13">
        <f t="shared" si="5"/>
        <v>2.9338594309777702E-8</v>
      </c>
      <c r="AM26" s="15">
        <f t="shared" si="5"/>
        <v>1.41907371176136E-7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1.7282062733229569E-7</v>
      </c>
      <c r="E27" s="13">
        <f t="shared" si="6"/>
        <v>1.5096271366437458E-6</v>
      </c>
      <c r="F27" s="13">
        <f t="shared" si="6"/>
        <v>6.1495501925749921E-9</v>
      </c>
      <c r="G27" s="13">
        <f t="shared" si="6"/>
        <v>2.793383533417848E-7</v>
      </c>
      <c r="H27" s="13">
        <f t="shared" si="6"/>
        <v>2.0659905577012428E-7</v>
      </c>
      <c r="I27" s="13">
        <f t="shared" si="6"/>
        <v>2.4347173245954055E-7</v>
      </c>
      <c r="J27" s="13">
        <f t="shared" si="6"/>
        <v>2.2162595090751373E-7</v>
      </c>
      <c r="K27" s="13">
        <f t="shared" si="6"/>
        <v>5.319146577301886E-8</v>
      </c>
      <c r="L27" s="14">
        <f t="shared" si="6"/>
        <v>4.5069809293596624E-4</v>
      </c>
      <c r="M27" s="13">
        <f t="shared" si="6"/>
        <v>1.1478899350163864E-8</v>
      </c>
      <c r="N27" s="13">
        <f t="shared" si="6"/>
        <v>4.876459959060281E-8</v>
      </c>
      <c r="O27" s="13">
        <f t="shared" si="6"/>
        <v>9.0474347301387949E-9</v>
      </c>
      <c r="P27" s="13">
        <f t="shared" si="6"/>
        <v>1.5184015261734681E-6</v>
      </c>
      <c r="Q27" s="13">
        <f t="shared" si="6"/>
        <v>2.4249237815933422E-8</v>
      </c>
      <c r="R27" s="13">
        <f t="shared" si="6"/>
        <v>5.6436974137934665E-7</v>
      </c>
      <c r="S27" s="13">
        <f t="shared" si="6"/>
        <v>2.1058560223380287E-7</v>
      </c>
      <c r="T27" s="13">
        <f t="shared" si="6"/>
        <v>2.5045658150059654E-7</v>
      </c>
      <c r="U27" s="13">
        <f t="shared" si="6"/>
        <v>6.7330089292264793E-7</v>
      </c>
      <c r="V27" s="13">
        <f t="shared" si="6"/>
        <v>3.0712835741880733E-7</v>
      </c>
      <c r="W27" s="13">
        <f t="shared" si="6"/>
        <v>1.1311060360907384E-7</v>
      </c>
      <c r="X27" s="13">
        <f t="shared" si="6"/>
        <v>2.3057962285235199E-7</v>
      </c>
      <c r="Y27" s="13">
        <f t="shared" si="6"/>
        <v>2.8774611744240357E-8</v>
      </c>
      <c r="Z27" s="13">
        <f t="shared" si="6"/>
        <v>9.4293212849548397E-7</v>
      </c>
      <c r="AA27" s="13">
        <f t="shared" si="6"/>
        <v>2.253338230263512E-6</v>
      </c>
      <c r="AB27" s="13">
        <f t="shared" si="6"/>
        <v>1.8667842143573732E-7</v>
      </c>
      <c r="AC27" s="13">
        <f t="shared" si="6"/>
        <v>4.8905507320251825E-7</v>
      </c>
      <c r="AD27" s="13">
        <f t="shared" si="6"/>
        <v>3.0383281569472725E-7</v>
      </c>
      <c r="AE27" s="13">
        <f t="shared" si="6"/>
        <v>9.7067497334535159E-10</v>
      </c>
      <c r="AF27" s="13">
        <f t="shared" si="6"/>
        <v>2.6259909973233087E-7</v>
      </c>
      <c r="AG27" s="13">
        <f t="shared" si="6"/>
        <v>5.0307116361962461E-7</v>
      </c>
      <c r="AH27" s="13">
        <f t="shared" si="6"/>
        <v>7.4892672351024512E-7</v>
      </c>
      <c r="AI27" s="13">
        <f t="shared" si="6"/>
        <v>1.5479581328968372E-7</v>
      </c>
      <c r="AJ27" s="13">
        <f t="shared" si="6"/>
        <v>9.9321283604837326E-7</v>
      </c>
      <c r="AK27" s="13">
        <f t="shared" si="6"/>
        <v>3.9916962018987016E-7</v>
      </c>
      <c r="AL27" s="13">
        <f t="shared" si="6"/>
        <v>2.0937852836243626E-7</v>
      </c>
      <c r="AM27" s="15">
        <f t="shared" si="6"/>
        <v>1.6126488160837962E-6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1.3450864247240933E-5</v>
      </c>
      <c r="E28" s="13">
        <f t="shared" si="7"/>
        <v>8.0907153040614818E-6</v>
      </c>
      <c r="F28" s="13">
        <f t="shared" si="7"/>
        <v>3.0274834817744693E-6</v>
      </c>
      <c r="G28" s="13">
        <f t="shared" si="7"/>
        <v>1.6520357276469662E-6</v>
      </c>
      <c r="H28" s="13">
        <f t="shared" si="7"/>
        <v>1.1357104527101685E-6</v>
      </c>
      <c r="I28" s="13">
        <f t="shared" si="7"/>
        <v>2.2896074237709863E-6</v>
      </c>
      <c r="J28" s="13">
        <f t="shared" si="7"/>
        <v>3.8298925115063453E-6</v>
      </c>
      <c r="K28" s="13">
        <f t="shared" si="7"/>
        <v>2.3173990418774298E-6</v>
      </c>
      <c r="L28" s="13">
        <f t="shared" si="7"/>
        <v>2.1061037685224437E-6</v>
      </c>
      <c r="M28" s="13">
        <f t="shared" si="7"/>
        <v>8.3642252141104972E-9</v>
      </c>
      <c r="N28" s="13">
        <f t="shared" si="7"/>
        <v>1.5495071765551104E-7</v>
      </c>
      <c r="O28" s="13">
        <f t="shared" si="7"/>
        <v>4.4751160789240221E-6</v>
      </c>
      <c r="P28" s="13">
        <f t="shared" si="7"/>
        <v>8.9129791170248973E-7</v>
      </c>
      <c r="Q28" s="13">
        <f t="shared" si="7"/>
        <v>9.2648606351974474E-9</v>
      </c>
      <c r="R28" s="13">
        <f t="shared" si="7"/>
        <v>1.2411982730111527E-7</v>
      </c>
      <c r="S28" s="13">
        <f t="shared" si="7"/>
        <v>1.4678944813315738E-7</v>
      </c>
      <c r="T28" s="13">
        <f t="shared" si="7"/>
        <v>7.0298343531935578E-8</v>
      </c>
      <c r="U28" s="13">
        <f t="shared" si="7"/>
        <v>8.2935845650131014E-6</v>
      </c>
      <c r="V28" s="14">
        <f t="shared" si="7"/>
        <v>3.0674138203796398E-3</v>
      </c>
      <c r="W28" s="13">
        <f t="shared" si="7"/>
        <v>1.938804454858585E-6</v>
      </c>
      <c r="X28" s="13">
        <f t="shared" si="7"/>
        <v>8.3414821875516067E-8</v>
      </c>
      <c r="Y28" s="13">
        <f t="shared" si="7"/>
        <v>1.4022351879480119E-7</v>
      </c>
      <c r="Z28" s="13">
        <f t="shared" si="7"/>
        <v>1.9274331326238701E-6</v>
      </c>
      <c r="AA28" s="13">
        <f t="shared" si="7"/>
        <v>2.1421575027545406E-6</v>
      </c>
      <c r="AB28" s="13">
        <f t="shared" si="7"/>
        <v>2.5303729538707424E-9</v>
      </c>
      <c r="AC28" s="13">
        <f t="shared" si="7"/>
        <v>8.9285937987132789E-6</v>
      </c>
      <c r="AD28" s="13">
        <f t="shared" si="7"/>
        <v>1.2609357254881859E-5</v>
      </c>
      <c r="AE28" s="13">
        <f t="shared" si="7"/>
        <v>2.8381923028768066E-6</v>
      </c>
      <c r="AF28" s="13">
        <f t="shared" si="7"/>
        <v>1.5107583731738544E-6</v>
      </c>
      <c r="AG28" s="13">
        <f t="shared" si="7"/>
        <v>4.298043797563158E-6</v>
      </c>
      <c r="AH28" s="13">
        <f t="shared" si="7"/>
        <v>1.4794645171768462E-6</v>
      </c>
      <c r="AI28" s="13">
        <f t="shared" si="7"/>
        <v>1.4687714087245701E-6</v>
      </c>
      <c r="AJ28" s="13">
        <f t="shared" si="7"/>
        <v>4.0103697248434157E-6</v>
      </c>
      <c r="AK28" s="13">
        <f t="shared" si="7"/>
        <v>1.0091317926942262E-6</v>
      </c>
      <c r="AL28" s="13">
        <f t="shared" si="7"/>
        <v>4.194912449691172E-8</v>
      </c>
      <c r="AM28" s="15">
        <f t="shared" si="7"/>
        <v>5.0011293746197983E-7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1.733812547171958E-10</v>
      </c>
      <c r="E29" s="13">
        <f t="shared" si="8"/>
        <v>7.4352259107909724E-9</v>
      </c>
      <c r="F29" s="14">
        <f t="shared" si="8"/>
        <v>1.7574970128481028E-3</v>
      </c>
      <c r="G29" s="13">
        <f t="shared" si="8"/>
        <v>2.5277627549821721E-7</v>
      </c>
      <c r="H29" s="13">
        <f t="shared" si="8"/>
        <v>6.0316680499673413E-7</v>
      </c>
      <c r="I29" s="13">
        <f t="shared" si="8"/>
        <v>1.3456321147328035E-6</v>
      </c>
      <c r="J29" s="13">
        <f t="shared" si="8"/>
        <v>2.8200781551496489E-7</v>
      </c>
      <c r="K29" s="13">
        <f t="shared" si="8"/>
        <v>3.8464863539680764E-7</v>
      </c>
      <c r="L29" s="13">
        <f t="shared" si="8"/>
        <v>2.4477909855197008E-8</v>
      </c>
      <c r="M29" s="13">
        <f t="shared" si="8"/>
        <v>1.2211718131339771E-6</v>
      </c>
      <c r="N29" s="13">
        <f t="shared" si="8"/>
        <v>9.0635977778990577E-7</v>
      </c>
      <c r="O29" s="13">
        <f t="shared" si="8"/>
        <v>1.5988296676445513E-7</v>
      </c>
      <c r="P29" s="13">
        <f t="shared" si="8"/>
        <v>4.33253605601399E-7</v>
      </c>
      <c r="Q29" s="13">
        <f t="shared" si="8"/>
        <v>7.0622153478783806E-8</v>
      </c>
      <c r="R29" s="13">
        <f t="shared" si="8"/>
        <v>2.6497943521495689E-6</v>
      </c>
      <c r="S29" s="13">
        <f t="shared" si="8"/>
        <v>1.9686305668292686E-8</v>
      </c>
      <c r="T29" s="13">
        <f t="shared" si="8"/>
        <v>1.0688941146099361E-8</v>
      </c>
      <c r="U29" s="13">
        <f t="shared" si="8"/>
        <v>2.1025445105947028E-7</v>
      </c>
      <c r="V29" s="13">
        <f t="shared" si="8"/>
        <v>1.7434539459448494E-6</v>
      </c>
      <c r="W29" s="13">
        <f t="shared" si="8"/>
        <v>1.1734110858307813E-6</v>
      </c>
      <c r="X29" s="13">
        <f t="shared" si="8"/>
        <v>5.0996704834223707E-6</v>
      </c>
      <c r="Y29" s="13">
        <f t="shared" si="8"/>
        <v>2.2085924875782811E-6</v>
      </c>
      <c r="Z29" s="13">
        <f t="shared" si="8"/>
        <v>1.6557098982639458E-6</v>
      </c>
      <c r="AA29" s="13">
        <f t="shared" si="8"/>
        <v>4.4421954725833026E-6</v>
      </c>
      <c r="AB29" s="13">
        <f t="shared" si="8"/>
        <v>5.3566318340147125E-7</v>
      </c>
      <c r="AC29" s="13">
        <f t="shared" si="8"/>
        <v>1.6840466794769032E-6</v>
      </c>
      <c r="AD29" s="13">
        <f t="shared" si="8"/>
        <v>3.2258081690429903E-6</v>
      </c>
      <c r="AE29" s="13">
        <f t="shared" si="8"/>
        <v>2.4917877447043825E-7</v>
      </c>
      <c r="AF29" s="13">
        <f t="shared" si="8"/>
        <v>6.2170215907889393E-7</v>
      </c>
      <c r="AG29" s="13">
        <f t="shared" si="8"/>
        <v>1.1404052140747958E-5</v>
      </c>
      <c r="AH29" s="13">
        <f t="shared" si="8"/>
        <v>4.2013954689902531E-7</v>
      </c>
      <c r="AI29" s="13">
        <f t="shared" si="8"/>
        <v>1.6437794592105078E-6</v>
      </c>
      <c r="AJ29" s="13">
        <f t="shared" si="8"/>
        <v>5.8386640967137425E-7</v>
      </c>
      <c r="AK29" s="13">
        <f t="shared" si="8"/>
        <v>3.3596712971739139E-12</v>
      </c>
      <c r="AL29" s="13">
        <f t="shared" si="8"/>
        <v>4.8921030379161636E-6</v>
      </c>
      <c r="AM29" s="15">
        <f t="shared" si="8"/>
        <v>5.7073595936258123E-7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5.067845226018453E-6</v>
      </c>
      <c r="E30" s="13">
        <f t="shared" si="9"/>
        <v>2.0712468634442077E-7</v>
      </c>
      <c r="F30" s="13">
        <f t="shared" si="9"/>
        <v>2.7886331529057916E-7</v>
      </c>
      <c r="G30" s="13">
        <f t="shared" si="9"/>
        <v>1.2896379096593315E-7</v>
      </c>
      <c r="H30" s="13">
        <f t="shared" si="9"/>
        <v>3.2934426330242641E-7</v>
      </c>
      <c r="I30" s="13">
        <f t="shared" si="9"/>
        <v>3.0052120423883801E-7</v>
      </c>
      <c r="J30" s="13">
        <f t="shared" si="9"/>
        <v>4.1389207784921043E-7</v>
      </c>
      <c r="K30" s="13">
        <f t="shared" si="9"/>
        <v>1.9399324904785338E-7</v>
      </c>
      <c r="L30" s="13">
        <f t="shared" si="9"/>
        <v>4.6675855729183232E-7</v>
      </c>
      <c r="M30" s="13">
        <f t="shared" si="9"/>
        <v>2.5111369193094159E-7</v>
      </c>
      <c r="N30" s="13">
        <f t="shared" si="9"/>
        <v>9.0937996542894176E-8</v>
      </c>
      <c r="O30" s="13">
        <f t="shared" si="9"/>
        <v>3.1244215379728446E-7</v>
      </c>
      <c r="P30" s="13">
        <f t="shared" si="9"/>
        <v>1.2432034818302054E-6</v>
      </c>
      <c r="Q30" s="13">
        <f t="shared" si="9"/>
        <v>2.1713950934904673E-7</v>
      </c>
      <c r="R30" s="13">
        <f t="shared" si="9"/>
        <v>2.7906175539816284E-7</v>
      </c>
      <c r="S30" s="13">
        <f t="shared" si="9"/>
        <v>7.1897436596913626E-8</v>
      </c>
      <c r="T30" s="13">
        <f t="shared" si="9"/>
        <v>6.5780536422357144E-7</v>
      </c>
      <c r="U30" s="13">
        <f t="shared" si="9"/>
        <v>4.5536967759230232E-7</v>
      </c>
      <c r="V30" s="13">
        <f t="shared" si="9"/>
        <v>3.9106378528163832E-7</v>
      </c>
      <c r="W30" s="13">
        <f t="shared" si="9"/>
        <v>3.328050587092291E-6</v>
      </c>
      <c r="X30" s="13">
        <f t="shared" si="9"/>
        <v>4.863513658971376E-6</v>
      </c>
      <c r="Y30" s="13">
        <f t="shared" si="9"/>
        <v>2.0803934634611718E-7</v>
      </c>
      <c r="Z30" s="13">
        <f t="shared" si="9"/>
        <v>1.1793798835146959E-7</v>
      </c>
      <c r="AA30" s="13">
        <f t="shared" si="9"/>
        <v>2.3346097111124934E-6</v>
      </c>
      <c r="AB30" s="13">
        <f t="shared" si="9"/>
        <v>1.8240013653219538E-8</v>
      </c>
      <c r="AC30" s="13">
        <f t="shared" si="9"/>
        <v>4.5907383570455569E-7</v>
      </c>
      <c r="AD30" s="13">
        <f t="shared" si="9"/>
        <v>1.1692949235175412E-6</v>
      </c>
      <c r="AE30" s="13">
        <f t="shared" si="9"/>
        <v>1.5158351350601144E-6</v>
      </c>
      <c r="AF30" s="14">
        <f t="shared" si="9"/>
        <v>8.0763336765558445E-4</v>
      </c>
      <c r="AG30" s="13">
        <f t="shared" si="9"/>
        <v>8.9993905711751456E-7</v>
      </c>
      <c r="AH30" s="13">
        <f t="shared" si="9"/>
        <v>1.0449823410865735E-7</v>
      </c>
      <c r="AI30" s="13">
        <f t="shared" si="9"/>
        <v>1.4115431207615634E-6</v>
      </c>
      <c r="AJ30" s="13">
        <f t="shared" si="9"/>
        <v>3.1211220513378883E-6</v>
      </c>
      <c r="AK30" s="13">
        <f t="shared" si="9"/>
        <v>7.5335851784528417E-9</v>
      </c>
      <c r="AL30" s="13">
        <f t="shared" si="9"/>
        <v>3.5605771031178661E-7</v>
      </c>
      <c r="AM30" s="15">
        <f t="shared" si="9"/>
        <v>1.5428070259313886E-8</v>
      </c>
    </row>
    <row r="31" spans="1:39">
      <c r="A31" t="s">
        <v>59</v>
      </c>
      <c r="D31" s="16">
        <f>SUM($D$21:$D$30)</f>
        <v>3.7095010687687548E-5</v>
      </c>
      <c r="E31" s="16">
        <f>SUM($E$21:$E$30)</f>
        <v>1.519090574757857E-5</v>
      </c>
      <c r="F31" s="16">
        <f>SUM($F$21:$F$30)</f>
        <v>1.7682794251427159E-3</v>
      </c>
      <c r="G31" s="16">
        <f>SUM($G$21:$G$30)</f>
        <v>1.5128230790391745E-5</v>
      </c>
      <c r="H31" s="16">
        <f>SUM($H$21:$H$30)</f>
        <v>1.0754877936510379E-5</v>
      </c>
      <c r="I31" s="16">
        <f>SUM($I$21:$I$30)</f>
        <v>1.2837267843912632E-5</v>
      </c>
      <c r="J31" s="16">
        <f>SUM($J$21:$J$30)</f>
        <v>1.1942685397843842E-5</v>
      </c>
      <c r="K31" s="16">
        <f>SUM($K$21:$K$30)</f>
        <v>1.0286717880181523E-5</v>
      </c>
      <c r="L31" s="16">
        <f>SUM($L$21:$L$30)</f>
        <v>4.5455977716759715E-4</v>
      </c>
      <c r="M31" s="16">
        <f>SUM($M$21:$M$30)</f>
        <v>2.0688674074809833E-3</v>
      </c>
      <c r="N31" s="16">
        <f>SUM($N$21:$N$30)</f>
        <v>4.5881250008650233E-6</v>
      </c>
      <c r="O31" s="16">
        <f>SUM($O$21:$O$30)</f>
        <v>1.2085286930946717E-5</v>
      </c>
      <c r="P31" s="16">
        <f>SUM($P$21:$P$30)</f>
        <v>1.4978596879180411E-5</v>
      </c>
      <c r="Q31" s="16">
        <f>SUM($Q$21:$Q$30)</f>
        <v>7.7776223772122973E-4</v>
      </c>
      <c r="R31" s="16">
        <f>SUM($R$21:$R$30)</f>
        <v>9.8842850438509145E-6</v>
      </c>
      <c r="S31" s="16">
        <f>SUM($S$21:$S$30)</f>
        <v>8.293321452905449E-4</v>
      </c>
      <c r="T31" s="16">
        <f>SUM($T$21:$T$30)</f>
        <v>7.8607794677459334E-4</v>
      </c>
      <c r="U31" s="16">
        <f>SUM($U$21:$U$30)</f>
        <v>1.2061061367626267E-5</v>
      </c>
      <c r="V31" s="16">
        <f>SUM($V$21:$V$30)</f>
        <v>3.0701608464464773E-3</v>
      </c>
      <c r="W31" s="16">
        <f>SUM($W$21:$W$30)</f>
        <v>1.5497714196508287E-5</v>
      </c>
      <c r="X31" s="16">
        <f>SUM($X$21:$X$30)</f>
        <v>1.7148418956877355E-5</v>
      </c>
      <c r="Y31" s="16">
        <f>SUM($Y$21:$Y$30)</f>
        <v>4.716462789451625E-3</v>
      </c>
      <c r="Z31" s="16">
        <f>SUM($Z$21:$Z$30)</f>
        <v>1.7048676863397257E-5</v>
      </c>
      <c r="AA31" s="16">
        <f>SUM($AA$21:$AA$30)</f>
        <v>1.5080142747876284E-5</v>
      </c>
      <c r="AB31" s="16">
        <f>SUM($AB$21:$AB$30)</f>
        <v>9.9510996761556741E-6</v>
      </c>
      <c r="AC31" s="16">
        <f>SUM($AC$21:$AC$30)</f>
        <v>1.7957661338536784E-5</v>
      </c>
      <c r="AD31" s="16">
        <f>SUM($AD$21:$AD$30)</f>
        <v>3.5599067004696133E-5</v>
      </c>
      <c r="AE31" s="16">
        <f>SUM($AE$21:$AE$30)</f>
        <v>1.2285986083373035E-5</v>
      </c>
      <c r="AF31" s="16">
        <f>SUM($AF$21:$AF$30)</f>
        <v>8.1297625702276611E-4</v>
      </c>
      <c r="AG31" s="16">
        <f>SUM($AG$21:$AG$30)</f>
        <v>3.2401121245654945E-5</v>
      </c>
      <c r="AH31" s="16">
        <f>SUM($AH$21:$AH$30)</f>
        <v>1.7287319992067378E-5</v>
      </c>
      <c r="AI31">
        <f>SUM($AI$21:$AI$30)</f>
        <v>5.1379765932427926E-5</v>
      </c>
      <c r="AJ31" s="16">
        <f>SUM($AJ$21:$AJ$30)</f>
        <v>1.889138660833033E-5</v>
      </c>
      <c r="AK31" s="16">
        <f>SUM($AK$21:$AK$30)</f>
        <v>1.3063835589696512E-5</v>
      </c>
      <c r="AL31" s="16">
        <f>SUM($AL$21:$AL$30)</f>
        <v>7.0047058411328151E-6</v>
      </c>
      <c r="AM31" s="16">
        <f>SUM($AM$21:$AM$30)</f>
        <v>6.2792742653558312E-6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1.5738188060347196E-2</v>
      </c>
      <c r="D33" s="17">
        <f>$D$31/$C$33</f>
        <v>2.3570064447983987E-3</v>
      </c>
      <c r="E33" s="17">
        <f>$E$31/$C$33</f>
        <v>9.6522583726474083E-4</v>
      </c>
      <c r="F33" s="17">
        <f>$F$31/$C$33</f>
        <v>0.1123559725149012</v>
      </c>
      <c r="G33" s="17">
        <f>$G$31/$C$33</f>
        <v>9.6124348828361913E-4</v>
      </c>
      <c r="H33" s="17">
        <f>$H$31/$C$33</f>
        <v>6.8336188989935847E-4</v>
      </c>
      <c r="I33" s="17">
        <f>$I$31/$C$33</f>
        <v>8.1567635325546057E-4</v>
      </c>
      <c r="J33" s="17">
        <f>$J$31/$C$33</f>
        <v>7.5883483867712645E-4</v>
      </c>
      <c r="K33" s="17">
        <f>$K$31/$C$33</f>
        <v>6.5361513286902424E-4</v>
      </c>
      <c r="L33" s="17">
        <f>$L$31/$C$33</f>
        <v>2.8882599154655748E-2</v>
      </c>
      <c r="M33" s="17">
        <f>$M$31/$C$33</f>
        <v>0.13145524755124463</v>
      </c>
      <c r="N33" s="17">
        <f>$N$31/$C$33</f>
        <v>2.9152815961228296E-4</v>
      </c>
      <c r="O33" s="17">
        <f>$O$31/$C$33</f>
        <v>7.6789569959428397E-4</v>
      </c>
      <c r="P33" s="17">
        <f>$P$31/$C$33</f>
        <v>9.5173579205851556E-4</v>
      </c>
      <c r="Q33" s="17">
        <f>$Q$31/$C$33</f>
        <v>4.9418791714709739E-2</v>
      </c>
      <c r="R33" s="17">
        <f>$R$31/$C$33</f>
        <v>6.2804466473206314E-4</v>
      </c>
      <c r="S33" s="17">
        <f>$S$31/$C$33</f>
        <v>5.2695528996763635E-2</v>
      </c>
      <c r="T33" s="17">
        <f>$T$31/$C$33</f>
        <v>4.9947169506452824E-2</v>
      </c>
      <c r="U33" s="17">
        <f>$U$31/$C$33</f>
        <v>7.6635641418051469E-4</v>
      </c>
      <c r="V33" s="17">
        <f>$V$31/$C$33</f>
        <v>0.19507714831428613</v>
      </c>
      <c r="W33" s="17">
        <f>$W$31/$C$33</f>
        <v>9.8472035898180751E-4</v>
      </c>
      <c r="X33" s="17">
        <f>$X$31/$C$33</f>
        <v>1.0896056706860223E-3</v>
      </c>
      <c r="Y33" s="17">
        <f>$Y$31/$C$33</f>
        <v>0.29968270625351623</v>
      </c>
      <c r="Z33" s="17">
        <f>$Z$31/$C$33</f>
        <v>1.0832680863912074E-3</v>
      </c>
      <c r="AA33" s="17">
        <f>$AA$31/$C$33</f>
        <v>9.5818798771830178E-4</v>
      </c>
      <c r="AB33" s="17">
        <f>$AB$31/$C$33</f>
        <v>6.3229004749458723E-4</v>
      </c>
      <c r="AC33" s="17">
        <f>$AC$31/$C$33</f>
        <v>1.1410247018067863E-3</v>
      </c>
      <c r="AD33" s="17">
        <f>$AD$31/$C$33</f>
        <v>2.2619546080014747E-3</v>
      </c>
      <c r="AE33" s="17">
        <f>$AE$31/$C$33</f>
        <v>7.8064806674460322E-4</v>
      </c>
      <c r="AF33" s="17">
        <f>$AF$31/$C$33</f>
        <v>5.1656280500998873E-2</v>
      </c>
      <c r="AG33" s="17">
        <f>$AG$31/$C$33</f>
        <v>2.0587580426294737E-3</v>
      </c>
      <c r="AH33" s="17">
        <f>$AH$31/$C$33</f>
        <v>1.0984314030166701E-3</v>
      </c>
      <c r="AI33" s="17">
        <f>$AI$31/$C$33</f>
        <v>3.2646557364427917E-3</v>
      </c>
      <c r="AJ33" s="17">
        <f>$AJ$31/$C$33</f>
        <v>1.2003533402887533E-3</v>
      </c>
      <c r="AK33" s="17">
        <f>$AK$31/$C$33</f>
        <v>8.3007240348151703E-4</v>
      </c>
      <c r="AL33" s="17">
        <f>$AL$31/$C$33</f>
        <v>4.4507701993861461E-4</v>
      </c>
      <c r="AM33" s="17">
        <f>$AM$31/$C$33</f>
        <v>3.9898330362290167E-4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D4341-F996-4C94-9E58-1D8B4869D508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61</v>
      </c>
    </row>
    <row r="3" spans="1:39" ht="15.75" thickBo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</row>
    <row r="4" spans="1:39" ht="218.25" thickTop="1" thickBot="1">
      <c r="A4" s="21"/>
      <c r="B4" s="22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-9.1553306580004545E-2</v>
      </c>
      <c r="D5" s="7">
        <v>3.1971288808072804E-2</v>
      </c>
      <c r="E5" s="7">
        <v>-3.2140266415443498E-3</v>
      </c>
      <c r="F5" s="7">
        <v>-2.1057977888080073E-2</v>
      </c>
      <c r="G5" s="7">
        <v>3.5245226768618448E-3</v>
      </c>
      <c r="H5" s="7">
        <v>1.6479178541688608E-2</v>
      </c>
      <c r="I5" s="7">
        <v>-2.0109589863042569E-2</v>
      </c>
      <c r="J5" s="7">
        <v>5.4744899623387272E-2</v>
      </c>
      <c r="K5" s="7">
        <v>-8.076120452631036E-2</v>
      </c>
      <c r="L5" s="8" t="s">
        <v>62</v>
      </c>
      <c r="M5" s="7">
        <v>2.3273726791627879E-2</v>
      </c>
      <c r="N5" s="7">
        <v>-1.2631246785238165E-2</v>
      </c>
      <c r="O5" s="7">
        <v>-1.7909704900073677E-2</v>
      </c>
      <c r="P5" s="7">
        <v>1.7758514335141661E-2</v>
      </c>
      <c r="Q5" s="7">
        <v>-1.9543753074277328E-2</v>
      </c>
      <c r="R5" s="7">
        <v>4.3663249191150666E-3</v>
      </c>
      <c r="S5" s="7">
        <v>2.3991144398871657E-2</v>
      </c>
      <c r="T5" s="7">
        <v>3.7716114036078638E-5</v>
      </c>
      <c r="U5" s="7">
        <v>-4.482651210840144E-2</v>
      </c>
      <c r="V5" s="7">
        <v>-2.155406568810703E-2</v>
      </c>
      <c r="W5" s="7">
        <v>-3.6647844599262874E-2</v>
      </c>
      <c r="X5" s="7">
        <v>2.8355547314533228E-2</v>
      </c>
      <c r="Y5" s="7">
        <v>-1.685645419900943E-2</v>
      </c>
      <c r="Z5" s="7">
        <v>7.7851545980759912E-2</v>
      </c>
      <c r="AA5" s="7">
        <v>-2.0040746211248607E-2</v>
      </c>
      <c r="AB5" s="7">
        <v>8.9115702283721031E-3</v>
      </c>
      <c r="AC5" s="7">
        <v>8.1750719457763618E-2</v>
      </c>
      <c r="AD5" s="7">
        <v>-5.4196897744073706E-2</v>
      </c>
      <c r="AE5" s="7">
        <v>2.0128644323331675E-2</v>
      </c>
      <c r="AF5" s="7">
        <v>1.005113794969297E-2</v>
      </c>
      <c r="AG5" s="7">
        <v>1.2340208066379667E-2</v>
      </c>
      <c r="AH5" s="7">
        <v>1.6864403113940604E-2</v>
      </c>
      <c r="AI5" s="7">
        <v>3.5525175243362378E-2</v>
      </c>
      <c r="AJ5" s="7">
        <v>-4.088701351222692E-2</v>
      </c>
      <c r="AK5" s="7">
        <v>-2.9649662945632127E-3</v>
      </c>
      <c r="AL5" s="7">
        <v>4.237442599367864E-2</v>
      </c>
      <c r="AM5" s="9">
        <v>2.0643850273972791E-2</v>
      </c>
    </row>
    <row r="6" spans="1:39" ht="24">
      <c r="A6" s="10" t="s">
        <v>41</v>
      </c>
      <c r="B6" s="11" t="s">
        <v>40</v>
      </c>
      <c r="C6" s="12">
        <v>8.7199288840960273E-2</v>
      </c>
      <c r="D6" s="13">
        <v>3.9044084511536813E-2</v>
      </c>
      <c r="E6" s="13">
        <v>8.1521447649906213E-3</v>
      </c>
      <c r="F6" s="13">
        <v>1.6669290140770572E-2</v>
      </c>
      <c r="G6" s="13">
        <v>4.0638704452300875E-2</v>
      </c>
      <c r="H6" s="13">
        <v>1.6488075885778296E-2</v>
      </c>
      <c r="I6" s="14" t="s">
        <v>54</v>
      </c>
      <c r="J6" s="13">
        <v>-1.4629749450162289E-2</v>
      </c>
      <c r="K6" s="13">
        <v>-4.9731869284718191E-2</v>
      </c>
      <c r="L6" s="13">
        <v>-2.0430568482739803E-2</v>
      </c>
      <c r="M6" s="13">
        <v>-2.0637866256973607E-2</v>
      </c>
      <c r="N6" s="13">
        <v>-3.0195136586141567E-2</v>
      </c>
      <c r="O6" s="13">
        <v>-1.3159783804200054E-3</v>
      </c>
      <c r="P6" s="13">
        <v>-2.0524039740623654E-2</v>
      </c>
      <c r="Q6" s="13">
        <v>-3.2308490996073373E-4</v>
      </c>
      <c r="R6" s="13">
        <v>-3.2435272330231343E-2</v>
      </c>
      <c r="S6" s="13">
        <v>-7.6423364507256907E-3</v>
      </c>
      <c r="T6" s="13">
        <v>-4.0858526102398415E-2</v>
      </c>
      <c r="U6" s="13">
        <v>-5.149743422170709E-3</v>
      </c>
      <c r="V6" s="13">
        <v>1.331127356448219E-4</v>
      </c>
      <c r="W6" s="13">
        <v>-5.0835524953101195E-2</v>
      </c>
      <c r="X6" s="13">
        <v>3.0529745038174516E-2</v>
      </c>
      <c r="Y6" s="13">
        <v>4.7167311315539522E-2</v>
      </c>
      <c r="Z6" s="13">
        <v>-6.3445805719679685E-3</v>
      </c>
      <c r="AA6" s="13">
        <v>2.803296537304531E-2</v>
      </c>
      <c r="AB6" s="13">
        <v>3.8203861208306988E-2</v>
      </c>
      <c r="AC6" s="13">
        <v>-3.1678993545903464E-2</v>
      </c>
      <c r="AD6" s="13">
        <v>3.8600864324230384E-2</v>
      </c>
      <c r="AE6" s="13">
        <v>2.6379604977357415E-2</v>
      </c>
      <c r="AF6" s="13">
        <v>8.0497113259805318E-3</v>
      </c>
      <c r="AG6" s="13">
        <v>-4.3453714855270532E-3</v>
      </c>
      <c r="AH6" s="13">
        <v>-9.0503029476229936E-3</v>
      </c>
      <c r="AI6" s="13">
        <v>1.5380012315482848E-2</v>
      </c>
      <c r="AJ6" s="13">
        <v>-1.601911230646625E-2</v>
      </c>
      <c r="AK6" s="13">
        <v>-4.490997632127075E-2</v>
      </c>
      <c r="AL6" s="13">
        <v>1.08841901134897E-2</v>
      </c>
      <c r="AM6" s="15">
        <v>7.0493676310048006E-2</v>
      </c>
    </row>
    <row r="7" spans="1:39" ht="24">
      <c r="A7" s="10" t="s">
        <v>42</v>
      </c>
      <c r="B7" s="11" t="s">
        <v>40</v>
      </c>
      <c r="C7" s="12">
        <v>7.5690234282017307E-2</v>
      </c>
      <c r="D7" s="13">
        <v>-3.5752820181984495E-2</v>
      </c>
      <c r="E7" s="13">
        <v>-9.6697338716178419E-3</v>
      </c>
      <c r="F7" s="13">
        <v>-3.5127086633029249E-2</v>
      </c>
      <c r="G7" s="13">
        <v>2.7192922793129078E-2</v>
      </c>
      <c r="H7" s="13">
        <v>2.4104624691497246E-3</v>
      </c>
      <c r="I7" s="13">
        <v>-3.0008982906384839E-2</v>
      </c>
      <c r="J7" s="13">
        <v>-6.7230536648310024E-2</v>
      </c>
      <c r="K7" s="13">
        <v>5.6174265195672009E-3</v>
      </c>
      <c r="L7" s="13">
        <v>-1.2755800302180108E-2</v>
      </c>
      <c r="M7" s="13">
        <v>-1.7135390309709333E-3</v>
      </c>
      <c r="N7" s="14" t="s">
        <v>50</v>
      </c>
      <c r="O7" s="13">
        <v>3.8813501232702524E-2</v>
      </c>
      <c r="P7" s="13">
        <v>7.670188178006636E-3</v>
      </c>
      <c r="Q7" s="13">
        <v>-2.4629772844736129E-2</v>
      </c>
      <c r="R7" s="13">
        <v>-4.4196661116522621E-3</v>
      </c>
      <c r="S7" s="13">
        <v>1.0688604157129406E-2</v>
      </c>
      <c r="T7" s="13">
        <v>-9.7833406783673967E-3</v>
      </c>
      <c r="U7" s="13">
        <v>-1.3351766775663342E-2</v>
      </c>
      <c r="V7" s="13">
        <v>1.0579873568389115E-2</v>
      </c>
      <c r="W7" s="13">
        <v>-4.5869885678934554E-2</v>
      </c>
      <c r="X7" s="13">
        <v>1.4980397023679074E-2</v>
      </c>
      <c r="Y7" s="13">
        <v>3.7870207859836212E-2</v>
      </c>
      <c r="Z7" s="13">
        <v>4.373975208193214E-3</v>
      </c>
      <c r="AA7" s="13">
        <v>1.4741977361134905E-2</v>
      </c>
      <c r="AB7" s="13">
        <v>6.5613073325040586E-2</v>
      </c>
      <c r="AC7" s="13">
        <v>1.1597428618166773E-2</v>
      </c>
      <c r="AD7" s="13">
        <v>3.0784060594637262E-2</v>
      </c>
      <c r="AE7" s="13">
        <v>2.6782785540265704E-2</v>
      </c>
      <c r="AF7" s="13">
        <v>-1.0680324666190793E-2</v>
      </c>
      <c r="AG7" s="13">
        <v>3.424860777637245E-3</v>
      </c>
      <c r="AH7" s="13">
        <v>7.9397995389123122E-2</v>
      </c>
      <c r="AI7" s="13">
        <v>2.4629046371282669E-2</v>
      </c>
      <c r="AJ7" s="13">
        <v>2.7838750949651589E-2</v>
      </c>
      <c r="AK7" s="13">
        <v>6.6272701515284763E-2</v>
      </c>
      <c r="AL7" s="13">
        <v>-2.6319383899894126E-2</v>
      </c>
      <c r="AM7" s="15">
        <v>1.0980435474998093E-2</v>
      </c>
    </row>
    <row r="8" spans="1:39" ht="24">
      <c r="A8" s="10" t="s">
        <v>43</v>
      </c>
      <c r="B8" s="11" t="s">
        <v>40</v>
      </c>
      <c r="C8" s="12">
        <v>1.2420486083095185E-2</v>
      </c>
      <c r="D8" s="13">
        <v>4.3276170131721074E-2</v>
      </c>
      <c r="E8" s="13">
        <v>-5.4193780089852261E-2</v>
      </c>
      <c r="F8" s="13">
        <v>3.1349543734695368E-2</v>
      </c>
      <c r="G8" s="13">
        <v>-2.0874026775854603E-2</v>
      </c>
      <c r="H8" s="13">
        <v>-2.0710493976580618E-2</v>
      </c>
      <c r="I8" s="13">
        <v>-2.9962536978718387E-4</v>
      </c>
      <c r="J8" s="13">
        <v>-2.2483206214587537E-2</v>
      </c>
      <c r="K8" s="13">
        <v>-3.3610447673104372E-2</v>
      </c>
      <c r="L8" s="13">
        <v>-1.9627996972858195E-2</v>
      </c>
      <c r="M8" s="13">
        <v>-3.1164526582990827E-2</v>
      </c>
      <c r="N8" s="13">
        <v>-2.4453447970423998E-2</v>
      </c>
      <c r="O8" s="13">
        <v>-9.1367814665367884E-3</v>
      </c>
      <c r="P8" s="13">
        <v>-3.1194676984469073E-2</v>
      </c>
      <c r="Q8" s="14" t="s">
        <v>58</v>
      </c>
      <c r="R8" s="13">
        <v>1.4492992860715868E-3</v>
      </c>
      <c r="S8" s="13">
        <v>4.3943499106845604E-3</v>
      </c>
      <c r="T8" s="13">
        <v>4.1575599849722068E-2</v>
      </c>
      <c r="U8" s="13">
        <v>-1.606027785127026E-2</v>
      </c>
      <c r="V8" s="13">
        <v>2.7669541899706041E-2</v>
      </c>
      <c r="W8" s="13">
        <v>-5.8160543271502899E-2</v>
      </c>
      <c r="X8" s="13">
        <v>4.3113285334353151E-2</v>
      </c>
      <c r="Y8" s="13">
        <v>-9.7644522427905219E-3</v>
      </c>
      <c r="Z8" s="13">
        <v>-6.7834935672502154E-3</v>
      </c>
      <c r="AA8" s="13">
        <v>3.0548233719311754E-2</v>
      </c>
      <c r="AB8" s="13">
        <v>5.8347179620001154E-2</v>
      </c>
      <c r="AC8" s="13">
        <v>4.2871018849330589E-2</v>
      </c>
      <c r="AD8" s="13">
        <v>5.4081274379183815E-2</v>
      </c>
      <c r="AE8" s="13">
        <v>5.0413429253532885E-2</v>
      </c>
      <c r="AF8" s="13">
        <v>1.0285717509953904E-2</v>
      </c>
      <c r="AG8" s="13">
        <v>5.4130443972032899E-2</v>
      </c>
      <c r="AH8" s="13">
        <v>-3.0287011922329372E-2</v>
      </c>
      <c r="AI8" s="13">
        <v>2.4692105813052607E-2</v>
      </c>
      <c r="AJ8" s="13">
        <v>4.5627688598026232E-3</v>
      </c>
      <c r="AK8" s="13">
        <v>4.487250210126055E-2</v>
      </c>
      <c r="AL8" s="13">
        <v>1.1009119158991781E-2</v>
      </c>
      <c r="AM8" s="15">
        <v>-3.2360683097860547E-2</v>
      </c>
    </row>
    <row r="9" spans="1:39" ht="24">
      <c r="A9" s="10" t="s">
        <v>44</v>
      </c>
      <c r="B9" s="11" t="s">
        <v>40</v>
      </c>
      <c r="C9" s="12">
        <v>3.6379360055022826E-2</v>
      </c>
      <c r="D9" s="13">
        <v>3.3366001767096767E-2</v>
      </c>
      <c r="E9" s="13">
        <v>5.0164267755416138E-2</v>
      </c>
      <c r="F9" s="13">
        <v>4.1279697055717941E-2</v>
      </c>
      <c r="G9" s="13">
        <v>7.5983873991801398E-2</v>
      </c>
      <c r="H9" s="13">
        <v>2.0011394289146028E-2</v>
      </c>
      <c r="I9" s="13">
        <v>2.7602818836235322E-2</v>
      </c>
      <c r="J9" s="13">
        <v>1.0635181320149775E-2</v>
      </c>
      <c r="K9" s="13">
        <v>1.5163727098968752E-2</v>
      </c>
      <c r="L9" s="13">
        <v>-2.0047753071857286E-2</v>
      </c>
      <c r="M9" s="13">
        <v>2.0973556510739132E-2</v>
      </c>
      <c r="N9" s="13">
        <v>1.4604749084278888E-2</v>
      </c>
      <c r="O9" s="13">
        <v>3.7948509068973756E-2</v>
      </c>
      <c r="P9" s="13">
        <v>-2.8958354541667557E-3</v>
      </c>
      <c r="Q9" s="13">
        <v>3.044478545247592E-2</v>
      </c>
      <c r="R9" s="13">
        <v>6.7471204465118451E-2</v>
      </c>
      <c r="S9" s="13">
        <v>6.0607273186647891E-3</v>
      </c>
      <c r="T9" s="13">
        <v>2.8673057341211738E-2</v>
      </c>
      <c r="U9" s="13">
        <v>4.7401952658239627E-2</v>
      </c>
      <c r="V9" s="13">
        <v>-3.4334203557072715E-2</v>
      </c>
      <c r="W9" s="13">
        <v>-2.7676532810031997E-2</v>
      </c>
      <c r="X9" s="13">
        <v>3.4826531733116409E-2</v>
      </c>
      <c r="Y9" s="13">
        <v>4.2101498757484958E-2</v>
      </c>
      <c r="Z9" s="13">
        <v>3.5405605576849762E-2</v>
      </c>
      <c r="AA9" s="14" t="s">
        <v>62</v>
      </c>
      <c r="AB9" s="13">
        <v>4.7079186547652661E-2</v>
      </c>
      <c r="AC9" s="13">
        <v>-3.7729131039846646E-2</v>
      </c>
      <c r="AD9" s="13">
        <v>-7.5013173736031887E-3</v>
      </c>
      <c r="AE9" s="13">
        <v>2.3256071899090337E-2</v>
      </c>
      <c r="AF9" s="13">
        <v>-4.6522596923962274E-2</v>
      </c>
      <c r="AG9" s="13">
        <v>-8.3625088682794165E-3</v>
      </c>
      <c r="AH9" s="13">
        <v>-1.8332113074221341E-2</v>
      </c>
      <c r="AI9" s="13">
        <v>2.8552771382002143E-2</v>
      </c>
      <c r="AJ9" s="13">
        <v>-4.7314163147137107E-2</v>
      </c>
      <c r="AK9" s="13">
        <v>-2.4185635622291247E-3</v>
      </c>
      <c r="AL9" s="13">
        <v>-1.2127753732344669E-2</v>
      </c>
      <c r="AM9" s="15">
        <v>2.0482131305788896E-4</v>
      </c>
    </row>
    <row r="10" spans="1:39" ht="24">
      <c r="A10" s="10" t="s">
        <v>45</v>
      </c>
      <c r="B10" s="11" t="s">
        <v>40</v>
      </c>
      <c r="C10" s="12">
        <v>-0.10537417856953395</v>
      </c>
      <c r="D10" s="13">
        <v>-7.0876311265670607E-4</v>
      </c>
      <c r="E10" s="13">
        <v>-3.0651283399753825E-2</v>
      </c>
      <c r="F10" s="13">
        <v>4.1120795473923562E-2</v>
      </c>
      <c r="G10" s="13">
        <v>-1.4337365261451211E-3</v>
      </c>
      <c r="H10" s="13">
        <v>4.049647328129213E-3</v>
      </c>
      <c r="I10" s="13">
        <v>-4.0097999463684704E-2</v>
      </c>
      <c r="J10" s="13">
        <v>-3.1362038614986799E-2</v>
      </c>
      <c r="K10" s="13">
        <v>-5.4970688375922026E-2</v>
      </c>
      <c r="L10" s="13">
        <v>4.1094405621879932E-5</v>
      </c>
      <c r="M10" s="13">
        <v>5.0184671774877957E-3</v>
      </c>
      <c r="N10" s="13">
        <v>-9.6263115741294075E-3</v>
      </c>
      <c r="O10" s="13">
        <v>-1.9715142868770089E-2</v>
      </c>
      <c r="P10" s="13">
        <v>-6.2344045925377567E-2</v>
      </c>
      <c r="Q10" s="13">
        <v>4.1365108255937803E-2</v>
      </c>
      <c r="R10" s="13">
        <v>1.7216751246428862E-2</v>
      </c>
      <c r="S10" s="13">
        <v>-1.0970683417185934E-2</v>
      </c>
      <c r="T10" s="14" t="s">
        <v>63</v>
      </c>
      <c r="U10" s="13">
        <v>2.0947666491524564E-2</v>
      </c>
      <c r="V10" s="13">
        <v>-2.455152097861308E-2</v>
      </c>
      <c r="W10" s="13">
        <v>4.2870536208282177E-2</v>
      </c>
      <c r="X10" s="13">
        <v>2.6896451644224398E-2</v>
      </c>
      <c r="Y10" s="13">
        <v>2.6498337808421691E-2</v>
      </c>
      <c r="Z10" s="13">
        <v>9.9666718613565519E-3</v>
      </c>
      <c r="AA10" s="13">
        <v>2.8565996396686544E-2</v>
      </c>
      <c r="AB10" s="13">
        <v>-6.9984114116334092E-3</v>
      </c>
      <c r="AC10" s="13">
        <v>-4.6614519066108799E-2</v>
      </c>
      <c r="AD10" s="13">
        <v>2.7842730486029404E-2</v>
      </c>
      <c r="AE10" s="13">
        <v>-3.4125115374035578E-2</v>
      </c>
      <c r="AF10" s="13">
        <v>3.6661855751043339E-2</v>
      </c>
      <c r="AG10" s="13">
        <v>7.5250861742860456E-2</v>
      </c>
      <c r="AH10" s="13">
        <v>-1.9702411989691016E-2</v>
      </c>
      <c r="AI10" s="13">
        <v>3.8541936738598015E-2</v>
      </c>
      <c r="AJ10" s="13">
        <v>2.7646461719514809E-2</v>
      </c>
      <c r="AK10" s="13">
        <v>8.7210079984249636E-2</v>
      </c>
      <c r="AL10" s="13">
        <v>2.0545904190197185E-2</v>
      </c>
      <c r="AM10" s="15">
        <v>1.6463461381555529E-2</v>
      </c>
    </row>
    <row r="11" spans="1:39" ht="24">
      <c r="A11" s="10" t="s">
        <v>46</v>
      </c>
      <c r="B11" s="11" t="s">
        <v>40</v>
      </c>
      <c r="C11" s="12">
        <v>3.7946982991246034E-2</v>
      </c>
      <c r="D11" s="13">
        <v>-8.0317706109275258E-2</v>
      </c>
      <c r="E11" s="13">
        <v>-4.1562426096227852E-2</v>
      </c>
      <c r="F11" s="14" t="s">
        <v>63</v>
      </c>
      <c r="G11" s="13">
        <v>-1.2878817287797033E-2</v>
      </c>
      <c r="H11" s="13">
        <v>-5.2946796832682608E-2</v>
      </c>
      <c r="I11" s="13">
        <v>1.634846020689067E-2</v>
      </c>
      <c r="J11" s="13">
        <v>4.2611118829154603E-2</v>
      </c>
      <c r="K11" s="13">
        <v>-4.8975560981496226E-2</v>
      </c>
      <c r="L11" s="13">
        <v>-2.1067006744344249E-2</v>
      </c>
      <c r="M11" s="13">
        <v>-9.6227211060432062E-3</v>
      </c>
      <c r="N11" s="13">
        <v>-3.4712113229629527E-2</v>
      </c>
      <c r="O11" s="13">
        <v>3.6031626070911864E-3</v>
      </c>
      <c r="P11" s="13">
        <v>-3.2982090494584219E-2</v>
      </c>
      <c r="Q11" s="13">
        <v>3.1197493859197456E-2</v>
      </c>
      <c r="R11" s="13">
        <v>2.2659905093064165E-2</v>
      </c>
      <c r="S11" s="13">
        <v>-3.0500036434680151E-2</v>
      </c>
      <c r="T11" s="13">
        <v>4.1194028349639145E-2</v>
      </c>
      <c r="U11" s="13">
        <v>-2.6766127906153677E-2</v>
      </c>
      <c r="V11" s="13">
        <v>4.5445465253574069E-3</v>
      </c>
      <c r="W11" s="13">
        <v>-2.2567250963839752E-2</v>
      </c>
      <c r="X11" s="13">
        <v>3.6801765641188956E-2</v>
      </c>
      <c r="Y11" s="13">
        <v>-4.7491201437350014E-2</v>
      </c>
      <c r="Z11" s="13">
        <v>2.4286978494221013E-4</v>
      </c>
      <c r="AA11" s="13">
        <v>4.1183373590667899E-2</v>
      </c>
      <c r="AB11" s="13">
        <v>2.3639492554057149E-2</v>
      </c>
      <c r="AC11" s="13">
        <v>5.349491503985314E-3</v>
      </c>
      <c r="AD11" s="13">
        <v>4.6063226539982335E-2</v>
      </c>
      <c r="AE11" s="13">
        <v>-8.510984966684336E-3</v>
      </c>
      <c r="AF11" s="13">
        <v>1.3183299040522026E-2</v>
      </c>
      <c r="AG11" s="13">
        <v>7.0913686837209111E-2</v>
      </c>
      <c r="AH11" s="13">
        <v>-1.4802807823435897E-2</v>
      </c>
      <c r="AI11" s="13">
        <v>1.8025845864176649E-3</v>
      </c>
      <c r="AJ11" s="13">
        <v>2.2777518880641057E-2</v>
      </c>
      <c r="AK11" s="13">
        <v>-8.8581926785778007E-3</v>
      </c>
      <c r="AL11" s="13">
        <v>4.9048407746210103E-2</v>
      </c>
      <c r="AM11" s="15">
        <v>2.4809806654993063E-2</v>
      </c>
    </row>
    <row r="12" spans="1:39" ht="24">
      <c r="A12" s="10" t="s">
        <v>47</v>
      </c>
      <c r="B12" s="11" t="s">
        <v>40</v>
      </c>
      <c r="C12" s="12">
        <v>-1.0225971241153294E-3</v>
      </c>
      <c r="D12" s="13">
        <v>1.1843727545755916E-2</v>
      </c>
      <c r="E12" s="13">
        <v>4.2704705682123444E-2</v>
      </c>
      <c r="F12" s="13">
        <v>-9.5194444862673391E-3</v>
      </c>
      <c r="G12" s="13">
        <v>5.5394865307790125E-3</v>
      </c>
      <c r="H12" s="13">
        <v>-1.2510095284212049E-2</v>
      </c>
      <c r="I12" s="13">
        <v>-2.0074799731079639E-2</v>
      </c>
      <c r="J12" s="13">
        <v>5.115613003386075E-5</v>
      </c>
      <c r="K12" s="13">
        <v>-5.6213021786843832E-3</v>
      </c>
      <c r="L12" s="13">
        <v>2.3041602695978426E-2</v>
      </c>
      <c r="M12" s="14" t="s">
        <v>64</v>
      </c>
      <c r="N12" s="13">
        <v>-1.669776624417836E-3</v>
      </c>
      <c r="O12" s="13">
        <v>-3.3131959087255684E-2</v>
      </c>
      <c r="P12" s="13">
        <v>-5.4574593599682794E-2</v>
      </c>
      <c r="Q12" s="13">
        <v>-3.0717852786522733E-2</v>
      </c>
      <c r="R12" s="13">
        <v>-3.873407359073975E-2</v>
      </c>
      <c r="S12" s="13">
        <v>-1.792097428228042E-2</v>
      </c>
      <c r="T12" s="13">
        <v>5.0186997206224278E-3</v>
      </c>
      <c r="U12" s="13">
        <v>2.8981991205697326E-2</v>
      </c>
      <c r="V12" s="13">
        <v>5.2458566849460646E-2</v>
      </c>
      <c r="W12" s="13">
        <v>-1.6422385739394078E-2</v>
      </c>
      <c r="X12" s="13">
        <v>-1.2813820412205953E-2</v>
      </c>
      <c r="Y12" s="13">
        <v>4.4255718245787196E-2</v>
      </c>
      <c r="Z12" s="13">
        <v>3.058486966385807E-2</v>
      </c>
      <c r="AA12" s="13">
        <v>2.0754383722457626E-2</v>
      </c>
      <c r="AB12" s="13">
        <v>3.451123502560189E-2</v>
      </c>
      <c r="AC12" s="13">
        <v>4.6188561728094553E-2</v>
      </c>
      <c r="AD12" s="13">
        <v>3.0059514261744483E-2</v>
      </c>
      <c r="AE12" s="13">
        <v>3.5702182271650638E-2</v>
      </c>
      <c r="AF12" s="13">
        <v>7.4619389138426112E-2</v>
      </c>
      <c r="AG12" s="13">
        <v>-1.9241454634319439E-2</v>
      </c>
      <c r="AH12" s="13">
        <v>6.8439853344075527E-2</v>
      </c>
      <c r="AI12" s="13">
        <v>0.10359502179557376</v>
      </c>
      <c r="AJ12" s="13">
        <v>-1.102712209909129E-3</v>
      </c>
      <c r="AK12" s="13">
        <v>1.0753032256326716E-2</v>
      </c>
      <c r="AL12" s="13">
        <v>-4.707669460508581E-2</v>
      </c>
      <c r="AM12" s="15">
        <v>5.0138678259328828E-3</v>
      </c>
    </row>
    <row r="13" spans="1:39" ht="24">
      <c r="A13" s="10" t="s">
        <v>48</v>
      </c>
      <c r="B13" s="11" t="s">
        <v>40</v>
      </c>
      <c r="C13" s="12">
        <v>6.2299920814583458E-2</v>
      </c>
      <c r="D13" s="13">
        <v>3.8466960468508365E-2</v>
      </c>
      <c r="E13" s="13">
        <v>4.3357940679229615E-2</v>
      </c>
      <c r="F13" s="13">
        <v>-4.7125772927858495E-2</v>
      </c>
      <c r="G13" s="13">
        <v>1.0251160749131027E-2</v>
      </c>
      <c r="H13" s="13">
        <v>-1.7852123529056879E-2</v>
      </c>
      <c r="I13" s="13">
        <v>4.5949396387788201E-2</v>
      </c>
      <c r="J13" s="13">
        <v>3.7099088980539457E-2</v>
      </c>
      <c r="K13" s="13">
        <v>-1.1283399032739821E-2</v>
      </c>
      <c r="L13" s="13">
        <v>-1.6728752006230561E-2</v>
      </c>
      <c r="M13" s="13">
        <v>4.4251722705230458E-2</v>
      </c>
      <c r="N13" s="13">
        <v>3.7175067493729036E-2</v>
      </c>
      <c r="O13" s="13">
        <v>8.0834595966506329E-2</v>
      </c>
      <c r="P13" s="13">
        <v>3.075780641293761E-2</v>
      </c>
      <c r="Q13" s="13">
        <v>-9.662116085440502E-3</v>
      </c>
      <c r="R13" s="13">
        <v>1.4474005063443108E-2</v>
      </c>
      <c r="S13" s="13">
        <v>4.9596743425065273E-2</v>
      </c>
      <c r="T13" s="13">
        <v>2.6289001170691061E-2</v>
      </c>
      <c r="U13" s="13">
        <v>-1.1038014282759268E-2</v>
      </c>
      <c r="V13" s="13">
        <v>4.6346020991996383E-2</v>
      </c>
      <c r="W13" s="13">
        <v>8.6611906636461771E-3</v>
      </c>
      <c r="X13" s="13">
        <v>-6.2985246852333449E-2</v>
      </c>
      <c r="Y13" s="14" t="s">
        <v>65</v>
      </c>
      <c r="Z13" s="13">
        <v>-3.7790344815632391E-3</v>
      </c>
      <c r="AA13" s="13">
        <v>4.1708279438322761E-2</v>
      </c>
      <c r="AB13" s="13">
        <v>-2.8901342047084236E-2</v>
      </c>
      <c r="AC13" s="13">
        <v>-7.1948357494650379E-3</v>
      </c>
      <c r="AD13" s="13">
        <v>-6.3233068284685723E-2</v>
      </c>
      <c r="AE13" s="13">
        <v>3.0692700776901685E-2</v>
      </c>
      <c r="AF13" s="13">
        <v>2.9408626268980841E-2</v>
      </c>
      <c r="AG13" s="13">
        <v>6.0140978861423942E-3</v>
      </c>
      <c r="AH13" s="13">
        <v>7.6607089683866014E-3</v>
      </c>
      <c r="AI13" s="13">
        <v>4.4196047680453869E-2</v>
      </c>
      <c r="AJ13" s="13">
        <v>-1.2856217222411939E-2</v>
      </c>
      <c r="AK13" s="13">
        <v>5.0043062907369588E-3</v>
      </c>
      <c r="AL13" s="13">
        <v>-6.7186975724194603E-2</v>
      </c>
      <c r="AM13" s="15">
        <v>6.0485949552793895E-3</v>
      </c>
    </row>
    <row r="14" spans="1:39" ht="24">
      <c r="A14" s="10" t="s">
        <v>49</v>
      </c>
      <c r="B14" s="11" t="s">
        <v>40</v>
      </c>
      <c r="C14" s="12">
        <v>-3.3876473003468119E-2</v>
      </c>
      <c r="D14" s="13">
        <v>-7.0567079905043156E-2</v>
      </c>
      <c r="E14" s="13">
        <v>-3.6062996143442001E-2</v>
      </c>
      <c r="F14" s="13">
        <v>2.2402901935364778E-2</v>
      </c>
      <c r="G14" s="13">
        <v>-8.2739957607636232E-3</v>
      </c>
      <c r="H14" s="13">
        <v>-2.5664332642266587E-3</v>
      </c>
      <c r="I14" s="13">
        <v>-3.1543462618335398E-2</v>
      </c>
      <c r="J14" s="13">
        <v>-4.6023448342837184E-2</v>
      </c>
      <c r="K14" s="13">
        <v>-2.5040046359036082E-2</v>
      </c>
      <c r="L14" s="13">
        <v>4.3011684354127486E-3</v>
      </c>
      <c r="M14" s="13">
        <v>-3.8643803095090155E-2</v>
      </c>
      <c r="N14" s="13">
        <v>-4.2975841006205398E-3</v>
      </c>
      <c r="O14" s="13">
        <v>-4.6289497869111358E-2</v>
      </c>
      <c r="P14" s="13">
        <v>4.5798706945657061E-2</v>
      </c>
      <c r="Q14" s="13">
        <v>1.4047983287950123E-3</v>
      </c>
      <c r="R14" s="14" t="s">
        <v>64</v>
      </c>
      <c r="S14" s="13">
        <v>4.2820742312922157E-3</v>
      </c>
      <c r="T14" s="13">
        <v>1.709220919985685E-2</v>
      </c>
      <c r="U14" s="13">
        <v>-1.2103628249690631E-2</v>
      </c>
      <c r="V14" s="13">
        <v>-6.4615150436474922E-2</v>
      </c>
      <c r="W14" s="13">
        <v>7.0700732935152116E-4</v>
      </c>
      <c r="X14" s="13">
        <v>3.8204940397499901E-2</v>
      </c>
      <c r="Y14" s="13">
        <v>1.4461300737019714E-2</v>
      </c>
      <c r="Z14" s="13">
        <v>1.8168406215673644E-2</v>
      </c>
      <c r="AA14" s="13">
        <v>6.6598731919774182E-2</v>
      </c>
      <c r="AB14" s="13">
        <v>-4.7161691643822827E-2</v>
      </c>
      <c r="AC14" s="13">
        <v>-1.2840316824082655E-2</v>
      </c>
      <c r="AD14" s="13">
        <v>4.3659025910769776E-2</v>
      </c>
      <c r="AE14" s="13">
        <v>4.3759946498755836E-2</v>
      </c>
      <c r="AF14" s="13">
        <v>2.7477321099488854E-2</v>
      </c>
      <c r="AG14" s="13">
        <v>5.2312468120719663E-3</v>
      </c>
      <c r="AH14" s="13">
        <v>6.7261004039779956E-2</v>
      </c>
      <c r="AI14" s="13">
        <v>-3.7121671970201185E-2</v>
      </c>
      <c r="AJ14" s="13">
        <v>6.0599376698696535E-2</v>
      </c>
      <c r="AK14" s="13">
        <v>-3.3075646989379953E-2</v>
      </c>
      <c r="AL14" s="13">
        <v>-1.7030234136807126E-2</v>
      </c>
      <c r="AM14" s="15">
        <v>4.7066235059545804E-2</v>
      </c>
    </row>
    <row r="19" spans="1:39" ht="15.75" thickBot="1">
      <c r="A19" s="20" t="s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</row>
    <row r="20" spans="1:39" ht="218.25" thickTop="1" thickBot="1">
      <c r="A20" s="21"/>
      <c r="B20" s="22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8.5677809699044222E-6</v>
      </c>
      <c r="E21" s="7">
        <f t="shared" ref="E21:AM21" si="0">$C5^2*E5^2</f>
        <v>8.6585867590086031E-8</v>
      </c>
      <c r="F21" s="7">
        <f t="shared" si="0"/>
        <v>3.7169044666267542E-6</v>
      </c>
      <c r="G21" s="7">
        <f t="shared" si="0"/>
        <v>1.0412348285975095E-7</v>
      </c>
      <c r="H21" s="7">
        <f t="shared" si="0"/>
        <v>2.2762459513464702E-6</v>
      </c>
      <c r="I21" s="7">
        <f t="shared" si="0"/>
        <v>3.3896471698011306E-6</v>
      </c>
      <c r="J21" s="7">
        <f t="shared" si="0"/>
        <v>2.512091163287371E-5</v>
      </c>
      <c r="K21" s="7">
        <f t="shared" si="0"/>
        <v>5.4670575241145885E-5</v>
      </c>
      <c r="L21" s="8">
        <f t="shared" si="0"/>
        <v>8.0665175486628864E-3</v>
      </c>
      <c r="M21" s="7">
        <f t="shared" si="0"/>
        <v>4.5402517231572337E-6</v>
      </c>
      <c r="N21" s="7">
        <f t="shared" si="0"/>
        <v>1.3373359175490978E-6</v>
      </c>
      <c r="O21" s="7">
        <f t="shared" si="0"/>
        <v>2.6885921618253995E-6</v>
      </c>
      <c r="P21" s="7">
        <f t="shared" si="0"/>
        <v>2.6433905225275098E-6</v>
      </c>
      <c r="Q21" s="7">
        <f t="shared" si="0"/>
        <v>3.2015773733400938E-6</v>
      </c>
      <c r="R21" s="7">
        <f t="shared" si="0"/>
        <v>1.5980124891835245E-7</v>
      </c>
      <c r="S21" s="7">
        <f t="shared" si="0"/>
        <v>4.8244743035598233E-6</v>
      </c>
      <c r="T21" s="7">
        <f t="shared" si="0"/>
        <v>1.1923450375255195E-11</v>
      </c>
      <c r="U21" s="7">
        <f t="shared" si="0"/>
        <v>1.6842942452461781E-5</v>
      </c>
      <c r="V21" s="7">
        <f t="shared" si="0"/>
        <v>3.894094372524803E-6</v>
      </c>
      <c r="W21" s="7">
        <f t="shared" si="0"/>
        <v>1.1257577426065659E-5</v>
      </c>
      <c r="X21" s="7">
        <f t="shared" si="0"/>
        <v>6.7394450549767005E-6</v>
      </c>
      <c r="Y21" s="7">
        <f t="shared" si="0"/>
        <v>2.3816641414055622E-6</v>
      </c>
      <c r="Z21" s="7">
        <f t="shared" si="0"/>
        <v>5.0802203597580654E-5</v>
      </c>
      <c r="AA21" s="7">
        <f t="shared" si="0"/>
        <v>3.3664784972106597E-6</v>
      </c>
      <c r="AB21" s="7">
        <f t="shared" si="0"/>
        <v>6.6566624656385712E-7</v>
      </c>
      <c r="AC21" s="7">
        <f t="shared" si="0"/>
        <v>5.6018468968027306E-5</v>
      </c>
      <c r="AD21" s="7">
        <f t="shared" si="0"/>
        <v>2.462050316266291E-5</v>
      </c>
      <c r="AE21" s="7">
        <f t="shared" si="0"/>
        <v>3.3960738047896556E-6</v>
      </c>
      <c r="AF21" s="7">
        <f t="shared" si="0"/>
        <v>8.4679548829063948E-7</v>
      </c>
      <c r="AG21" s="7">
        <f t="shared" si="0"/>
        <v>1.2764183317707198E-6</v>
      </c>
      <c r="AH21" s="7">
        <f t="shared" si="0"/>
        <v>2.3839108902392687E-6</v>
      </c>
      <c r="AI21" s="7">
        <f t="shared" si="0"/>
        <v>1.057841318144892E-5</v>
      </c>
      <c r="AJ21" s="7">
        <f t="shared" si="0"/>
        <v>1.4012603962701827E-5</v>
      </c>
      <c r="AK21" s="7">
        <f t="shared" si="0"/>
        <v>7.3686442473155838E-8</v>
      </c>
      <c r="AL21" s="7">
        <f t="shared" si="0"/>
        <v>1.5050666229351381E-5</v>
      </c>
      <c r="AM21" s="9">
        <f t="shared" si="0"/>
        <v>3.5721482069741656E-6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1.1591412850571355E-5</v>
      </c>
      <c r="E22" s="13">
        <f t="shared" si="1"/>
        <v>5.053236826810346E-7</v>
      </c>
      <c r="F22" s="13">
        <f t="shared" si="1"/>
        <v>2.1128083169455387E-6</v>
      </c>
      <c r="G22" s="13">
        <f t="shared" si="1"/>
        <v>1.2557569624314914E-5</v>
      </c>
      <c r="H22" s="13">
        <f t="shared" si="1"/>
        <v>2.0671207250855772E-6</v>
      </c>
      <c r="I22" s="14">
        <f t="shared" si="1"/>
        <v>7.392302255417856E-3</v>
      </c>
      <c r="J22" s="13">
        <f t="shared" si="1"/>
        <v>1.627420052598945E-6</v>
      </c>
      <c r="K22" s="13">
        <f t="shared" si="1"/>
        <v>1.8805957617790502E-5</v>
      </c>
      <c r="L22" s="13">
        <f t="shared" si="1"/>
        <v>3.1738528547193128E-6</v>
      </c>
      <c r="M22" s="13">
        <f t="shared" si="1"/>
        <v>3.2385862931346938E-6</v>
      </c>
      <c r="N22" s="13">
        <f t="shared" si="1"/>
        <v>6.9326597040470536E-6</v>
      </c>
      <c r="O22" s="13">
        <f t="shared" si="1"/>
        <v>1.316810846382955E-8</v>
      </c>
      <c r="P22" s="13">
        <f t="shared" si="1"/>
        <v>3.2029604782373324E-6</v>
      </c>
      <c r="Q22" s="13">
        <f t="shared" si="1"/>
        <v>7.9370521648171811E-10</v>
      </c>
      <c r="R22" s="13">
        <f t="shared" si="1"/>
        <v>7.9994657519183381E-6</v>
      </c>
      <c r="S22" s="13">
        <f t="shared" si="1"/>
        <v>4.4409736145999392E-7</v>
      </c>
      <c r="T22" s="13">
        <f t="shared" si="1"/>
        <v>1.2693789098771262E-5</v>
      </c>
      <c r="U22" s="13">
        <f t="shared" si="1"/>
        <v>2.0164946269790257E-7</v>
      </c>
      <c r="V22" s="13">
        <f t="shared" si="1"/>
        <v>1.3473024632174716E-10</v>
      </c>
      <c r="W22" s="13">
        <f t="shared" si="1"/>
        <v>1.9649907548139092E-5</v>
      </c>
      <c r="X22" s="13">
        <f t="shared" si="1"/>
        <v>7.0871600548136614E-6</v>
      </c>
      <c r="Y22" s="13">
        <f t="shared" si="1"/>
        <v>1.691640708471319E-5</v>
      </c>
      <c r="Z22" s="13">
        <f t="shared" si="1"/>
        <v>3.0607772174712455E-7</v>
      </c>
      <c r="AA22" s="13">
        <f t="shared" si="1"/>
        <v>5.975358509666945E-6</v>
      </c>
      <c r="AB22" s="13">
        <f t="shared" si="1"/>
        <v>1.1097889679991918E-5</v>
      </c>
      <c r="AC22" s="13">
        <f t="shared" si="1"/>
        <v>7.6307748019734122E-6</v>
      </c>
      <c r="AD22" s="13">
        <f t="shared" si="1"/>
        <v>1.1329740023115492E-5</v>
      </c>
      <c r="AE22" s="13">
        <f t="shared" si="1"/>
        <v>5.2913009320551106E-6</v>
      </c>
      <c r="AF22" s="13">
        <f t="shared" si="1"/>
        <v>4.9270446563912263E-7</v>
      </c>
      <c r="AG22" s="13">
        <f t="shared" si="1"/>
        <v>1.4357529140843149E-7</v>
      </c>
      <c r="AH22" s="13">
        <f t="shared" si="1"/>
        <v>6.2280504213963758E-7</v>
      </c>
      <c r="AI22" s="13">
        <f t="shared" si="1"/>
        <v>1.7986193134007549E-6</v>
      </c>
      <c r="AJ22" s="13">
        <f t="shared" si="1"/>
        <v>1.9512044525253592E-6</v>
      </c>
      <c r="AK22" s="13">
        <f t="shared" si="1"/>
        <v>1.5335980167047405E-5</v>
      </c>
      <c r="AL22" s="13">
        <f t="shared" si="1"/>
        <v>9.0077873275458423E-7</v>
      </c>
      <c r="AM22" s="15">
        <f t="shared" si="1"/>
        <v>3.7785589846209024E-5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7.3231901048573898E-6</v>
      </c>
      <c r="E23" s="13">
        <f t="shared" si="2"/>
        <v>5.3568408321763684E-7</v>
      </c>
      <c r="F23" s="13">
        <f t="shared" si="2"/>
        <v>7.0690973526105358E-6</v>
      </c>
      <c r="G23" s="13">
        <f t="shared" si="2"/>
        <v>4.2363465339301334E-6</v>
      </c>
      <c r="H23" s="13">
        <f t="shared" si="2"/>
        <v>3.3287443846994802E-8</v>
      </c>
      <c r="I23" s="13">
        <f t="shared" si="2"/>
        <v>5.1591986618632034E-6</v>
      </c>
      <c r="J23" s="13">
        <f t="shared" si="2"/>
        <v>2.5894817513573089E-5</v>
      </c>
      <c r="K23" s="13">
        <f t="shared" si="2"/>
        <v>1.8078171390615093E-7</v>
      </c>
      <c r="L23" s="13">
        <f t="shared" si="2"/>
        <v>9.3217000034371143E-7</v>
      </c>
      <c r="M23" s="13">
        <f t="shared" si="2"/>
        <v>1.68216154843714E-8</v>
      </c>
      <c r="N23" s="14">
        <f t="shared" si="2"/>
        <v>5.5471498225261456E-3</v>
      </c>
      <c r="O23" s="13">
        <f t="shared" si="2"/>
        <v>8.6306864762606277E-6</v>
      </c>
      <c r="P23" s="13">
        <f t="shared" si="2"/>
        <v>3.3704798635311598E-7</v>
      </c>
      <c r="Q23" s="13">
        <f t="shared" si="2"/>
        <v>3.4753657108166915E-6</v>
      </c>
      <c r="R23" s="13">
        <f t="shared" si="2"/>
        <v>1.1190735259434914E-7</v>
      </c>
      <c r="S23" s="13">
        <f t="shared" si="2"/>
        <v>6.5451813815863687E-7</v>
      </c>
      <c r="T23" s="13">
        <f t="shared" si="2"/>
        <v>5.4834520840871478E-7</v>
      </c>
      <c r="U23" s="13">
        <f t="shared" si="2"/>
        <v>1.0213090357933022E-6</v>
      </c>
      <c r="V23" s="13">
        <f t="shared" si="2"/>
        <v>6.4126960352678108E-7</v>
      </c>
      <c r="W23" s="13">
        <f t="shared" si="2"/>
        <v>1.2054106230184808E-5</v>
      </c>
      <c r="X23" s="13">
        <f t="shared" si="2"/>
        <v>1.2856606334586258E-6</v>
      </c>
      <c r="Y23" s="13">
        <f t="shared" si="2"/>
        <v>8.2162770806675351E-6</v>
      </c>
      <c r="Z23" s="13">
        <f t="shared" si="2"/>
        <v>1.0960549637969355E-7</v>
      </c>
      <c r="AA23" s="13">
        <f t="shared" si="2"/>
        <v>1.2450625746602678E-6</v>
      </c>
      <c r="AB23" s="13">
        <f t="shared" si="2"/>
        <v>2.4663826707006279E-5</v>
      </c>
      <c r="AC23" s="13">
        <f t="shared" si="2"/>
        <v>7.705540639070718E-7</v>
      </c>
      <c r="AD23" s="13">
        <f t="shared" si="2"/>
        <v>5.4291458576726526E-6</v>
      </c>
      <c r="AE23" s="13">
        <f t="shared" si="2"/>
        <v>4.1095208340802862E-6</v>
      </c>
      <c r="AF23" s="13">
        <f t="shared" si="2"/>
        <v>6.5350453936107524E-7</v>
      </c>
      <c r="AG23" s="13">
        <f t="shared" si="2"/>
        <v>6.7199422803837232E-8</v>
      </c>
      <c r="AH23" s="13">
        <f t="shared" si="2"/>
        <v>3.6115927648251097E-5</v>
      </c>
      <c r="AI23" s="13">
        <f t="shared" si="2"/>
        <v>3.4751606968515984E-6</v>
      </c>
      <c r="AJ23" s="13">
        <f t="shared" si="2"/>
        <v>4.4399613592140452E-6</v>
      </c>
      <c r="AK23" s="13">
        <f t="shared" si="2"/>
        <v>2.516222536221062E-5</v>
      </c>
      <c r="AL23" s="13">
        <f t="shared" si="2"/>
        <v>3.9685434233088628E-6</v>
      </c>
      <c r="AM23" s="15">
        <f t="shared" si="2"/>
        <v>6.9074671376280278E-7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2.8891814913702312E-7</v>
      </c>
      <c r="E24" s="13">
        <f t="shared" si="3"/>
        <v>4.5308123380912537E-7</v>
      </c>
      <c r="F24" s="13">
        <f t="shared" si="3"/>
        <v>1.5161411456405569E-7</v>
      </c>
      <c r="G24" s="13">
        <f t="shared" si="3"/>
        <v>6.7218630118665434E-8</v>
      </c>
      <c r="H24" s="13">
        <f t="shared" si="3"/>
        <v>6.6169537680411274E-8</v>
      </c>
      <c r="I24" s="13">
        <f t="shared" si="3"/>
        <v>1.3849508181004227E-11</v>
      </c>
      <c r="J24" s="13">
        <f t="shared" si="3"/>
        <v>7.7981874920004977E-8</v>
      </c>
      <c r="K24" s="13">
        <f t="shared" si="3"/>
        <v>1.7427126322709074E-7</v>
      </c>
      <c r="L24" s="13">
        <f t="shared" si="3"/>
        <v>5.9433204871306614E-8</v>
      </c>
      <c r="M24" s="13">
        <f t="shared" si="3"/>
        <v>1.4982981835480475E-7</v>
      </c>
      <c r="N24" s="13">
        <f t="shared" si="3"/>
        <v>9.2248092137862205E-8</v>
      </c>
      <c r="O24" s="13">
        <f t="shared" si="3"/>
        <v>1.2878451900205933E-8</v>
      </c>
      <c r="P24" s="13">
        <f t="shared" si="3"/>
        <v>1.5011986700216755E-7</v>
      </c>
      <c r="Q24" s="14">
        <f t="shared" si="3"/>
        <v>1.4876479244265922E-4</v>
      </c>
      <c r="R24" s="13">
        <f t="shared" si="3"/>
        <v>3.2403605906733791E-10</v>
      </c>
      <c r="S24" s="13">
        <f t="shared" si="3"/>
        <v>2.9789722420870244E-9</v>
      </c>
      <c r="T24" s="13">
        <f t="shared" si="3"/>
        <v>2.6665776387334499E-7</v>
      </c>
      <c r="U24" s="13">
        <f t="shared" si="3"/>
        <v>3.9790857113642605E-8</v>
      </c>
      <c r="V24" s="13">
        <f t="shared" si="3"/>
        <v>1.1810849159759701E-7</v>
      </c>
      <c r="W24" s="13">
        <f t="shared" si="3"/>
        <v>5.2183606930007434E-7</v>
      </c>
      <c r="X24" s="13">
        <f t="shared" si="3"/>
        <v>2.8674735583171577E-7</v>
      </c>
      <c r="Y24" s="13">
        <f t="shared" si="3"/>
        <v>1.4708654828891303E-8</v>
      </c>
      <c r="Z24" s="13">
        <f t="shared" si="3"/>
        <v>7.0987849531674959E-9</v>
      </c>
      <c r="AA24" s="13">
        <f t="shared" si="3"/>
        <v>1.4396250482577081E-7</v>
      </c>
      <c r="AB24" s="13">
        <f t="shared" si="3"/>
        <v>5.2519057186485067E-7</v>
      </c>
      <c r="AC24" s="13">
        <f t="shared" si="3"/>
        <v>2.8353377147583232E-7</v>
      </c>
      <c r="AD24" s="13">
        <f t="shared" si="3"/>
        <v>4.5120200282947139E-7</v>
      </c>
      <c r="AE24" s="13">
        <f t="shared" si="3"/>
        <v>3.9207546452400757E-7</v>
      </c>
      <c r="AF24" s="13">
        <f t="shared" si="3"/>
        <v>1.6320985171327071E-8</v>
      </c>
      <c r="AG24" s="13">
        <f t="shared" si="3"/>
        <v>4.5202282313342999E-7</v>
      </c>
      <c r="AH24" s="13">
        <f t="shared" si="3"/>
        <v>1.4151094856800881E-7</v>
      </c>
      <c r="AI24" s="13">
        <f t="shared" si="3"/>
        <v>9.4057502731662005E-8</v>
      </c>
      <c r="AJ24" s="13">
        <f t="shared" si="3"/>
        <v>3.2116937226498232E-9</v>
      </c>
      <c r="AK24" s="13">
        <f t="shared" si="3"/>
        <v>3.1062596711735361E-7</v>
      </c>
      <c r="AL24" s="13">
        <f t="shared" si="3"/>
        <v>1.8697447820633708E-8</v>
      </c>
      <c r="AM24" s="15">
        <f t="shared" si="3"/>
        <v>1.6155207707271424E-7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1.4733924743140063E-6</v>
      </c>
      <c r="E25" s="13">
        <f t="shared" si="4"/>
        <v>3.3304204519242642E-6</v>
      </c>
      <c r="F25" s="13">
        <f t="shared" si="4"/>
        <v>2.2551898757668099E-6</v>
      </c>
      <c r="G25" s="13">
        <f t="shared" si="4"/>
        <v>7.6410488185499447E-6</v>
      </c>
      <c r="H25" s="13">
        <f t="shared" si="4"/>
        <v>5.2998650148065177E-7</v>
      </c>
      <c r="I25" s="13">
        <f t="shared" si="4"/>
        <v>1.0083631829229729E-6</v>
      </c>
      <c r="J25" s="13">
        <f t="shared" si="4"/>
        <v>1.4969245382713455E-7</v>
      </c>
      <c r="K25" s="13">
        <f t="shared" si="4"/>
        <v>3.0431406828151134E-7</v>
      </c>
      <c r="L25" s="13">
        <f t="shared" si="4"/>
        <v>5.3191412024959702E-7</v>
      </c>
      <c r="M25" s="13">
        <f t="shared" si="4"/>
        <v>5.8217596459105246E-7</v>
      </c>
      <c r="N25" s="13">
        <f t="shared" si="4"/>
        <v>2.8229183081397292E-7</v>
      </c>
      <c r="O25" s="13">
        <f t="shared" si="4"/>
        <v>1.9058975252004218E-6</v>
      </c>
      <c r="P25" s="13">
        <f t="shared" si="4"/>
        <v>1.1098336086219824E-8</v>
      </c>
      <c r="Q25" s="13">
        <f t="shared" si="4"/>
        <v>1.2266931668990923E-6</v>
      </c>
      <c r="R25" s="13">
        <f t="shared" si="4"/>
        <v>6.0248610655294687E-6</v>
      </c>
      <c r="S25" s="13">
        <f t="shared" si="4"/>
        <v>4.861380337627535E-8</v>
      </c>
      <c r="T25" s="13">
        <f t="shared" si="4"/>
        <v>1.0880732083527035E-6</v>
      </c>
      <c r="U25" s="13">
        <f t="shared" si="4"/>
        <v>2.9737371251090329E-6</v>
      </c>
      <c r="V25" s="13">
        <f t="shared" si="4"/>
        <v>1.5601417739818803E-6</v>
      </c>
      <c r="W25" s="13">
        <f t="shared" si="4"/>
        <v>1.0137560892270758E-6</v>
      </c>
      <c r="X25" s="13">
        <f t="shared" si="4"/>
        <v>1.6052052204310847E-6</v>
      </c>
      <c r="Y25" s="13">
        <f t="shared" si="4"/>
        <v>2.3458769239105444E-6</v>
      </c>
      <c r="Z25" s="13">
        <f t="shared" si="4"/>
        <v>1.6590297129896851E-6</v>
      </c>
      <c r="AA25" s="14">
        <f t="shared" si="4"/>
        <v>1.2736442084480195E-3</v>
      </c>
      <c r="AB25" s="13">
        <f t="shared" si="4"/>
        <v>2.9333778682980894E-6</v>
      </c>
      <c r="AC25" s="13">
        <f t="shared" si="4"/>
        <v>1.8839254629062362E-6</v>
      </c>
      <c r="AD25" s="13">
        <f t="shared" si="4"/>
        <v>7.447065801136731E-8</v>
      </c>
      <c r="AE25" s="13">
        <f t="shared" si="4"/>
        <v>7.1578539581767283E-7</v>
      </c>
      <c r="AF25" s="13">
        <f t="shared" si="4"/>
        <v>2.8644286511092727E-6</v>
      </c>
      <c r="AG25" s="13">
        <f t="shared" si="4"/>
        <v>9.2551464022815251E-8</v>
      </c>
      <c r="AH25" s="13">
        <f t="shared" si="4"/>
        <v>4.4476967115943363E-7</v>
      </c>
      <c r="AI25" s="13">
        <f t="shared" si="4"/>
        <v>1.078963234366875E-6</v>
      </c>
      <c r="AJ25" s="13">
        <f t="shared" si="4"/>
        <v>2.9627324653240303E-6</v>
      </c>
      <c r="AK25" s="13">
        <f t="shared" si="4"/>
        <v>7.7415000595394548E-9</v>
      </c>
      <c r="AL25" s="13">
        <f t="shared" si="4"/>
        <v>1.9465736913235674E-7</v>
      </c>
      <c r="AM25" s="15">
        <f t="shared" si="4"/>
        <v>5.5521399199236201E-11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5.5778986361955446E-9</v>
      </c>
      <c r="E26" s="13">
        <f t="shared" si="5"/>
        <v>1.0431955636239204E-5</v>
      </c>
      <c r="F26" s="13">
        <f t="shared" si="5"/>
        <v>1.8775496016527242E-5</v>
      </c>
      <c r="G26" s="13">
        <f t="shared" si="5"/>
        <v>2.2824806446574694E-8</v>
      </c>
      <c r="H26" s="13">
        <f t="shared" si="5"/>
        <v>1.8209700847827516E-7</v>
      </c>
      <c r="I26" s="13">
        <f t="shared" si="5"/>
        <v>1.7853107322526883E-5</v>
      </c>
      <c r="J26" s="13">
        <f t="shared" si="5"/>
        <v>1.0921366331859002E-5</v>
      </c>
      <c r="K26" s="13">
        <f t="shared" si="5"/>
        <v>3.3552953526052902E-5</v>
      </c>
      <c r="L26" s="13">
        <f t="shared" si="5"/>
        <v>1.8751404869226102E-11</v>
      </c>
      <c r="M26" s="13">
        <f t="shared" si="5"/>
        <v>2.7964726772482815E-7</v>
      </c>
      <c r="N26" s="13">
        <f t="shared" si="5"/>
        <v>1.028935693438053E-6</v>
      </c>
      <c r="O26" s="13">
        <f t="shared" si="5"/>
        <v>4.3158690745031273E-6</v>
      </c>
      <c r="P26" s="13">
        <f t="shared" si="5"/>
        <v>4.315770783269182E-5</v>
      </c>
      <c r="Q26" s="13">
        <f t="shared" si="5"/>
        <v>1.8999262135964254E-5</v>
      </c>
      <c r="R26" s="13">
        <f t="shared" si="5"/>
        <v>3.2913253417979165E-6</v>
      </c>
      <c r="S26" s="13">
        <f t="shared" si="5"/>
        <v>1.3363978546513981E-6</v>
      </c>
      <c r="T26" s="14">
        <f t="shared" si="5"/>
        <v>1.0664010295839547E-2</v>
      </c>
      <c r="U26" s="13">
        <f t="shared" si="5"/>
        <v>4.8723637796134646E-6</v>
      </c>
      <c r="V26" s="13">
        <f t="shared" si="5"/>
        <v>6.6930675539558011E-6</v>
      </c>
      <c r="W26" s="13">
        <f t="shared" si="5"/>
        <v>2.0407332256623466E-5</v>
      </c>
      <c r="X26" s="13">
        <f t="shared" si="5"/>
        <v>8.0326414498598222E-6</v>
      </c>
      <c r="Y26" s="13">
        <f t="shared" si="5"/>
        <v>7.7966074567129959E-6</v>
      </c>
      <c r="Z26" s="13">
        <f t="shared" si="5"/>
        <v>1.102982759807155E-6</v>
      </c>
      <c r="AA26" s="13">
        <f t="shared" si="5"/>
        <v>9.0608128140529089E-6</v>
      </c>
      <c r="AB26" s="13">
        <f t="shared" si="5"/>
        <v>5.4383523666202868E-7</v>
      </c>
      <c r="AC26" s="13">
        <f t="shared" si="5"/>
        <v>2.4127416429705858E-5</v>
      </c>
      <c r="AD26" s="13">
        <f t="shared" si="5"/>
        <v>8.607797692901385E-6</v>
      </c>
      <c r="AE26" s="13">
        <f t="shared" si="5"/>
        <v>1.2930539968959678E-5</v>
      </c>
      <c r="AF26" s="13">
        <f t="shared" si="5"/>
        <v>1.4924414178067973E-5</v>
      </c>
      <c r="AG26" s="13">
        <f t="shared" si="5"/>
        <v>6.2876934453125609E-5</v>
      </c>
      <c r="AH26" s="13">
        <f t="shared" si="5"/>
        <v>4.3102970056002923E-6</v>
      </c>
      <c r="AI26" s="13">
        <f t="shared" si="5"/>
        <v>1.6494360140811133E-5</v>
      </c>
      <c r="AJ26" s="13">
        <f t="shared" si="5"/>
        <v>8.4868693783388705E-6</v>
      </c>
      <c r="AK26" s="13">
        <f t="shared" si="5"/>
        <v>8.4450412245293531E-5</v>
      </c>
      <c r="AL26" s="13">
        <f t="shared" si="5"/>
        <v>4.6872586745154007E-6</v>
      </c>
      <c r="AM26" s="15">
        <f t="shared" si="5"/>
        <v>3.0096133377143418E-6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9.2891740043622718E-6</v>
      </c>
      <c r="E27" s="13">
        <f t="shared" si="6"/>
        <v>2.4874610330239447E-6</v>
      </c>
      <c r="F27" s="14">
        <f t="shared" si="6"/>
        <v>1.3829505668196541E-3</v>
      </c>
      <c r="G27" s="13">
        <f t="shared" si="6"/>
        <v>2.3883967362889768E-7</v>
      </c>
      <c r="H27" s="13">
        <f t="shared" si="6"/>
        <v>4.0367689062914256E-6</v>
      </c>
      <c r="I27" s="13">
        <f t="shared" si="6"/>
        <v>3.8486481977200899E-7</v>
      </c>
      <c r="J27" s="13">
        <f t="shared" si="6"/>
        <v>2.6145706416219412E-6</v>
      </c>
      <c r="K27" s="13">
        <f t="shared" si="6"/>
        <v>3.4539285062292575E-6</v>
      </c>
      <c r="L27" s="13">
        <f t="shared" si="6"/>
        <v>6.3908728021185297E-7</v>
      </c>
      <c r="M27" s="13">
        <f t="shared" si="6"/>
        <v>1.3333688440328562E-7</v>
      </c>
      <c r="N27" s="13">
        <f t="shared" si="6"/>
        <v>1.735068450196539E-6</v>
      </c>
      <c r="O27" s="13">
        <f t="shared" si="6"/>
        <v>1.869486050511192E-8</v>
      </c>
      <c r="P27" s="13">
        <f t="shared" si="6"/>
        <v>1.5664295350318193E-6</v>
      </c>
      <c r="Q27" s="13">
        <f t="shared" si="6"/>
        <v>1.4015026428936391E-6</v>
      </c>
      <c r="R27" s="13">
        <f t="shared" si="6"/>
        <v>7.393850726342926E-7</v>
      </c>
      <c r="S27" s="13">
        <f t="shared" si="6"/>
        <v>1.3395385656131558E-6</v>
      </c>
      <c r="T27" s="13">
        <f t="shared" si="6"/>
        <v>2.443560140863908E-6</v>
      </c>
      <c r="U27" s="13">
        <f t="shared" si="6"/>
        <v>1.0316338961635387E-6</v>
      </c>
      <c r="V27" s="13">
        <f t="shared" si="6"/>
        <v>2.9739633567106742E-8</v>
      </c>
      <c r="W27" s="13">
        <f t="shared" si="6"/>
        <v>7.3335088842916066E-7</v>
      </c>
      <c r="X27" s="13">
        <f t="shared" si="6"/>
        <v>1.9502568679666134E-6</v>
      </c>
      <c r="Y27" s="13">
        <f t="shared" si="6"/>
        <v>3.2477367405385001E-6</v>
      </c>
      <c r="Z27" s="13">
        <f t="shared" si="6"/>
        <v>8.4937892658509223E-11</v>
      </c>
      <c r="AA27" s="13">
        <f t="shared" si="6"/>
        <v>2.4422962597455533E-6</v>
      </c>
      <c r="AB27" s="13">
        <f t="shared" si="6"/>
        <v>8.046940770844998E-7</v>
      </c>
      <c r="AC27" s="13">
        <f t="shared" si="6"/>
        <v>4.1207807632724925E-8</v>
      </c>
      <c r="AD27" s="13">
        <f t="shared" si="6"/>
        <v>3.0553658187873424E-6</v>
      </c>
      <c r="AE27" s="13">
        <f t="shared" si="6"/>
        <v>1.0430716748543108E-7</v>
      </c>
      <c r="AF27" s="13">
        <f t="shared" si="6"/>
        <v>2.5026649544119195E-7</v>
      </c>
      <c r="AG27" s="13">
        <f t="shared" si="6"/>
        <v>7.2412682417279714E-6</v>
      </c>
      <c r="AH27" s="13">
        <f t="shared" si="6"/>
        <v>3.1553148923067907E-7</v>
      </c>
      <c r="AI27" s="13">
        <f t="shared" si="6"/>
        <v>4.6789220675035504E-9</v>
      </c>
      <c r="AJ27" s="13">
        <f t="shared" si="6"/>
        <v>7.4708038835848311E-7</v>
      </c>
      <c r="AK27" s="13">
        <f t="shared" si="6"/>
        <v>1.1299123367679922E-7</v>
      </c>
      <c r="AL27" s="13">
        <f t="shared" si="6"/>
        <v>3.4642109668696254E-6</v>
      </c>
      <c r="AM27" s="15">
        <f t="shared" si="6"/>
        <v>8.86341868723671E-7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1.4668508288455389E-10</v>
      </c>
      <c r="E28" s="13">
        <f t="shared" si="7"/>
        <v>1.9070435030738407E-9</v>
      </c>
      <c r="F28" s="13">
        <f t="shared" si="7"/>
        <v>9.4761591319232597E-11</v>
      </c>
      <c r="G28" s="13">
        <f t="shared" si="7"/>
        <v>3.2088406852023076E-11</v>
      </c>
      <c r="H28" s="13">
        <f t="shared" si="7"/>
        <v>1.6365541099785866E-10</v>
      </c>
      <c r="I28" s="13">
        <f t="shared" si="7"/>
        <v>4.2141653976539733E-10</v>
      </c>
      <c r="J28" s="13">
        <f t="shared" si="7"/>
        <v>2.73655700472297E-15</v>
      </c>
      <c r="K28" s="13">
        <f t="shared" si="7"/>
        <v>3.3043268377068934E-11</v>
      </c>
      <c r="L28" s="13">
        <f t="shared" si="7"/>
        <v>5.5518088102140513E-10</v>
      </c>
      <c r="M28" s="14">
        <f t="shared" si="7"/>
        <v>9.9815563173008472E-7</v>
      </c>
      <c r="N28" s="13">
        <f t="shared" si="7"/>
        <v>2.9155862134395721E-12</v>
      </c>
      <c r="O28" s="13">
        <f t="shared" si="7"/>
        <v>1.1478981787260139E-9</v>
      </c>
      <c r="P28" s="13">
        <f t="shared" si="7"/>
        <v>3.114513048262467E-9</v>
      </c>
      <c r="Q28" s="13">
        <f t="shared" si="7"/>
        <v>9.8671298499175152E-10</v>
      </c>
      <c r="R28" s="13">
        <f t="shared" si="7"/>
        <v>1.5689007863903817E-9</v>
      </c>
      <c r="S28" s="13">
        <f t="shared" si="7"/>
        <v>3.3583995821965744E-10</v>
      </c>
      <c r="T28" s="13">
        <f t="shared" si="7"/>
        <v>2.6338531508603892E-11</v>
      </c>
      <c r="U28" s="13">
        <f t="shared" si="7"/>
        <v>8.783458924717729E-10</v>
      </c>
      <c r="V28" s="13">
        <f t="shared" si="7"/>
        <v>2.8776765468392247E-9</v>
      </c>
      <c r="W28" s="13">
        <f t="shared" si="7"/>
        <v>2.8202111924076623E-10</v>
      </c>
      <c r="X28" s="13">
        <f t="shared" si="7"/>
        <v>1.7169846004096271E-10</v>
      </c>
      <c r="Y28" s="13">
        <f t="shared" si="7"/>
        <v>2.048084736739179E-9</v>
      </c>
      <c r="Z28" s="13">
        <f t="shared" si="7"/>
        <v>9.781881609689699E-10</v>
      </c>
      <c r="AA28" s="13">
        <f t="shared" si="7"/>
        <v>4.5043156605468595E-10</v>
      </c>
      <c r="AB28" s="13">
        <f t="shared" si="7"/>
        <v>1.2454610112851999E-9</v>
      </c>
      <c r="AC28" s="13">
        <f t="shared" si="7"/>
        <v>2.2308892555016156E-9</v>
      </c>
      <c r="AD28" s="13">
        <f t="shared" si="7"/>
        <v>9.4487215548556707E-10</v>
      </c>
      <c r="AE28" s="13">
        <f t="shared" si="7"/>
        <v>1.3329033509241717E-9</v>
      </c>
      <c r="AF28" s="13">
        <f t="shared" si="7"/>
        <v>5.8225404305990803E-9</v>
      </c>
      <c r="AG28" s="13">
        <f t="shared" si="7"/>
        <v>3.8715505697964274E-10</v>
      </c>
      <c r="AH28" s="13">
        <f t="shared" si="7"/>
        <v>4.8980957936697607E-9</v>
      </c>
      <c r="AI28" s="13">
        <f t="shared" si="7"/>
        <v>1.1222430028160177E-8</v>
      </c>
      <c r="AJ28" s="13">
        <f t="shared" si="7"/>
        <v>1.2715501714648555E-12</v>
      </c>
      <c r="AK28" s="13">
        <f t="shared" si="7"/>
        <v>1.2091245277996731E-10</v>
      </c>
      <c r="AL28" s="13">
        <f t="shared" si="7"/>
        <v>2.3175070196846301E-9</v>
      </c>
      <c r="AM28" s="15">
        <f t="shared" si="7"/>
        <v>2.6287839594913505E-11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5.7431575675877615E-6</v>
      </c>
      <c r="E29" s="13">
        <f t="shared" si="8"/>
        <v>7.2964612944611289E-6</v>
      </c>
      <c r="F29" s="13">
        <f t="shared" si="8"/>
        <v>8.6196962490427524E-6</v>
      </c>
      <c r="G29" s="13">
        <f t="shared" si="8"/>
        <v>4.0786935570271193E-7</v>
      </c>
      <c r="H29" s="13">
        <f t="shared" si="8"/>
        <v>1.2369574366370748E-6</v>
      </c>
      <c r="I29" s="13">
        <f t="shared" si="8"/>
        <v>8.1947292762683802E-6</v>
      </c>
      <c r="J29" s="13">
        <f t="shared" si="8"/>
        <v>5.3419704263840447E-6</v>
      </c>
      <c r="K29" s="13">
        <f t="shared" si="8"/>
        <v>4.941455439972626E-7</v>
      </c>
      <c r="L29" s="13">
        <f t="shared" si="8"/>
        <v>1.0861806843265249E-6</v>
      </c>
      <c r="M29" s="13">
        <f t="shared" si="8"/>
        <v>7.6003808306169053E-6</v>
      </c>
      <c r="N29" s="13">
        <f t="shared" si="8"/>
        <v>5.3638734215966285E-6</v>
      </c>
      <c r="O29" s="13">
        <f t="shared" si="8"/>
        <v>2.5361184480845551E-5</v>
      </c>
      <c r="P29" s="13">
        <f t="shared" si="8"/>
        <v>3.6718565636014061E-6</v>
      </c>
      <c r="Q29" s="13">
        <f t="shared" si="8"/>
        <v>3.6234267929137269E-7</v>
      </c>
      <c r="R29" s="13">
        <f t="shared" si="8"/>
        <v>8.1311585549854752E-7</v>
      </c>
      <c r="S29" s="13">
        <f t="shared" si="8"/>
        <v>9.5473163181856495E-6</v>
      </c>
      <c r="T29" s="13">
        <f t="shared" si="8"/>
        <v>2.6823976553954649E-6</v>
      </c>
      <c r="U29" s="13">
        <f t="shared" si="8"/>
        <v>4.7288647470648622E-7</v>
      </c>
      <c r="V29" s="13">
        <f t="shared" si="8"/>
        <v>8.3368098751935511E-6</v>
      </c>
      <c r="W29" s="13">
        <f t="shared" si="8"/>
        <v>2.9115897878395305E-7</v>
      </c>
      <c r="X29" s="13">
        <f t="shared" si="8"/>
        <v>1.5397586796189271E-5</v>
      </c>
      <c r="Y29" s="14">
        <f t="shared" si="8"/>
        <v>3.7123823472138369E-3</v>
      </c>
      <c r="Z29" s="13">
        <f t="shared" si="8"/>
        <v>5.5428955974474105E-8</v>
      </c>
      <c r="AA29" s="13">
        <f t="shared" si="8"/>
        <v>6.7517995213504528E-6</v>
      </c>
      <c r="AB29" s="13">
        <f t="shared" si="8"/>
        <v>3.2419850594415517E-6</v>
      </c>
      <c r="AC29" s="13">
        <f t="shared" si="8"/>
        <v>2.0091703342926824E-7</v>
      </c>
      <c r="AD29" s="13">
        <f t="shared" si="8"/>
        <v>1.5518991700405697E-5</v>
      </c>
      <c r="AE29" s="13">
        <f t="shared" si="8"/>
        <v>3.6563284375774547E-6</v>
      </c>
      <c r="AF29" s="13">
        <f t="shared" si="8"/>
        <v>3.3567922658363845E-6</v>
      </c>
      <c r="AG29" s="13">
        <f t="shared" si="8"/>
        <v>1.4038347035698225E-7</v>
      </c>
      <c r="AH29" s="13">
        <f t="shared" si="8"/>
        <v>2.2777859867154761E-7</v>
      </c>
      <c r="AI29" s="13">
        <f t="shared" si="8"/>
        <v>7.5812681194010665E-6</v>
      </c>
      <c r="AJ29" s="13">
        <f t="shared" si="8"/>
        <v>6.415069899639566E-7</v>
      </c>
      <c r="AK29" s="13">
        <f t="shared" si="8"/>
        <v>9.7199214519450543E-8</v>
      </c>
      <c r="AL29" s="13">
        <f t="shared" si="8"/>
        <v>1.7520446700489537E-5</v>
      </c>
      <c r="AM29" s="15">
        <f t="shared" si="8"/>
        <v>1.4199857794564328E-7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5.7147951735146556E-6</v>
      </c>
      <c r="E30" s="13">
        <f t="shared" si="9"/>
        <v>1.4925194076350298E-6</v>
      </c>
      <c r="F30" s="13">
        <f t="shared" si="9"/>
        <v>5.7597672208545294E-7</v>
      </c>
      <c r="G30" s="13">
        <f t="shared" si="9"/>
        <v>7.8564610966304759E-8</v>
      </c>
      <c r="H30" s="13">
        <f t="shared" si="9"/>
        <v>7.5588604492467985E-9</v>
      </c>
      <c r="I30" s="13">
        <f t="shared" si="9"/>
        <v>1.1418659088512036E-6</v>
      </c>
      <c r="J30" s="13">
        <f t="shared" si="9"/>
        <v>2.4308305569323918E-6</v>
      </c>
      <c r="K30" s="13">
        <f t="shared" si="9"/>
        <v>7.1955937087857122E-7</v>
      </c>
      <c r="L30" s="13">
        <f t="shared" si="9"/>
        <v>2.1230942605607892E-8</v>
      </c>
      <c r="M30" s="13">
        <f t="shared" si="9"/>
        <v>1.7137840529256486E-6</v>
      </c>
      <c r="N30" s="13">
        <f t="shared" si="9"/>
        <v>2.1195572171125553E-8</v>
      </c>
      <c r="O30" s="13">
        <f t="shared" si="9"/>
        <v>2.4590157801147287E-6</v>
      </c>
      <c r="P30" s="13">
        <f t="shared" si="9"/>
        <v>2.4071480902388395E-6</v>
      </c>
      <c r="Q30" s="13">
        <f t="shared" si="9"/>
        <v>2.2647712331993945E-9</v>
      </c>
      <c r="R30" s="14">
        <f t="shared" si="9"/>
        <v>1.0954322022484367E-3</v>
      </c>
      <c r="S30" s="13">
        <f t="shared" si="9"/>
        <v>2.1042859698735908E-8</v>
      </c>
      <c r="T30" s="13">
        <f t="shared" si="9"/>
        <v>3.3526851873080095E-7</v>
      </c>
      <c r="U30" s="13">
        <f t="shared" si="9"/>
        <v>1.6812315402587181E-7</v>
      </c>
      <c r="V30" s="13">
        <f t="shared" si="9"/>
        <v>4.7914294269049702E-6</v>
      </c>
      <c r="W30" s="13">
        <f t="shared" si="9"/>
        <v>5.7364631525556717E-10</v>
      </c>
      <c r="X30" s="13">
        <f t="shared" si="9"/>
        <v>1.675079521369195E-6</v>
      </c>
      <c r="Y30" s="13">
        <f t="shared" si="9"/>
        <v>2.3999991716418823E-7</v>
      </c>
      <c r="Z30" s="13">
        <f t="shared" si="9"/>
        <v>3.788175047621046E-7</v>
      </c>
      <c r="AA30" s="13">
        <f t="shared" si="9"/>
        <v>5.0901232264192745E-6</v>
      </c>
      <c r="AB30" s="13">
        <f t="shared" si="9"/>
        <v>2.552555096700905E-6</v>
      </c>
      <c r="AC30" s="13">
        <f t="shared" si="9"/>
        <v>1.8921164247063955E-7</v>
      </c>
      <c r="AD30" s="13">
        <f t="shared" si="9"/>
        <v>2.1874818579323067E-6</v>
      </c>
      <c r="AE30" s="13">
        <f t="shared" si="9"/>
        <v>2.1976065505145278E-6</v>
      </c>
      <c r="AF30" s="13">
        <f t="shared" si="9"/>
        <v>8.6645328793631429E-7</v>
      </c>
      <c r="AG30" s="13">
        <f t="shared" si="9"/>
        <v>3.1405578495609659E-8</v>
      </c>
      <c r="AH30" s="13">
        <f t="shared" si="9"/>
        <v>5.1918611367204386E-6</v>
      </c>
      <c r="AI30" s="13">
        <f t="shared" si="9"/>
        <v>1.581435318264003E-6</v>
      </c>
      <c r="AJ30" s="13">
        <f t="shared" si="9"/>
        <v>4.2143702802273407E-6</v>
      </c>
      <c r="AK30" s="13">
        <f t="shared" si="9"/>
        <v>1.2554894640208885E-6</v>
      </c>
      <c r="AL30" s="13">
        <f t="shared" si="9"/>
        <v>3.3284160982843467E-7</v>
      </c>
      <c r="AM30" s="15">
        <f t="shared" si="9"/>
        <v>2.5422326677664882E-6</v>
      </c>
    </row>
    <row r="31" spans="1:39">
      <c r="A31" t="s">
        <v>59</v>
      </c>
      <c r="D31" s="16">
        <f>SUM($D$21:$D$30)</f>
        <v>4.9997545877967966E-5</v>
      </c>
      <c r="E31" s="16">
        <f>SUM($E$21:$E$30)</f>
        <v>2.6621399734084529E-5</v>
      </c>
      <c r="F31" s="16">
        <f>SUM($F$21:$F$30)</f>
        <v>1.4262274446954146E-3</v>
      </c>
      <c r="G31" s="16">
        <f>SUM($G$21:$G$30)</f>
        <v>2.5354437624924751E-5</v>
      </c>
      <c r="H31" s="16">
        <f>SUM($H$21:$H$30)</f>
        <v>1.0436356026707127E-5</v>
      </c>
      <c r="I31" s="16">
        <f>SUM($I$21:$I$30)</f>
        <v>7.4294344670259096E-3</v>
      </c>
      <c r="J31" s="16">
        <f>SUM($J$21:$J$30)</f>
        <v>7.4179561487326817E-5</v>
      </c>
      <c r="K31" s="16">
        <f>SUM($K$21:$K$30)</f>
        <v>1.1235651989477752E-4</v>
      </c>
      <c r="L31">
        <f>SUM($L$21:$L$30)</f>
        <v>8.0729619916825E-3</v>
      </c>
      <c r="M31" s="16">
        <f>SUM($M$21:$M$30)</f>
        <v>1.9252970082122909E-5</v>
      </c>
      <c r="N31" s="16">
        <f>SUM($N$21:$N$30)</f>
        <v>5.5639434341236823E-3</v>
      </c>
      <c r="O31" s="16">
        <f>SUM($O$21:$O$30)</f>
        <v>4.5407134817797728E-5</v>
      </c>
      <c r="P31" s="16">
        <f>SUM($P$21:$P$30)</f>
        <v>5.7150873724818495E-5</v>
      </c>
      <c r="Q31" s="16">
        <f>SUM($Q$21:$Q$30)</f>
        <v>1.7743558134129906E-4</v>
      </c>
      <c r="R31" s="16">
        <f>SUM($R$21:$R$30)</f>
        <v>1.1145739568741734E-3</v>
      </c>
      <c r="S31" s="16">
        <f>SUM($S$21:$S$30)</f>
        <v>1.8219314016903978E-5</v>
      </c>
      <c r="T31" s="16">
        <f>SUM($T$21:$T$30)</f>
        <v>1.0684068425695924E-2</v>
      </c>
      <c r="U31" s="16">
        <f>SUM($U$21:$U$30)</f>
        <v>2.7625314583577494E-5</v>
      </c>
      <c r="V31" s="16">
        <f>SUM($V$21:$V$30)</f>
        <v>2.6067673138045653E-5</v>
      </c>
      <c r="W31" s="16">
        <f>SUM($W$21:$W$30)</f>
        <v>6.5929881154187781E-5</v>
      </c>
      <c r="X31" s="16">
        <f>SUM($X$21:$X$30)</f>
        <v>4.4059954653356732E-5</v>
      </c>
      <c r="Y31" s="16">
        <f>SUM($Y$21:$Y$30)</f>
        <v>3.7535436732985148E-3</v>
      </c>
      <c r="Z31" s="16">
        <f>SUM($Z$21:$Z$30)</f>
        <v>5.4422307660247683E-5</v>
      </c>
      <c r="AA31" s="16">
        <f>SUM($AA$21:$AA$30)</f>
        <v>1.3077205527875174E-3</v>
      </c>
      <c r="AB31" s="16">
        <f>SUM($AB$21:$AB$30)</f>
        <v>4.7030266004625264E-5</v>
      </c>
      <c r="AC31" s="16">
        <f>SUM($AC$21:$AC$30)</f>
        <v>9.1148240870783838E-5</v>
      </c>
      <c r="AD31" s="16">
        <f>SUM($AD$21:$AD$30)</f>
        <v>7.1275643646474116E-5</v>
      </c>
      <c r="AE31" s="16">
        <f>SUM($AE$21:$AE$30)</f>
        <v>3.2794871459154742E-5</v>
      </c>
      <c r="AF31" s="16">
        <f>SUM($AF$21:$AF$30)</f>
        <v>2.42775028972839E-5</v>
      </c>
      <c r="AG31" s="16">
        <f>SUM($AG$21:$AG$30)</f>
        <v>7.232214623190239E-5</v>
      </c>
      <c r="AH31" s="16">
        <f>SUM($AH$21:$AH$30)</f>
        <v>4.9759290526374072E-5</v>
      </c>
      <c r="AI31" s="16">
        <f>SUM($AI$21:$AI$30)</f>
        <v>4.269817885937168E-5</v>
      </c>
      <c r="AJ31" s="16">
        <f>SUM($AJ$21:$AJ$30)</f>
        <v>3.7459542241926736E-5</v>
      </c>
      <c r="AK31" s="16">
        <f>SUM($AK$21:$AK$30)</f>
        <v>1.2680647250887153E-4</v>
      </c>
      <c r="AL31" s="16">
        <f>SUM($AL$21:$AL$30)</f>
        <v>4.6140418661090505E-5</v>
      </c>
      <c r="AM31" s="16">
        <f>SUM($AM$21:$AM$30)</f>
        <v>4.8790305105407639E-5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4.0877493651015041E-2</v>
      </c>
      <c r="D33" s="17">
        <f>$D$31/$C$33</f>
        <v>1.2231069327492015E-3</v>
      </c>
      <c r="E33" s="17">
        <f>$E$31/$C$33</f>
        <v>6.5124833634274163E-4</v>
      </c>
      <c r="F33" s="17">
        <f>$F$31/$C$33</f>
        <v>3.4890286006074626E-2</v>
      </c>
      <c r="G33" s="17">
        <f>$G$31/$C$33</f>
        <v>6.202542122906101E-4</v>
      </c>
      <c r="H33" s="17">
        <f>$H$31/$C$33</f>
        <v>2.5530811932369973E-4</v>
      </c>
      <c r="I33" s="17">
        <f>$I$31/$C$33</f>
        <v>0.18174877673405074</v>
      </c>
      <c r="J33" s="17">
        <f>$J$31/$C$33</f>
        <v>1.8146797873818479E-3</v>
      </c>
      <c r="K33" s="17">
        <f>$K$31/$C$33</f>
        <v>2.7486156772233406E-3</v>
      </c>
      <c r="L33" s="17">
        <f>$L$31/$C$33</f>
        <v>0.1974916089671275</v>
      </c>
      <c r="M33" s="17">
        <f>$M$31/$C$33</f>
        <v>4.709919411031413E-4</v>
      </c>
      <c r="N33" s="17">
        <f>$N$31/$C$33</f>
        <v>0.13611263649442271</v>
      </c>
      <c r="O33" s="17">
        <f>$O$31/$C$33</f>
        <v>1.1108101491117278E-3</v>
      </c>
      <c r="P33" s="17">
        <f>$P$31/$C$33</f>
        <v>1.398101219530111E-3</v>
      </c>
      <c r="Q33" s="17">
        <f>$Q$31/$C$33</f>
        <v>4.3406668436212475E-3</v>
      </c>
      <c r="R33" s="17">
        <f>$R$31/$C$33</f>
        <v>2.726620096598063E-2</v>
      </c>
      <c r="S33" s="17">
        <f>$S$31/$C$33</f>
        <v>4.4570526198226364E-4</v>
      </c>
      <c r="T33" s="17">
        <f>$T$31/$C$33</f>
        <v>0.26136799180765391</v>
      </c>
      <c r="U33" s="17">
        <f>$U$31/$C$33</f>
        <v>6.7580744600987839E-4</v>
      </c>
      <c r="V33" s="17">
        <f>$V$31/$C$33</f>
        <v>6.3770233470266486E-4</v>
      </c>
      <c r="W33" s="17">
        <f>$W$31/$C$33</f>
        <v>1.6128650576538138E-3</v>
      </c>
      <c r="X33" s="17">
        <f>$X$31/$C$33</f>
        <v>1.0778536235492185E-3</v>
      </c>
      <c r="Y33" s="17">
        <f>$Y$31/$C$33</f>
        <v>9.1824212740237554E-2</v>
      </c>
      <c r="Z33" s="17">
        <f>$Z$31/$C$33</f>
        <v>1.3313513818843515E-3</v>
      </c>
      <c r="AA33" s="17">
        <f>$AA$31/$C$33</f>
        <v>3.1991211691009463E-2</v>
      </c>
      <c r="AB33" s="17">
        <f>$AB$31/$C$33</f>
        <v>1.1505173581858642E-3</v>
      </c>
      <c r="AC33" s="17">
        <f>$AC$31/$C$33</f>
        <v>2.2297903498914862E-3</v>
      </c>
      <c r="AD33" s="17">
        <f>$AD$31/$C$33</f>
        <v>1.743640259722828E-3</v>
      </c>
      <c r="AE33" s="17">
        <f>$AE$31/$C$33</f>
        <v>8.0227207027748883E-4</v>
      </c>
      <c r="AF33" s="17">
        <f>$AF$31/$C$33</f>
        <v>5.9390879256319225E-4</v>
      </c>
      <c r="AG33" s="17">
        <f>$AG$31/$C$33</f>
        <v>1.7692412076273794E-3</v>
      </c>
      <c r="AH33" s="17">
        <f>$AH$31/$C$33</f>
        <v>1.2172784112251579E-3</v>
      </c>
      <c r="AI33" s="17">
        <f>$AI$31/$C$33</f>
        <v>1.0445400401477753E-3</v>
      </c>
      <c r="AJ33" s="17">
        <f>$AJ$31/$C$33</f>
        <v>9.1638549471089131E-4</v>
      </c>
      <c r="AK33" s="17">
        <f>$AK$31/$C$33</f>
        <v>3.1021097719801799E-3</v>
      </c>
      <c r="AL33" s="17">
        <f>$AL$31/$C$33</f>
        <v>1.1287487206286871E-3</v>
      </c>
      <c r="AM33" s="17">
        <f>$AM$31/$C$33</f>
        <v>1.1935737920222541E-3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CAB52-58F2-48A7-A8DE-690DA9EEC0EF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66</v>
      </c>
    </row>
    <row r="3" spans="1:39" ht="15.75" thickBo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</row>
    <row r="4" spans="1:39" ht="218.25" thickTop="1" thickBot="1">
      <c r="A4" s="21"/>
      <c r="B4" s="22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5.0329131488983637E-2</v>
      </c>
      <c r="D5" s="7">
        <v>1.2628944911362655E-2</v>
      </c>
      <c r="E5" s="7">
        <v>-6.0793567533069949E-2</v>
      </c>
      <c r="F5" s="7">
        <v>2.0576301667892146E-2</v>
      </c>
      <c r="G5" s="7">
        <v>3.6516405983118061E-2</v>
      </c>
      <c r="H5" s="7">
        <v>-2.8795684000581167E-3</v>
      </c>
      <c r="I5" s="7">
        <v>-3.9742048825170129E-2</v>
      </c>
      <c r="J5" s="7">
        <v>-1.1713568961209017E-2</v>
      </c>
      <c r="K5" s="7">
        <v>-4.5888110139862423E-2</v>
      </c>
      <c r="L5" s="7">
        <v>-7.7280425782634263E-2</v>
      </c>
      <c r="M5" s="8" t="s">
        <v>58</v>
      </c>
      <c r="N5" s="7">
        <v>1.391818208672487E-2</v>
      </c>
      <c r="O5" s="7">
        <v>-7.5776108481488613E-3</v>
      </c>
      <c r="P5" s="7">
        <v>-3.2040543709718268E-2</v>
      </c>
      <c r="Q5" s="7">
        <v>-3.3997631845041593E-2</v>
      </c>
      <c r="R5" s="7">
        <v>-4.3084140875860009E-2</v>
      </c>
      <c r="S5" s="7">
        <v>2.8444823834845399E-2</v>
      </c>
      <c r="T5" s="7">
        <v>-7.2895323455066596E-4</v>
      </c>
      <c r="U5" s="7">
        <v>2.1833560229295779E-2</v>
      </c>
      <c r="V5" s="7">
        <v>2.8977553870311454E-2</v>
      </c>
      <c r="W5" s="7">
        <v>-2.0227965450438239E-2</v>
      </c>
      <c r="X5" s="7">
        <v>-1.4283839187134505E-2</v>
      </c>
      <c r="Y5" s="7">
        <v>8.865332357409909E-3</v>
      </c>
      <c r="Z5" s="7">
        <v>1.2183994398596453E-2</v>
      </c>
      <c r="AA5" s="7">
        <v>-7.42188396684985E-3</v>
      </c>
      <c r="AB5" s="7">
        <v>-1.1102162328622083E-2</v>
      </c>
      <c r="AC5" s="7">
        <v>3.597167380952801E-2</v>
      </c>
      <c r="AD5" s="7">
        <v>5.4773281745732073E-2</v>
      </c>
      <c r="AE5" s="7">
        <v>-9.066882181721473E-3</v>
      </c>
      <c r="AF5" s="7">
        <v>3.5851059447322746E-2</v>
      </c>
      <c r="AG5" s="7">
        <v>-2.0203470121251364E-2</v>
      </c>
      <c r="AH5" s="7">
        <v>-2.1320367529140088E-3</v>
      </c>
      <c r="AI5" s="7">
        <v>5.6627103922143006E-2</v>
      </c>
      <c r="AJ5" s="7">
        <v>3.7364925220517785E-2</v>
      </c>
      <c r="AK5" s="7">
        <v>1.4469425601551457E-2</v>
      </c>
      <c r="AL5" s="7">
        <v>6.6646216785726534E-2</v>
      </c>
      <c r="AM5" s="9">
        <v>-4.4961096520035361E-3</v>
      </c>
    </row>
    <row r="6" spans="1:39" ht="24">
      <c r="A6" s="10" t="s">
        <v>41</v>
      </c>
      <c r="B6" s="11" t="s">
        <v>40</v>
      </c>
      <c r="C6" s="12">
        <v>-3.7136047848840698E-2</v>
      </c>
      <c r="D6" s="13">
        <v>4.3108179684283017E-3</v>
      </c>
      <c r="E6" s="13">
        <v>-2.6224273760311393E-2</v>
      </c>
      <c r="F6" s="13">
        <v>-1.4224389724001097E-2</v>
      </c>
      <c r="G6" s="13">
        <v>3.5820186149602098E-2</v>
      </c>
      <c r="H6" s="13">
        <v>2.406518656742862E-2</v>
      </c>
      <c r="I6" s="13">
        <v>1.4812884241718154E-2</v>
      </c>
      <c r="J6" s="13">
        <v>-1.9731054241036362E-2</v>
      </c>
      <c r="K6" s="13">
        <v>-0.12213043504886718</v>
      </c>
      <c r="L6" s="13">
        <v>-2.5694245308974697E-2</v>
      </c>
      <c r="M6" s="13">
        <v>-7.4265473597481041E-3</v>
      </c>
      <c r="N6" s="13">
        <v>-3.4747741032842408E-2</v>
      </c>
      <c r="O6" s="14" t="s">
        <v>65</v>
      </c>
      <c r="P6" s="13">
        <v>-4.9732166975220406E-2</v>
      </c>
      <c r="Q6" s="13">
        <v>4.549459503282198E-2</v>
      </c>
      <c r="R6" s="13">
        <v>-9.4322204069823088E-3</v>
      </c>
      <c r="S6" s="13">
        <v>5.5351913573119214E-2</v>
      </c>
      <c r="T6" s="13">
        <v>-1.9816889330675547E-2</v>
      </c>
      <c r="U6" s="13">
        <v>-1.5640400832801288E-2</v>
      </c>
      <c r="V6" s="13">
        <v>-7.2364559168554443E-2</v>
      </c>
      <c r="W6" s="13">
        <v>-4.1227028213348539E-2</v>
      </c>
      <c r="X6" s="13">
        <v>-4.0532051948521447E-3</v>
      </c>
      <c r="Y6" s="13">
        <v>5.395546562375951E-2</v>
      </c>
      <c r="Z6" s="13">
        <v>1.7420469134190038E-2</v>
      </c>
      <c r="AA6" s="13">
        <v>1.9970648579902793E-2</v>
      </c>
      <c r="AB6" s="13">
        <v>2.4654493298509713E-2</v>
      </c>
      <c r="AC6" s="13">
        <v>1.7098570406311953E-2</v>
      </c>
      <c r="AD6" s="13">
        <v>4.0233877084094221E-3</v>
      </c>
      <c r="AE6" s="13">
        <v>2.4277620995030835E-2</v>
      </c>
      <c r="AF6" s="13">
        <v>1.8286934530621232E-2</v>
      </c>
      <c r="AG6" s="13">
        <v>-1.1173845950862252E-2</v>
      </c>
      <c r="AH6" s="13">
        <v>2.2499628472656276E-2</v>
      </c>
      <c r="AI6" s="13">
        <v>-5.3872015889469931E-2</v>
      </c>
      <c r="AJ6" s="13">
        <v>-5.9471769333308859E-3</v>
      </c>
      <c r="AK6" s="13">
        <v>1.126459516932523E-2</v>
      </c>
      <c r="AL6" s="13">
        <v>4.8855488260909963E-2</v>
      </c>
      <c r="AM6" s="15">
        <v>2.143564713070405E-3</v>
      </c>
    </row>
    <row r="7" spans="1:39" ht="24">
      <c r="A7" s="10" t="s">
        <v>42</v>
      </c>
      <c r="B7" s="11" t="s">
        <v>40</v>
      </c>
      <c r="C7" s="12">
        <v>6.4224700997127598E-2</v>
      </c>
      <c r="D7" s="13">
        <v>-8.6184963125401515E-3</v>
      </c>
      <c r="E7" s="13">
        <v>-4.6978550362388356E-2</v>
      </c>
      <c r="F7" s="13">
        <v>1.0052920712125078E-2</v>
      </c>
      <c r="G7" s="13">
        <v>2.4454227191469361E-3</v>
      </c>
      <c r="H7" s="13">
        <v>-3.1423831293504713E-2</v>
      </c>
      <c r="I7" s="13">
        <v>-1.9522575333353547E-2</v>
      </c>
      <c r="J7" s="13">
        <v>-3.4124865887433134E-3</v>
      </c>
      <c r="K7" s="13">
        <v>-1.0829305389511386E-2</v>
      </c>
      <c r="L7" s="13">
        <v>-4.6283365734883883E-2</v>
      </c>
      <c r="M7" s="13">
        <v>-3.1571883298960914E-2</v>
      </c>
      <c r="N7" s="13">
        <v>-2.4752498171232953E-2</v>
      </c>
      <c r="O7" s="13">
        <v>-4.9685126887758418E-2</v>
      </c>
      <c r="P7" s="14" t="s">
        <v>65</v>
      </c>
      <c r="Q7" s="13">
        <v>-4.5014672376594435E-2</v>
      </c>
      <c r="R7" s="13">
        <v>4.6085361306861848E-3</v>
      </c>
      <c r="S7" s="13">
        <v>3.0142205215045455E-2</v>
      </c>
      <c r="T7" s="13">
        <v>3.1392596820906796E-2</v>
      </c>
      <c r="U7" s="13">
        <v>-2.647393725016246E-2</v>
      </c>
      <c r="V7" s="13">
        <v>-3.0220839381427771E-2</v>
      </c>
      <c r="W7" s="13">
        <v>3.3690560456181129E-2</v>
      </c>
      <c r="X7" s="13">
        <v>-1.5332839755734557E-3</v>
      </c>
      <c r="Y7" s="13">
        <v>6.9333523854327894E-2</v>
      </c>
      <c r="Z7" s="13">
        <v>9.3402963895458643E-2</v>
      </c>
      <c r="AA7" s="13">
        <v>2.6644490696428814E-2</v>
      </c>
      <c r="AB7" s="13">
        <v>-2.6366935694947496E-2</v>
      </c>
      <c r="AC7" s="13">
        <v>6.6215570664654819E-2</v>
      </c>
      <c r="AD7" s="13">
        <v>6.6535003822397751E-3</v>
      </c>
      <c r="AE7" s="13">
        <v>-2.8728498224731256E-2</v>
      </c>
      <c r="AF7" s="13">
        <v>3.1110330185017354E-2</v>
      </c>
      <c r="AG7" s="13">
        <v>-4.0546167366142964E-2</v>
      </c>
      <c r="AH7" s="13">
        <v>3.3332300577284361E-2</v>
      </c>
      <c r="AI7" s="13">
        <v>8.6425030847394231E-3</v>
      </c>
      <c r="AJ7" s="13">
        <v>-1.5338192873153619E-2</v>
      </c>
      <c r="AK7" s="13">
        <v>1.5470691464711259E-2</v>
      </c>
      <c r="AL7" s="13">
        <v>6.6961526081846467E-2</v>
      </c>
      <c r="AM7" s="15">
        <v>4.1177901484994742E-2</v>
      </c>
    </row>
    <row r="8" spans="1:39" ht="24">
      <c r="A8" s="10" t="s">
        <v>43</v>
      </c>
      <c r="B8" s="11" t="s">
        <v>40</v>
      </c>
      <c r="C8" s="12">
        <v>-0.12811716294251094</v>
      </c>
      <c r="D8" s="14" t="s">
        <v>64</v>
      </c>
      <c r="E8" s="13">
        <v>-6.1492499303617935E-3</v>
      </c>
      <c r="F8" s="13">
        <v>1.1448805807680866E-2</v>
      </c>
      <c r="G8" s="13">
        <v>-1.0100348609065951E-2</v>
      </c>
      <c r="H8" s="13">
        <v>1.5270445865409547E-2</v>
      </c>
      <c r="I8" s="13">
        <v>-1.8599775189253879E-2</v>
      </c>
      <c r="J8" s="13">
        <v>4.5863097497260218E-2</v>
      </c>
      <c r="K8" s="13">
        <v>-9.2125989776524975E-2</v>
      </c>
      <c r="L8" s="13">
        <v>-1.7294138004949912E-3</v>
      </c>
      <c r="M8" s="13">
        <v>1.2459355335052616E-2</v>
      </c>
      <c r="N8" s="13">
        <v>-2.2245148098034063E-2</v>
      </c>
      <c r="O8" s="13">
        <v>4.2436477156998133E-3</v>
      </c>
      <c r="P8" s="13">
        <v>-8.5739094549488939E-3</v>
      </c>
      <c r="Q8" s="13">
        <v>9.1204608050720892E-3</v>
      </c>
      <c r="R8" s="13">
        <v>2.4115531515331034E-2</v>
      </c>
      <c r="S8" s="13">
        <v>-6.3813374584784963E-2</v>
      </c>
      <c r="T8" s="13">
        <v>-3.4510968014378168E-2</v>
      </c>
      <c r="U8" s="13">
        <v>-4.6568611451092423E-2</v>
      </c>
      <c r="V8" s="13">
        <v>1.8695306229712601E-2</v>
      </c>
      <c r="W8" s="13">
        <v>2.1910987586307221E-2</v>
      </c>
      <c r="X8" s="13">
        <v>3.3554564791966245E-2</v>
      </c>
      <c r="Y8" s="13">
        <v>1.8616206755072404E-2</v>
      </c>
      <c r="Z8" s="13">
        <v>-2.5145194038484895E-2</v>
      </c>
      <c r="AA8" s="13">
        <v>6.5025196566413798E-2</v>
      </c>
      <c r="AB8" s="13">
        <v>3.5272758994117449E-2</v>
      </c>
      <c r="AC8" s="13">
        <v>1.246359799719448E-2</v>
      </c>
      <c r="AD8" s="13">
        <v>1.5427643396379771E-2</v>
      </c>
      <c r="AE8" s="13">
        <v>8.3139701429123746E-4</v>
      </c>
      <c r="AF8" s="13">
        <v>6.5325605553249899E-2</v>
      </c>
      <c r="AG8" s="13">
        <v>3.2554761061081308E-2</v>
      </c>
      <c r="AH8" s="13">
        <v>-1.3579607867791889E-2</v>
      </c>
      <c r="AI8" s="13">
        <v>-3.0307097254718411E-2</v>
      </c>
      <c r="AJ8" s="13">
        <v>3.6628312281420085E-2</v>
      </c>
      <c r="AK8" s="13">
        <v>1.158359257687157E-2</v>
      </c>
      <c r="AL8" s="13">
        <v>6.6701893596292555E-2</v>
      </c>
      <c r="AM8" s="15">
        <v>7.5750529575348252E-2</v>
      </c>
    </row>
    <row r="9" spans="1:39" ht="24">
      <c r="A9" s="10" t="s">
        <v>44</v>
      </c>
      <c r="B9" s="11" t="s">
        <v>40</v>
      </c>
      <c r="C9" s="12">
        <v>1.8941698540189938E-3</v>
      </c>
      <c r="D9" s="13">
        <v>1.1433239558272346E-2</v>
      </c>
      <c r="E9" s="13">
        <v>-6.8901046049798624E-3</v>
      </c>
      <c r="F9" s="14" t="s">
        <v>64</v>
      </c>
      <c r="G9" s="13">
        <v>-1.1772120379889357E-2</v>
      </c>
      <c r="H9" s="13">
        <v>7.1289998751831668E-3</v>
      </c>
      <c r="I9" s="13">
        <v>-3.6107714348603187E-2</v>
      </c>
      <c r="J9" s="13">
        <v>4.8348472372690028E-2</v>
      </c>
      <c r="K9" s="13">
        <v>-6.4300633586908693E-3</v>
      </c>
      <c r="L9" s="13">
        <v>-6.3341430508296798E-2</v>
      </c>
      <c r="M9" s="13">
        <v>2.0202385763723015E-2</v>
      </c>
      <c r="N9" s="13">
        <v>-4.7637886693450336E-2</v>
      </c>
      <c r="O9" s="13">
        <v>-1.4174343925204896E-2</v>
      </c>
      <c r="P9" s="13">
        <v>9.9942227107197197E-3</v>
      </c>
      <c r="Q9" s="13">
        <v>-3.3865160126335427E-2</v>
      </c>
      <c r="R9" s="13">
        <v>-1.1386245402835193E-3</v>
      </c>
      <c r="S9" s="13">
        <v>-6.683624080983909E-2</v>
      </c>
      <c r="T9" s="13">
        <v>-1.3627802697096897E-2</v>
      </c>
      <c r="U9" s="13">
        <v>-6.7511206600193909E-3</v>
      </c>
      <c r="V9" s="13">
        <v>-3.6773641932168609E-2</v>
      </c>
      <c r="W9" s="13">
        <v>-4.4924261502073105E-2</v>
      </c>
      <c r="X9" s="13">
        <v>2.2562544676722637E-2</v>
      </c>
      <c r="Y9" s="13">
        <v>-3.7767969415384937E-3</v>
      </c>
      <c r="Z9" s="13">
        <v>5.1934545450745863E-2</v>
      </c>
      <c r="AA9" s="13">
        <v>8.294095569313599E-2</v>
      </c>
      <c r="AB9" s="13">
        <v>7.3535189068250434E-2</v>
      </c>
      <c r="AC9" s="13">
        <v>-9.0857867993672098E-3</v>
      </c>
      <c r="AD9" s="13">
        <v>7.9456868071177203E-2</v>
      </c>
      <c r="AE9" s="13">
        <v>-7.6497510348414307E-3</v>
      </c>
      <c r="AF9" s="13">
        <v>-9.2565266170609069E-3</v>
      </c>
      <c r="AG9" s="13">
        <v>2.9814295547264429E-2</v>
      </c>
      <c r="AH9" s="13">
        <v>9.834836315596578E-3</v>
      </c>
      <c r="AI9" s="13">
        <v>-2.3619219551367296E-2</v>
      </c>
      <c r="AJ9" s="13">
        <v>3.2095527064001851E-2</v>
      </c>
      <c r="AK9" s="13">
        <v>3.8223050540136687E-2</v>
      </c>
      <c r="AL9" s="13">
        <v>2.6864085239699121E-2</v>
      </c>
      <c r="AM9" s="15">
        <v>3.9262789239095937E-2</v>
      </c>
    </row>
    <row r="10" spans="1:39" ht="24">
      <c r="A10" s="10" t="s">
        <v>45</v>
      </c>
      <c r="B10" s="11" t="s">
        <v>40</v>
      </c>
      <c r="C10" s="12">
        <v>-2.2978947663131997E-2</v>
      </c>
      <c r="D10" s="13">
        <v>-1.3576447218834655E-2</v>
      </c>
      <c r="E10" s="13">
        <v>6.2264878265435933E-2</v>
      </c>
      <c r="F10" s="13">
        <v>9.8959347824617554E-3</v>
      </c>
      <c r="G10" s="13">
        <v>2.6235138896824352E-2</v>
      </c>
      <c r="H10" s="13">
        <v>-5.4309980793767559E-2</v>
      </c>
      <c r="I10" s="13">
        <v>2.7961340667446516E-2</v>
      </c>
      <c r="J10" s="13">
        <v>-2.6308533108491568E-2</v>
      </c>
      <c r="K10" s="13">
        <v>-1.3034146869297556E-2</v>
      </c>
      <c r="L10" s="13">
        <v>3.3811303641987568E-2</v>
      </c>
      <c r="M10" s="13">
        <v>-2.0958431528456576E-3</v>
      </c>
      <c r="N10" s="13">
        <v>8.415384573512541E-3</v>
      </c>
      <c r="O10" s="13">
        <v>2.2425004131165792E-2</v>
      </c>
      <c r="P10" s="13">
        <v>3.3350336356436201E-2</v>
      </c>
      <c r="Q10" s="13">
        <v>-2.7456257414920963E-2</v>
      </c>
      <c r="R10" s="13">
        <v>8.5555880975895893E-2</v>
      </c>
      <c r="S10" s="13">
        <v>3.1934575283189839E-2</v>
      </c>
      <c r="T10" s="13">
        <v>3.2843079215800285E-2</v>
      </c>
      <c r="U10" s="13">
        <v>1.5144826347510285E-2</v>
      </c>
      <c r="V10" s="13">
        <v>-2.175457625615411E-2</v>
      </c>
      <c r="W10" s="13">
        <v>5.1408582430643661E-2</v>
      </c>
      <c r="X10" s="13">
        <v>-3.9390895653529094E-2</v>
      </c>
      <c r="Y10" s="13">
        <v>6.5910450414320865E-2</v>
      </c>
      <c r="Z10" s="13">
        <v>-2.4219476096376095E-2</v>
      </c>
      <c r="AA10" s="13">
        <v>-7.7945593654468806E-2</v>
      </c>
      <c r="AB10" s="13">
        <v>-3.489922839722609E-2</v>
      </c>
      <c r="AC10" s="13">
        <v>1.3056022933141348E-2</v>
      </c>
      <c r="AD10" s="13">
        <v>-1.69681285925295E-2</v>
      </c>
      <c r="AE10" s="13">
        <v>-4.4884495432096511E-3</v>
      </c>
      <c r="AF10" s="13">
        <v>8.233371931714516E-3</v>
      </c>
      <c r="AG10" s="13">
        <v>-2.5024541667319645E-2</v>
      </c>
      <c r="AH10" s="14" t="s">
        <v>65</v>
      </c>
      <c r="AI10" s="13">
        <v>-3.3107485522211065E-2</v>
      </c>
      <c r="AJ10" s="13">
        <v>2.4845450519337481E-2</v>
      </c>
      <c r="AK10" s="13">
        <v>-3.6527647633244745E-2</v>
      </c>
      <c r="AL10" s="13">
        <v>-5.371018577117416E-2</v>
      </c>
      <c r="AM10" s="15">
        <v>-3.1357591352388185E-3</v>
      </c>
    </row>
    <row r="11" spans="1:39" ht="24">
      <c r="A11" s="10" t="s">
        <v>46</v>
      </c>
      <c r="B11" s="11" t="s">
        <v>40</v>
      </c>
      <c r="C11" s="12">
        <v>-3.4456644442421656E-2</v>
      </c>
      <c r="D11" s="13">
        <v>2.4438839067423525E-2</v>
      </c>
      <c r="E11" s="13">
        <v>-1.2323086938118905E-4</v>
      </c>
      <c r="F11" s="13">
        <v>-1.1734909203303151E-3</v>
      </c>
      <c r="G11" s="13">
        <v>4.573377080324998E-2</v>
      </c>
      <c r="H11" s="13">
        <v>-2.9337855082761127E-2</v>
      </c>
      <c r="I11" s="13">
        <v>-5.7614560221994994E-2</v>
      </c>
      <c r="J11" s="13">
        <v>-1.3620093242195881E-2</v>
      </c>
      <c r="K11" s="13">
        <v>-3.7362597017645861E-2</v>
      </c>
      <c r="L11" s="13">
        <v>9.0534681046617604E-3</v>
      </c>
      <c r="M11" s="13">
        <v>-4.3052862907352531E-2</v>
      </c>
      <c r="N11" s="13">
        <v>-1.1511197319085615E-2</v>
      </c>
      <c r="O11" s="13">
        <v>-9.6066774314252958E-3</v>
      </c>
      <c r="P11" s="13">
        <v>4.7010694936815093E-3</v>
      </c>
      <c r="Q11" s="13">
        <v>2.5279502238642899E-2</v>
      </c>
      <c r="R11" s="14" t="s">
        <v>58</v>
      </c>
      <c r="S11" s="13">
        <v>-3.5533052821608145E-2</v>
      </c>
      <c r="T11" s="13">
        <v>2.4777098521329956E-2</v>
      </c>
      <c r="U11" s="13">
        <v>-2.0687001521566949E-2</v>
      </c>
      <c r="V11" s="13">
        <v>-5.242182998943927E-2</v>
      </c>
      <c r="W11" s="13">
        <v>2.100353272681307E-2</v>
      </c>
      <c r="X11" s="13">
        <v>5.5099810739384471E-3</v>
      </c>
      <c r="Y11" s="13">
        <v>-3.1496169600107822E-2</v>
      </c>
      <c r="Z11" s="13">
        <v>5.6905165569147926E-3</v>
      </c>
      <c r="AA11" s="13">
        <v>2.8229878490768332E-2</v>
      </c>
      <c r="AB11" s="13">
        <v>3.9728340195395305E-2</v>
      </c>
      <c r="AC11" s="13">
        <v>4.3022233616623974E-2</v>
      </c>
      <c r="AD11" s="13">
        <v>1.1573866093808914E-2</v>
      </c>
      <c r="AE11" s="13">
        <v>1.1344049780960286E-2</v>
      </c>
      <c r="AF11" s="13">
        <v>-1.6616846317117968E-2</v>
      </c>
      <c r="AG11" s="13">
        <v>-1.2668004899616656E-2</v>
      </c>
      <c r="AH11" s="13">
        <v>8.6788474502779628E-2</v>
      </c>
      <c r="AI11" s="13">
        <v>9.7318629570813161E-3</v>
      </c>
      <c r="AJ11" s="13">
        <v>4.3586838605308237E-2</v>
      </c>
      <c r="AK11" s="13">
        <v>6.9576209391949986E-2</v>
      </c>
      <c r="AL11" s="13">
        <v>-4.2421095411085917E-4</v>
      </c>
      <c r="AM11" s="15">
        <v>-2.4586285422374492E-2</v>
      </c>
    </row>
    <row r="12" spans="1:39" ht="24">
      <c r="A12" s="10" t="s">
        <v>47</v>
      </c>
      <c r="B12" s="11" t="s">
        <v>40</v>
      </c>
      <c r="C12" s="12">
        <v>-3.9951222530340377E-2</v>
      </c>
      <c r="D12" s="13">
        <v>-4.6287630850501894E-2</v>
      </c>
      <c r="E12" s="13">
        <v>-3.0789904157242819E-2</v>
      </c>
      <c r="F12" s="13">
        <v>-6.7364898753771545E-3</v>
      </c>
      <c r="G12" s="13">
        <v>-4.9689005954225388E-2</v>
      </c>
      <c r="H12" s="13">
        <v>-2.9924267504394465E-2</v>
      </c>
      <c r="I12" s="13">
        <v>-4.220614677377283E-2</v>
      </c>
      <c r="J12" s="13">
        <v>-1.8660142408501931E-2</v>
      </c>
      <c r="K12" s="13">
        <v>-9.7192140813022604E-3</v>
      </c>
      <c r="L12" s="13">
        <v>6.2374974233217036E-2</v>
      </c>
      <c r="M12" s="13">
        <v>2.1434922542605636E-2</v>
      </c>
      <c r="N12" s="13">
        <v>9.3340035008938338E-3</v>
      </c>
      <c r="O12" s="13">
        <v>-1.5540689731896601E-2</v>
      </c>
      <c r="P12" s="13">
        <v>-2.6216890060768994E-2</v>
      </c>
      <c r="Q12" s="13">
        <v>1.1087301740793086E-2</v>
      </c>
      <c r="R12" s="13">
        <v>-2.0220095389601362E-2</v>
      </c>
      <c r="S12" s="13">
        <v>4.8546372087669995E-3</v>
      </c>
      <c r="T12" s="13">
        <v>2.0616166974529074E-2</v>
      </c>
      <c r="U12" s="14" t="s">
        <v>67</v>
      </c>
      <c r="V12" s="13">
        <v>-1.6184423226729718E-2</v>
      </c>
      <c r="W12" s="13">
        <v>4.4887718531812816E-2</v>
      </c>
      <c r="X12" s="13">
        <v>-5.6213561510194869E-3</v>
      </c>
      <c r="Y12" s="13">
        <v>-1.1708375419752155E-4</v>
      </c>
      <c r="Z12" s="13">
        <v>-3.9602860896468361E-2</v>
      </c>
      <c r="AA12" s="13">
        <v>2.1658369366882417E-2</v>
      </c>
      <c r="AB12" s="13">
        <v>3.1060038726205212E-2</v>
      </c>
      <c r="AC12" s="13">
        <v>0.11500215383450337</v>
      </c>
      <c r="AD12" s="13">
        <v>1.0872584916865519E-2</v>
      </c>
      <c r="AE12" s="13">
        <v>2.474911716996904E-2</v>
      </c>
      <c r="AF12" s="13">
        <v>5.5722049455975822E-2</v>
      </c>
      <c r="AG12" s="13">
        <v>5.8605240792891471E-2</v>
      </c>
      <c r="AH12" s="13">
        <v>1.5080786000227157E-2</v>
      </c>
      <c r="AI12" s="13">
        <v>-1.2039779056271346E-2</v>
      </c>
      <c r="AJ12" s="13">
        <v>1.9359754153684232E-2</v>
      </c>
      <c r="AK12" s="13">
        <v>8.4361721967379066E-2</v>
      </c>
      <c r="AL12" s="13">
        <v>3.7948761981129037E-2</v>
      </c>
      <c r="AM12" s="15">
        <v>-1.8603779098544098E-3</v>
      </c>
    </row>
    <row r="13" spans="1:39" ht="24">
      <c r="A13" s="10" t="s">
        <v>48</v>
      </c>
      <c r="B13" s="11" t="s">
        <v>40</v>
      </c>
      <c r="C13" s="12">
        <v>7.6891519690374902E-2</v>
      </c>
      <c r="D13" s="13">
        <v>4.561470936937017E-2</v>
      </c>
      <c r="E13" s="13">
        <v>-2.0305630373849116E-3</v>
      </c>
      <c r="F13" s="13">
        <v>4.8220921041612852E-2</v>
      </c>
      <c r="G13" s="13">
        <v>-3.3195977839641226E-2</v>
      </c>
      <c r="H13" s="13">
        <v>-1.4828869278950345E-2</v>
      </c>
      <c r="I13" s="13">
        <v>3.8899957918485044E-2</v>
      </c>
      <c r="J13" s="14" t="s">
        <v>67</v>
      </c>
      <c r="K13" s="13">
        <v>2.9934082868897614E-2</v>
      </c>
      <c r="L13" s="13">
        <v>4.1358608127798187E-2</v>
      </c>
      <c r="M13" s="13">
        <v>-1.1462504345668235E-2</v>
      </c>
      <c r="N13" s="13">
        <v>-3.8880409176141627E-2</v>
      </c>
      <c r="O13" s="13">
        <v>-1.9522022103809773E-2</v>
      </c>
      <c r="P13" s="13">
        <v>-3.4094932379306075E-3</v>
      </c>
      <c r="Q13" s="13">
        <v>-1.1236199839600232E-2</v>
      </c>
      <c r="R13" s="13">
        <v>-1.3307599661532783E-2</v>
      </c>
      <c r="S13" s="13">
        <v>-3.7884924149771258E-2</v>
      </c>
      <c r="T13" s="13">
        <v>-2.3756532408455978E-2</v>
      </c>
      <c r="U13" s="13">
        <v>-1.8709412625178678E-2</v>
      </c>
      <c r="V13" s="13">
        <v>-6.9791395373921886E-2</v>
      </c>
      <c r="W13" s="13">
        <v>-5.1590973294205124E-2</v>
      </c>
      <c r="X13" s="13">
        <v>8.1984725312233483E-2</v>
      </c>
      <c r="Y13" s="13">
        <v>6.0754581679098162E-2</v>
      </c>
      <c r="Z13" s="13">
        <v>2.4330004696417905E-2</v>
      </c>
      <c r="AA13" s="13">
        <v>2.440585721983054E-3</v>
      </c>
      <c r="AB13" s="13">
        <v>-2.0152615154665564E-2</v>
      </c>
      <c r="AC13" s="13">
        <v>5.698872507223543E-2</v>
      </c>
      <c r="AD13" s="13">
        <v>1.1911162067358589E-2</v>
      </c>
      <c r="AE13" s="13">
        <v>3.0732845754820496E-2</v>
      </c>
      <c r="AF13" s="13">
        <v>4.8951976611777248E-2</v>
      </c>
      <c r="AG13" s="13">
        <v>-6.5405636032931118E-3</v>
      </c>
      <c r="AH13" s="13">
        <v>-2.615409758955457E-2</v>
      </c>
      <c r="AI13" s="13">
        <v>-3.6216140284663851E-3</v>
      </c>
      <c r="AJ13" s="13">
        <v>1.9768867826472622E-2</v>
      </c>
      <c r="AK13" s="13">
        <v>-3.7751304736998531E-2</v>
      </c>
      <c r="AL13" s="13">
        <v>6.5085088616407286E-2</v>
      </c>
      <c r="AM13" s="15">
        <v>5.3999378108448126E-2</v>
      </c>
    </row>
    <row r="14" spans="1:39" ht="24">
      <c r="A14" s="10" t="s">
        <v>49</v>
      </c>
      <c r="B14" s="11" t="s">
        <v>40</v>
      </c>
      <c r="C14" s="12">
        <v>0.11493636567870928</v>
      </c>
      <c r="D14" s="13">
        <v>3.3333068660308079E-2</v>
      </c>
      <c r="E14" s="13">
        <v>0.1141646128848593</v>
      </c>
      <c r="F14" s="13">
        <v>2.2444031009327375E-2</v>
      </c>
      <c r="G14" s="13">
        <v>3.0687741398286567E-3</v>
      </c>
      <c r="H14" s="13">
        <v>2.3466870076538048E-3</v>
      </c>
      <c r="I14" s="13">
        <v>-2.36452768041258E-2</v>
      </c>
      <c r="J14" s="13">
        <v>8.1795619264580677E-2</v>
      </c>
      <c r="K14" s="13">
        <v>3.0973732972695251E-2</v>
      </c>
      <c r="L14" s="13">
        <v>2.5794175083915495E-2</v>
      </c>
      <c r="M14" s="13">
        <v>-1.4032451403843122E-2</v>
      </c>
      <c r="N14" s="13">
        <v>-4.2899800778606108E-3</v>
      </c>
      <c r="O14" s="13">
        <v>-4.0258253631375966E-3</v>
      </c>
      <c r="P14" s="13">
        <v>-1.5639990526274846E-3</v>
      </c>
      <c r="Q14" s="13">
        <v>-3.5926481500067657E-2</v>
      </c>
      <c r="R14" s="13">
        <v>5.4208400347042817E-3</v>
      </c>
      <c r="S14" s="13">
        <v>1.2303958563855805E-3</v>
      </c>
      <c r="T14" s="13">
        <v>-3.4283716213740253E-2</v>
      </c>
      <c r="U14" s="13">
        <v>-5.6659300761400236E-3</v>
      </c>
      <c r="V14" s="13">
        <v>7.6238607963972022E-3</v>
      </c>
      <c r="W14" s="13">
        <v>6.3785503221237785E-2</v>
      </c>
      <c r="X14" s="14" t="s">
        <v>68</v>
      </c>
      <c r="Y14" s="13">
        <v>4.9104210380645453E-3</v>
      </c>
      <c r="Z14" s="13">
        <v>-1.519728866063534E-2</v>
      </c>
      <c r="AA14" s="13">
        <v>6.5300816061497569E-2</v>
      </c>
      <c r="AB14" s="13">
        <v>-5.7539179218624378E-3</v>
      </c>
      <c r="AC14" s="13">
        <v>6.0647056963433876E-3</v>
      </c>
      <c r="AD14" s="13">
        <v>-6.7537213874256669E-3</v>
      </c>
      <c r="AE14" s="13">
        <v>-6.7340237546312867E-2</v>
      </c>
      <c r="AF14" s="13">
        <v>-7.1202000225658701E-2</v>
      </c>
      <c r="AG14" s="13">
        <v>-1.0451083986429537E-2</v>
      </c>
      <c r="AH14" s="13">
        <v>-3.9008056884751681E-2</v>
      </c>
      <c r="AI14" s="13">
        <v>-4.3953433160161884E-2</v>
      </c>
      <c r="AJ14" s="13">
        <v>7.1717884246818055E-3</v>
      </c>
      <c r="AK14" s="13">
        <v>-3.7593282074883751E-2</v>
      </c>
      <c r="AL14" s="13">
        <v>-3.1039330584411669E-2</v>
      </c>
      <c r="AM14" s="15">
        <v>1.9888593791045923E-2</v>
      </c>
    </row>
    <row r="19" spans="1:39" ht="15.75" thickBot="1">
      <c r="A19" s="20" t="s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</row>
    <row r="20" spans="1:39" ht="218.25" thickTop="1" thickBot="1">
      <c r="A20" s="21"/>
      <c r="B20" s="22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4.0399222745357406E-7</v>
      </c>
      <c r="E21" s="7">
        <f t="shared" ref="E21:AM21" si="0">$C5^2*E5^2</f>
        <v>9.3616873165094258E-6</v>
      </c>
      <c r="F21" s="7">
        <f t="shared" si="0"/>
        <v>1.072441246884295E-6</v>
      </c>
      <c r="G21" s="7">
        <f t="shared" si="0"/>
        <v>3.377652183413057E-6</v>
      </c>
      <c r="H21" s="7">
        <f t="shared" si="0"/>
        <v>2.1003596674922458E-8</v>
      </c>
      <c r="I21" s="7">
        <f t="shared" si="0"/>
        <v>4.000731237270573E-6</v>
      </c>
      <c r="J21" s="7">
        <f t="shared" si="0"/>
        <v>3.4755004528245422E-7</v>
      </c>
      <c r="K21" s="7">
        <f t="shared" si="0"/>
        <v>5.3338305693738447E-6</v>
      </c>
      <c r="L21" s="7">
        <f t="shared" si="0"/>
        <v>1.5127873504711406E-5</v>
      </c>
      <c r="M21" s="8">
        <f t="shared" si="0"/>
        <v>2.442653402242095E-3</v>
      </c>
      <c r="N21" s="7">
        <f t="shared" si="0"/>
        <v>4.9068626297855371E-7</v>
      </c>
      <c r="O21" s="7">
        <f t="shared" si="0"/>
        <v>1.4544656473935484E-7</v>
      </c>
      <c r="P21" s="7">
        <f t="shared" si="0"/>
        <v>2.6003908332281477E-6</v>
      </c>
      <c r="Q21" s="7">
        <f t="shared" si="0"/>
        <v>2.9277649370238083E-6</v>
      </c>
      <c r="R21" s="7">
        <f t="shared" si="0"/>
        <v>4.7019038784498123E-6</v>
      </c>
      <c r="S21" s="7">
        <f t="shared" si="0"/>
        <v>2.0494879483430817E-6</v>
      </c>
      <c r="T21" s="7">
        <f t="shared" si="0"/>
        <v>1.3459787603980426E-9</v>
      </c>
      <c r="U21" s="7">
        <f t="shared" si="0"/>
        <v>1.2075023622513922E-6</v>
      </c>
      <c r="V21" s="7">
        <f t="shared" si="0"/>
        <v>2.1269746592344805E-6</v>
      </c>
      <c r="W21" s="7">
        <f t="shared" si="0"/>
        <v>1.036437882532689E-6</v>
      </c>
      <c r="X21" s="7">
        <f t="shared" si="0"/>
        <v>5.1680746264878027E-7</v>
      </c>
      <c r="Y21" s="7">
        <f t="shared" si="0"/>
        <v>1.9908058832748429E-7</v>
      </c>
      <c r="Z21" s="7">
        <f t="shared" si="0"/>
        <v>3.760263276770521E-7</v>
      </c>
      <c r="AA21" s="7">
        <f t="shared" si="0"/>
        <v>1.3952987099256487E-7</v>
      </c>
      <c r="AB21" s="7">
        <f t="shared" si="0"/>
        <v>3.1221518234658864E-7</v>
      </c>
      <c r="AC21" s="7">
        <f t="shared" si="0"/>
        <v>3.2776318047740915E-6</v>
      </c>
      <c r="AD21" s="7">
        <f t="shared" si="0"/>
        <v>7.5993491236888968E-6</v>
      </c>
      <c r="AE21" s="7">
        <f t="shared" si="0"/>
        <v>2.0823552241782618E-7</v>
      </c>
      <c r="AF21" s="7">
        <f t="shared" si="0"/>
        <v>3.2556886116634507E-6</v>
      </c>
      <c r="AG21" s="7">
        <f t="shared" si="0"/>
        <v>1.0339292253695761E-6</v>
      </c>
      <c r="AH21" s="7">
        <f t="shared" si="0"/>
        <v>1.1514053575931506E-8</v>
      </c>
      <c r="AI21" s="7">
        <f t="shared" si="0"/>
        <v>8.1224598671354685E-6</v>
      </c>
      <c r="AJ21" s="7">
        <f t="shared" si="0"/>
        <v>3.5364466179092371E-6</v>
      </c>
      <c r="AK21" s="7">
        <f t="shared" si="0"/>
        <v>5.3032421064433942E-7</v>
      </c>
      <c r="AL21" s="7">
        <f t="shared" si="0"/>
        <v>1.1250967622890456E-5</v>
      </c>
      <c r="AM21" s="9">
        <f t="shared" si="0"/>
        <v>5.1205034219376807E-8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2.5627765074056713E-8</v>
      </c>
      <c r="E22" s="13">
        <f t="shared" si="1"/>
        <v>9.4841476228630304E-7</v>
      </c>
      <c r="F22" s="13">
        <f t="shared" si="1"/>
        <v>2.7903498044811626E-7</v>
      </c>
      <c r="G22" s="13">
        <f t="shared" si="1"/>
        <v>1.7694856389685878E-6</v>
      </c>
      <c r="H22" s="13">
        <f t="shared" si="1"/>
        <v>7.9867452335477698E-7</v>
      </c>
      <c r="I22" s="13">
        <f t="shared" si="1"/>
        <v>3.0260118423771088E-7</v>
      </c>
      <c r="J22" s="13">
        <f t="shared" si="1"/>
        <v>5.3689819796429653E-7</v>
      </c>
      <c r="K22" s="13">
        <f t="shared" si="1"/>
        <v>2.0570231230635399E-5</v>
      </c>
      <c r="L22" s="13">
        <f t="shared" si="1"/>
        <v>9.1046466931812817E-7</v>
      </c>
      <c r="M22" s="13">
        <f t="shared" si="1"/>
        <v>7.6061568200265592E-8</v>
      </c>
      <c r="N22" s="13">
        <f t="shared" si="1"/>
        <v>1.6651160910353587E-6</v>
      </c>
      <c r="O22" s="14">
        <f t="shared" si="1"/>
        <v>1.3190737412869232E-3</v>
      </c>
      <c r="P22" s="13">
        <f t="shared" si="1"/>
        <v>3.4108775738511556E-6</v>
      </c>
      <c r="Q22" s="13">
        <f t="shared" si="1"/>
        <v>2.8543746287016063E-6</v>
      </c>
      <c r="R22" s="13">
        <f t="shared" si="1"/>
        <v>1.2269284768690049E-7</v>
      </c>
      <c r="S22" s="13">
        <f t="shared" si="1"/>
        <v>4.2252911920561806E-6</v>
      </c>
      <c r="T22" s="13">
        <f t="shared" si="1"/>
        <v>5.4157964523638497E-7</v>
      </c>
      <c r="U22" s="13">
        <f t="shared" si="1"/>
        <v>3.3735497828628945E-7</v>
      </c>
      <c r="V22" s="13">
        <f t="shared" si="1"/>
        <v>7.2217625863049959E-6</v>
      </c>
      <c r="W22" s="13">
        <f t="shared" si="1"/>
        <v>2.3439882285969028E-6</v>
      </c>
      <c r="X22" s="13">
        <f t="shared" si="1"/>
        <v>2.2656277040099652E-8</v>
      </c>
      <c r="Y22" s="13">
        <f t="shared" si="1"/>
        <v>4.014784648867185E-6</v>
      </c>
      <c r="Z22" s="13">
        <f t="shared" si="1"/>
        <v>4.1851502893393936E-7</v>
      </c>
      <c r="AA22" s="13">
        <f t="shared" si="1"/>
        <v>5.5001648266331806E-7</v>
      </c>
      <c r="AB22" s="13">
        <f t="shared" si="1"/>
        <v>8.3826923576996722E-7</v>
      </c>
      <c r="AC22" s="13">
        <f t="shared" si="1"/>
        <v>4.0319112823093206E-7</v>
      </c>
      <c r="AD22" s="13">
        <f t="shared" si="1"/>
        <v>2.23241604357933E-8</v>
      </c>
      <c r="AE22" s="13">
        <f t="shared" si="1"/>
        <v>8.1283729116350493E-7</v>
      </c>
      <c r="AF22" s="13">
        <f t="shared" si="1"/>
        <v>4.6118288896706778E-7</v>
      </c>
      <c r="AG22" s="13">
        <f t="shared" si="1"/>
        <v>1.7218555890439147E-7</v>
      </c>
      <c r="AH22" s="13">
        <f t="shared" si="1"/>
        <v>6.9813925634953919E-7</v>
      </c>
      <c r="AI22" s="13">
        <f t="shared" si="1"/>
        <v>4.0023753916901288E-6</v>
      </c>
      <c r="AJ22" s="13">
        <f t="shared" si="1"/>
        <v>4.8776775172917877E-8</v>
      </c>
      <c r="AK22" s="13">
        <f t="shared" si="1"/>
        <v>1.7499375182752677E-7</v>
      </c>
      <c r="AL22" s="13">
        <f t="shared" si="1"/>
        <v>3.2916835818907604E-6</v>
      </c>
      <c r="AM22" s="15">
        <f t="shared" si="1"/>
        <v>6.3367206752684464E-9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3.0638477644460631E-7</v>
      </c>
      <c r="E23" s="13">
        <f t="shared" si="2"/>
        <v>9.1033953693449876E-6</v>
      </c>
      <c r="F23" s="13">
        <f t="shared" si="2"/>
        <v>4.1685853377280699E-7</v>
      </c>
      <c r="G23" s="13">
        <f t="shared" si="2"/>
        <v>2.4666757683026597E-8</v>
      </c>
      <c r="H23" s="13">
        <f t="shared" si="2"/>
        <v>4.0730754127813296E-6</v>
      </c>
      <c r="I23" s="13">
        <f t="shared" si="2"/>
        <v>1.5720935895750154E-6</v>
      </c>
      <c r="J23" s="13">
        <f t="shared" si="2"/>
        <v>4.8033705231647901E-8</v>
      </c>
      <c r="K23" s="13">
        <f t="shared" si="2"/>
        <v>4.8373263088052168E-7</v>
      </c>
      <c r="L23" s="13">
        <f t="shared" si="2"/>
        <v>8.8359662611291006E-6</v>
      </c>
      <c r="M23" s="13">
        <f t="shared" si="2"/>
        <v>4.1115460591647672E-6</v>
      </c>
      <c r="N23" s="13">
        <f t="shared" si="2"/>
        <v>2.5272153822530314E-6</v>
      </c>
      <c r="O23" s="13">
        <f t="shared" si="2"/>
        <v>1.0182560254195572E-5</v>
      </c>
      <c r="P23" s="14">
        <f t="shared" si="2"/>
        <v>3.9453168896845378E-3</v>
      </c>
      <c r="Q23" s="13">
        <f t="shared" si="2"/>
        <v>8.3581925016212585E-6</v>
      </c>
      <c r="R23" s="13">
        <f t="shared" si="2"/>
        <v>8.7605258505685531E-8</v>
      </c>
      <c r="S23" s="13">
        <f t="shared" si="2"/>
        <v>3.7476085981495796E-6</v>
      </c>
      <c r="T23" s="13">
        <f t="shared" si="2"/>
        <v>4.0649823744555308E-6</v>
      </c>
      <c r="U23" s="13">
        <f t="shared" si="2"/>
        <v>2.8909544727633647E-6</v>
      </c>
      <c r="V23" s="13">
        <f t="shared" si="2"/>
        <v>3.7671874223048671E-6</v>
      </c>
      <c r="W23" s="13">
        <f t="shared" si="2"/>
        <v>4.6818840458966314E-6</v>
      </c>
      <c r="X23" s="13">
        <f t="shared" si="2"/>
        <v>9.6972675001971337E-9</v>
      </c>
      <c r="Y23" s="13">
        <f t="shared" si="2"/>
        <v>1.9828539618411628E-5</v>
      </c>
      <c r="Z23" s="13">
        <f t="shared" si="2"/>
        <v>3.5985330635857277E-5</v>
      </c>
      <c r="AA23" s="13">
        <f t="shared" si="2"/>
        <v>2.9283233367025549E-6</v>
      </c>
      <c r="AB23" s="13">
        <f t="shared" si="2"/>
        <v>2.8676325552080892E-6</v>
      </c>
      <c r="AC23" s="13">
        <f t="shared" si="2"/>
        <v>1.8085246588819914E-5</v>
      </c>
      <c r="AD23" s="13">
        <f t="shared" si="2"/>
        <v>1.826015898364602E-7</v>
      </c>
      <c r="AE23" s="13">
        <f t="shared" si="2"/>
        <v>3.4043172859337413E-6</v>
      </c>
      <c r="AF23" s="13">
        <f t="shared" si="2"/>
        <v>3.9922104122705344E-6</v>
      </c>
      <c r="AG23" s="13">
        <f t="shared" si="2"/>
        <v>6.7811570015765514E-6</v>
      </c>
      <c r="AH23" s="13">
        <f t="shared" si="2"/>
        <v>4.5828406962708979E-6</v>
      </c>
      <c r="AI23" s="13">
        <f t="shared" si="2"/>
        <v>3.0809401976331319E-7</v>
      </c>
      <c r="AJ23" s="13">
        <f t="shared" si="2"/>
        <v>9.7040398494961743E-7</v>
      </c>
      <c r="AK23" s="13">
        <f t="shared" si="2"/>
        <v>9.8724202025076327E-7</v>
      </c>
      <c r="AL23" s="13">
        <f t="shared" si="2"/>
        <v>1.8495022662939767E-5</v>
      </c>
      <c r="AM23" s="15">
        <f t="shared" si="2"/>
        <v>6.9941123226249995E-6</v>
      </c>
    </row>
    <row r="24" spans="1:39" ht="24">
      <c r="A24" s="10" t="s">
        <v>43</v>
      </c>
      <c r="B24" s="11" t="s">
        <v>40</v>
      </c>
      <c r="C24" s="12"/>
      <c r="D24" s="14">
        <f t="shared" ref="D24:AM24" si="3">$C8^2*D8^2</f>
        <v>1.5667646108113747E-2</v>
      </c>
      <c r="E24" s="13">
        <f t="shared" si="3"/>
        <v>6.2066737237250112E-7</v>
      </c>
      <c r="F24" s="13">
        <f t="shared" si="3"/>
        <v>2.1514685599390436E-6</v>
      </c>
      <c r="G24" s="13">
        <f t="shared" si="3"/>
        <v>1.6745084868442429E-6</v>
      </c>
      <c r="H24" s="13">
        <f t="shared" si="3"/>
        <v>3.8275252238726132E-6</v>
      </c>
      <c r="I24" s="13">
        <f t="shared" si="3"/>
        <v>5.6784527452398026E-6</v>
      </c>
      <c r="J24" s="13">
        <f t="shared" si="3"/>
        <v>3.4525612459870538E-5</v>
      </c>
      <c r="K24" s="13">
        <f t="shared" si="3"/>
        <v>1.3930893099415377E-4</v>
      </c>
      <c r="L24" s="13">
        <f t="shared" si="3"/>
        <v>4.9092196793522352E-8</v>
      </c>
      <c r="M24" s="13">
        <f t="shared" si="3"/>
        <v>2.5480372325031795E-6</v>
      </c>
      <c r="N24" s="13">
        <f t="shared" si="3"/>
        <v>8.1224160024870318E-6</v>
      </c>
      <c r="O24" s="13">
        <f t="shared" si="3"/>
        <v>2.9559240696797078E-7</v>
      </c>
      <c r="P24" s="13">
        <f t="shared" si="3"/>
        <v>1.206625256690941E-6</v>
      </c>
      <c r="Q24" s="13">
        <f t="shared" si="3"/>
        <v>1.3653631850590952E-6</v>
      </c>
      <c r="R24" s="13">
        <f t="shared" si="3"/>
        <v>9.5457114594738803E-6</v>
      </c>
      <c r="S24" s="13">
        <f t="shared" si="3"/>
        <v>6.6840247478146283E-5</v>
      </c>
      <c r="T24" s="13">
        <f t="shared" si="3"/>
        <v>1.9549196336345729E-5</v>
      </c>
      <c r="U24" s="13">
        <f t="shared" si="3"/>
        <v>3.5596000422331247E-5</v>
      </c>
      <c r="V24" s="13">
        <f t="shared" si="3"/>
        <v>5.73693319356385E-6</v>
      </c>
      <c r="W24" s="13">
        <f t="shared" si="3"/>
        <v>7.8802234342880484E-6</v>
      </c>
      <c r="X24" s="13">
        <f t="shared" si="3"/>
        <v>1.8480675722115414E-5</v>
      </c>
      <c r="Y24" s="13">
        <f t="shared" si="3"/>
        <v>5.6884901874775876E-6</v>
      </c>
      <c r="Z24" s="13">
        <f t="shared" si="3"/>
        <v>1.0378261480433288E-5</v>
      </c>
      <c r="AA24" s="13">
        <f t="shared" si="3"/>
        <v>6.9402956818277763E-5</v>
      </c>
      <c r="AB24" s="13">
        <f t="shared" si="3"/>
        <v>2.0421775046266356E-5</v>
      </c>
      <c r="AC24" s="13">
        <f t="shared" si="3"/>
        <v>2.5497728442426016E-6</v>
      </c>
      <c r="AD24" s="13">
        <f t="shared" si="3"/>
        <v>3.9067337060056822E-6</v>
      </c>
      <c r="AE24" s="13">
        <f t="shared" si="3"/>
        <v>1.1345706561029204E-8</v>
      </c>
      <c r="AF24" s="13">
        <f t="shared" si="3"/>
        <v>7.0045705588695989E-5</v>
      </c>
      <c r="AG24" s="13">
        <f t="shared" si="3"/>
        <v>1.7395769731020441E-5</v>
      </c>
      <c r="AH24" s="13">
        <f t="shared" si="3"/>
        <v>3.026837349982456E-6</v>
      </c>
      <c r="AI24" s="13">
        <f t="shared" si="3"/>
        <v>1.5076596477922336E-5</v>
      </c>
      <c r="AJ24" s="13">
        <f t="shared" si="3"/>
        <v>2.2021578321584914E-5</v>
      </c>
      <c r="AK24" s="13">
        <f t="shared" si="3"/>
        <v>2.2024252315789725E-6</v>
      </c>
      <c r="AL24" s="13">
        <f t="shared" si="3"/>
        <v>7.3028259893130514E-5</v>
      </c>
      <c r="AM24" s="15">
        <f t="shared" si="3"/>
        <v>9.4185917480037534E-5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4.6900389284913541E-10</v>
      </c>
      <c r="E25" s="13">
        <f t="shared" si="4"/>
        <v>1.7032934317960297E-10</v>
      </c>
      <c r="F25" s="14">
        <f t="shared" si="4"/>
        <v>3.4247349700456941E-6</v>
      </c>
      <c r="G25" s="13">
        <f t="shared" si="4"/>
        <v>4.9721844372380659E-10</v>
      </c>
      <c r="H25" s="13">
        <f t="shared" si="4"/>
        <v>1.8234550213559592E-10</v>
      </c>
      <c r="I25" s="13">
        <f t="shared" si="4"/>
        <v>4.6777589357707025E-9</v>
      </c>
      <c r="J25" s="13">
        <f t="shared" si="4"/>
        <v>8.386936485753085E-9</v>
      </c>
      <c r="K25" s="13">
        <f t="shared" si="4"/>
        <v>1.4834343988088829E-10</v>
      </c>
      <c r="L25" s="13">
        <f t="shared" si="4"/>
        <v>1.4395063186220957E-8</v>
      </c>
      <c r="M25" s="13">
        <f t="shared" si="4"/>
        <v>1.4643441626729689E-9</v>
      </c>
      <c r="N25" s="13">
        <f t="shared" si="4"/>
        <v>8.1422196716427265E-9</v>
      </c>
      <c r="O25" s="13">
        <f t="shared" si="4"/>
        <v>7.2084812546473961E-10</v>
      </c>
      <c r="P25" s="13">
        <f t="shared" si="4"/>
        <v>3.5837349899226556E-10</v>
      </c>
      <c r="Q25" s="13">
        <f t="shared" si="4"/>
        <v>4.1147561956763931E-9</v>
      </c>
      <c r="R25" s="13">
        <f t="shared" si="4"/>
        <v>4.6515631400533476E-12</v>
      </c>
      <c r="S25" s="13">
        <f t="shared" si="4"/>
        <v>1.6027355541133311E-8</v>
      </c>
      <c r="T25" s="13">
        <f t="shared" si="4"/>
        <v>6.6633022797890164E-10</v>
      </c>
      <c r="U25" s="13">
        <f t="shared" si="4"/>
        <v>1.6352704200898188E-10</v>
      </c>
      <c r="V25" s="13">
        <f t="shared" si="4"/>
        <v>4.8518920195913258E-9</v>
      </c>
      <c r="W25" s="13">
        <f t="shared" si="4"/>
        <v>7.2410197849409079E-9</v>
      </c>
      <c r="X25" s="13">
        <f t="shared" si="4"/>
        <v>1.8264761237840723E-9</v>
      </c>
      <c r="Y25" s="13">
        <f t="shared" si="4"/>
        <v>5.1178212403545833E-11</v>
      </c>
      <c r="Z25" s="13">
        <f t="shared" si="4"/>
        <v>9.6772176908986139E-9</v>
      </c>
      <c r="AA25" s="13">
        <f t="shared" si="4"/>
        <v>2.4681747862080978E-8</v>
      </c>
      <c r="AB25" s="13">
        <f t="shared" si="4"/>
        <v>1.940118548296595E-8</v>
      </c>
      <c r="AC25" s="13">
        <f t="shared" si="4"/>
        <v>2.961849073355933E-10</v>
      </c>
      <c r="AD25" s="13">
        <f t="shared" si="4"/>
        <v>2.2651696085831932E-8</v>
      </c>
      <c r="AE25" s="13">
        <f t="shared" si="4"/>
        <v>2.0995800767666371E-10</v>
      </c>
      <c r="AF25" s="13">
        <f t="shared" si="4"/>
        <v>3.0742129629399553E-10</v>
      </c>
      <c r="AG25" s="13">
        <f t="shared" si="4"/>
        <v>3.1892381131857274E-9</v>
      </c>
      <c r="AH25" s="13">
        <f t="shared" si="4"/>
        <v>3.4703406976708701E-10</v>
      </c>
      <c r="AI25" s="13">
        <f t="shared" si="4"/>
        <v>2.0015614467786418E-9</v>
      </c>
      <c r="AJ25" s="13">
        <f t="shared" si="4"/>
        <v>3.6959566169060355E-9</v>
      </c>
      <c r="AK25" s="13">
        <f t="shared" si="4"/>
        <v>5.2418975698471064E-9</v>
      </c>
      <c r="AL25" s="13">
        <f t="shared" si="4"/>
        <v>2.5892975152409833E-9</v>
      </c>
      <c r="AM25" s="15">
        <f t="shared" si="4"/>
        <v>5.5309551707436481E-9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9.7326822095850101E-8</v>
      </c>
      <c r="E26" s="13">
        <f t="shared" si="5"/>
        <v>2.0471353542434343E-6</v>
      </c>
      <c r="F26" s="13">
        <f t="shared" si="5"/>
        <v>5.1709926556869543E-8</v>
      </c>
      <c r="G26" s="13">
        <f t="shared" si="5"/>
        <v>3.6343521644554488E-7</v>
      </c>
      <c r="H26" s="13">
        <f t="shared" si="5"/>
        <v>1.5574695709795068E-6</v>
      </c>
      <c r="I26" s="13">
        <f t="shared" si="5"/>
        <v>4.1283475666003176E-7</v>
      </c>
      <c r="J26" s="13">
        <f t="shared" si="5"/>
        <v>3.6547151991932536E-7</v>
      </c>
      <c r="K26" s="13">
        <f t="shared" si="5"/>
        <v>8.9706826387688225E-8</v>
      </c>
      <c r="L26" s="13">
        <f t="shared" si="5"/>
        <v>6.0364846945070865E-7</v>
      </c>
      <c r="M26" s="13">
        <f t="shared" si="5"/>
        <v>2.3194116179710609E-9</v>
      </c>
      <c r="N26" s="13">
        <f t="shared" si="5"/>
        <v>3.7394541017518952E-8</v>
      </c>
      <c r="O26" s="13">
        <f t="shared" si="5"/>
        <v>2.6553717797058791E-7</v>
      </c>
      <c r="P26" s="13">
        <f t="shared" si="5"/>
        <v>5.8730095727674637E-7</v>
      </c>
      <c r="Q26" s="13">
        <f t="shared" si="5"/>
        <v>3.9805487560208737E-7</v>
      </c>
      <c r="R26" s="13">
        <f t="shared" si="5"/>
        <v>3.8650935255626609E-6</v>
      </c>
      <c r="S26" s="13">
        <f t="shared" si="5"/>
        <v>5.3849609857703669E-7</v>
      </c>
      <c r="T26" s="13">
        <f t="shared" si="5"/>
        <v>5.6957118193924358E-7</v>
      </c>
      <c r="U26" s="13">
        <f t="shared" si="5"/>
        <v>1.2111247186479406E-7</v>
      </c>
      <c r="V26" s="13">
        <f t="shared" si="5"/>
        <v>2.4989727977739171E-7</v>
      </c>
      <c r="W26" s="13">
        <f t="shared" si="5"/>
        <v>1.3955054248126339E-6</v>
      </c>
      <c r="X26" s="13">
        <f t="shared" si="5"/>
        <v>8.1931703265092151E-7</v>
      </c>
      <c r="Y26" s="13">
        <f t="shared" si="5"/>
        <v>2.2938701552844468E-6</v>
      </c>
      <c r="Z26" s="13">
        <f t="shared" si="5"/>
        <v>3.09734627418828E-7</v>
      </c>
      <c r="AA26" s="13">
        <f t="shared" si="5"/>
        <v>3.208066854462198E-6</v>
      </c>
      <c r="AB26" s="13">
        <f t="shared" si="5"/>
        <v>6.4311986144072678E-7</v>
      </c>
      <c r="AC26" s="13">
        <f t="shared" si="5"/>
        <v>9.0008200788388865E-8</v>
      </c>
      <c r="AD26" s="13">
        <f t="shared" si="5"/>
        <v>1.5202960446491437E-7</v>
      </c>
      <c r="AE26" s="13">
        <f t="shared" si="5"/>
        <v>1.0637828068479931E-8</v>
      </c>
      <c r="AF26" s="13">
        <f t="shared" si="5"/>
        <v>3.5794453906828912E-8</v>
      </c>
      <c r="AG26" s="13">
        <f t="shared" si="5"/>
        <v>3.3066827967354746E-7</v>
      </c>
      <c r="AH26" s="14">
        <f t="shared" si="5"/>
        <v>5.050541936392225E-4</v>
      </c>
      <c r="AI26" s="13">
        <f t="shared" si="5"/>
        <v>5.7877887005013257E-7</v>
      </c>
      <c r="AJ26" s="13">
        <f t="shared" si="5"/>
        <v>3.2595228080238292E-7</v>
      </c>
      <c r="AK26" s="13">
        <f t="shared" si="5"/>
        <v>7.0453679822391683E-7</v>
      </c>
      <c r="AL26" s="13">
        <f t="shared" si="5"/>
        <v>1.5232583974339689E-6</v>
      </c>
      <c r="AM26" s="15">
        <f t="shared" si="5"/>
        <v>5.192131273653074E-9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7.0909938041299473E-7</v>
      </c>
      <c r="E27" s="13">
        <f t="shared" si="6"/>
        <v>1.8029554167024586E-11</v>
      </c>
      <c r="F27" s="13">
        <f t="shared" si="6"/>
        <v>1.6349535937291377E-9</v>
      </c>
      <c r="G27" s="13">
        <f t="shared" si="6"/>
        <v>2.4832473733624835E-6</v>
      </c>
      <c r="H27" s="13">
        <f t="shared" si="6"/>
        <v>1.0218865449347885E-6</v>
      </c>
      <c r="I27" s="13">
        <f t="shared" si="6"/>
        <v>3.9410365744008269E-6</v>
      </c>
      <c r="J27" s="13">
        <f t="shared" si="6"/>
        <v>2.2024503372501326E-7</v>
      </c>
      <c r="K27" s="13">
        <f t="shared" si="6"/>
        <v>1.65737229343394E-6</v>
      </c>
      <c r="L27" s="13">
        <f t="shared" si="6"/>
        <v>9.7314132318154253E-8</v>
      </c>
      <c r="M27" s="13">
        <f t="shared" si="6"/>
        <v>2.2006452328625653E-6</v>
      </c>
      <c r="N27" s="13">
        <f t="shared" si="6"/>
        <v>1.5732109470525234E-7</v>
      </c>
      <c r="O27" s="13">
        <f t="shared" si="6"/>
        <v>1.0957018115764565E-7</v>
      </c>
      <c r="P27" s="13">
        <f t="shared" si="6"/>
        <v>2.6238518220184212E-8</v>
      </c>
      <c r="Q27" s="13">
        <f t="shared" si="6"/>
        <v>7.5872256318665677E-7</v>
      </c>
      <c r="R27" s="14">
        <f t="shared" si="6"/>
        <v>1.1449036461193133E-3</v>
      </c>
      <c r="S27" s="13">
        <f t="shared" si="6"/>
        <v>1.4990323520213696E-6</v>
      </c>
      <c r="T27" s="13">
        <f t="shared" si="6"/>
        <v>7.2886460117005483E-7</v>
      </c>
      <c r="U27" s="13">
        <f t="shared" si="6"/>
        <v>5.0809047762735064E-7</v>
      </c>
      <c r="V27" s="13">
        <f t="shared" si="6"/>
        <v>3.2626487279655029E-6</v>
      </c>
      <c r="W27" s="13">
        <f t="shared" si="6"/>
        <v>5.2375798669656212E-7</v>
      </c>
      <c r="X27" s="13">
        <f t="shared" si="6"/>
        <v>3.6045095216857676E-8</v>
      </c>
      <c r="Y27" s="13">
        <f t="shared" si="6"/>
        <v>1.1777725920077754E-6</v>
      </c>
      <c r="Z27" s="13">
        <f t="shared" si="6"/>
        <v>3.8445839224644848E-8</v>
      </c>
      <c r="AA27" s="13">
        <f t="shared" si="6"/>
        <v>9.4615868570057618E-7</v>
      </c>
      <c r="AB27" s="13">
        <f t="shared" si="6"/>
        <v>1.873901699561563E-6</v>
      </c>
      <c r="AC27" s="13">
        <f t="shared" si="6"/>
        <v>2.1975151169426946E-6</v>
      </c>
      <c r="AD27" s="13">
        <f t="shared" si="6"/>
        <v>1.5903871925333026E-7</v>
      </c>
      <c r="AE27" s="13">
        <f t="shared" si="6"/>
        <v>1.5278552476552087E-7</v>
      </c>
      <c r="AF27" s="13">
        <f t="shared" si="6"/>
        <v>3.2782582996469784E-7</v>
      </c>
      <c r="AG27" s="13">
        <f t="shared" si="6"/>
        <v>1.9052957917144615E-7</v>
      </c>
      <c r="AH27" s="13">
        <f t="shared" si="6"/>
        <v>8.9427290469567615E-6</v>
      </c>
      <c r="AI27" s="13">
        <f t="shared" si="6"/>
        <v>1.124444260745037E-7</v>
      </c>
      <c r="AJ27" s="13">
        <f t="shared" si="6"/>
        <v>2.2555720460561253E-6</v>
      </c>
      <c r="AK27" s="13">
        <f t="shared" si="6"/>
        <v>5.7473479569210745E-6</v>
      </c>
      <c r="AL27" s="13">
        <f t="shared" si="6"/>
        <v>2.1365335675732863E-10</v>
      </c>
      <c r="AM27" s="15">
        <f t="shared" si="6"/>
        <v>7.1768158194714528E-7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3.4197160962351889E-6</v>
      </c>
      <c r="E28" s="13">
        <f t="shared" si="7"/>
        <v>1.5131320180725766E-6</v>
      </c>
      <c r="F28" s="13">
        <f t="shared" si="7"/>
        <v>7.2431498436096953E-8</v>
      </c>
      <c r="G28" s="13">
        <f t="shared" si="7"/>
        <v>3.940767059370591E-6</v>
      </c>
      <c r="H28" s="13">
        <f t="shared" si="7"/>
        <v>1.4292467187926101E-6</v>
      </c>
      <c r="I28" s="13">
        <f t="shared" si="7"/>
        <v>2.8432271449806777E-6</v>
      </c>
      <c r="J28" s="13">
        <f t="shared" si="7"/>
        <v>5.5576354321879807E-7</v>
      </c>
      <c r="K28" s="13">
        <f t="shared" si="7"/>
        <v>1.5077260675689757E-7</v>
      </c>
      <c r="L28" s="13">
        <f t="shared" si="7"/>
        <v>6.2098470778572031E-6</v>
      </c>
      <c r="M28" s="13">
        <f t="shared" si="7"/>
        <v>7.3333765249360806E-7</v>
      </c>
      <c r="N28" s="13">
        <f t="shared" si="7"/>
        <v>1.3905802787187575E-7</v>
      </c>
      <c r="O28" s="13">
        <f t="shared" si="7"/>
        <v>3.8547900277866237E-7</v>
      </c>
      <c r="P28" s="13">
        <f t="shared" si="7"/>
        <v>1.0970400752336799E-6</v>
      </c>
      <c r="Q28" s="13">
        <f t="shared" si="7"/>
        <v>1.9620581794487957E-7</v>
      </c>
      <c r="R28" s="13">
        <f t="shared" si="7"/>
        <v>6.5256916257451275E-7</v>
      </c>
      <c r="S28" s="13">
        <f t="shared" si="7"/>
        <v>3.7616094907999303E-8</v>
      </c>
      <c r="T28" s="13">
        <f t="shared" si="7"/>
        <v>6.7838461963986207E-7</v>
      </c>
      <c r="U28" s="14">
        <f t="shared" si="7"/>
        <v>1.5204067266533165E-3</v>
      </c>
      <c r="V28" s="13">
        <f t="shared" si="7"/>
        <v>4.1807538721135589E-7</v>
      </c>
      <c r="W28" s="13">
        <f t="shared" si="7"/>
        <v>3.2159938676592768E-6</v>
      </c>
      <c r="X28" s="13">
        <f t="shared" si="7"/>
        <v>5.0436199087827486E-8</v>
      </c>
      <c r="Y28" s="13">
        <f t="shared" si="7"/>
        <v>2.1880307724164378E-11</v>
      </c>
      <c r="Z28" s="13">
        <f t="shared" si="7"/>
        <v>2.5033021231172882E-6</v>
      </c>
      <c r="AA28" s="13">
        <f t="shared" si="7"/>
        <v>7.487065956716225E-7</v>
      </c>
      <c r="AB28" s="13">
        <f t="shared" si="7"/>
        <v>1.5397993529158553E-6</v>
      </c>
      <c r="AC28" s="13">
        <f t="shared" si="7"/>
        <v>2.110921558917157E-5</v>
      </c>
      <c r="AD28" s="13">
        <f t="shared" si="7"/>
        <v>1.8867995481393192E-7</v>
      </c>
      <c r="AE28" s="13">
        <f t="shared" si="7"/>
        <v>9.7764136906140925E-7</v>
      </c>
      <c r="AF28" s="13">
        <f t="shared" si="7"/>
        <v>4.9558061444878913E-6</v>
      </c>
      <c r="AG28" s="13">
        <f t="shared" si="7"/>
        <v>5.4819245818146349E-6</v>
      </c>
      <c r="AH28" s="13">
        <f t="shared" si="7"/>
        <v>3.6300123411748494E-7</v>
      </c>
      <c r="AI28" s="13">
        <f t="shared" si="7"/>
        <v>2.3136474440123528E-7</v>
      </c>
      <c r="AJ28" s="13">
        <f t="shared" si="7"/>
        <v>5.9821847719974705E-7</v>
      </c>
      <c r="AK28" s="13">
        <f t="shared" si="7"/>
        <v>1.1359285595680854E-5</v>
      </c>
      <c r="AL28" s="13">
        <f t="shared" si="7"/>
        <v>2.2985574957733601E-6</v>
      </c>
      <c r="AM28" s="15">
        <f t="shared" si="7"/>
        <v>5.5241122534423905E-9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1.2301744793755288E-5</v>
      </c>
      <c r="E29" s="13">
        <f t="shared" si="8"/>
        <v>2.4377537974441671E-8</v>
      </c>
      <c r="F29" s="13">
        <f t="shared" si="8"/>
        <v>1.3747631785058255E-5</v>
      </c>
      <c r="G29" s="13">
        <f t="shared" si="8"/>
        <v>6.5152010328953954E-6</v>
      </c>
      <c r="H29" s="13">
        <f t="shared" si="8"/>
        <v>1.3000886365803475E-6</v>
      </c>
      <c r="I29" s="13">
        <f t="shared" si="8"/>
        <v>8.9465409035298679E-6</v>
      </c>
      <c r="J29" s="14">
        <f t="shared" si="8"/>
        <v>5.6319206100221061E-3</v>
      </c>
      <c r="K29" s="13">
        <f t="shared" si="8"/>
        <v>5.2977175754442129E-6</v>
      </c>
      <c r="L29" s="13">
        <f t="shared" si="8"/>
        <v>1.0113202846525919E-5</v>
      </c>
      <c r="M29" s="13">
        <f t="shared" si="8"/>
        <v>7.7681198152662332E-7</v>
      </c>
      <c r="N29" s="13">
        <f t="shared" si="8"/>
        <v>8.937551193159011E-6</v>
      </c>
      <c r="O29" s="13">
        <f t="shared" si="8"/>
        <v>2.2532350029427854E-6</v>
      </c>
      <c r="P29" s="13">
        <f t="shared" si="8"/>
        <v>6.8728450972302459E-8</v>
      </c>
      <c r="Q29" s="13">
        <f t="shared" si="8"/>
        <v>7.4644153652709364E-7</v>
      </c>
      <c r="R29" s="13">
        <f t="shared" si="8"/>
        <v>1.0470232929893551E-6</v>
      </c>
      <c r="S29" s="13">
        <f t="shared" si="8"/>
        <v>8.4857402341727176E-6</v>
      </c>
      <c r="T29" s="13">
        <f t="shared" si="8"/>
        <v>3.3367447686003155E-6</v>
      </c>
      <c r="U29" s="13">
        <f t="shared" si="8"/>
        <v>2.0695560610305082E-6</v>
      </c>
      <c r="V29" s="13">
        <f t="shared" si="8"/>
        <v>2.8797888892993793E-5</v>
      </c>
      <c r="W29" s="13">
        <f t="shared" si="8"/>
        <v>1.573636176921039E-5</v>
      </c>
      <c r="X29" s="13">
        <f t="shared" si="8"/>
        <v>3.9739534966108657E-5</v>
      </c>
      <c r="Y29" s="13">
        <f t="shared" si="8"/>
        <v>2.1823025426192924E-5</v>
      </c>
      <c r="Z29" s="13">
        <f t="shared" si="8"/>
        <v>3.4997842660741775E-6</v>
      </c>
      <c r="AA29" s="13">
        <f t="shared" si="8"/>
        <v>3.5216405122265867E-8</v>
      </c>
      <c r="AB29" s="13">
        <f t="shared" si="8"/>
        <v>2.4011523244770077E-6</v>
      </c>
      <c r="AC29" s="13">
        <f t="shared" si="8"/>
        <v>1.9201482963181883E-5</v>
      </c>
      <c r="AD29" s="13">
        <f t="shared" si="8"/>
        <v>8.3881300762731364E-7</v>
      </c>
      <c r="AE29" s="13">
        <f t="shared" si="8"/>
        <v>5.5842189927835141E-6</v>
      </c>
      <c r="AF29" s="13">
        <f t="shared" si="8"/>
        <v>1.4167634823979117E-5</v>
      </c>
      <c r="AG29" s="13">
        <f t="shared" si="8"/>
        <v>2.5292236575679463E-7</v>
      </c>
      <c r="AH29" s="13">
        <f t="shared" si="8"/>
        <v>4.0442348627817392E-6</v>
      </c>
      <c r="AI29" s="13">
        <f t="shared" si="8"/>
        <v>7.754632417167895E-8</v>
      </c>
      <c r="AJ29" s="13">
        <f t="shared" si="8"/>
        <v>2.3105772041940343E-6</v>
      </c>
      <c r="AK29" s="13">
        <f t="shared" si="8"/>
        <v>8.4259877019094657E-6</v>
      </c>
      <c r="AL29" s="13">
        <f t="shared" si="8"/>
        <v>2.5044933901413274E-5</v>
      </c>
      <c r="AM29" s="15">
        <f t="shared" si="8"/>
        <v>1.7239886620140545E-5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1.4677953745085096E-5</v>
      </c>
      <c r="E30" s="13">
        <f t="shared" si="9"/>
        <v>1.7217811058778575E-4</v>
      </c>
      <c r="F30" s="13">
        <f t="shared" si="9"/>
        <v>6.6545185667901744E-6</v>
      </c>
      <c r="G30" s="13">
        <f t="shared" si="9"/>
        <v>1.2440698712576331E-7</v>
      </c>
      <c r="H30" s="13">
        <f t="shared" si="9"/>
        <v>7.2748703645913477E-8</v>
      </c>
      <c r="I30" s="13">
        <f t="shared" si="9"/>
        <v>7.3859051464238059E-6</v>
      </c>
      <c r="J30" s="13">
        <f t="shared" si="9"/>
        <v>8.8384276353368831E-5</v>
      </c>
      <c r="K30" s="13">
        <f t="shared" si="9"/>
        <v>1.2673659091685784E-5</v>
      </c>
      <c r="L30" s="13">
        <f t="shared" si="9"/>
        <v>8.789379324048485E-6</v>
      </c>
      <c r="M30" s="13">
        <f t="shared" si="9"/>
        <v>2.6012495299925737E-6</v>
      </c>
      <c r="N30" s="13">
        <f t="shared" si="9"/>
        <v>2.4312267850052426E-7</v>
      </c>
      <c r="O30" s="13">
        <f t="shared" si="9"/>
        <v>2.1410400157210879E-7</v>
      </c>
      <c r="P30" s="13">
        <f t="shared" si="9"/>
        <v>3.2313789556179505E-8</v>
      </c>
      <c r="Q30" s="13">
        <f t="shared" si="9"/>
        <v>1.7050781666654043E-5</v>
      </c>
      <c r="R30" s="13">
        <f t="shared" si="9"/>
        <v>3.881933617011221E-7</v>
      </c>
      <c r="S30" s="13">
        <f t="shared" si="9"/>
        <v>1.9998832397576684E-8</v>
      </c>
      <c r="T30" s="13">
        <f t="shared" si="9"/>
        <v>1.5527112657999576E-5</v>
      </c>
      <c r="U30" s="13">
        <f t="shared" si="9"/>
        <v>4.2408932632877083E-7</v>
      </c>
      <c r="V30" s="13">
        <f t="shared" si="9"/>
        <v>7.6782957637130844E-7</v>
      </c>
      <c r="W30" s="13">
        <f t="shared" si="9"/>
        <v>5.374757733753007E-5</v>
      </c>
      <c r="X30" s="14">
        <f t="shared" si="9"/>
        <v>1.2558106227755625E-2</v>
      </c>
      <c r="Y30" s="13">
        <f t="shared" si="9"/>
        <v>3.1853149837595352E-7</v>
      </c>
      <c r="Z30" s="13">
        <f t="shared" si="9"/>
        <v>3.0510346948922056E-6</v>
      </c>
      <c r="AA30" s="13">
        <f t="shared" si="9"/>
        <v>5.6331606686435295E-5</v>
      </c>
      <c r="AB30" s="13">
        <f t="shared" si="9"/>
        <v>4.3736320760691142E-7</v>
      </c>
      <c r="AC30" s="13">
        <f t="shared" si="9"/>
        <v>4.8588599596878768E-7</v>
      </c>
      <c r="AD30" s="13">
        <f t="shared" si="9"/>
        <v>6.0256125415074361E-7</v>
      </c>
      <c r="AE30" s="13">
        <f t="shared" si="9"/>
        <v>5.990515677803036E-5</v>
      </c>
      <c r="AF30" s="13">
        <f t="shared" si="9"/>
        <v>6.697293153206635E-5</v>
      </c>
      <c r="AG30" s="13">
        <f t="shared" si="9"/>
        <v>1.4429045290858985E-6</v>
      </c>
      <c r="AH30" s="13">
        <f t="shared" si="9"/>
        <v>2.0101272706211741E-5</v>
      </c>
      <c r="AI30" s="13">
        <f t="shared" si="9"/>
        <v>2.5521166866574552E-5</v>
      </c>
      <c r="AJ30" s="13">
        <f t="shared" si="9"/>
        <v>6.7946933095154277E-7</v>
      </c>
      <c r="AK30" s="13">
        <f t="shared" si="9"/>
        <v>1.8669616960556672E-5</v>
      </c>
      <c r="AL30" s="13">
        <f t="shared" si="9"/>
        <v>1.272739766540942E-5</v>
      </c>
      <c r="AM30" s="15">
        <f t="shared" si="9"/>
        <v>5.2254425391841596E-6</v>
      </c>
    </row>
    <row r="31" spans="1:39">
      <c r="A31" t="s">
        <v>59</v>
      </c>
      <c r="D31" s="16">
        <f>SUM($D$21:$D$30)</f>
        <v>1.5699588422724189E-2</v>
      </c>
      <c r="E31" s="16">
        <f>SUM($E$21:$E$30)</f>
        <v>1.9579710867748676E-4</v>
      </c>
      <c r="F31" s="16">
        <f>SUM($F$21:$F$30)</f>
        <v>2.7872465021525081E-5</v>
      </c>
      <c r="G31" s="16">
        <f>SUM($G$21:$G$30)</f>
        <v>2.0273867954552418E-5</v>
      </c>
      <c r="H31" s="16">
        <f>SUM($H$21:$H$30)</f>
        <v>1.4101901277118945E-5</v>
      </c>
      <c r="I31" s="16">
        <f>SUM($I$21:$I$30)</f>
        <v>3.5088101041254086E-5</v>
      </c>
      <c r="J31" s="16">
        <f>SUM($J$21:$J$30)</f>
        <v>5.7569128478171727E-3</v>
      </c>
      <c r="K31" s="16">
        <f>SUM($K$21:$K$30)</f>
        <v>1.8556610216219195E-4</v>
      </c>
      <c r="L31" s="16">
        <f>SUM($L$21:$L$30)</f>
        <v>5.0751183545338849E-5</v>
      </c>
      <c r="M31">
        <f>SUM($M$21:$M$30)</f>
        <v>2.45570487525462E-3</v>
      </c>
      <c r="N31" s="16">
        <f>SUM($N$21:$N$30)</f>
        <v>2.2328023493679801E-5</v>
      </c>
      <c r="O31" s="16">
        <f>SUM($O$21:$O$30)</f>
        <v>1.3329259867273732E-3</v>
      </c>
      <c r="P31" s="16">
        <f>SUM($P$21:$P$30)</f>
        <v>3.9543467635130662E-3</v>
      </c>
      <c r="Q31" s="16">
        <f>SUM($Q$21:$Q$30)</f>
        <v>3.4660016468516204E-5</v>
      </c>
      <c r="R31" s="16">
        <f>SUM($R$21:$R$30)</f>
        <v>1.1653144435578204E-3</v>
      </c>
      <c r="S31" s="16">
        <f>SUM($S$21:$S$30)</f>
        <v>8.7459546184312964E-5</v>
      </c>
      <c r="T31" s="16">
        <f>SUM($T$21:$T$30)</f>
        <v>4.4998448494375073E-5</v>
      </c>
      <c r="U31" s="16">
        <f>SUM($U$21:$U$30)</f>
        <v>1.5635615507528422E-3</v>
      </c>
      <c r="V31" s="16">
        <f>SUM($V$21:$V$30)</f>
        <v>5.235404961774714E-5</v>
      </c>
      <c r="W31" s="16">
        <f>SUM($W$21:$W$30)</f>
        <v>9.0568970997008158E-5</v>
      </c>
      <c r="X31" s="16">
        <f>SUM($X$21:$X$30)</f>
        <v>1.2617783224254117E-2</v>
      </c>
      <c r="Y31" s="16">
        <f>SUM($Y$21:$Y$30)</f>
        <v>5.5344167773465114E-5</v>
      </c>
      <c r="Z31" s="16">
        <f>SUM($Z$21:$Z$30)</f>
        <v>5.65701122413196E-5</v>
      </c>
      <c r="AA31" s="16">
        <f>SUM($AA$21:$AA$30)</f>
        <v>1.3431526348389025E-4</v>
      </c>
      <c r="AB31" s="16">
        <f>SUM($AB$21:$AB$30)</f>
        <v>3.1354629651076028E-5</v>
      </c>
      <c r="AC31" s="16">
        <f>SUM($AC$21:$AC$30)</f>
        <v>6.7400246417028206E-5</v>
      </c>
      <c r="AD31" s="16">
        <f>SUM($AD$21:$AD$30)</f>
        <v>1.3674782816362896E-5</v>
      </c>
      <c r="AE31" s="16">
        <f>SUM($AE$21:$AE$30)</f>
        <v>7.1067386256793059E-5</v>
      </c>
      <c r="AF31" s="16">
        <f>SUM($AF$21:$AF$30)</f>
        <v>1.6421508770729824E-4</v>
      </c>
      <c r="AG31" s="16">
        <f>SUM($AG$21:$AG$30)</f>
        <v>3.3085180090486468E-5</v>
      </c>
      <c r="AH31" s="16">
        <f>SUM($AH$21:$AH$30)</f>
        <v>5.4682510987953876E-4</v>
      </c>
      <c r="AI31" s="16">
        <f>SUM($AI$21:$AI$30)</f>
        <v>5.4032828549230128E-5</v>
      </c>
      <c r="AJ31" s="16">
        <f>SUM($AJ$21:$AJ$30)</f>
        <v>3.275069099543742E-5</v>
      </c>
      <c r="AK31" s="16">
        <f>SUM($AK$21:$AK$30)</f>
        <v>4.880700212516343E-5</v>
      </c>
      <c r="AL31" s="16">
        <f>SUM($AL$21:$AL$30)</f>
        <v>1.4766288417175351E-4</v>
      </c>
      <c r="AM31" s="16">
        <f>SUM($AM$21:$AM$30)</f>
        <v>1.2443682949752686E-4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4.698950010119269E-2</v>
      </c>
      <c r="D33" s="17">
        <f>$D$31/$C$33</f>
        <v>0.33410843675533591</v>
      </c>
      <c r="E33" s="17">
        <f>$E$31/$C$33</f>
        <v>4.1668268071768022E-3</v>
      </c>
      <c r="F33" s="17">
        <f>$F$31/$C$33</f>
        <v>5.9316368468490302E-4</v>
      </c>
      <c r="G33" s="17">
        <f>$G$31/$C$33</f>
        <v>4.3145528066679359E-4</v>
      </c>
      <c r="H33" s="17">
        <f>$H$31/$C$33</f>
        <v>3.0010749735047746E-4</v>
      </c>
      <c r="I33" s="17">
        <f>$I$31/$C$33</f>
        <v>7.4672216060377877E-4</v>
      </c>
      <c r="J33" s="17">
        <f>$J$31/$C$33</f>
        <v>0.12251487748155572</v>
      </c>
      <c r="K33" s="17">
        <f>$K$31/$C$33</f>
        <v>3.9490971762323962E-3</v>
      </c>
      <c r="L33" s="17">
        <f>$L$31/$C$33</f>
        <v>1.080053702125907E-3</v>
      </c>
      <c r="M33" s="17">
        <f>$M$31/$C$33</f>
        <v>5.2260715052644055E-2</v>
      </c>
      <c r="N33" s="17">
        <f>$N$31/$C$33</f>
        <v>4.7517048373777165E-4</v>
      </c>
      <c r="O33" s="17">
        <f>$O$31/$C$33</f>
        <v>2.8366464504982907E-2</v>
      </c>
      <c r="P33" s="17">
        <f>$P$31/$C$33</f>
        <v>8.4153837665804337E-2</v>
      </c>
      <c r="Q33" s="17">
        <f>$Q$31/$C$33</f>
        <v>7.3761194296332732E-4</v>
      </c>
      <c r="R33" s="17">
        <f>$R$31/$C$33</f>
        <v>2.4799464583540917E-2</v>
      </c>
      <c r="S33" s="17">
        <f>$S$31/$C$33</f>
        <v>1.8612572169520284E-3</v>
      </c>
      <c r="T33" s="17">
        <f>$T$31/$C$33</f>
        <v>9.5762773380159713E-4</v>
      </c>
      <c r="U33" s="17">
        <f>$U$31/$C$33</f>
        <v>3.3274700675378237E-2</v>
      </c>
      <c r="V33" s="17">
        <f>$V$31/$C$33</f>
        <v>1.1141648560849084E-3</v>
      </c>
      <c r="W33" s="17">
        <f>$W$31/$C$33</f>
        <v>1.9274299748234464E-3</v>
      </c>
      <c r="X33" s="17">
        <f>$X$31/$C$33</f>
        <v>0.26852346156229595</v>
      </c>
      <c r="Y33" s="17">
        <f>$Y$31/$C$33</f>
        <v>1.1777986072267317E-3</v>
      </c>
      <c r="Z33" s="17">
        <f>$Z$31/$C$33</f>
        <v>1.2038883605804468E-3</v>
      </c>
      <c r="AA33" s="17">
        <f>$AA$31/$C$33</f>
        <v>2.8584101383211154E-3</v>
      </c>
      <c r="AB33" s="17">
        <f>$AB$31/$C$33</f>
        <v>6.6726884907379938E-4</v>
      </c>
      <c r="AC33" s="17">
        <f>$AC$31/$C$33</f>
        <v>1.4343682369865741E-3</v>
      </c>
      <c r="AD33" s="17">
        <f>$AD$31/$C$33</f>
        <v>2.9101783987729214E-4</v>
      </c>
      <c r="AE33" s="17">
        <f>$AE$31/$C$33</f>
        <v>1.5124099235733139E-3</v>
      </c>
      <c r="AF33" s="17">
        <f>$AF$31/$C$33</f>
        <v>3.4947187638442257E-3</v>
      </c>
      <c r="AG33" s="17">
        <f>$AG$31/$C$33</f>
        <v>7.0409729874199489E-4</v>
      </c>
      <c r="AH33" s="17">
        <f>$AH$31/$C$33</f>
        <v>1.1637176575659276E-2</v>
      </c>
      <c r="AI33" s="17">
        <f>$AI$31/$C$33</f>
        <v>1.1498915381706447E-3</v>
      </c>
      <c r="AJ33" s="17">
        <f>$AJ$31/$C$33</f>
        <v>6.9697891922468314E-4</v>
      </c>
      <c r="AK33" s="17">
        <f>$AK$31/$C$33</f>
        <v>1.0386788967760184E-3</v>
      </c>
      <c r="AL33" s="17">
        <f>$AL$31/$C$33</f>
        <v>3.1424655264209872E-3</v>
      </c>
      <c r="AM33" s="17">
        <f>$AM$31/$C$33</f>
        <v>2.6481837267804515E-3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9,00 Beefeater (1)</vt:lpstr>
      <vt:lpstr> 10,00 Gordon`s (1)</vt:lpstr>
      <vt:lpstr> 11,00 Bombay Sapphi (1)</vt:lpstr>
      <vt:lpstr> 9,00 Beefeater (2)</vt:lpstr>
      <vt:lpstr> 10,00 Gordon`s (2)</vt:lpstr>
      <vt:lpstr> 11,00 Bombay Sapphi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2024-08-15T01:32:31Z</dcterms:created>
  <dcterms:modified xsi:type="dcterms:W3CDTF">2024-08-15T01:36:57Z</dcterms:modified>
</cp:coreProperties>
</file>