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5DBB3219-AC6A-48D6-8954-4125A156D460}" xr6:coauthVersionLast="47" xr6:coauthVersionMax="47" xr10:uidLastSave="{00000000-0000-0000-0000-000000000000}"/>
  <bookViews>
    <workbookView xWindow="-28920" yWindow="-315" windowWidth="29040" windowHeight="15720" xr2:uid="{471B7CE6-07A2-4A4B-9384-B832F3745263}"/>
  </bookViews>
  <sheets>
    <sheet name="STATS" sheetId="1" r:id="rId1"/>
    <sheet name=" 33,00 Jägermeister (1)" sheetId="2" r:id="rId2"/>
    <sheet name=" 34,00 Becherovka (1)" sheetId="3" r:id="rId3"/>
    <sheet name=" 37,00 Fernet Stock (1)" sheetId="4" r:id="rId4"/>
    <sheet name=" 33,00 Jägermeister (2)" sheetId="5" r:id="rId5"/>
    <sheet name=" 34,00 Becherovka (2)" sheetId="6" r:id="rId6"/>
    <sheet name=" 37,00 Fernet Stock (2)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7" l="1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3" i="7"/>
  <c r="D33" i="7" s="1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AM33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3" i="6"/>
  <c r="D33" i="6" s="1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3" i="5"/>
  <c r="D33" i="5" s="1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 s="1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/>
  <c r="E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7" l="1"/>
  <c r="AK33" i="7"/>
  <c r="AJ33" i="7"/>
  <c r="AI33" i="7"/>
  <c r="AH33" i="7"/>
  <c r="AG33" i="7"/>
  <c r="AF33" i="7"/>
  <c r="AE33" i="7"/>
  <c r="AD33" i="7"/>
  <c r="AC33" i="7"/>
  <c r="AB33" i="7"/>
  <c r="AA33" i="7"/>
  <c r="Z33" i="7"/>
  <c r="Y33" i="7"/>
  <c r="X33" i="7"/>
  <c r="U33" i="7"/>
  <c r="W33" i="7"/>
  <c r="V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AL33" i="6"/>
  <c r="AK33" i="6"/>
  <c r="AJ33" i="6"/>
  <c r="AI33" i="6"/>
  <c r="AH33" i="6"/>
  <c r="AG33" i="6"/>
  <c r="AF33" i="6"/>
  <c r="AE33" i="6"/>
  <c r="AD33" i="6"/>
  <c r="U33" i="6"/>
  <c r="AC33" i="6"/>
  <c r="AB33" i="6"/>
  <c r="AA33" i="6"/>
  <c r="Z33" i="6"/>
  <c r="Y33" i="6"/>
  <c r="X33" i="6"/>
  <c r="W33" i="6"/>
  <c r="V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U33" i="5"/>
  <c r="V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C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V33" i="3"/>
  <c r="W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U33" i="2"/>
  <c r="V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D33" i="2"/>
  <c r="AJ33" i="4" l="1"/>
  <c r="AL33" i="4"/>
  <c r="Q33" i="4"/>
  <c r="R33" i="4"/>
  <c r="S33" i="4"/>
  <c r="T33" i="4"/>
  <c r="U33" i="4"/>
  <c r="V33" i="4"/>
  <c r="W33" i="4"/>
  <c r="X33" i="4"/>
  <c r="E33" i="4"/>
  <c r="Y33" i="4"/>
  <c r="D33" i="4"/>
  <c r="Z33" i="4"/>
  <c r="G33" i="4"/>
  <c r="AA33" i="4"/>
  <c r="H33" i="4"/>
  <c r="AB33" i="4"/>
  <c r="I33" i="4"/>
  <c r="AC33" i="4"/>
  <c r="J33" i="4"/>
  <c r="AD33" i="4"/>
  <c r="K33" i="4"/>
  <c r="AE33" i="4"/>
  <c r="L33" i="4"/>
  <c r="AF33" i="4"/>
  <c r="M33" i="4"/>
  <c r="AG33" i="4"/>
  <c r="N33" i="4"/>
  <c r="AH33" i="4"/>
  <c r="O33" i="4"/>
  <c r="AI33" i="4"/>
  <c r="P33" i="4"/>
  <c r="F33" i="4"/>
  <c r="AK33" i="4"/>
</calcChain>
</file>

<file path=xl/sharedStrings.xml><?xml version="1.0" encoding="utf-8"?>
<sst xmlns="http://schemas.openxmlformats.org/spreadsheetml/2006/main" count="1047" uniqueCount="77">
  <si>
    <t xml:space="preserve"> 33,00 Jägermeister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</si>
  <si>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</si>
  <si>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</si>
  <si>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</si>
  <si>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</si>
  <si>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</si>
  <si>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</si>
  <si>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</si>
  <si>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</si>
  <si>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</si>
  <si>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</si>
  <si>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</si>
  <si>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</si>
  <si>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</si>
  <si>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</si>
  <si>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</si>
  <si>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</si>
  <si>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</si>
  <si>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</si>
  <si>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</si>
  <si>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</si>
  <si>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</si>
  <si>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</si>
  <si>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</si>
  <si>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</si>
  <si>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</si>
  <si>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</si>
  <si>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</si>
  <si>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</si>
  <si>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</si>
  <si>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</si>
  <si>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</si>
  <si>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</si>
  <si>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</si>
  <si>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</si>
  <si>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</si>
  <si>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</si>
  <si>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</si>
  <si>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</si>
  <si>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FAC_P3P4_B_BITTERS_1 REGR factor score   1 for analysis 1</t>
  </si>
  <si>
    <t>Pearson Correlation</t>
  </si>
  <si>
    <t>FAC_P3P4_B_BITTERS_2 REGR factor score   2 for analysis 2</t>
  </si>
  <si>
    <t>FAC_P3P4_B_BITTERS_3 REGR factor score   3 for analysis 3</t>
  </si>
  <si>
    <t>FAC_P3P4_B_BITTERS_4 REGR factor score   4 for analysis 4</t>
  </si>
  <si>
    <t>FAC_P3P4_B_BITTERS_5 REGR factor score   5 for analysis 5</t>
  </si>
  <si>
    <t>FAC_P3P4_B_BITTERS_6 REGR factor score   6 for analysis 6</t>
  </si>
  <si>
    <t>FAC_P3P4_B_BITTERS_7 REGR factor score   7 for analysis 7</t>
  </si>
  <si>
    <t>FAC_P3P4_B_BITTERS_8 REGR factor score   8 for analysis 8</t>
  </si>
  <si>
    <t>FAC_P3P4_B_BITTERS_9 REGR factor score   9 for analysis 9</t>
  </si>
  <si>
    <t>FAC_P3P4_B_BITTERS_10 REGR factor score  10 for analysis 10</t>
  </si>
  <si>
    <t>,988</t>
  </si>
  <si>
    <t>,088</t>
  </si>
  <si>
    <t>,990</t>
  </si>
  <si>
    <t>,987</t>
  </si>
  <si>
    <t>,984</t>
  </si>
  <si>
    <t>,081</t>
  </si>
  <si>
    <t>,986</t>
  </si>
  <si>
    <t>,985</t>
  </si>
  <si>
    <t>SUMA</t>
  </si>
  <si>
    <t>R2</t>
  </si>
  <si>
    <t xml:space="preserve"> 34,00 Becherovka</t>
  </si>
  <si>
    <t>-,106</t>
  </si>
  <si>
    <t>,164</t>
  </si>
  <si>
    <t>,979</t>
  </si>
  <si>
    <t>,125</t>
  </si>
  <si>
    <t>,983</t>
  </si>
  <si>
    <t>,981</t>
  </si>
  <si>
    <t>,093</t>
  </si>
  <si>
    <t xml:space="preserve"> 37,00 Fernet Stock</t>
  </si>
  <si>
    <t>,980</t>
  </si>
  <si>
    <t>,121</t>
  </si>
  <si>
    <t>,992</t>
  </si>
  <si>
    <t>,106</t>
  </si>
  <si>
    <t>-,111</t>
  </si>
  <si>
    <t xml:space="preserve"> 33,00 Jägermeister (2)</t>
  </si>
  <si>
    <t xml:space="preserve"> 34,00 Becherovka (2)</t>
  </si>
  <si>
    <t xml:space="preserve"> 37,00 Fernet Stock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</si>
</sst>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3" xfId="19" applyFont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</cellXfs>
  <cellStyles count="20">
    <cellStyle name="Normalny" xfId="0" builtinId="0"/>
    <cellStyle name="style1723685466723" xfId="1" xr:uid="{DC4E2DA0-EF94-4419-89BC-C76F545DE790}"/>
    <cellStyle name="style1723685466746" xfId="8" xr:uid="{866CFA1D-000E-4828-A38A-80C1E63EE92F}"/>
    <cellStyle name="style1723685466762" xfId="14" xr:uid="{D35E01B3-D828-4EEA-A612-A4CC2FD37A37}"/>
    <cellStyle name="style1723685466838" xfId="2" xr:uid="{0482C3AF-A20B-44AE-AD3C-14477E72B456}"/>
    <cellStyle name="style1723685466846" xfId="3" xr:uid="{E71739EA-24D4-488A-9141-EB21C90EA378}"/>
    <cellStyle name="style1723685466855" xfId="4" xr:uid="{28D724F4-81DF-4B35-9D50-DEF4F3816F18}"/>
    <cellStyle name="style1723685466864" xfId="5" xr:uid="{B3FEAC8C-B2EE-4154-8473-B37D924AA35A}"/>
    <cellStyle name="style1723685466873" xfId="6" xr:uid="{B9E6209A-FDA1-40A7-BFDA-A43A2CE8319B}"/>
    <cellStyle name="style1723685466884" xfId="13" xr:uid="{6D5624AA-C220-473C-BEF9-625105B8B633}"/>
    <cellStyle name="style1723685466891" xfId="7" xr:uid="{ED13E4A8-6D11-4476-928A-A4B13AC4A095}"/>
    <cellStyle name="style1723685466909" xfId="9" xr:uid="{81D9F4A6-7E50-44C8-927B-6BE2E256F534}"/>
    <cellStyle name="style1723685466920" xfId="10" xr:uid="{417D3C8D-4D8C-433D-922C-BA9ECBFD4FA8}"/>
    <cellStyle name="style1723685466928" xfId="11" xr:uid="{B0706D6D-797C-4874-8EE2-5E0BF1B9399D}"/>
    <cellStyle name="style1723685466936" xfId="12" xr:uid="{02972CCC-FD3C-44E5-AA7F-A8C043A6FAC4}"/>
    <cellStyle name="style1723685466943" xfId="15" xr:uid="{A4396316-5BB2-4D76-970B-8F278601F244}"/>
    <cellStyle name="style1723685466953" xfId="16" xr:uid="{D5588C46-411B-4F3C-BA4D-164BEFFC236A}"/>
    <cellStyle name="style1723685466970" xfId="18" xr:uid="{1113A3AF-51B4-4E9F-89C8-C03ABCE1B128}"/>
    <cellStyle name="style1723685467005" xfId="17" xr:uid="{E3AB2F87-4223-4677-BE29-BB6E8115A638}"/>
    <cellStyle name="style1723685467069" xfId="19" xr:uid="{CFCB5B43-7C45-4F4D-BEFC-D1E6663F98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4039C-153E-4E68-B595-84CAB0CBF395}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74</v>
      </c>
      <c r="C1" t="s">
        <v>75</v>
      </c>
      <c r="D1" t="s">
        <v>76</v>
      </c>
    </row>
    <row r="2" spans="1:4">
      <c r="B2">
        <v>8.4137984009669854E-3</v>
      </c>
      <c r="C2">
        <v>3.5385591120569118E-2</v>
      </c>
      <c r="D2">
        <v>2.9871571877392544E-2</v>
      </c>
    </row>
    <row r="3" spans="1:4">
      <c r="A3" t="s">
        <v>3</v>
      </c>
      <c r="B3" s="18">
        <v>5.0945816138803061E-4</v>
      </c>
      <c r="C3" s="18">
        <v>2.0600306984655951E-4</v>
      </c>
      <c r="D3" s="18">
        <v>4.34334295907385E-4</v>
      </c>
    </row>
    <row r="4" spans="1:4">
      <c r="A4" t="s">
        <v>4</v>
      </c>
      <c r="B4" s="19">
        <v>3.1605900255779369E-2</v>
      </c>
      <c r="C4" s="18">
        <v>2.9671591504377791E-4</v>
      </c>
      <c r="D4" s="18">
        <v>2.5559628972304674E-4</v>
      </c>
    </row>
    <row r="5" spans="1:4">
      <c r="A5" t="s">
        <v>5</v>
      </c>
      <c r="B5" s="18">
        <v>2.9257641143105097E-4</v>
      </c>
      <c r="C5" s="18">
        <v>3.11462114256895E-4</v>
      </c>
      <c r="D5" s="19">
        <v>4.271007251873455E-2</v>
      </c>
    </row>
    <row r="6" spans="1:4">
      <c r="A6" t="s">
        <v>6</v>
      </c>
      <c r="B6" s="18">
        <v>4.5567587328768425E-4</v>
      </c>
      <c r="C6" s="19">
        <v>2.5182471783522321E-2</v>
      </c>
      <c r="D6" s="19">
        <v>1.3251818572934261E-3</v>
      </c>
    </row>
    <row r="7" spans="1:4">
      <c r="A7" t="s">
        <v>7</v>
      </c>
      <c r="B7" s="19">
        <v>0.29583530805455122</v>
      </c>
      <c r="C7" s="19">
        <v>1.9407796905734614E-3</v>
      </c>
      <c r="D7" s="19">
        <v>2.821785640844187E-3</v>
      </c>
    </row>
    <row r="8" spans="1:4">
      <c r="A8" t="s">
        <v>8</v>
      </c>
      <c r="B8" s="18">
        <v>5.6369821403437546E-4</v>
      </c>
      <c r="C8" s="19">
        <v>1.9211664633460059E-3</v>
      </c>
      <c r="D8" s="19">
        <v>0.16613660852386244</v>
      </c>
    </row>
    <row r="9" spans="1:4">
      <c r="A9" t="s">
        <v>9</v>
      </c>
      <c r="B9" s="18">
        <v>1.7458263618943173E-4</v>
      </c>
      <c r="C9" s="19">
        <v>1.4420537072636318E-3</v>
      </c>
      <c r="D9" s="19">
        <v>1.603983049602507E-3</v>
      </c>
    </row>
    <row r="10" spans="1:4">
      <c r="A10" t="s">
        <v>10</v>
      </c>
      <c r="B10" s="19">
        <v>1.4907809094509266E-3</v>
      </c>
      <c r="C10" s="19">
        <v>0.72855942527081563</v>
      </c>
      <c r="D10" s="19">
        <v>2.623122554172685E-3</v>
      </c>
    </row>
    <row r="11" spans="1:4">
      <c r="A11" t="s">
        <v>11</v>
      </c>
      <c r="B11" s="19">
        <v>0.29944622873348931</v>
      </c>
      <c r="C11" s="18">
        <v>7.2962943994826315E-5</v>
      </c>
      <c r="D11" s="19">
        <v>0.39716676142053164</v>
      </c>
    </row>
    <row r="12" spans="1:4">
      <c r="A12" t="s">
        <v>12</v>
      </c>
      <c r="B12" s="19">
        <v>8.0344391638057151E-4</v>
      </c>
      <c r="C12" s="19">
        <v>2.8694867306962427E-3</v>
      </c>
      <c r="D12" s="18">
        <v>1.0495296175222076E-3</v>
      </c>
    </row>
    <row r="13" spans="1:4">
      <c r="A13" t="s">
        <v>13</v>
      </c>
      <c r="B13" s="19">
        <v>7.9464959309502689E-4</v>
      </c>
      <c r="C13" s="19">
        <v>1.6364356279555188E-2</v>
      </c>
      <c r="D13" s="18">
        <v>2.5768273446540702E-4</v>
      </c>
    </row>
    <row r="14" spans="1:4">
      <c r="A14" t="s">
        <v>14</v>
      </c>
      <c r="B14" s="18">
        <v>6.7670157798842517E-4</v>
      </c>
      <c r="C14" s="19">
        <v>2.1601854219756144E-3</v>
      </c>
      <c r="D14" s="18">
        <v>2.267259686222239E-4</v>
      </c>
    </row>
    <row r="15" spans="1:4">
      <c r="A15" t="s">
        <v>15</v>
      </c>
      <c r="B15" s="19">
        <v>0.15655830923006339</v>
      </c>
      <c r="C15" s="18">
        <v>4.7579126117958009E-5</v>
      </c>
      <c r="D15" s="18">
        <v>5.923302518854827E-4</v>
      </c>
    </row>
    <row r="16" spans="1:4">
      <c r="A16" t="s">
        <v>16</v>
      </c>
      <c r="B16" s="19">
        <v>7.13379036824041E-2</v>
      </c>
      <c r="C16" s="19">
        <v>3.0994093688378251E-2</v>
      </c>
      <c r="D16" s="19">
        <v>1.6451155523028633E-2</v>
      </c>
    </row>
    <row r="17" spans="1:4">
      <c r="A17" t="s">
        <v>17</v>
      </c>
      <c r="B17" s="19">
        <v>9.0314595879816191E-4</v>
      </c>
      <c r="C17" s="18">
        <v>1.3463943698147911E-4</v>
      </c>
      <c r="D17" s="19">
        <v>1.4782114216987028E-3</v>
      </c>
    </row>
    <row r="18" spans="1:4">
      <c r="A18" t="s">
        <v>18</v>
      </c>
      <c r="B18" s="19">
        <v>1.3736931633405269E-3</v>
      </c>
      <c r="C18" s="19">
        <v>2.3601240071001585E-3</v>
      </c>
      <c r="D18" s="18">
        <v>2.645587875101867E-4</v>
      </c>
    </row>
    <row r="19" spans="1:4">
      <c r="A19" t="s">
        <v>19</v>
      </c>
      <c r="B19" s="18">
        <v>5.9957077884195838E-4</v>
      </c>
      <c r="C19" s="19">
        <v>8.743724298917782E-4</v>
      </c>
      <c r="D19" s="19">
        <v>1.5269781852051072E-2</v>
      </c>
    </row>
    <row r="20" spans="1:4">
      <c r="A20" t="s">
        <v>20</v>
      </c>
      <c r="B20" s="19">
        <v>1.7988041788699319E-3</v>
      </c>
      <c r="C20" s="18">
        <v>4.5685646600488871E-4</v>
      </c>
      <c r="D20" s="19">
        <v>8.0141579532892318E-2</v>
      </c>
    </row>
    <row r="21" spans="1:4">
      <c r="A21" t="s">
        <v>21</v>
      </c>
      <c r="B21" s="18">
        <v>6.1308627774348489E-4</v>
      </c>
      <c r="C21" s="19">
        <v>1.6659607165236052E-3</v>
      </c>
      <c r="D21" s="19">
        <v>0.23943487333798372</v>
      </c>
    </row>
    <row r="22" spans="1:4">
      <c r="A22" t="s">
        <v>22</v>
      </c>
      <c r="B22" s="18">
        <v>2.7944011010453085E-4</v>
      </c>
      <c r="C22" s="18">
        <v>5.275484857592543E-4</v>
      </c>
      <c r="D22" s="19">
        <v>5.4974074050670139E-3</v>
      </c>
    </row>
    <row r="23" spans="1:4">
      <c r="A23" t="s">
        <v>23</v>
      </c>
      <c r="B23" s="19">
        <v>4.2478748132051478E-3</v>
      </c>
      <c r="C23" s="19">
        <v>1.3009578521721278E-2</v>
      </c>
      <c r="D23" s="18">
        <v>1.2989554389002569E-3</v>
      </c>
    </row>
    <row r="24" spans="1:4">
      <c r="A24" t="s">
        <v>24</v>
      </c>
      <c r="B24" s="19">
        <v>2.1307573371759498E-2</v>
      </c>
      <c r="C24" s="18">
        <v>4.2121495784410985E-4</v>
      </c>
      <c r="D24" s="18">
        <v>2.8308831694414885E-4</v>
      </c>
    </row>
    <row r="25" spans="1:4">
      <c r="A25" t="s">
        <v>25</v>
      </c>
      <c r="B25" s="19">
        <v>1.3463493130391631E-3</v>
      </c>
      <c r="C25" s="18">
        <v>4.1333477276541921E-4</v>
      </c>
      <c r="D25" s="18">
        <v>8.7208586470159839E-4</v>
      </c>
    </row>
    <row r="26" spans="1:4">
      <c r="A26" t="s">
        <v>26</v>
      </c>
      <c r="B26" s="18">
        <v>2.5141345615608629E-4</v>
      </c>
      <c r="C26" s="19">
        <v>1.3937373344264481E-3</v>
      </c>
      <c r="D26" s="19">
        <v>2.1539964080207639E-3</v>
      </c>
    </row>
    <row r="27" spans="1:4">
      <c r="A27" t="s">
        <v>27</v>
      </c>
      <c r="B27" s="19">
        <v>3.7396445177079289E-2</v>
      </c>
      <c r="C27" s="19">
        <v>7.4970868978211161E-2</v>
      </c>
      <c r="D27" s="18">
        <v>8.8039223865568552E-4</v>
      </c>
    </row>
    <row r="28" spans="1:4">
      <c r="A28" t="s">
        <v>28</v>
      </c>
      <c r="B28" s="19">
        <v>1.9222496873517476E-3</v>
      </c>
      <c r="C28" s="19">
        <v>1.5548855002146997E-3</v>
      </c>
      <c r="D28" s="19">
        <v>2.3646735583276522E-3</v>
      </c>
    </row>
    <row r="29" spans="1:4">
      <c r="A29" t="s">
        <v>29</v>
      </c>
      <c r="B29" s="18">
        <v>7.7806353248904988E-4</v>
      </c>
      <c r="C29" s="18">
        <v>4.8340657004891923E-4</v>
      </c>
      <c r="D29" s="19">
        <v>4.0555410743646015E-3</v>
      </c>
    </row>
    <row r="30" spans="1:4">
      <c r="A30" t="s">
        <v>30</v>
      </c>
      <c r="B30" s="19">
        <v>2.849133682726325E-2</v>
      </c>
      <c r="C30" s="18">
        <v>6.1834086579571907E-4</v>
      </c>
      <c r="D30" s="18">
        <v>3.1243344916569073E-4</v>
      </c>
    </row>
    <row r="31" spans="1:4">
      <c r="A31" t="s">
        <v>31</v>
      </c>
      <c r="B31" s="19">
        <v>2.5702057381229545E-2</v>
      </c>
      <c r="C31" s="19">
        <v>6.1222492938443389E-2</v>
      </c>
      <c r="D31" s="19">
        <v>1.9559054194979797E-3</v>
      </c>
    </row>
    <row r="32" spans="1:4">
      <c r="A32" t="s">
        <v>32</v>
      </c>
      <c r="B32" s="19">
        <v>9.0763197796930942E-3</v>
      </c>
      <c r="C32" s="19">
        <v>1.6253258415278062E-3</v>
      </c>
      <c r="D32" s="18">
        <v>6.5423802187904059E-4</v>
      </c>
    </row>
    <row r="33" spans="1:4">
      <c r="A33" t="s">
        <v>33</v>
      </c>
      <c r="B33" s="18">
        <v>4.4053473832813455E-4</v>
      </c>
      <c r="C33" s="19">
        <v>2.2167351633659127E-2</v>
      </c>
      <c r="D33" s="19">
        <v>3.7799285410000222E-3</v>
      </c>
    </row>
    <row r="34" spans="1:4">
      <c r="A34" t="s">
        <v>34</v>
      </c>
      <c r="B34" s="18">
        <v>4.9268505417784968E-4</v>
      </c>
      <c r="C34" s="18">
        <v>8.036617170038222E-4</v>
      </c>
      <c r="D34" s="18">
        <v>1.290696163912843E-3</v>
      </c>
    </row>
    <row r="35" spans="1:4">
      <c r="A35" t="s">
        <v>35</v>
      </c>
      <c r="B35" s="18">
        <v>6.2937793558978682E-4</v>
      </c>
      <c r="C35" s="18">
        <v>7.8969679135785744E-5</v>
      </c>
      <c r="D35" s="19">
        <v>1.4982154109673463E-3</v>
      </c>
    </row>
    <row r="36" spans="1:4">
      <c r="A36" t="s">
        <v>36</v>
      </c>
      <c r="B36" s="18">
        <v>1.2138832635287461E-4</v>
      </c>
      <c r="C36" s="18">
        <v>2.0481353117051139E-4</v>
      </c>
      <c r="D36" s="18">
        <v>6.994458795736815E-4</v>
      </c>
    </row>
    <row r="37" spans="1:4">
      <c r="A37" t="s">
        <v>37</v>
      </c>
      <c r="B37" s="19">
        <v>9.6977017061719074E-4</v>
      </c>
      <c r="C37" s="19">
        <v>2.3797224833127166E-3</v>
      </c>
      <c r="D37" s="19">
        <v>1.9416954758335551E-3</v>
      </c>
    </row>
    <row r="38" spans="1:4">
      <c r="A38" t="s">
        <v>38</v>
      </c>
      <c r="B38" s="18">
        <v>7.1360271843716927E-4</v>
      </c>
      <c r="C38" s="18">
        <v>2.6405092707167815E-4</v>
      </c>
      <c r="D38" s="18">
        <v>2.1742615485605425E-4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85324-69C6-46D3-81A0-F0AAEDAF473E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</row>
    <row r="4" spans="1:39" ht="218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3.66924395115188E-2</v>
      </c>
      <c r="D5" s="7">
        <v>-3.2936118271264442E-2</v>
      </c>
      <c r="E5" s="7">
        <v>-2.6431383310411623E-2</v>
      </c>
      <c r="F5" s="7">
        <v>2.7227870004650483E-2</v>
      </c>
      <c r="G5" s="7">
        <v>-8.1438682508168918E-3</v>
      </c>
      <c r="H5" s="7">
        <v>-4.2281355690733172E-3</v>
      </c>
      <c r="I5" s="7">
        <v>-4.5503476740118502E-2</v>
      </c>
      <c r="J5" s="7">
        <v>1.9524373131147289E-2</v>
      </c>
      <c r="K5" s="7">
        <v>6.3997366556576294E-3</v>
      </c>
      <c r="L5" s="7">
        <v>-2.9204463294920928E-2</v>
      </c>
      <c r="M5" s="7">
        <v>-8.7266615564876339E-3</v>
      </c>
      <c r="N5" s="7">
        <v>-3.403620560596788E-2</v>
      </c>
      <c r="O5" s="7">
        <v>-1.284550042443626E-2</v>
      </c>
      <c r="P5" s="8" t="s">
        <v>50</v>
      </c>
      <c r="Q5" s="7">
        <v>2.1397694382624649E-2</v>
      </c>
      <c r="R5" s="7">
        <v>-4.117917380207093E-2</v>
      </c>
      <c r="S5" s="7">
        <v>-3.0470644382280046E-2</v>
      </c>
      <c r="T5" s="7">
        <v>-3.4933769567354597E-2</v>
      </c>
      <c r="U5" s="7">
        <v>-7.4463782126871414E-3</v>
      </c>
      <c r="V5" s="7">
        <v>-1.0397304214364151E-2</v>
      </c>
      <c r="W5" s="7">
        <v>-1.4141663061732429E-2</v>
      </c>
      <c r="X5" s="8" t="s">
        <v>51</v>
      </c>
      <c r="Y5" s="7">
        <v>1.5030833178979047E-2</v>
      </c>
      <c r="Z5" s="7">
        <v>1.8962257606905751E-2</v>
      </c>
      <c r="AA5" s="7">
        <v>1.0000174276860405E-2</v>
      </c>
      <c r="AB5" s="7">
        <v>1.6493955119359294E-2</v>
      </c>
      <c r="AC5" s="7">
        <v>2.9812895279857133E-2</v>
      </c>
      <c r="AD5" s="7">
        <v>1.9362733343350657E-2</v>
      </c>
      <c r="AE5" s="7">
        <v>2.0107530259900818E-2</v>
      </c>
      <c r="AF5" s="7">
        <v>-1.6048311039973832E-2</v>
      </c>
      <c r="AG5" s="7">
        <v>1.3708984410408596E-2</v>
      </c>
      <c r="AH5" s="7">
        <v>-3.1299141206539684E-2</v>
      </c>
      <c r="AI5" s="7">
        <v>-9.01783955469233E-3</v>
      </c>
      <c r="AJ5" s="7">
        <v>2.462560158922621E-2</v>
      </c>
      <c r="AK5" s="7">
        <v>3.5368250598393743E-3</v>
      </c>
      <c r="AL5" s="7">
        <v>2.0090185815501059E-2</v>
      </c>
      <c r="AM5" s="9">
        <v>3.2963066056675365E-2</v>
      </c>
    </row>
    <row r="6" spans="1:39" ht="24">
      <c r="A6" s="10" t="s">
        <v>41</v>
      </c>
      <c r="B6" s="11" t="s">
        <v>40</v>
      </c>
      <c r="C6" s="12">
        <v>5.0680642639489973E-2</v>
      </c>
      <c r="D6" s="13">
        <v>-2.4986141424611939E-2</v>
      </c>
      <c r="E6" s="13">
        <v>8.8546304259172794E-3</v>
      </c>
      <c r="F6" s="13">
        <v>5.7160280710846926E-3</v>
      </c>
      <c r="G6" s="13">
        <v>6.0774678623232322E-4</v>
      </c>
      <c r="H6" s="13">
        <v>-1.5417224575987123E-2</v>
      </c>
      <c r="I6" s="13">
        <v>1.629140320029869E-2</v>
      </c>
      <c r="J6" s="13">
        <v>-7.0926645903900114E-3</v>
      </c>
      <c r="K6" s="13">
        <v>-4.4433839690455994E-2</v>
      </c>
      <c r="L6" s="14" t="s">
        <v>52</v>
      </c>
      <c r="M6" s="13">
        <v>2.4283941916463415E-3</v>
      </c>
      <c r="N6" s="13">
        <v>-1.4141764165318869E-2</v>
      </c>
      <c r="O6" s="13">
        <v>-1.0189618474972987E-2</v>
      </c>
      <c r="P6" s="13">
        <v>-2.9442706541883093E-2</v>
      </c>
      <c r="Q6" s="13">
        <v>-7.3679642471022617E-3</v>
      </c>
      <c r="R6" s="13">
        <v>-1.7984592355479111E-3</v>
      </c>
      <c r="S6" s="13">
        <v>2.9496535631586902E-2</v>
      </c>
      <c r="T6" s="13">
        <v>-4.0772294691280055E-3</v>
      </c>
      <c r="U6" s="13">
        <v>-5.6292499913205916E-2</v>
      </c>
      <c r="V6" s="13">
        <v>-3.0100580510805074E-2</v>
      </c>
      <c r="W6" s="13">
        <v>-1.9498603959448072E-3</v>
      </c>
      <c r="X6" s="13">
        <v>4.5695157662976431E-2</v>
      </c>
      <c r="Y6" s="13">
        <v>-4.0875405210547746E-3</v>
      </c>
      <c r="Z6" s="13">
        <v>5.9649143810252082E-2</v>
      </c>
      <c r="AA6" s="13">
        <v>1.6732069018181583E-2</v>
      </c>
      <c r="AB6" s="13">
        <v>1.9999607533286969E-2</v>
      </c>
      <c r="AC6" s="13">
        <v>1.1682041814061052E-2</v>
      </c>
      <c r="AD6" s="13">
        <v>1.0318840999802351E-2</v>
      </c>
      <c r="AE6" s="13">
        <v>1.6402934700014905E-2</v>
      </c>
      <c r="AF6" s="13">
        <v>5.9555753929721672E-3</v>
      </c>
      <c r="AG6" s="13">
        <v>3.5086769180910395E-2</v>
      </c>
      <c r="AH6" s="13">
        <v>2.4403667517326998E-2</v>
      </c>
      <c r="AI6" s="13">
        <v>6.0418298997868903E-3</v>
      </c>
      <c r="AJ6" s="13">
        <v>3.1438753406220939E-2</v>
      </c>
      <c r="AK6" s="13">
        <v>1.0558420068059361E-2</v>
      </c>
      <c r="AL6" s="13">
        <v>4.1720068376871672E-2</v>
      </c>
      <c r="AM6" s="15">
        <v>-1.1812956195709571E-4</v>
      </c>
    </row>
    <row r="7" spans="1:39" ht="24">
      <c r="A7" s="10" t="s">
        <v>42</v>
      </c>
      <c r="B7" s="11" t="s">
        <v>40</v>
      </c>
      <c r="C7" s="12">
        <v>8.1558182847327222E-3</v>
      </c>
      <c r="D7" s="13">
        <v>4.7177034766805841E-2</v>
      </c>
      <c r="E7" s="13">
        <v>1.1969263050725007E-2</v>
      </c>
      <c r="F7" s="13">
        <v>3.0211025271898201E-2</v>
      </c>
      <c r="G7" s="13">
        <v>2.1684190308032696E-2</v>
      </c>
      <c r="H7" s="13">
        <v>5.5555237647488813E-2</v>
      </c>
      <c r="I7" s="13">
        <v>2.6786715718702159E-2</v>
      </c>
      <c r="J7" s="13">
        <v>-2.8293837664877326E-3</v>
      </c>
      <c r="K7" s="13">
        <v>2.1551485438066082E-2</v>
      </c>
      <c r="L7" s="13">
        <v>3.4803302601419457E-2</v>
      </c>
      <c r="M7" s="13">
        <v>1.5855050977964209E-2</v>
      </c>
      <c r="N7" s="13">
        <v>5.5828407541377622E-3</v>
      </c>
      <c r="O7" s="13">
        <v>2.1200264821813797E-2</v>
      </c>
      <c r="P7" s="13">
        <v>1.3708739767975448E-2</v>
      </c>
      <c r="Q7" s="13">
        <v>3.8696162585717727E-3</v>
      </c>
      <c r="R7" s="13">
        <v>8.3160321445892305E-3</v>
      </c>
      <c r="S7" s="13">
        <v>6.1933345388815786E-2</v>
      </c>
      <c r="T7" s="13">
        <v>-4.3856158371768563E-3</v>
      </c>
      <c r="U7" s="13">
        <v>3.6235294283813779E-2</v>
      </c>
      <c r="V7" s="13">
        <v>-9.0818642287017835E-3</v>
      </c>
      <c r="W7" s="13">
        <v>2.1429424321093932E-2</v>
      </c>
      <c r="X7" s="13">
        <v>-7.3929911281354094E-2</v>
      </c>
      <c r="Y7" s="13">
        <v>2.003247238270079E-2</v>
      </c>
      <c r="Z7" s="13">
        <v>-2.384102183180592E-2</v>
      </c>
      <c r="AA7" s="13">
        <v>2.2119211530210695E-2</v>
      </c>
      <c r="AB7" s="13">
        <v>-2.9091278605774154E-3</v>
      </c>
      <c r="AC7" s="13">
        <v>2.6172408568306504E-2</v>
      </c>
      <c r="AD7" s="13">
        <v>7.4810656825118832E-3</v>
      </c>
      <c r="AE7" s="13">
        <v>-6.3518435218600866E-4</v>
      </c>
      <c r="AF7" s="13">
        <v>-3.6003387685365019E-2</v>
      </c>
      <c r="AG7" s="14" t="s">
        <v>53</v>
      </c>
      <c r="AH7" s="13">
        <v>7.3259393181312896E-3</v>
      </c>
      <c r="AI7" s="13">
        <v>1.3799422656797069E-2</v>
      </c>
      <c r="AJ7" s="13">
        <v>-2.3109189733578395E-2</v>
      </c>
      <c r="AK7" s="13">
        <v>-1.6815365092538333E-2</v>
      </c>
      <c r="AL7" s="13">
        <v>-2.0629151652095295E-3</v>
      </c>
      <c r="AM7" s="15">
        <v>-1.5922876144565473E-2</v>
      </c>
    </row>
    <row r="8" spans="1:39" ht="24">
      <c r="A8" s="10" t="s">
        <v>43</v>
      </c>
      <c r="B8" s="11" t="s">
        <v>40</v>
      </c>
      <c r="C8" s="12">
        <v>-1.3480726623192392E-2</v>
      </c>
      <c r="D8" s="13">
        <v>2.694480995571338E-2</v>
      </c>
      <c r="E8" s="13">
        <v>-3.478865454137915E-3</v>
      </c>
      <c r="F8" s="13">
        <v>-3.0436576109224619E-3</v>
      </c>
      <c r="G8" s="13">
        <v>4.8226843179731284E-2</v>
      </c>
      <c r="H8" s="13">
        <v>-9.2177695105187378E-4</v>
      </c>
      <c r="I8" s="13">
        <v>2.3405993776645486E-3</v>
      </c>
      <c r="J8" s="13">
        <v>1.0738229681511998E-2</v>
      </c>
      <c r="K8" s="13">
        <v>1.2940580809461016E-2</v>
      </c>
      <c r="L8" s="13">
        <v>-4.0856316227050561E-3</v>
      </c>
      <c r="M8" s="13">
        <v>3.3076802540691431E-2</v>
      </c>
      <c r="N8" s="13">
        <v>1.9694782242874721E-2</v>
      </c>
      <c r="O8" s="13">
        <v>4.8446623229998903E-2</v>
      </c>
      <c r="P8" s="13">
        <v>1.5169721080944198E-2</v>
      </c>
      <c r="Q8" s="13">
        <v>1.8702936691938624E-2</v>
      </c>
      <c r="R8" s="13">
        <v>-1.9523600318305048E-2</v>
      </c>
      <c r="S8" s="13">
        <v>3.834828762214669E-2</v>
      </c>
      <c r="T8" s="13">
        <v>2.7165325703656436E-2</v>
      </c>
      <c r="U8" s="13">
        <v>-1.0673287282523628E-2</v>
      </c>
      <c r="V8" s="13">
        <v>-1.4992354470863318E-2</v>
      </c>
      <c r="W8" s="13">
        <v>4.0042718906678439E-2</v>
      </c>
      <c r="X8" s="13">
        <v>-3.6494689850724127E-2</v>
      </c>
      <c r="Y8" s="14" t="s">
        <v>52</v>
      </c>
      <c r="Z8" s="13">
        <v>-1.8678845558084852E-2</v>
      </c>
      <c r="AA8" s="13">
        <v>4.1077974674407955E-4</v>
      </c>
      <c r="AB8" s="13">
        <v>4.2783150856813876E-2</v>
      </c>
      <c r="AC8" s="13">
        <v>-4.1741541442773283E-2</v>
      </c>
      <c r="AD8" s="13">
        <v>-2.9488158805451685E-2</v>
      </c>
      <c r="AE8" s="13">
        <v>-2.89203686027819E-3</v>
      </c>
      <c r="AF8" s="13">
        <v>-5.006508429064859E-3</v>
      </c>
      <c r="AG8" s="13">
        <v>2.019404690548051E-2</v>
      </c>
      <c r="AH8" s="13">
        <v>7.6212149223215814E-3</v>
      </c>
      <c r="AI8" s="13">
        <v>1.2160012911219577E-2</v>
      </c>
      <c r="AJ8" s="13">
        <v>-2.8426016827830504E-2</v>
      </c>
      <c r="AK8" s="13">
        <v>-5.8137222912691819E-3</v>
      </c>
      <c r="AL8" s="13">
        <v>-2.127707817949262E-2</v>
      </c>
      <c r="AM8" s="15">
        <v>1.8812210930953762E-3</v>
      </c>
    </row>
    <row r="9" spans="1:39" ht="24">
      <c r="A9" s="10" t="s">
        <v>44</v>
      </c>
      <c r="B9" s="11" t="s">
        <v>40</v>
      </c>
      <c r="C9" s="12">
        <v>-5.0685961961229417E-2</v>
      </c>
      <c r="D9" s="13">
        <v>-9.6055618574001616E-3</v>
      </c>
      <c r="E9" s="13">
        <v>-3.9745244700603258E-3</v>
      </c>
      <c r="F9" s="13">
        <v>8.3660601799064927E-4</v>
      </c>
      <c r="G9" s="13">
        <v>-2.9871317727855461E-2</v>
      </c>
      <c r="H9" s="14" t="s">
        <v>54</v>
      </c>
      <c r="I9" s="13">
        <v>9.2292548268101803E-3</v>
      </c>
      <c r="J9" s="13">
        <v>3.5180817297798582E-3</v>
      </c>
      <c r="K9" s="13">
        <v>3.0198317853179824E-2</v>
      </c>
      <c r="L9" s="13">
        <v>-1.5096419554987476E-2</v>
      </c>
      <c r="M9" s="13">
        <v>-3.9748326398354336E-2</v>
      </c>
      <c r="N9" s="13">
        <v>-3.6052078096520244E-2</v>
      </c>
      <c r="O9" s="13">
        <v>-2.8200605166451825E-2</v>
      </c>
      <c r="P9" s="13">
        <v>-4.1709192437840827E-3</v>
      </c>
      <c r="Q9" s="13">
        <v>-3.0184698863478927E-2</v>
      </c>
      <c r="R9" s="13">
        <v>-2.9704716060355192E-2</v>
      </c>
      <c r="S9" s="13">
        <v>-4.9225206773064578E-2</v>
      </c>
      <c r="T9" s="13">
        <v>-2.514079258780089E-2</v>
      </c>
      <c r="U9" s="13">
        <v>-4.8446500872566904E-2</v>
      </c>
      <c r="V9" s="13">
        <v>-2.7406475910151964E-2</v>
      </c>
      <c r="W9" s="13">
        <v>-1.5319896018819777E-2</v>
      </c>
      <c r="X9" s="14" t="s">
        <v>55</v>
      </c>
      <c r="Y9" s="13">
        <v>-9.1857401620909149E-4</v>
      </c>
      <c r="Z9" s="13">
        <v>2.1754847431107917E-2</v>
      </c>
      <c r="AA9" s="13">
        <v>-1.3147160968411569E-2</v>
      </c>
      <c r="AB9" s="13">
        <v>-1.587558550836124E-2</v>
      </c>
      <c r="AC9" s="13">
        <v>7.2312581500691211E-2</v>
      </c>
      <c r="AD9" s="13">
        <v>-4.142587322535847E-2</v>
      </c>
      <c r="AE9" s="13">
        <v>1.725160217074187E-2</v>
      </c>
      <c r="AF9" s="13">
        <v>7.9868490615152398E-3</v>
      </c>
      <c r="AG9" s="13">
        <v>5.4901902718862652E-2</v>
      </c>
      <c r="AH9" s="13">
        <v>1.0595755064366786E-2</v>
      </c>
      <c r="AI9" s="13">
        <v>-3.4313463888062026E-3</v>
      </c>
      <c r="AJ9" s="13">
        <v>7.1110035464886923E-3</v>
      </c>
      <c r="AK9" s="13">
        <v>-4.5430192036839418E-3</v>
      </c>
      <c r="AL9" s="13">
        <v>1.3428727972546406E-2</v>
      </c>
      <c r="AM9" s="15">
        <v>3.7540718094034184E-2</v>
      </c>
    </row>
    <row r="10" spans="1:39" ht="24">
      <c r="A10" s="10" t="s">
        <v>45</v>
      </c>
      <c r="B10" s="11" t="s">
        <v>40</v>
      </c>
      <c r="C10" s="12">
        <v>-2.4735733384264054E-2</v>
      </c>
      <c r="D10" s="13">
        <v>6.036418673433401E-3</v>
      </c>
      <c r="E10" s="13">
        <v>-2.2142014103893461E-2</v>
      </c>
      <c r="F10" s="13">
        <v>-3.9775564453968185E-3</v>
      </c>
      <c r="G10" s="13">
        <v>2.0232801209055927E-2</v>
      </c>
      <c r="H10" s="13">
        <v>-3.0534569611520502E-2</v>
      </c>
      <c r="I10" s="13">
        <v>-1.3670164567529257E-2</v>
      </c>
      <c r="J10" s="13">
        <v>-2.3461919372643469E-2</v>
      </c>
      <c r="K10" s="13">
        <v>-6.9358686319781898E-2</v>
      </c>
      <c r="L10" s="13">
        <v>-7.2989683411952538E-3</v>
      </c>
      <c r="M10" s="13">
        <v>-4.0184095865005605E-2</v>
      </c>
      <c r="N10" s="13">
        <v>-9.7268316503225111E-3</v>
      </c>
      <c r="O10" s="13">
        <v>3.6736534739800493E-2</v>
      </c>
      <c r="P10" s="13">
        <v>2.1371382383404334E-2</v>
      </c>
      <c r="Q10" s="14" t="s">
        <v>53</v>
      </c>
      <c r="R10" s="13">
        <v>-5.8001218102350968E-2</v>
      </c>
      <c r="S10" s="13">
        <v>-7.4744891754116747E-3</v>
      </c>
      <c r="T10" s="13">
        <v>-3.6887290537106349E-2</v>
      </c>
      <c r="U10" s="13">
        <v>-1.7124356149365312E-2</v>
      </c>
      <c r="V10" s="13">
        <v>-2.1176731188116648E-2</v>
      </c>
      <c r="W10" s="13">
        <v>1.3375137339842899E-2</v>
      </c>
      <c r="X10" s="13">
        <v>6.4438054646528253E-3</v>
      </c>
      <c r="Y10" s="13">
        <v>1.8522868390912106E-2</v>
      </c>
      <c r="Z10" s="13">
        <v>8.8232810137085192E-3</v>
      </c>
      <c r="AA10" s="13">
        <v>-1.5025987198531921E-2</v>
      </c>
      <c r="AB10" s="13">
        <v>3.6685852705382854E-2</v>
      </c>
      <c r="AC10" s="13">
        <v>-8.2013563944908201E-3</v>
      </c>
      <c r="AD10" s="13">
        <v>-7.2923228654031688E-3</v>
      </c>
      <c r="AE10" s="13">
        <v>3.9768446837448276E-2</v>
      </c>
      <c r="AF10" s="13">
        <v>1.7902506854466836E-2</v>
      </c>
      <c r="AG10" s="13">
        <v>3.8667005487481418E-3</v>
      </c>
      <c r="AH10" s="13">
        <v>-1.905003988905854E-2</v>
      </c>
      <c r="AI10" s="13">
        <v>4.426740992519395E-2</v>
      </c>
      <c r="AJ10" s="13">
        <v>-3.6587994705978802E-2</v>
      </c>
      <c r="AK10" s="13">
        <v>2.4309513321161165E-2</v>
      </c>
      <c r="AL10" s="13">
        <v>1.6139387037652018E-2</v>
      </c>
      <c r="AM10" s="15">
        <v>3.2761950290355481E-2</v>
      </c>
    </row>
    <row r="11" spans="1:39" ht="24">
      <c r="A11" s="10" t="s">
        <v>46</v>
      </c>
      <c r="B11" s="11" t="s">
        <v>40</v>
      </c>
      <c r="C11" s="12">
        <v>1.6487822205824874E-2</v>
      </c>
      <c r="D11" s="13">
        <v>9.2803647238639715E-3</v>
      </c>
      <c r="E11" s="14" t="s">
        <v>56</v>
      </c>
      <c r="F11" s="13">
        <v>-3.4957212026965133E-2</v>
      </c>
      <c r="G11" s="13">
        <v>-2.5779468281205063E-2</v>
      </c>
      <c r="H11" s="13">
        <v>-4.0290261584740531E-3</v>
      </c>
      <c r="I11" s="13">
        <v>-4.5055248208718306E-2</v>
      </c>
      <c r="J11" s="13">
        <v>-2.1673241469793905E-2</v>
      </c>
      <c r="K11" s="13">
        <v>3.5302728329146701E-2</v>
      </c>
      <c r="L11" s="13">
        <v>8.7476703165651759E-3</v>
      </c>
      <c r="M11" s="13">
        <v>-1.9601825232186485E-2</v>
      </c>
      <c r="N11" s="13">
        <v>-1.0131285691016241E-2</v>
      </c>
      <c r="O11" s="13">
        <v>-1.1155663381081688E-2</v>
      </c>
      <c r="P11" s="13">
        <v>-2.6337676607550098E-2</v>
      </c>
      <c r="Q11" s="13">
        <v>-2.2057289866261615E-2</v>
      </c>
      <c r="R11" s="13">
        <v>-3.4514784923612762E-2</v>
      </c>
      <c r="S11" s="13">
        <v>-3.865174695593681E-2</v>
      </c>
      <c r="T11" s="13">
        <v>3.6255391685429787E-2</v>
      </c>
      <c r="U11" s="13">
        <v>-3.4575435355681777E-2</v>
      </c>
      <c r="V11" s="13">
        <v>-2.1849231729806039E-3</v>
      </c>
      <c r="W11" s="13">
        <v>-3.7625182668861654E-2</v>
      </c>
      <c r="X11" s="13">
        <v>4.2664650265477548E-2</v>
      </c>
      <c r="Y11" s="13">
        <v>-3.4250849369468037E-3</v>
      </c>
      <c r="Z11" s="13">
        <v>-6.7706548434191931E-3</v>
      </c>
      <c r="AA11" s="13">
        <v>4.0832198884094319E-2</v>
      </c>
      <c r="AB11" s="13">
        <v>1.1181800207594849E-3</v>
      </c>
      <c r="AC11" s="13">
        <v>-1.5112415097501405E-2</v>
      </c>
      <c r="AD11" s="13">
        <v>3.1705455241138741E-2</v>
      </c>
      <c r="AE11" s="13">
        <v>3.7803995204586764E-3</v>
      </c>
      <c r="AF11" s="13">
        <v>2.5010410940132399E-2</v>
      </c>
      <c r="AG11" s="13">
        <v>1.1954390137836878E-2</v>
      </c>
      <c r="AH11" s="13">
        <v>1.2169020415515949E-2</v>
      </c>
      <c r="AI11" s="13">
        <v>6.8946872076486448E-2</v>
      </c>
      <c r="AJ11" s="13">
        <v>3.770397032857354E-3</v>
      </c>
      <c r="AK11" s="13">
        <v>2.7925570778645711E-2</v>
      </c>
      <c r="AL11" s="13">
        <v>5.4122050367484693E-2</v>
      </c>
      <c r="AM11" s="15">
        <v>1.1068429915387172E-2</v>
      </c>
    </row>
    <row r="12" spans="1:39" ht="24">
      <c r="A12" s="10" t="s">
        <v>47</v>
      </c>
      <c r="B12" s="11" t="s">
        <v>40</v>
      </c>
      <c r="C12" s="12">
        <v>-1.791315346648405E-2</v>
      </c>
      <c r="D12" s="13">
        <v>3.1253992930474907E-2</v>
      </c>
      <c r="E12" s="13">
        <v>1.093865845196293E-3</v>
      </c>
      <c r="F12" s="13">
        <v>-2.5164854093418784E-2</v>
      </c>
      <c r="G12" s="13">
        <v>3.5979470314685048E-2</v>
      </c>
      <c r="H12" s="13">
        <v>-1.5933501649739508E-2</v>
      </c>
      <c r="I12" s="13">
        <v>1.0572903983559447E-2</v>
      </c>
      <c r="J12" s="13">
        <v>2.9249857201120669E-2</v>
      </c>
      <c r="K12" s="13">
        <v>-6.6068357106676176E-2</v>
      </c>
      <c r="L12" s="13">
        <v>1.9666497599577643E-2</v>
      </c>
      <c r="M12" s="13">
        <v>2.9612854731267443E-2</v>
      </c>
      <c r="N12" s="13">
        <v>2.965541101006023E-2</v>
      </c>
      <c r="O12" s="13">
        <v>5.8347591784421636E-2</v>
      </c>
      <c r="P12" s="13">
        <v>1.6358233737827254E-2</v>
      </c>
      <c r="Q12" s="13">
        <v>3.6394582265745025E-2</v>
      </c>
      <c r="R12" s="13">
        <v>-2.5536081957582508E-2</v>
      </c>
      <c r="S12" s="13">
        <v>5.1740439602888773E-2</v>
      </c>
      <c r="T12" s="13">
        <v>2.1391555992877374E-2</v>
      </c>
      <c r="U12" s="13">
        <v>-1.4025567930981492E-2</v>
      </c>
      <c r="V12" s="13">
        <v>-2.1591225306156193E-2</v>
      </c>
      <c r="W12" s="13">
        <v>8.8247177231642812E-3</v>
      </c>
      <c r="X12" s="13">
        <v>-7.0292096887008673E-2</v>
      </c>
      <c r="Y12" s="13">
        <v>4.205967350823913E-2</v>
      </c>
      <c r="Z12" s="13">
        <v>-1.751585031615879E-2</v>
      </c>
      <c r="AA12" s="13">
        <v>5.8164837393518982E-4</v>
      </c>
      <c r="AB12" s="14" t="s">
        <v>57</v>
      </c>
      <c r="AC12" s="13">
        <v>-4.112606711964885E-3</v>
      </c>
      <c r="AD12" s="13">
        <v>-1.256497136723618E-2</v>
      </c>
      <c r="AE12" s="13">
        <v>-2.0895543160213536E-3</v>
      </c>
      <c r="AF12" s="13">
        <v>-2.3246163578492001E-2</v>
      </c>
      <c r="AG12" s="13">
        <v>-2.890863251678171E-3</v>
      </c>
      <c r="AH12" s="13">
        <v>-2.3930022271457664E-2</v>
      </c>
      <c r="AI12" s="13">
        <v>-2.8065893108034416E-2</v>
      </c>
      <c r="AJ12" s="13">
        <v>-3.3378947443351341E-2</v>
      </c>
      <c r="AK12" s="13">
        <v>-1.1720619048686648E-2</v>
      </c>
      <c r="AL12" s="13">
        <v>1.7527303547819229E-2</v>
      </c>
      <c r="AM12" s="15">
        <v>2.5108190483210849E-2</v>
      </c>
    </row>
    <row r="13" spans="1:39" ht="24">
      <c r="A13" s="10" t="s">
        <v>48</v>
      </c>
      <c r="B13" s="11" t="s">
        <v>40</v>
      </c>
      <c r="C13" s="12">
        <v>-1.5602115817974566E-2</v>
      </c>
      <c r="D13" s="13">
        <v>3.3098665597085734E-2</v>
      </c>
      <c r="E13" s="13">
        <v>3.7659835885019703E-3</v>
      </c>
      <c r="F13" s="13">
        <v>-3.433310506695942E-2</v>
      </c>
      <c r="G13" s="13">
        <v>1.9914997226322478E-2</v>
      </c>
      <c r="H13" s="13">
        <v>1.7397846230082874E-2</v>
      </c>
      <c r="I13" s="13">
        <v>3.1985558760463724E-2</v>
      </c>
      <c r="J13" s="13">
        <v>4.1690404939825352E-3</v>
      </c>
      <c r="K13" s="13">
        <v>1.8263779416773269E-2</v>
      </c>
      <c r="L13" s="13">
        <v>1.6191119536730695E-2</v>
      </c>
      <c r="M13" s="13">
        <v>4.9119208236628221E-2</v>
      </c>
      <c r="N13" s="13">
        <v>2.3319457648468919E-2</v>
      </c>
      <c r="O13" s="13">
        <v>5.4504831487618817E-2</v>
      </c>
      <c r="P13" s="13">
        <v>2.0018137318520198E-2</v>
      </c>
      <c r="Q13" s="13">
        <v>3.9641519502740585E-2</v>
      </c>
      <c r="R13" s="13">
        <v>-3.4295949083173814E-2</v>
      </c>
      <c r="S13" s="13">
        <v>-3.3180167074284657E-3</v>
      </c>
      <c r="T13" s="13">
        <v>-1.1565929029588614E-2</v>
      </c>
      <c r="U13" s="13">
        <v>-2.7727566924886228E-3</v>
      </c>
      <c r="V13" s="13">
        <v>3.4711269317926493E-3</v>
      </c>
      <c r="W13" s="13">
        <v>5.0770704544478573E-2</v>
      </c>
      <c r="X13" s="13">
        <v>-2.3288643071609078E-2</v>
      </c>
      <c r="Y13" s="13">
        <v>-2.8380223482201484E-3</v>
      </c>
      <c r="Z13" s="13">
        <v>1.8994219899470279E-2</v>
      </c>
      <c r="AA13" s="13">
        <v>1.2460913422111817E-2</v>
      </c>
      <c r="AB13" s="13">
        <v>-2.1045029641812919E-3</v>
      </c>
      <c r="AC13" s="13">
        <v>-5.0040994431282536E-2</v>
      </c>
      <c r="AD13" s="13">
        <v>1.4406996321374809E-2</v>
      </c>
      <c r="AE13" s="14" t="s">
        <v>56</v>
      </c>
      <c r="AF13" s="13">
        <v>-1.9996558198522734E-2</v>
      </c>
      <c r="AG13" s="13">
        <v>-6.3590829258177437E-4</v>
      </c>
      <c r="AH13" s="13">
        <v>-1.6748139923396913E-2</v>
      </c>
      <c r="AI13" s="13">
        <v>-2.1375721499045066E-2</v>
      </c>
      <c r="AJ13" s="13">
        <v>-3.8098121517532633E-2</v>
      </c>
      <c r="AK13" s="13">
        <v>6.1907932408019721E-3</v>
      </c>
      <c r="AL13" s="13">
        <v>-7.4104889873028046E-2</v>
      </c>
      <c r="AM13" s="15">
        <v>-6.3374023991134574E-3</v>
      </c>
    </row>
    <row r="14" spans="1:39" ht="24">
      <c r="A14" s="10" t="s">
        <v>49</v>
      </c>
      <c r="B14" s="11" t="s">
        <v>40</v>
      </c>
      <c r="C14" s="12">
        <v>-1.4868394206199335E-2</v>
      </c>
      <c r="D14" s="13">
        <v>1.8973943346453869E-2</v>
      </c>
      <c r="E14" s="13">
        <v>2.4964940128842469E-2</v>
      </c>
      <c r="F14" s="13">
        <v>4.6762748160338041E-2</v>
      </c>
      <c r="G14" s="13">
        <v>1.5677678524437428E-2</v>
      </c>
      <c r="H14" s="13">
        <v>8.0401849224032689E-3</v>
      </c>
      <c r="I14" s="13">
        <v>-1.5744608632214167E-2</v>
      </c>
      <c r="J14" s="13">
        <v>-1.1633862984585812E-2</v>
      </c>
      <c r="K14" s="13">
        <v>3.3530729802544665E-2</v>
      </c>
      <c r="L14" s="13">
        <v>5.8824573276856267E-3</v>
      </c>
      <c r="M14" s="13">
        <v>4.289121861985612E-2</v>
      </c>
      <c r="N14" s="13">
        <v>5.6294600717351699E-2</v>
      </c>
      <c r="O14" s="13">
        <v>1.1665941116695076E-2</v>
      </c>
      <c r="P14" s="13">
        <v>-1.5924622456450079E-2</v>
      </c>
      <c r="Q14" s="13">
        <v>1.7810149665559626E-2</v>
      </c>
      <c r="R14" s="13">
        <v>2.0070016001688267E-2</v>
      </c>
      <c r="S14" s="13">
        <v>1.0344074054982017E-2</v>
      </c>
      <c r="T14" s="13">
        <v>3.2289369536697657E-2</v>
      </c>
      <c r="U14" s="13">
        <v>3.1087836186631374E-2</v>
      </c>
      <c r="V14" s="13">
        <v>3.5679798762513606E-2</v>
      </c>
      <c r="W14" s="13">
        <v>-1.4805500242185197E-3</v>
      </c>
      <c r="X14" s="13">
        <v>-3.3799783942968835E-2</v>
      </c>
      <c r="Y14" s="13">
        <v>-4.9403844904738255E-3</v>
      </c>
      <c r="Z14" s="13">
        <v>-2.5298692312877215E-2</v>
      </c>
      <c r="AA14" s="13">
        <v>-2.6537486238124373E-2</v>
      </c>
      <c r="AB14" s="13">
        <v>-2.3307676583349951E-2</v>
      </c>
      <c r="AC14" s="13">
        <v>2.2497822383121931E-2</v>
      </c>
      <c r="AD14" s="13">
        <v>5.9805235452300182E-2</v>
      </c>
      <c r="AE14" s="13">
        <v>-1.9956387139775357E-2</v>
      </c>
      <c r="AF14" s="14" t="s">
        <v>56</v>
      </c>
      <c r="AG14" s="13">
        <v>-3.5807849170829395E-2</v>
      </c>
      <c r="AH14" s="13">
        <v>1.3635853441620291E-2</v>
      </c>
      <c r="AI14" s="13">
        <v>-6.7828132644782435E-2</v>
      </c>
      <c r="AJ14" s="13">
        <v>2.0646493277762787E-2</v>
      </c>
      <c r="AK14" s="13">
        <v>7.7261281935895485E-3</v>
      </c>
      <c r="AL14" s="13">
        <v>-3.0710144884905182E-2</v>
      </c>
      <c r="AM14" s="15">
        <v>2.1081733254917287E-3</v>
      </c>
    </row>
    <row r="19" spans="1:39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</row>
    <row r="20" spans="1:39" ht="218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1.4604880267988605E-6</v>
      </c>
      <c r="E21" s="7">
        <f t="shared" ref="E21:AM21" si="0">$C5^2*E5^2</f>
        <v>9.4057397889311703E-7</v>
      </c>
      <c r="F21" s="7">
        <f t="shared" si="0"/>
        <v>9.9811483564586617E-7</v>
      </c>
      <c r="G21" s="7">
        <f t="shared" si="0"/>
        <v>8.9292432104396594E-8</v>
      </c>
      <c r="H21" s="7">
        <f t="shared" si="0"/>
        <v>2.4068608441346917E-8</v>
      </c>
      <c r="I21" s="7">
        <f t="shared" si="0"/>
        <v>2.7876762508935266E-6</v>
      </c>
      <c r="J21" s="7">
        <f t="shared" si="0"/>
        <v>5.1322448983842658E-7</v>
      </c>
      <c r="K21" s="7">
        <f t="shared" si="0"/>
        <v>5.514134826161972E-8</v>
      </c>
      <c r="L21" s="7">
        <f t="shared" si="0"/>
        <v>1.14829013213688E-6</v>
      </c>
      <c r="M21" s="7">
        <f t="shared" si="0"/>
        <v>1.0252964183808423E-7</v>
      </c>
      <c r="N21" s="7">
        <f t="shared" si="0"/>
        <v>1.5596798121996862E-6</v>
      </c>
      <c r="O21" s="7">
        <f t="shared" si="0"/>
        <v>2.2215455869510335E-7</v>
      </c>
      <c r="P21" s="8">
        <f t="shared" si="0"/>
        <v>1.3142169467480029E-3</v>
      </c>
      <c r="Q21" s="7">
        <f t="shared" si="0"/>
        <v>6.1643478055884269E-7</v>
      </c>
      <c r="R21" s="7">
        <f t="shared" si="0"/>
        <v>2.2830132484368511E-6</v>
      </c>
      <c r="S21" s="7">
        <f t="shared" si="0"/>
        <v>1.2500185306410902E-6</v>
      </c>
      <c r="T21" s="7">
        <f t="shared" si="0"/>
        <v>1.6430246393479598E-6</v>
      </c>
      <c r="U21" s="7">
        <f t="shared" si="0"/>
        <v>7.4652328030886035E-8</v>
      </c>
      <c r="V21" s="7">
        <f t="shared" si="0"/>
        <v>1.4554412390993326E-7</v>
      </c>
      <c r="W21" s="7">
        <f t="shared" si="0"/>
        <v>2.6924902855017582E-7</v>
      </c>
      <c r="X21" s="8">
        <f t="shared" si="0"/>
        <v>1.042601914842127E-5</v>
      </c>
      <c r="Y21" s="7">
        <f t="shared" si="0"/>
        <v>3.0417203508358677E-7</v>
      </c>
      <c r="Z21" s="7">
        <f t="shared" si="0"/>
        <v>4.840979666352802E-7</v>
      </c>
      <c r="AA21" s="7">
        <f t="shared" si="0"/>
        <v>1.34638204472684E-7</v>
      </c>
      <c r="AB21" s="7">
        <f t="shared" si="0"/>
        <v>3.662712165246993E-7</v>
      </c>
      <c r="AC21" s="7">
        <f t="shared" si="0"/>
        <v>1.1966343989924361E-6</v>
      </c>
      <c r="AD21" s="7">
        <f t="shared" si="0"/>
        <v>5.0476182629284834E-7</v>
      </c>
      <c r="AE21" s="7">
        <f t="shared" si="0"/>
        <v>5.4434048487121396E-7</v>
      </c>
      <c r="AF21" s="7">
        <f t="shared" si="0"/>
        <v>3.4674630350761746E-7</v>
      </c>
      <c r="AG21" s="7">
        <f t="shared" si="0"/>
        <v>2.5302517798933767E-7</v>
      </c>
      <c r="AH21" s="7">
        <f t="shared" si="0"/>
        <v>1.318918672457416E-6</v>
      </c>
      <c r="AI21" s="7">
        <f t="shared" si="0"/>
        <v>1.0948589731385565E-7</v>
      </c>
      <c r="AJ21" s="7">
        <f t="shared" si="0"/>
        <v>8.1644488330971368E-7</v>
      </c>
      <c r="AK21" s="7">
        <f t="shared" si="0"/>
        <v>1.6841483030715708E-8</v>
      </c>
      <c r="AL21" s="7">
        <f t="shared" si="0"/>
        <v>5.4340181053379006E-7</v>
      </c>
      <c r="AM21" s="9">
        <f t="shared" si="0"/>
        <v>1.4628788986196193E-6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1.603550398155164E-6</v>
      </c>
      <c r="E22" s="13">
        <f t="shared" si="1"/>
        <v>2.0138406595769499E-7</v>
      </c>
      <c r="F22" s="13">
        <f t="shared" si="1"/>
        <v>8.3921440951795182E-8</v>
      </c>
      <c r="G22" s="13">
        <f t="shared" si="1"/>
        <v>9.4870145859705694E-10</v>
      </c>
      <c r="H22" s="13">
        <f t="shared" si="1"/>
        <v>6.1051540041268216E-7</v>
      </c>
      <c r="I22" s="13">
        <f t="shared" si="1"/>
        <v>6.8171242708474951E-7</v>
      </c>
      <c r="J22" s="13">
        <f t="shared" si="1"/>
        <v>1.2921206635368534E-7</v>
      </c>
      <c r="K22" s="13">
        <f t="shared" si="1"/>
        <v>5.0712137233912908E-6</v>
      </c>
      <c r="L22" s="14">
        <f t="shared" si="1"/>
        <v>2.5174138403384907E-3</v>
      </c>
      <c r="M22" s="13">
        <f t="shared" si="1"/>
        <v>1.5146859508399016E-8</v>
      </c>
      <c r="N22" s="13">
        <f t="shared" si="1"/>
        <v>5.1367852196871766E-7</v>
      </c>
      <c r="O22" s="13">
        <f t="shared" si="1"/>
        <v>2.6668591116428448E-7</v>
      </c>
      <c r="P22" s="13">
        <f t="shared" si="1"/>
        <v>2.2265870918743246E-6</v>
      </c>
      <c r="Q22" s="13">
        <f t="shared" si="1"/>
        <v>1.3943739029264927E-7</v>
      </c>
      <c r="R22" s="13">
        <f t="shared" si="1"/>
        <v>8.3077883364974215E-9</v>
      </c>
      <c r="S22" s="13">
        <f t="shared" si="1"/>
        <v>2.2347361198629858E-6</v>
      </c>
      <c r="T22" s="13">
        <f t="shared" si="1"/>
        <v>4.2698688461728291E-8</v>
      </c>
      <c r="U22" s="13">
        <f t="shared" si="1"/>
        <v>8.1392670509125906E-6</v>
      </c>
      <c r="V22" s="13">
        <f t="shared" si="1"/>
        <v>2.3272013975785356E-6</v>
      </c>
      <c r="W22" s="13">
        <f t="shared" si="1"/>
        <v>9.765427564886192E-9</v>
      </c>
      <c r="X22" s="13">
        <f t="shared" si="1"/>
        <v>5.3632073352135935E-6</v>
      </c>
      <c r="Y22" s="13">
        <f t="shared" si="1"/>
        <v>4.2914926033119584E-8</v>
      </c>
      <c r="Z22" s="13">
        <f t="shared" si="1"/>
        <v>9.1388732697310379E-6</v>
      </c>
      <c r="AA22" s="13">
        <f t="shared" si="1"/>
        <v>7.190904499222752E-7</v>
      </c>
      <c r="AB22" s="13">
        <f t="shared" si="1"/>
        <v>1.0273706932738942E-6</v>
      </c>
      <c r="AC22" s="13">
        <f t="shared" si="1"/>
        <v>3.5052721244007676E-7</v>
      </c>
      <c r="AD22" s="13">
        <f t="shared" si="1"/>
        <v>2.7349290704099831E-7</v>
      </c>
      <c r="AE22" s="13">
        <f t="shared" si="1"/>
        <v>6.9107843057242851E-7</v>
      </c>
      <c r="AF22" s="13">
        <f t="shared" si="1"/>
        <v>9.1102790568786778E-8</v>
      </c>
      <c r="AG22" s="13">
        <f t="shared" si="1"/>
        <v>3.1620664047894591E-6</v>
      </c>
      <c r="AH22" s="13">
        <f t="shared" si="1"/>
        <v>1.5296582916009988E-6</v>
      </c>
      <c r="AI22" s="13">
        <f t="shared" si="1"/>
        <v>9.3760780631711029E-8</v>
      </c>
      <c r="AJ22" s="13">
        <f t="shared" si="1"/>
        <v>2.5387203303959767E-6</v>
      </c>
      <c r="AK22" s="13">
        <f t="shared" si="1"/>
        <v>2.863400518677476E-7</v>
      </c>
      <c r="AL22" s="13">
        <f t="shared" si="1"/>
        <v>4.4706868369114942E-6</v>
      </c>
      <c r="AM22" s="15">
        <f t="shared" si="1"/>
        <v>3.584275745539925E-11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1.4804589267204463E-7</v>
      </c>
      <c r="E23" s="13">
        <f t="shared" si="2"/>
        <v>9.529495409572079E-9</v>
      </c>
      <c r="F23" s="13">
        <f t="shared" si="2"/>
        <v>6.0710807622957443E-8</v>
      </c>
      <c r="G23" s="13">
        <f t="shared" si="2"/>
        <v>3.127674160519429E-8</v>
      </c>
      <c r="H23" s="13">
        <f t="shared" si="2"/>
        <v>2.0529818094145373E-7</v>
      </c>
      <c r="I23" s="13">
        <f t="shared" si="2"/>
        <v>4.7728086065610295E-8</v>
      </c>
      <c r="J23" s="13">
        <f t="shared" si="2"/>
        <v>5.3249900029526167E-10</v>
      </c>
      <c r="K23" s="13">
        <f t="shared" si="2"/>
        <v>3.089509254808398E-8</v>
      </c>
      <c r="L23" s="13">
        <f t="shared" si="2"/>
        <v>8.0570488537050212E-8</v>
      </c>
      <c r="M23" s="13">
        <f t="shared" si="2"/>
        <v>1.6721312653167002E-8</v>
      </c>
      <c r="N23" s="13">
        <f t="shared" si="2"/>
        <v>2.0732208230285108E-9</v>
      </c>
      <c r="O23" s="13">
        <f t="shared" si="2"/>
        <v>2.9896314515161302E-8</v>
      </c>
      <c r="P23" s="13">
        <f t="shared" si="2"/>
        <v>1.2500579502807973E-8</v>
      </c>
      <c r="Q23" s="13">
        <f t="shared" si="2"/>
        <v>9.9602646976034522E-10</v>
      </c>
      <c r="R23" s="13">
        <f t="shared" si="2"/>
        <v>4.60010135434289E-9</v>
      </c>
      <c r="S23" s="13">
        <f t="shared" si="2"/>
        <v>2.5514329557926787E-7</v>
      </c>
      <c r="T23" s="13">
        <f t="shared" si="2"/>
        <v>1.2793702715499686E-9</v>
      </c>
      <c r="U23" s="13">
        <f t="shared" si="2"/>
        <v>8.7337079933370227E-8</v>
      </c>
      <c r="V23" s="13">
        <f t="shared" si="2"/>
        <v>5.4863699865223004E-9</v>
      </c>
      <c r="W23" s="13">
        <f t="shared" si="2"/>
        <v>3.0546122602686097E-8</v>
      </c>
      <c r="X23" s="13">
        <f t="shared" si="2"/>
        <v>3.6355946188124986E-7</v>
      </c>
      <c r="Y23" s="13">
        <f t="shared" si="2"/>
        <v>2.6693417999305242E-8</v>
      </c>
      <c r="Z23" s="13">
        <f t="shared" si="2"/>
        <v>3.7808096497652325E-8</v>
      </c>
      <c r="AA23" s="13">
        <f t="shared" si="2"/>
        <v>3.2544257359053153E-8</v>
      </c>
      <c r="AB23" s="13">
        <f t="shared" si="2"/>
        <v>5.6293817522907636E-10</v>
      </c>
      <c r="AC23" s="13">
        <f t="shared" si="2"/>
        <v>4.5564065182439893E-8</v>
      </c>
      <c r="AD23" s="13">
        <f t="shared" si="2"/>
        <v>3.7227341004804415E-9</v>
      </c>
      <c r="AE23" s="13">
        <f t="shared" si="2"/>
        <v>2.6837043073533869E-11</v>
      </c>
      <c r="AF23" s="13">
        <f t="shared" si="2"/>
        <v>8.6222739212225637E-8</v>
      </c>
      <c r="AG23" s="14">
        <f t="shared" si="2"/>
        <v>6.4799161660197518E-5</v>
      </c>
      <c r="AH23" s="13">
        <f t="shared" si="2"/>
        <v>3.5699465672582795E-9</v>
      </c>
      <c r="AI23" s="13">
        <f t="shared" si="2"/>
        <v>1.266650839305531E-8</v>
      </c>
      <c r="AJ23" s="13">
        <f t="shared" si="2"/>
        <v>3.5522581427588547E-8</v>
      </c>
      <c r="AK23" s="13">
        <f t="shared" si="2"/>
        <v>1.8808219478373953E-8</v>
      </c>
      <c r="AL23" s="13">
        <f t="shared" si="2"/>
        <v>2.8307259025364226E-10</v>
      </c>
      <c r="AM23" s="15">
        <f t="shared" si="2"/>
        <v>1.6864680418448063E-8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1.3194011340422553E-7</v>
      </c>
      <c r="E24" s="13">
        <f t="shared" si="3"/>
        <v>2.199388088501565E-9</v>
      </c>
      <c r="F24" s="13">
        <f t="shared" si="3"/>
        <v>1.6835196708546266E-9</v>
      </c>
      <c r="G24" s="13">
        <f t="shared" si="3"/>
        <v>4.2267277310662092E-7</v>
      </c>
      <c r="H24" s="13">
        <f t="shared" si="3"/>
        <v>1.5441102015048528E-10</v>
      </c>
      <c r="I24" s="13">
        <f t="shared" si="3"/>
        <v>9.9559056863365699E-10</v>
      </c>
      <c r="J24" s="13">
        <f t="shared" si="3"/>
        <v>2.0955208252658988E-8</v>
      </c>
      <c r="K24" s="13">
        <f t="shared" si="3"/>
        <v>3.0432255510182221E-8</v>
      </c>
      <c r="L24" s="13">
        <f t="shared" si="3"/>
        <v>3.033507101423597E-9</v>
      </c>
      <c r="M24" s="13">
        <f t="shared" si="3"/>
        <v>1.9882621483129737E-7</v>
      </c>
      <c r="N24" s="13">
        <f t="shared" si="3"/>
        <v>7.0490236894654053E-8</v>
      </c>
      <c r="O24" s="13">
        <f t="shared" si="3"/>
        <v>4.2653397191137246E-7</v>
      </c>
      <c r="P24" s="13">
        <f t="shared" si="3"/>
        <v>4.1819784903788645E-8</v>
      </c>
      <c r="Q24" s="13">
        <f t="shared" si="3"/>
        <v>6.3569121690421698E-8</v>
      </c>
      <c r="R24" s="13">
        <f t="shared" si="3"/>
        <v>6.9270196565591911E-8</v>
      </c>
      <c r="S24" s="13">
        <f t="shared" si="3"/>
        <v>2.6725051787155718E-7</v>
      </c>
      <c r="T24" s="13">
        <f t="shared" si="3"/>
        <v>1.3410854055194888E-7</v>
      </c>
      <c r="U24" s="13">
        <f t="shared" si="3"/>
        <v>2.0702509924759208E-8</v>
      </c>
      <c r="V24" s="13">
        <f t="shared" si="3"/>
        <v>4.0847575779873759E-8</v>
      </c>
      <c r="W24" s="13">
        <f t="shared" si="3"/>
        <v>2.9138938062242992E-7</v>
      </c>
      <c r="X24" s="13">
        <f t="shared" si="3"/>
        <v>2.4203933871074317E-7</v>
      </c>
      <c r="Y24" s="14">
        <f t="shared" si="3"/>
        <v>1.7811356348249209E-4</v>
      </c>
      <c r="Z24" s="13">
        <f t="shared" si="3"/>
        <v>6.3405461200319489E-8</v>
      </c>
      <c r="AA24" s="13">
        <f t="shared" si="3"/>
        <v>3.0665118622310924E-11</v>
      </c>
      <c r="AB24" s="13">
        <f t="shared" si="3"/>
        <v>3.3263821026331995E-7</v>
      </c>
      <c r="AC24" s="13">
        <f t="shared" si="3"/>
        <v>3.1663839021167967E-7</v>
      </c>
      <c r="AD24" s="13">
        <f t="shared" si="3"/>
        <v>1.5802358742024033E-7</v>
      </c>
      <c r="AE24" s="13">
        <f t="shared" si="3"/>
        <v>1.519967322555945E-9</v>
      </c>
      <c r="AF24" s="13">
        <f t="shared" si="3"/>
        <v>4.5550852227573367E-9</v>
      </c>
      <c r="AG24" s="13">
        <f t="shared" si="3"/>
        <v>7.4109404703322295E-8</v>
      </c>
      <c r="AH24" s="13">
        <f t="shared" si="3"/>
        <v>1.0555407922793829E-8</v>
      </c>
      <c r="AI24" s="13">
        <f t="shared" si="3"/>
        <v>2.6871671115517402E-8</v>
      </c>
      <c r="AJ24" s="13">
        <f t="shared" si="3"/>
        <v>1.4684481652720208E-7</v>
      </c>
      <c r="AK24" s="13">
        <f t="shared" si="3"/>
        <v>6.1423586148851696E-9</v>
      </c>
      <c r="AL24" s="13">
        <f t="shared" si="3"/>
        <v>8.2271720974560812E-8</v>
      </c>
      <c r="AM24" s="15">
        <f t="shared" si="3"/>
        <v>6.4314112737888724E-10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2.3703961485549342E-7</v>
      </c>
      <c r="E25" s="13">
        <f t="shared" si="4"/>
        <v>4.0583148476821039E-8</v>
      </c>
      <c r="F25" s="13">
        <f t="shared" si="4"/>
        <v>1.7981145496930646E-9</v>
      </c>
      <c r="G25" s="13">
        <f t="shared" si="4"/>
        <v>2.2923670067213665E-6</v>
      </c>
      <c r="H25" s="14">
        <f t="shared" si="4"/>
        <v>2.4875142853426923E-3</v>
      </c>
      <c r="I25" s="13">
        <f t="shared" si="4"/>
        <v>2.1883090747750775E-7</v>
      </c>
      <c r="J25" s="13">
        <f t="shared" si="4"/>
        <v>3.1797079711929457E-8</v>
      </c>
      <c r="K25" s="13">
        <f t="shared" si="4"/>
        <v>2.3428306152941496E-6</v>
      </c>
      <c r="L25" s="13">
        <f t="shared" si="4"/>
        <v>5.8549514856068268E-7</v>
      </c>
      <c r="M25" s="13">
        <f t="shared" si="4"/>
        <v>4.0589442052159226E-6</v>
      </c>
      <c r="N25" s="13">
        <f t="shared" si="4"/>
        <v>3.3391504942009538E-6</v>
      </c>
      <c r="O25" s="13">
        <f t="shared" si="4"/>
        <v>2.0431123210203225E-6</v>
      </c>
      <c r="P25" s="13">
        <f t="shared" si="4"/>
        <v>4.4692942537531353E-8</v>
      </c>
      <c r="Q25" s="13">
        <f t="shared" si="4"/>
        <v>2.3407179286611403E-6</v>
      </c>
      <c r="R25" s="13">
        <f t="shared" si="4"/>
        <v>2.2668678206724705E-6</v>
      </c>
      <c r="S25" s="13">
        <f t="shared" si="4"/>
        <v>6.2251595213124223E-6</v>
      </c>
      <c r="T25" s="13">
        <f t="shared" si="4"/>
        <v>1.6238029156479774E-6</v>
      </c>
      <c r="U25" s="13">
        <f t="shared" si="4"/>
        <v>6.0297626376803006E-6</v>
      </c>
      <c r="V25" s="13">
        <f t="shared" si="4"/>
        <v>1.929664363500704E-6</v>
      </c>
      <c r="W25" s="13">
        <f t="shared" si="4"/>
        <v>6.0295794464685376E-7</v>
      </c>
      <c r="X25" s="14">
        <f t="shared" si="4"/>
        <v>1.6855646880714817E-5</v>
      </c>
      <c r="Y25" s="13">
        <f t="shared" si="4"/>
        <v>2.1677225692447503E-9</v>
      </c>
      <c r="Z25" s="13">
        <f t="shared" si="4"/>
        <v>1.2158709167979222E-6</v>
      </c>
      <c r="AA25" s="13">
        <f t="shared" si="4"/>
        <v>4.440576407425773E-7</v>
      </c>
      <c r="AB25" s="13">
        <f t="shared" si="4"/>
        <v>6.4749271968151212E-7</v>
      </c>
      <c r="AC25" s="13">
        <f t="shared" si="4"/>
        <v>1.3433931150247939E-5</v>
      </c>
      <c r="AD25" s="13">
        <f t="shared" si="4"/>
        <v>4.408783068911211E-6</v>
      </c>
      <c r="AE25" s="13">
        <f t="shared" si="4"/>
        <v>7.6459993327961502E-7</v>
      </c>
      <c r="AF25" s="13">
        <f t="shared" si="4"/>
        <v>1.6388014545014608E-7</v>
      </c>
      <c r="AG25" s="13">
        <f t="shared" si="4"/>
        <v>7.7437295797826253E-6</v>
      </c>
      <c r="AH25" s="13">
        <f t="shared" si="4"/>
        <v>2.8842918810585425E-7</v>
      </c>
      <c r="AI25" s="13">
        <f t="shared" si="4"/>
        <v>3.0248546429901344E-8</v>
      </c>
      <c r="AJ25" s="13">
        <f t="shared" si="4"/>
        <v>1.299083830210238E-7</v>
      </c>
      <c r="AK25" s="13">
        <f t="shared" si="4"/>
        <v>5.3023028780160411E-8</v>
      </c>
      <c r="AL25" s="13">
        <f t="shared" si="4"/>
        <v>4.6328169337547563E-7</v>
      </c>
      <c r="AM25" s="15">
        <f t="shared" si="4"/>
        <v>3.6205999250341928E-6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2.2295041762835932E-8</v>
      </c>
      <c r="E26" s="13">
        <f t="shared" si="5"/>
        <v>2.9997414800772538E-7</v>
      </c>
      <c r="F26" s="13">
        <f t="shared" si="5"/>
        <v>9.6801544178581057E-9</v>
      </c>
      <c r="G26" s="13">
        <f t="shared" si="5"/>
        <v>2.5047340021985639E-7</v>
      </c>
      <c r="H26" s="13">
        <f t="shared" si="5"/>
        <v>5.704704961088917E-7</v>
      </c>
      <c r="I26" s="13">
        <f t="shared" si="5"/>
        <v>1.1433970517280541E-7</v>
      </c>
      <c r="J26" s="13">
        <f t="shared" si="5"/>
        <v>3.3680354840289562E-7</v>
      </c>
      <c r="K26" s="13">
        <f t="shared" si="5"/>
        <v>2.9434136533321736E-6</v>
      </c>
      <c r="L26" s="13">
        <f t="shared" si="5"/>
        <v>3.25966179425946E-8</v>
      </c>
      <c r="M26" s="13">
        <f t="shared" si="5"/>
        <v>9.8800236651595086E-7</v>
      </c>
      <c r="N26" s="13">
        <f t="shared" si="5"/>
        <v>5.7888511277829437E-8</v>
      </c>
      <c r="O26" s="13">
        <f t="shared" si="5"/>
        <v>8.2574501108099806E-7</v>
      </c>
      <c r="P26" s="13">
        <f t="shared" si="5"/>
        <v>2.794568839591294E-7</v>
      </c>
      <c r="Q26" s="14">
        <f t="shared" si="5"/>
        <v>5.9605164064942663E-4</v>
      </c>
      <c r="R26" s="13">
        <f t="shared" si="5"/>
        <v>2.058371742531358E-6</v>
      </c>
      <c r="S26" s="13">
        <f t="shared" si="5"/>
        <v>3.418319220328224E-8</v>
      </c>
      <c r="T26" s="13">
        <f t="shared" si="5"/>
        <v>8.325361401203387E-7</v>
      </c>
      <c r="U26" s="13">
        <f t="shared" si="5"/>
        <v>1.7942298832403766E-7</v>
      </c>
      <c r="V26" s="13">
        <f t="shared" si="5"/>
        <v>2.7438946318954196E-7</v>
      </c>
      <c r="W26" s="13">
        <f t="shared" si="5"/>
        <v>1.094576406538589E-7</v>
      </c>
      <c r="X26" s="13">
        <f t="shared" si="5"/>
        <v>2.5405890620445907E-8</v>
      </c>
      <c r="Y26" s="13">
        <f t="shared" si="5"/>
        <v>2.0992591960586037E-7</v>
      </c>
      <c r="Z26" s="13">
        <f t="shared" si="5"/>
        <v>4.7633205117547907E-8</v>
      </c>
      <c r="AA26" s="13">
        <f t="shared" si="5"/>
        <v>1.3814514016559275E-7</v>
      </c>
      <c r="AB26" s="13">
        <f t="shared" si="5"/>
        <v>8.2346817311795515E-7</v>
      </c>
      <c r="AC26" s="13">
        <f t="shared" si="5"/>
        <v>4.1154843261217953E-8</v>
      </c>
      <c r="AD26" s="13">
        <f t="shared" si="5"/>
        <v>3.2537288620275545E-8</v>
      </c>
      <c r="AE26" s="13">
        <f t="shared" si="5"/>
        <v>9.6766903080035948E-7</v>
      </c>
      <c r="AF26" s="13">
        <f t="shared" si="5"/>
        <v>1.9609985825165844E-7</v>
      </c>
      <c r="AG26" s="13">
        <f t="shared" si="5"/>
        <v>9.1480949263394696E-9</v>
      </c>
      <c r="AH26" s="13">
        <f t="shared" si="5"/>
        <v>2.2204518557354497E-7</v>
      </c>
      <c r="AI26" s="13">
        <f t="shared" si="5"/>
        <v>1.198996200625068E-6</v>
      </c>
      <c r="AJ26" s="13">
        <f t="shared" si="5"/>
        <v>8.1908089757634586E-7</v>
      </c>
      <c r="AK26" s="13">
        <f t="shared" si="5"/>
        <v>3.6157809390676E-7</v>
      </c>
      <c r="AL26" s="13">
        <f t="shared" si="5"/>
        <v>1.5937626886261875E-7</v>
      </c>
      <c r="AM26" s="15">
        <f t="shared" si="5"/>
        <v>6.5673335817723432E-7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2.3412979262210026E-8</v>
      </c>
      <c r="E27" s="14">
        <f t="shared" si="6"/>
        <v>2.6428981148344063E-4</v>
      </c>
      <c r="F27" s="13">
        <f t="shared" si="6"/>
        <v>3.3220041345460453E-7</v>
      </c>
      <c r="G27" s="13">
        <f t="shared" si="6"/>
        <v>1.8066519838033372E-7</v>
      </c>
      <c r="H27" s="13">
        <f t="shared" si="6"/>
        <v>4.4129272247933288E-9</v>
      </c>
      <c r="I27" s="13">
        <f t="shared" si="6"/>
        <v>5.5184532074072462E-7</v>
      </c>
      <c r="J27" s="13">
        <f t="shared" si="6"/>
        <v>1.276951288282664E-7</v>
      </c>
      <c r="K27" s="13">
        <f t="shared" si="6"/>
        <v>3.3879979003429607E-7</v>
      </c>
      <c r="L27" s="13">
        <f t="shared" si="6"/>
        <v>2.0802302388805788E-8</v>
      </c>
      <c r="M27" s="13">
        <f t="shared" si="6"/>
        <v>1.044526870698456E-7</v>
      </c>
      <c r="N27" s="13">
        <f t="shared" si="6"/>
        <v>2.7903309456449228E-8</v>
      </c>
      <c r="O27" s="13">
        <f t="shared" si="6"/>
        <v>3.3831199288345474E-8</v>
      </c>
      <c r="P27" s="13">
        <f t="shared" si="6"/>
        <v>1.8857386952825872E-7</v>
      </c>
      <c r="Q27" s="13">
        <f t="shared" si="6"/>
        <v>1.3226072296241227E-7</v>
      </c>
      <c r="R27" s="13">
        <f t="shared" si="6"/>
        <v>3.2384480466167104E-7</v>
      </c>
      <c r="S27" s="13">
        <f t="shared" si="6"/>
        <v>4.0612979001821023E-7</v>
      </c>
      <c r="T27" s="13">
        <f t="shared" si="6"/>
        <v>3.5733190450388307E-7</v>
      </c>
      <c r="U27" s="13">
        <f t="shared" si="6"/>
        <v>3.2498394457165825E-7</v>
      </c>
      <c r="V27" s="13">
        <f t="shared" si="6"/>
        <v>1.2977735926645903E-9</v>
      </c>
      <c r="W27" s="13">
        <f t="shared" si="6"/>
        <v>3.8484320733851453E-7</v>
      </c>
      <c r="X27" s="13">
        <f t="shared" si="6"/>
        <v>4.9483791823882107E-7</v>
      </c>
      <c r="Y27" s="13">
        <f t="shared" si="6"/>
        <v>3.1891084105795129E-9</v>
      </c>
      <c r="Z27" s="13">
        <f t="shared" si="6"/>
        <v>1.2462005563488538E-8</v>
      </c>
      <c r="AA27" s="13">
        <f t="shared" si="6"/>
        <v>4.5324406652037547E-7</v>
      </c>
      <c r="AB27" s="13">
        <f t="shared" si="6"/>
        <v>3.3989912581905151E-10</v>
      </c>
      <c r="AC27" s="13">
        <f t="shared" si="6"/>
        <v>6.2086094164815857E-8</v>
      </c>
      <c r="AD27" s="13">
        <f t="shared" si="6"/>
        <v>2.7327164934407792E-7</v>
      </c>
      <c r="AE27" s="13">
        <f t="shared" si="6"/>
        <v>3.885098106592232E-9</v>
      </c>
      <c r="AF27" s="13">
        <f t="shared" si="6"/>
        <v>1.7004671495578701E-7</v>
      </c>
      <c r="AG27" s="13">
        <f t="shared" si="6"/>
        <v>3.8849142888948841E-8</v>
      </c>
      <c r="AH27" s="13">
        <f t="shared" si="6"/>
        <v>4.0256668438086606E-8</v>
      </c>
      <c r="AI27" s="13">
        <f t="shared" si="6"/>
        <v>1.2922773361996976E-6</v>
      </c>
      <c r="AJ27" s="13">
        <f t="shared" si="6"/>
        <v>3.8645662897261191E-9</v>
      </c>
      <c r="AK27" s="13">
        <f t="shared" si="6"/>
        <v>2.1199748480589279E-7</v>
      </c>
      <c r="AL27" s="13">
        <f t="shared" si="6"/>
        <v>7.9629698891405092E-7</v>
      </c>
      <c r="AM27" s="15">
        <f t="shared" si="6"/>
        <v>3.3304171190464222E-8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3.1344050070627613E-7</v>
      </c>
      <c r="E28" s="13">
        <f t="shared" si="7"/>
        <v>3.839478301676646E-10</v>
      </c>
      <c r="F28" s="13">
        <f t="shared" si="7"/>
        <v>2.032043153605716E-7</v>
      </c>
      <c r="G28" s="13">
        <f t="shared" si="7"/>
        <v>4.1538769193273326E-7</v>
      </c>
      <c r="H28" s="13">
        <f t="shared" si="7"/>
        <v>8.1464154156056302E-8</v>
      </c>
      <c r="I28" s="13">
        <f t="shared" si="7"/>
        <v>3.5870106798092611E-8</v>
      </c>
      <c r="J28" s="13">
        <f t="shared" si="7"/>
        <v>2.7453112743388016E-7</v>
      </c>
      <c r="K28" s="13">
        <f t="shared" si="7"/>
        <v>1.4006547819030305E-6</v>
      </c>
      <c r="L28" s="13">
        <f t="shared" si="7"/>
        <v>1.2410753222824754E-7</v>
      </c>
      <c r="M28" s="13">
        <f t="shared" si="7"/>
        <v>2.813873993074279E-7</v>
      </c>
      <c r="N28" s="13">
        <f t="shared" si="7"/>
        <v>2.8219673735630615E-7</v>
      </c>
      <c r="O28" s="13">
        <f t="shared" si="7"/>
        <v>1.0924208108707821E-6</v>
      </c>
      <c r="P28" s="13">
        <f t="shared" si="7"/>
        <v>8.5865145871460429E-8</v>
      </c>
      <c r="Q28" s="13">
        <f t="shared" si="7"/>
        <v>4.2502802906175155E-7</v>
      </c>
      <c r="R28" s="13">
        <f t="shared" si="7"/>
        <v>2.09243810517959E-7</v>
      </c>
      <c r="S28" s="13">
        <f t="shared" si="7"/>
        <v>8.5902206995718584E-7</v>
      </c>
      <c r="T28" s="13">
        <f t="shared" si="7"/>
        <v>1.46834748832369E-7</v>
      </c>
      <c r="U28" s="13">
        <f t="shared" si="7"/>
        <v>6.3122618339749898E-8</v>
      </c>
      <c r="V28" s="13">
        <f t="shared" si="7"/>
        <v>1.4958866002797227E-7</v>
      </c>
      <c r="W28" s="13">
        <f t="shared" si="7"/>
        <v>2.4988819393849791E-8</v>
      </c>
      <c r="X28" s="13">
        <f t="shared" si="7"/>
        <v>1.585466577132637E-6</v>
      </c>
      <c r="Y28" s="13">
        <f t="shared" si="7"/>
        <v>5.6764378533918819E-7</v>
      </c>
      <c r="Z28" s="13">
        <f t="shared" si="7"/>
        <v>9.8447919742073369E-8</v>
      </c>
      <c r="AA28" s="13">
        <f t="shared" si="7"/>
        <v>1.0855882396008542E-10</v>
      </c>
      <c r="AB28" s="14">
        <f t="shared" si="7"/>
        <v>3.1132683334049585E-4</v>
      </c>
      <c r="AC28" s="13">
        <f t="shared" si="7"/>
        <v>5.4272328280924467E-9</v>
      </c>
      <c r="AD28" s="13">
        <f t="shared" si="7"/>
        <v>5.066022330616655E-8</v>
      </c>
      <c r="AE28" s="13">
        <f t="shared" si="7"/>
        <v>1.4010428647160146E-9</v>
      </c>
      <c r="AF28" s="13">
        <f t="shared" si="7"/>
        <v>1.7339903343570453E-7</v>
      </c>
      <c r="AG28" s="13">
        <f t="shared" si="7"/>
        <v>2.6816320662346762E-9</v>
      </c>
      <c r="AH28" s="13">
        <f t="shared" si="7"/>
        <v>1.8375124862040832E-7</v>
      </c>
      <c r="AI28" s="13">
        <f t="shared" si="7"/>
        <v>2.5275620549727874E-7</v>
      </c>
      <c r="AJ28" s="13">
        <f t="shared" si="7"/>
        <v>3.5751096694211905E-7</v>
      </c>
      <c r="AK28" s="13">
        <f t="shared" si="7"/>
        <v>4.408036623712819E-8</v>
      </c>
      <c r="AL28" s="13">
        <f t="shared" si="7"/>
        <v>9.857670771982483E-8</v>
      </c>
      <c r="AM28" s="15">
        <f t="shared" si="7"/>
        <v>2.0229023680220386E-7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2.6667847637241046E-7</v>
      </c>
      <c r="E29" s="13">
        <f t="shared" si="8"/>
        <v>3.4524217271439538E-9</v>
      </c>
      <c r="F29" s="13">
        <f t="shared" si="8"/>
        <v>2.8694136503081583E-7</v>
      </c>
      <c r="G29" s="13">
        <f t="shared" si="8"/>
        <v>9.6544490598157831E-8</v>
      </c>
      <c r="H29" s="13">
        <f t="shared" si="8"/>
        <v>7.3681417267622681E-8</v>
      </c>
      <c r="I29" s="13">
        <f t="shared" si="8"/>
        <v>2.4904330929592493E-7</v>
      </c>
      <c r="J29" s="13">
        <f t="shared" si="8"/>
        <v>4.2309629452666986E-9</v>
      </c>
      <c r="K29" s="13">
        <f t="shared" si="8"/>
        <v>8.1198555141427872E-8</v>
      </c>
      <c r="L29" s="13">
        <f t="shared" si="8"/>
        <v>6.3814703120180834E-8</v>
      </c>
      <c r="M29" s="13">
        <f t="shared" si="8"/>
        <v>5.8731313030542712E-7</v>
      </c>
      <c r="N29" s="13">
        <f t="shared" si="8"/>
        <v>1.3237436387327489E-7</v>
      </c>
      <c r="O29" s="13">
        <f t="shared" si="8"/>
        <v>7.2316433160674475E-7</v>
      </c>
      <c r="P29" s="13">
        <f t="shared" si="8"/>
        <v>9.7547091085966213E-8</v>
      </c>
      <c r="Q29" s="13">
        <f t="shared" si="8"/>
        <v>3.8253183265347279E-7</v>
      </c>
      <c r="R29" s="13">
        <f t="shared" si="8"/>
        <v>2.8632063354778934E-7</v>
      </c>
      <c r="S29" s="13">
        <f t="shared" si="8"/>
        <v>2.6799342057917565E-9</v>
      </c>
      <c r="T29" s="13">
        <f t="shared" si="8"/>
        <v>3.256327231098442E-8</v>
      </c>
      <c r="U29" s="13">
        <f t="shared" si="8"/>
        <v>1.8715029641147475E-9</v>
      </c>
      <c r="V29" s="13">
        <f t="shared" si="8"/>
        <v>2.9329724614117709E-9</v>
      </c>
      <c r="W29" s="13">
        <f t="shared" si="8"/>
        <v>6.2747059034899628E-7</v>
      </c>
      <c r="X29" s="13">
        <f t="shared" si="8"/>
        <v>1.3202475325926548E-7</v>
      </c>
      <c r="Y29" s="13">
        <f t="shared" si="8"/>
        <v>1.9606434232464212E-9</v>
      </c>
      <c r="Z29" s="13">
        <f t="shared" si="8"/>
        <v>8.7823333609339497E-8</v>
      </c>
      <c r="AA29" s="13">
        <f t="shared" si="8"/>
        <v>3.7797819958468678E-8</v>
      </c>
      <c r="AB29" s="13">
        <f t="shared" si="8"/>
        <v>1.0781174575292897E-9</v>
      </c>
      <c r="AC29" s="13">
        <f t="shared" si="8"/>
        <v>6.0956336519843541E-7</v>
      </c>
      <c r="AD29" s="13">
        <f t="shared" si="8"/>
        <v>5.0525879902905063E-8</v>
      </c>
      <c r="AE29" s="14">
        <f t="shared" si="8"/>
        <v>2.366578009930899E-4</v>
      </c>
      <c r="AF29" s="13">
        <f t="shared" si="8"/>
        <v>9.7336897121486908E-8</v>
      </c>
      <c r="AG29" s="13">
        <f t="shared" si="8"/>
        <v>9.8436456531261964E-11</v>
      </c>
      <c r="AH29" s="13">
        <f t="shared" si="8"/>
        <v>6.8281044516785312E-8</v>
      </c>
      <c r="AI29" s="13">
        <f t="shared" si="8"/>
        <v>1.1122657388344338E-7</v>
      </c>
      <c r="AJ29" s="13">
        <f t="shared" si="8"/>
        <v>3.5332479875548963E-7</v>
      </c>
      <c r="AK29" s="13">
        <f t="shared" si="8"/>
        <v>9.3295263230326467E-9</v>
      </c>
      <c r="AL29" s="13">
        <f t="shared" si="8"/>
        <v>1.3367824254691192E-6</v>
      </c>
      <c r="AM29" s="15">
        <f t="shared" si="8"/>
        <v>9.7766386277872428E-9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7.9587219656672136E-8</v>
      </c>
      <c r="E30" s="13">
        <f t="shared" si="9"/>
        <v>1.3778095536707372E-7</v>
      </c>
      <c r="F30" s="13">
        <f t="shared" si="9"/>
        <v>4.8342397595421845E-7</v>
      </c>
      <c r="G30" s="13">
        <f t="shared" si="9"/>
        <v>5.4336497899896109E-8</v>
      </c>
      <c r="H30" s="13">
        <f t="shared" si="9"/>
        <v>1.4290920693803565E-8</v>
      </c>
      <c r="I30" s="13">
        <f t="shared" si="9"/>
        <v>5.4801427772798625E-8</v>
      </c>
      <c r="J30" s="13">
        <f t="shared" si="9"/>
        <v>2.9920994439937E-8</v>
      </c>
      <c r="K30" s="13">
        <f t="shared" si="9"/>
        <v>2.4855021671406257E-7</v>
      </c>
      <c r="L30" s="13">
        <f t="shared" si="9"/>
        <v>7.6497229203098864E-9</v>
      </c>
      <c r="M30" s="13">
        <f t="shared" si="9"/>
        <v>4.0669132166398349E-7</v>
      </c>
      <c r="N30" s="13">
        <f t="shared" si="9"/>
        <v>7.005862676611024E-7</v>
      </c>
      <c r="O30" s="13">
        <f t="shared" si="9"/>
        <v>3.0086224657733234E-8</v>
      </c>
      <c r="P30" s="13">
        <f t="shared" si="9"/>
        <v>5.6061720735885846E-8</v>
      </c>
      <c r="Q30" s="13">
        <f t="shared" si="9"/>
        <v>7.0123449571327719E-8</v>
      </c>
      <c r="R30" s="13">
        <f t="shared" si="9"/>
        <v>8.9047877351238459E-8</v>
      </c>
      <c r="S30" s="13">
        <f t="shared" si="9"/>
        <v>2.3654369482011695E-8</v>
      </c>
      <c r="T30" s="13">
        <f t="shared" si="9"/>
        <v>2.3048744023825912E-7</v>
      </c>
      <c r="U30" s="13">
        <f t="shared" si="9"/>
        <v>2.1365306314709609E-7</v>
      </c>
      <c r="V30" s="13">
        <f t="shared" si="9"/>
        <v>2.8143164330577384E-7</v>
      </c>
      <c r="W30" s="13">
        <f t="shared" si="9"/>
        <v>4.8458984128905034E-10</v>
      </c>
      <c r="X30" s="13">
        <f t="shared" si="9"/>
        <v>2.5255500666055904E-7</v>
      </c>
      <c r="Y30" s="13">
        <f t="shared" si="9"/>
        <v>5.3957228405491415E-9</v>
      </c>
      <c r="Z30" s="13">
        <f t="shared" si="9"/>
        <v>1.4148952229724889E-7</v>
      </c>
      <c r="AA30" s="13">
        <f t="shared" si="9"/>
        <v>1.5568533230405375E-7</v>
      </c>
      <c r="AB30" s="13">
        <f t="shared" si="9"/>
        <v>1.2009532464352066E-7</v>
      </c>
      <c r="AC30" s="13">
        <f t="shared" si="9"/>
        <v>1.1189459317229134E-7</v>
      </c>
      <c r="AD30" s="13">
        <f t="shared" si="9"/>
        <v>7.9069054056788889E-7</v>
      </c>
      <c r="AE30" s="13">
        <f t="shared" si="9"/>
        <v>8.8042420688875303E-8</v>
      </c>
      <c r="AF30" s="14">
        <f t="shared" si="9"/>
        <v>2.1492253972802468E-4</v>
      </c>
      <c r="AG30" s="13">
        <f t="shared" si="9"/>
        <v>2.8345531524642975E-7</v>
      </c>
      <c r="AH30" s="13">
        <f t="shared" si="9"/>
        <v>4.1104823112521368E-8</v>
      </c>
      <c r="AI30" s="13">
        <f t="shared" si="9"/>
        <v>1.0170630009323946E-6</v>
      </c>
      <c r="AJ30" s="13">
        <f t="shared" si="9"/>
        <v>9.4236843824064191E-8</v>
      </c>
      <c r="AK30" s="13">
        <f t="shared" si="9"/>
        <v>1.3196293119178482E-8</v>
      </c>
      <c r="AL30" s="13">
        <f t="shared" si="9"/>
        <v>2.0849318549321031E-7</v>
      </c>
      <c r="AM30" s="15">
        <f t="shared" si="9"/>
        <v>9.8251855756454394E-10</v>
      </c>
    </row>
    <row r="31" spans="1:39">
      <c r="A31" t="s">
        <v>58</v>
      </c>
      <c r="D31" s="16">
        <f>SUM($D$21:$D$30)</f>
        <v>4.2864782636461921E-6</v>
      </c>
      <c r="E31" s="16">
        <f>SUM($E$21:$E$30)</f>
        <v>2.6592567303319848E-4</v>
      </c>
      <c r="F31" s="16">
        <f>SUM($F$21:$F$30)</f>
        <v>2.4616789426592353E-6</v>
      </c>
      <c r="G31" s="16">
        <f>SUM($G$21:$G$30)</f>
        <v>3.8339649340271526E-6</v>
      </c>
      <c r="H31" s="16">
        <f>SUM($H$21:$H$30)</f>
        <v>2.4890986418589587E-3</v>
      </c>
      <c r="I31" s="16">
        <f>SUM($I$21:$I$30)</f>
        <v>4.7428431318703742E-6</v>
      </c>
      <c r="J31" s="16">
        <f>SUM($J$21:$J$30)</f>
        <v>1.4689031052072416E-6</v>
      </c>
      <c r="K31" s="16">
        <f>SUM($K$21:$K$30)</f>
        <v>1.2543130032130315E-5</v>
      </c>
      <c r="L31" s="16">
        <f>SUM($L$21:$L$30)</f>
        <v>2.5194802004934267E-3</v>
      </c>
      <c r="M31" s="16">
        <f>SUM($M$21:$M$30)</f>
        <v>6.7600151389095052E-6</v>
      </c>
      <c r="N31" s="16">
        <f>SUM($N$21:$N$30)</f>
        <v>6.6860214757120033E-6</v>
      </c>
      <c r="O31" s="16">
        <f>SUM($O$21:$O$30)</f>
        <v>5.6936306548108473E-6</v>
      </c>
      <c r="P31">
        <f>SUM($P$21:$P$30)</f>
        <v>1.3172500518580021E-3</v>
      </c>
      <c r="Q31" s="16">
        <f>SUM($Q$21:$Q$30)</f>
        <v>6.0022273993134848E-4</v>
      </c>
      <c r="R31" s="16">
        <f>SUM($R$21:$R$30)</f>
        <v>7.5988880239757697E-6</v>
      </c>
      <c r="S31" s="16">
        <f>SUM($S$21:$S$30)</f>
        <v>1.1557977341133806E-5</v>
      </c>
      <c r="T31" s="16">
        <f>SUM($T$21:$T$30)</f>
        <v>5.0446676602869995E-6</v>
      </c>
      <c r="U31" s="16">
        <f>SUM($U$21:$U$30)</f>
        <v>1.5134775723828564E-5</v>
      </c>
      <c r="V31" s="16">
        <f>SUM($V$21:$V$30)</f>
        <v>5.158384343332934E-6</v>
      </c>
      <c r="W31" s="16">
        <f>SUM($W$21:$W$30)</f>
        <v>2.3511527515635402E-6</v>
      </c>
      <c r="X31">
        <f>SUM($X$21:$X$30)</f>
        <v>3.5740762310853405E-5</v>
      </c>
      <c r="Y31" s="16">
        <f>SUM($Y$21:$Y$30)</f>
        <v>1.7927762676379677E-4</v>
      </c>
      <c r="Z31" s="16">
        <f>SUM($Z$21:$Z$30)</f>
        <v>1.132791169719191E-5</v>
      </c>
      <c r="AA31" s="16">
        <f>SUM($AA$21:$AA$30)</f>
        <v>2.1153421353876624E-6</v>
      </c>
      <c r="AB31" s="16">
        <f>SUM($AB$21:$AB$30)</f>
        <v>3.1464615063275927E-4</v>
      </c>
      <c r="AC31" s="16">
        <f>SUM($AC$21:$AC$30)</f>
        <v>1.6173421345699422E-5</v>
      </c>
      <c r="AD31" s="16">
        <f>SUM($AD$21:$AD$30)</f>
        <v>6.546469705507092E-6</v>
      </c>
      <c r="AE31" s="16">
        <f>SUM($AE$21:$AE$30)</f>
        <v>2.3972036423863932E-4</v>
      </c>
      <c r="AF31" s="16">
        <f>SUM($AF$21:$AF$30)</f>
        <v>2.1625192929575085E-4</v>
      </c>
      <c r="AG31" s="16">
        <f>SUM($AG$21:$AG$30)</f>
        <v>7.6366324849046771E-5</v>
      </c>
      <c r="AH31" s="16">
        <f>SUM($AH$21:$AH$30)</f>
        <v>3.7065704769156679E-6</v>
      </c>
      <c r="AI31" s="16">
        <f>SUM($AI$21:$AI$30)</f>
        <v>4.1453527210219238E-6</v>
      </c>
      <c r="AJ31" s="16">
        <f>SUM($AJ$21:$AJ$30)</f>
        <v>5.2954590680692506E-6</v>
      </c>
      <c r="AK31" s="16">
        <f>SUM($AK$21:$AK$30)</f>
        <v>1.0213369061638749E-6</v>
      </c>
      <c r="AL31" s="16">
        <f>SUM($AL$21:$AL$30)</f>
        <v>8.1594507108444001E-6</v>
      </c>
      <c r="AM31" s="16">
        <f>SUM($AM$21:$AM$30)</f>
        <v>6.0041094113123487E-6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8.4137984009669854E-3</v>
      </c>
      <c r="D33" s="17">
        <f>$D$31/$C$33</f>
        <v>5.0945816138803061E-4</v>
      </c>
      <c r="E33" s="17">
        <f>$E$31/$C$33</f>
        <v>3.1605900255779369E-2</v>
      </c>
      <c r="F33" s="17">
        <f>$F$31/$C$33</f>
        <v>2.9257641143105097E-4</v>
      </c>
      <c r="G33" s="17">
        <f>$G$31/$C$33</f>
        <v>4.5567587328768425E-4</v>
      </c>
      <c r="H33" s="17">
        <f>$H$31/$C$33</f>
        <v>0.29583530805455122</v>
      </c>
      <c r="I33" s="17">
        <f>$I$31/$C$33</f>
        <v>5.6369821403437546E-4</v>
      </c>
      <c r="J33" s="17">
        <f>$J$31/$C$33</f>
        <v>1.7458263618943173E-4</v>
      </c>
      <c r="K33" s="17">
        <f>$K$31/$C$33</f>
        <v>1.4907809094509266E-3</v>
      </c>
      <c r="L33" s="17">
        <f>$L$31/$C$33</f>
        <v>0.29944622873348931</v>
      </c>
      <c r="M33" s="17">
        <f>$M$31/$C$33</f>
        <v>8.0344391638057151E-4</v>
      </c>
      <c r="N33" s="17">
        <f>$N$31/$C$33</f>
        <v>7.9464959309502689E-4</v>
      </c>
      <c r="O33" s="17">
        <f>$O$31/$C$33</f>
        <v>6.7670157798842517E-4</v>
      </c>
      <c r="P33" s="17">
        <f>$P$31/$C$33</f>
        <v>0.15655830923006339</v>
      </c>
      <c r="Q33" s="17">
        <f>$Q$31/$C$33</f>
        <v>7.13379036824041E-2</v>
      </c>
      <c r="R33" s="17">
        <f>$R$31/$C$33</f>
        <v>9.0314595879816191E-4</v>
      </c>
      <c r="S33" s="17">
        <f>$S$31/$C$33</f>
        <v>1.3736931633405269E-3</v>
      </c>
      <c r="T33" s="17">
        <f>$T$31/$C$33</f>
        <v>5.9957077884195838E-4</v>
      </c>
      <c r="U33" s="17">
        <f>$U$31/$C$33</f>
        <v>1.7988041788699319E-3</v>
      </c>
      <c r="V33" s="17">
        <f>$V$31/$C$33</f>
        <v>6.1308627774348489E-4</v>
      </c>
      <c r="W33" s="17">
        <f>$W$31/$C$33</f>
        <v>2.7944011010453085E-4</v>
      </c>
      <c r="X33" s="17">
        <f>$X$31/$C$33</f>
        <v>4.2478748132051478E-3</v>
      </c>
      <c r="Y33" s="17">
        <f>$Y$31/$C$33</f>
        <v>2.1307573371759498E-2</v>
      </c>
      <c r="Z33" s="17">
        <f>$Z$31/$C$33</f>
        <v>1.3463493130391631E-3</v>
      </c>
      <c r="AA33" s="17">
        <f>$AA$31/$C$33</f>
        <v>2.5141345615608629E-4</v>
      </c>
      <c r="AB33" s="17">
        <f>$AB$31/$C$33</f>
        <v>3.7396445177079289E-2</v>
      </c>
      <c r="AC33" s="17">
        <f>$AC$31/$C$33</f>
        <v>1.9222496873517476E-3</v>
      </c>
      <c r="AD33" s="17">
        <f>$AD$31/$C$33</f>
        <v>7.7806353248904988E-4</v>
      </c>
      <c r="AE33" s="17">
        <f>$AE$31/$C$33</f>
        <v>2.849133682726325E-2</v>
      </c>
      <c r="AF33" s="17">
        <f>$AF$31/$C$33</f>
        <v>2.5702057381229545E-2</v>
      </c>
      <c r="AG33" s="17">
        <f>$AG$31/$C$33</f>
        <v>9.0763197796930942E-3</v>
      </c>
      <c r="AH33" s="17">
        <f>$AH$31/$C$33</f>
        <v>4.4053473832813455E-4</v>
      </c>
      <c r="AI33" s="17">
        <f>$AI$31/$C$33</f>
        <v>4.9268505417784968E-4</v>
      </c>
      <c r="AJ33" s="17">
        <f>$AJ$31/$C$33</f>
        <v>6.2937793558978682E-4</v>
      </c>
      <c r="AK33" s="17">
        <f>$AK$31/$C$33</f>
        <v>1.2138832635287461E-4</v>
      </c>
      <c r="AL33" s="17">
        <f>$AL$31/$C$33</f>
        <v>9.6977017061719074E-4</v>
      </c>
      <c r="AM33" s="17">
        <f>$AM$31/$C$33</f>
        <v>7.1360271843716927E-4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0B87F-B22B-430A-A834-88D1A64E13EC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60</v>
      </c>
    </row>
    <row r="3" spans="1:39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</row>
    <row r="4" spans="1:39" ht="218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-3.3137069900114136E-3</v>
      </c>
      <c r="D5" s="7">
        <v>1.362733485664392E-2</v>
      </c>
      <c r="E5" s="7">
        <v>4.0560848255702464E-3</v>
      </c>
      <c r="F5" s="7">
        <v>-1.6416243478669362E-2</v>
      </c>
      <c r="G5" s="7">
        <v>2.2206813261239095E-2</v>
      </c>
      <c r="H5" s="7">
        <v>-4.4733595785335763E-2</v>
      </c>
      <c r="I5" s="7">
        <v>-3.4541996195328441E-4</v>
      </c>
      <c r="J5" s="7">
        <v>-1.3578739248632092E-2</v>
      </c>
      <c r="K5" s="7">
        <v>-1.1382116594039064E-2</v>
      </c>
      <c r="L5" s="7">
        <v>3.2253644936517438E-2</v>
      </c>
      <c r="M5" s="7">
        <v>3.4985404356157657E-2</v>
      </c>
      <c r="N5" s="7">
        <v>3.8140933910078841E-2</v>
      </c>
      <c r="O5" s="7">
        <v>3.9716976085757E-2</v>
      </c>
      <c r="P5" s="7">
        <v>7.8135391912365296E-3</v>
      </c>
      <c r="Q5" s="7">
        <v>8.5511914289949538E-3</v>
      </c>
      <c r="R5" s="7">
        <v>-5.2845132527818278E-3</v>
      </c>
      <c r="S5" s="7">
        <v>4.4998726221608838E-2</v>
      </c>
      <c r="T5" s="7">
        <v>-1.0671391096631734E-2</v>
      </c>
      <c r="U5" s="7">
        <v>1.9831235734034291E-2</v>
      </c>
      <c r="V5" s="7">
        <v>4.0418405668355487E-2</v>
      </c>
      <c r="W5" s="7">
        <v>-1.0639120756061059E-2</v>
      </c>
      <c r="X5" s="8" t="s">
        <v>61</v>
      </c>
      <c r="Y5" s="7">
        <v>9.876530825888687E-3</v>
      </c>
      <c r="Z5" s="7">
        <v>-1.4517696195154511E-2</v>
      </c>
      <c r="AA5" s="7">
        <v>-1.1950683537985925E-2</v>
      </c>
      <c r="AB5" s="7">
        <v>5.4164583653091413E-3</v>
      </c>
      <c r="AC5" s="7">
        <v>-3.2990771816131449E-2</v>
      </c>
      <c r="AD5" s="8" t="s">
        <v>57</v>
      </c>
      <c r="AE5" s="7">
        <v>7.9317277594324518E-4</v>
      </c>
      <c r="AF5" s="7">
        <v>-3.0729776525160175E-3</v>
      </c>
      <c r="AG5" s="7">
        <v>1.650708469228882E-4</v>
      </c>
      <c r="AH5" s="7">
        <v>4.406812196185491E-2</v>
      </c>
      <c r="AI5" s="7">
        <v>-1.1224018950802512E-2</v>
      </c>
      <c r="AJ5" s="7">
        <v>1.4113330696580941E-2</v>
      </c>
      <c r="AK5" s="7">
        <v>-5.2504323845301726E-3</v>
      </c>
      <c r="AL5" s="7">
        <v>-6.5104839423088937E-2</v>
      </c>
      <c r="AM5" s="9">
        <v>-2.9511010108106989E-2</v>
      </c>
    </row>
    <row r="6" spans="1:39" ht="24">
      <c r="A6" s="10" t="s">
        <v>41</v>
      </c>
      <c r="B6" s="11" t="s">
        <v>40</v>
      </c>
      <c r="C6" s="20" t="s">
        <v>62</v>
      </c>
      <c r="D6" s="13">
        <v>-5.8646484997093755E-3</v>
      </c>
      <c r="E6" s="13">
        <v>1.1847406120338537E-2</v>
      </c>
      <c r="F6" s="13">
        <v>1.4493539202269324E-2</v>
      </c>
      <c r="G6" s="13">
        <v>-1.7622907420579727E-2</v>
      </c>
      <c r="H6" s="13">
        <v>4.5442827731236861E-2</v>
      </c>
      <c r="I6" s="13">
        <v>2.1015218193112025E-2</v>
      </c>
      <c r="J6" s="13">
        <v>4.1924740157939754E-2</v>
      </c>
      <c r="K6" s="14" t="s">
        <v>63</v>
      </c>
      <c r="L6" s="13">
        <v>-2.6865429543003055E-3</v>
      </c>
      <c r="M6" s="13">
        <v>-5.9714385116233358E-2</v>
      </c>
      <c r="N6" s="13">
        <v>-1.0609388139894659E-2</v>
      </c>
      <c r="O6" s="13">
        <v>-5.0913256399679745E-2</v>
      </c>
      <c r="P6" s="13">
        <v>3.8399474051318207E-3</v>
      </c>
      <c r="Q6" s="13">
        <v>-2.2018159674029567E-2</v>
      </c>
      <c r="R6" s="13">
        <v>4.279790699822001E-3</v>
      </c>
      <c r="S6" s="13">
        <v>-5.0902072041643279E-2</v>
      </c>
      <c r="T6" s="13">
        <v>-3.0211625026135055E-2</v>
      </c>
      <c r="U6" s="13">
        <v>-1.8514719065892877E-2</v>
      </c>
      <c r="V6" s="13">
        <v>-3.9138069728807373E-2</v>
      </c>
      <c r="W6" s="13">
        <v>-1.5711009816093989E-2</v>
      </c>
      <c r="X6" s="14" t="s">
        <v>64</v>
      </c>
      <c r="Y6" s="13">
        <v>-2.2256592378460005E-2</v>
      </c>
      <c r="Z6" s="13">
        <v>2.0857409617136679E-2</v>
      </c>
      <c r="AA6" s="13">
        <v>-4.0601328745845461E-2</v>
      </c>
      <c r="AB6" s="13">
        <v>-1.5008448465096334E-2</v>
      </c>
      <c r="AC6" s="13">
        <v>4.3278899482827364E-2</v>
      </c>
      <c r="AD6" s="13">
        <v>-1.1243481611680832E-2</v>
      </c>
      <c r="AE6" s="13">
        <v>1.8183405290265294E-2</v>
      </c>
      <c r="AF6" s="13">
        <v>-7.0761453204549905E-3</v>
      </c>
      <c r="AG6" s="13">
        <v>4.4112724865823627E-2</v>
      </c>
      <c r="AH6" s="13">
        <v>2.6301031556235931E-2</v>
      </c>
      <c r="AI6" s="13">
        <v>2.7967569620210655E-2</v>
      </c>
      <c r="AJ6" s="13">
        <v>-3.3069298454477432E-3</v>
      </c>
      <c r="AK6" s="13">
        <v>-1.3903629853319071E-2</v>
      </c>
      <c r="AL6" s="13">
        <v>4.8442855227994082E-2</v>
      </c>
      <c r="AM6" s="15">
        <v>1.1684257311564613E-2</v>
      </c>
    </row>
    <row r="7" spans="1:39" ht="24">
      <c r="A7" s="10" t="s">
        <v>42</v>
      </c>
      <c r="B7" s="11" t="s">
        <v>40</v>
      </c>
      <c r="C7" s="12">
        <v>5.2152641937040348E-2</v>
      </c>
      <c r="D7" s="13">
        <v>1.3153390452142907E-2</v>
      </c>
      <c r="E7" s="13">
        <v>1.6265256550520468E-2</v>
      </c>
      <c r="F7" s="13">
        <v>2.0516328164511526E-2</v>
      </c>
      <c r="G7" s="13">
        <v>2.8766137530106605E-2</v>
      </c>
      <c r="H7" s="13">
        <v>-1.8337894551198081E-2</v>
      </c>
      <c r="I7" s="13">
        <v>-3.0153741877811589E-2</v>
      </c>
      <c r="J7" s="13">
        <v>2.4078158984990411E-2</v>
      </c>
      <c r="K7" s="13">
        <v>-1.5268452313402724E-2</v>
      </c>
      <c r="L7" s="13">
        <v>1.4066403547601414E-2</v>
      </c>
      <c r="M7" s="13">
        <v>2.2235796175367365E-2</v>
      </c>
      <c r="N7" s="13">
        <v>-1.6262380096457511E-3</v>
      </c>
      <c r="O7" s="13">
        <v>8.8172135266252234E-3</v>
      </c>
      <c r="P7" s="13">
        <v>-1.2414560341561664E-2</v>
      </c>
      <c r="Q7" s="13">
        <v>9.5861508473640399E-3</v>
      </c>
      <c r="R7" s="13">
        <v>-8.3069191246504925E-3</v>
      </c>
      <c r="S7" s="13">
        <v>5.0723405893991144E-2</v>
      </c>
      <c r="T7" s="13">
        <v>2.7514808144664612E-2</v>
      </c>
      <c r="U7" s="13">
        <v>2.6533832568659002E-2</v>
      </c>
      <c r="V7" s="13">
        <v>6.7843208031709207E-2</v>
      </c>
      <c r="W7" s="13">
        <v>2.545587480445612E-2</v>
      </c>
      <c r="X7" s="13">
        <v>-7.5873680730448825E-2</v>
      </c>
      <c r="Y7" s="13">
        <v>1.3236049781594565E-2</v>
      </c>
      <c r="Z7" s="13">
        <v>-1.8281654740910737E-2</v>
      </c>
      <c r="AA7" s="13">
        <v>1.079710726257966E-2</v>
      </c>
      <c r="AB7" s="14" t="s">
        <v>56</v>
      </c>
      <c r="AC7" s="13">
        <v>-1.4479068975458398E-2</v>
      </c>
      <c r="AD7" s="13">
        <v>5.4135332952890431E-3</v>
      </c>
      <c r="AE7" s="13">
        <v>-1.5551762991920215E-2</v>
      </c>
      <c r="AF7" s="13">
        <v>2.7126626384166293E-2</v>
      </c>
      <c r="AG7" s="13">
        <v>-1.5855795602877004E-2</v>
      </c>
      <c r="AH7" s="13">
        <v>-4.7788113389147973E-3</v>
      </c>
      <c r="AI7" s="13">
        <v>-2.8818014018462335E-2</v>
      </c>
      <c r="AJ7" s="13">
        <v>-4.7741508490120044E-3</v>
      </c>
      <c r="AK7" s="13">
        <v>-2.1399373281652109E-3</v>
      </c>
      <c r="AL7" s="13">
        <v>-7.8875199451729092E-2</v>
      </c>
      <c r="AM7" s="15">
        <v>2.1833960214599837E-2</v>
      </c>
    </row>
    <row r="8" spans="1:39" ht="24">
      <c r="A8" s="10" t="s">
        <v>43</v>
      </c>
      <c r="B8" s="11" t="s">
        <v>40</v>
      </c>
      <c r="C8" s="12">
        <v>-2.7987830181239595E-2</v>
      </c>
      <c r="D8" s="13">
        <v>1.9052684771035191E-2</v>
      </c>
      <c r="E8" s="13">
        <v>5.6625175186133005E-3</v>
      </c>
      <c r="F8" s="13">
        <v>-9.5541667174024493E-3</v>
      </c>
      <c r="G8" s="13">
        <v>6.0641650325392472E-3</v>
      </c>
      <c r="H8" s="13">
        <v>-3.3392134280313943E-2</v>
      </c>
      <c r="I8" s="13">
        <v>7.4082774293250568E-3</v>
      </c>
      <c r="J8" s="13">
        <v>1.0220729521655311E-2</v>
      </c>
      <c r="K8" s="13">
        <v>2.711328449119732E-2</v>
      </c>
      <c r="L8" s="13">
        <v>1.8233961068216935E-2</v>
      </c>
      <c r="M8" s="13">
        <v>2.5366563241307868E-2</v>
      </c>
      <c r="N8" s="13">
        <v>4.1445785705173224E-2</v>
      </c>
      <c r="O8" s="13">
        <v>4.4243556508700425E-2</v>
      </c>
      <c r="P8" s="13">
        <v>1.7004965966788868E-2</v>
      </c>
      <c r="Q8" s="13">
        <v>-2.4232043386686673E-3</v>
      </c>
      <c r="R8" s="13">
        <v>1.8639970556928558E-2</v>
      </c>
      <c r="S8" s="13">
        <v>2.4915925410929091E-2</v>
      </c>
      <c r="T8" s="13">
        <v>-1.3735854272520541E-2</v>
      </c>
      <c r="U8" s="13">
        <v>1.9709877534931995E-2</v>
      </c>
      <c r="V8" s="13">
        <v>5.0306912792240407E-2</v>
      </c>
      <c r="W8" s="13">
        <v>1.6349423842734429E-2</v>
      </c>
      <c r="X8" s="13">
        <v>-6.0960840196514043E-2</v>
      </c>
      <c r="Y8" s="13">
        <v>9.4982516373188705E-3</v>
      </c>
      <c r="Z8" s="13">
        <v>-2.1744329090827959E-2</v>
      </c>
      <c r="AA8" s="13">
        <v>-6.9110149753948517E-3</v>
      </c>
      <c r="AB8" s="13">
        <v>-4.8320740509214975E-3</v>
      </c>
      <c r="AC8" s="13">
        <v>1.2801274503831559E-2</v>
      </c>
      <c r="AD8" s="13">
        <v>4.4402002247155535E-2</v>
      </c>
      <c r="AE8" s="13">
        <v>-2.081663816273573E-2</v>
      </c>
      <c r="AF8" s="13">
        <v>-3.7059055694808295E-3</v>
      </c>
      <c r="AG8" s="13">
        <v>1.4870628769735575E-3</v>
      </c>
      <c r="AH8" s="14" t="s">
        <v>50</v>
      </c>
      <c r="AI8" s="13">
        <v>-3.4902935944440112E-2</v>
      </c>
      <c r="AJ8" s="13">
        <v>-2.0736046001764239E-3</v>
      </c>
      <c r="AK8" s="13">
        <v>4.2306033747284782E-2</v>
      </c>
      <c r="AL8" s="13">
        <v>-5.0601821744197667E-2</v>
      </c>
      <c r="AM8" s="15">
        <v>-4.3487747552633932E-2</v>
      </c>
    </row>
    <row r="9" spans="1:39" ht="24">
      <c r="A9" s="10" t="s">
        <v>44</v>
      </c>
      <c r="B9" s="11" t="s">
        <v>40</v>
      </c>
      <c r="C9" s="12">
        <v>3.3441259143598655E-2</v>
      </c>
      <c r="D9" s="13">
        <v>-8.4353620413339658E-3</v>
      </c>
      <c r="E9" s="13">
        <v>-1.5553277127603711E-2</v>
      </c>
      <c r="F9" s="13">
        <v>-3.560536157698662E-2</v>
      </c>
      <c r="G9" s="13">
        <v>-1.9252619861595006E-2</v>
      </c>
      <c r="H9" s="13">
        <v>-5.2287307473845183E-2</v>
      </c>
      <c r="I9" s="13">
        <v>-2.3329808363710777E-4</v>
      </c>
      <c r="J9" s="13">
        <v>-1.9267986023484115E-2</v>
      </c>
      <c r="K9" s="13">
        <v>-2.2469522949748685E-2</v>
      </c>
      <c r="L9" s="13">
        <v>2.5243504903485675E-2</v>
      </c>
      <c r="M9" s="13">
        <v>-3.3267380957732649E-2</v>
      </c>
      <c r="N9" s="13">
        <v>-4.6048142499247246E-3</v>
      </c>
      <c r="O9" s="13">
        <v>-2.7940608939980082E-2</v>
      </c>
      <c r="P9" s="13">
        <v>-1.9356368037923965E-2</v>
      </c>
      <c r="Q9" s="14" t="s">
        <v>54</v>
      </c>
      <c r="R9" s="13">
        <v>-3.2288359199560121E-2</v>
      </c>
      <c r="S9" s="13">
        <v>-1.8733662728640178E-2</v>
      </c>
      <c r="T9" s="13">
        <v>-2.8821309844515301E-2</v>
      </c>
      <c r="U9" s="13">
        <v>-5.0384526269853604E-2</v>
      </c>
      <c r="V9" s="13">
        <v>-3.6185902246933674E-2</v>
      </c>
      <c r="W9" s="13">
        <v>-3.8558046522007269E-2</v>
      </c>
      <c r="X9" s="13">
        <v>7.8905679092752964E-2</v>
      </c>
      <c r="Y9" s="13">
        <v>2.198133830323503E-2</v>
      </c>
      <c r="Z9" s="13">
        <v>2.7433942681621992E-4</v>
      </c>
      <c r="AA9" s="13">
        <v>-1.8949112287626406E-2</v>
      </c>
      <c r="AB9" s="13">
        <v>9.5218405009861503E-3</v>
      </c>
      <c r="AC9" s="13">
        <v>3.7325186466389583E-2</v>
      </c>
      <c r="AD9" s="13">
        <v>8.5761068195196084E-3</v>
      </c>
      <c r="AE9" s="13">
        <v>5.4886298489149159E-2</v>
      </c>
      <c r="AF9" s="13">
        <v>1.1083305876919384E-2</v>
      </c>
      <c r="AG9" s="13">
        <v>3.4923598415298435E-2</v>
      </c>
      <c r="AH9" s="13">
        <v>-2.4112412424025119E-3</v>
      </c>
      <c r="AI9" s="13">
        <v>5.5390476437612107E-2</v>
      </c>
      <c r="AJ9" s="13">
        <v>-5.4377083141219302E-3</v>
      </c>
      <c r="AK9" s="13">
        <v>8.6091704223378567E-3</v>
      </c>
      <c r="AL9" s="13">
        <v>9.3427447353918378E-3</v>
      </c>
      <c r="AM9" s="15">
        <v>3.3641759490869311E-2</v>
      </c>
    </row>
    <row r="10" spans="1:39" ht="24">
      <c r="A10" s="10" t="s">
        <v>45</v>
      </c>
      <c r="B10" s="11" t="s">
        <v>40</v>
      </c>
      <c r="C10" s="12">
        <v>-4.7163367901632225E-2</v>
      </c>
      <c r="D10" s="13">
        <v>4.585750044682415E-2</v>
      </c>
      <c r="E10" s="13">
        <v>2.4203952813756296E-2</v>
      </c>
      <c r="F10" s="13">
        <v>-1.2783394346747599E-2</v>
      </c>
      <c r="G10" s="13">
        <v>1.9398966687500938E-2</v>
      </c>
      <c r="H10" s="13">
        <v>-4.4598680915656518E-2</v>
      </c>
      <c r="I10" s="13">
        <v>8.6300469394621233E-3</v>
      </c>
      <c r="J10" s="13">
        <v>-1.6325180710247959E-2</v>
      </c>
      <c r="K10" s="13">
        <v>-7.1257196955382077E-3</v>
      </c>
      <c r="L10" s="13">
        <v>4.4256684178578124E-3</v>
      </c>
      <c r="M10" s="13">
        <v>2.905856021779691E-2</v>
      </c>
      <c r="N10" s="13">
        <v>4.4409470894825071E-3</v>
      </c>
      <c r="O10" s="13">
        <v>3.9417858901350758E-2</v>
      </c>
      <c r="P10" s="13">
        <v>-4.9134516877716809E-3</v>
      </c>
      <c r="Q10" s="13">
        <v>1.1139412522788937E-2</v>
      </c>
      <c r="R10" s="13">
        <v>2.1505812566907694E-2</v>
      </c>
      <c r="S10" s="13">
        <v>3.7500522677304436E-2</v>
      </c>
      <c r="T10" s="13">
        <v>3.6280802621870646E-2</v>
      </c>
      <c r="U10" s="13">
        <v>3.7414628377354657E-3</v>
      </c>
      <c r="V10" s="13">
        <v>-2.6613090837092974E-2</v>
      </c>
      <c r="W10" s="13">
        <v>5.9255925037777837E-2</v>
      </c>
      <c r="X10" s="13">
        <v>-7.1865256784151177E-2</v>
      </c>
      <c r="Y10" s="13">
        <v>-6.4233550175327846E-3</v>
      </c>
      <c r="Z10" s="13">
        <v>-2.2322049668000735E-2</v>
      </c>
      <c r="AA10" s="13">
        <v>4.0936574740634273E-2</v>
      </c>
      <c r="AB10" s="13">
        <v>2.7088781701780022E-2</v>
      </c>
      <c r="AC10" s="13">
        <v>2.9861886861853999E-2</v>
      </c>
      <c r="AD10" s="13">
        <v>-3.1378498031532013E-3</v>
      </c>
      <c r="AE10" s="13">
        <v>-5.721452743591264E-2</v>
      </c>
      <c r="AF10" s="14" t="s">
        <v>56</v>
      </c>
      <c r="AG10" s="13">
        <v>1.5406713493454877E-2</v>
      </c>
      <c r="AH10" s="13">
        <v>-3.6688562533495474E-3</v>
      </c>
      <c r="AI10" s="13">
        <v>-8.0061851707507129E-3</v>
      </c>
      <c r="AJ10" s="13">
        <v>3.0893176333863327E-2</v>
      </c>
      <c r="AK10" s="13">
        <v>-3.083333529241861E-3</v>
      </c>
      <c r="AL10" s="13">
        <v>-2.3380627620424661E-2</v>
      </c>
      <c r="AM10" s="15">
        <v>1.1163685577287826E-2</v>
      </c>
    </row>
    <row r="11" spans="1:39" ht="24">
      <c r="A11" s="10" t="s">
        <v>46</v>
      </c>
      <c r="B11" s="11" t="s">
        <v>40</v>
      </c>
      <c r="C11" s="12">
        <v>1.2925549499762704E-3</v>
      </c>
      <c r="D11" s="13">
        <v>2.4142845586752334E-2</v>
      </c>
      <c r="E11" s="14" t="s">
        <v>65</v>
      </c>
      <c r="F11" s="13">
        <v>-1.1322257140246999E-2</v>
      </c>
      <c r="G11" s="13">
        <v>-3.6621728796084274E-2</v>
      </c>
      <c r="H11" s="13">
        <v>9.980116574266033E-3</v>
      </c>
      <c r="I11" s="13">
        <v>-9.6237355372006065E-3</v>
      </c>
      <c r="J11" s="13">
        <v>-5.9541572428842716E-3</v>
      </c>
      <c r="K11" s="13">
        <v>1.1900336639880393E-2</v>
      </c>
      <c r="L11" s="13">
        <v>-2.7326596600453088E-2</v>
      </c>
      <c r="M11" s="13">
        <v>3.9195627897047362E-3</v>
      </c>
      <c r="N11" s="13">
        <v>-5.0337583475561269E-2</v>
      </c>
      <c r="O11" s="13">
        <v>-1.7385977744799323E-2</v>
      </c>
      <c r="P11" s="13">
        <v>-6.0845420256225712E-2</v>
      </c>
      <c r="Q11" s="13">
        <v>-1.5483405679992589E-2</v>
      </c>
      <c r="R11" s="13">
        <v>9.0707243725063804E-3</v>
      </c>
      <c r="S11" s="13">
        <v>-5.1534539812360301E-2</v>
      </c>
      <c r="T11" s="13">
        <v>-1.7518786078795565E-2</v>
      </c>
      <c r="U11" s="13">
        <v>-2.1507061153212423E-2</v>
      </c>
      <c r="V11" s="13">
        <v>-5.57490433752654E-3</v>
      </c>
      <c r="W11" s="13">
        <v>3.5039120240581818E-2</v>
      </c>
      <c r="X11" s="13">
        <v>7.83442031901668E-2</v>
      </c>
      <c r="Y11" s="13">
        <v>2.3190412219284442E-2</v>
      </c>
      <c r="Z11" s="13">
        <v>3.3145017288605291E-2</v>
      </c>
      <c r="AA11" s="13">
        <v>2.6657774039905109E-4</v>
      </c>
      <c r="AB11" s="13">
        <v>1.6107445947222628E-2</v>
      </c>
      <c r="AC11" s="13">
        <v>6.826330656479597E-2</v>
      </c>
      <c r="AD11" s="13">
        <v>4.0647128616390412E-3</v>
      </c>
      <c r="AE11" s="13">
        <v>-8.7853329863219042E-3</v>
      </c>
      <c r="AF11" s="13">
        <v>2.3973532401962237E-2</v>
      </c>
      <c r="AG11" s="13">
        <v>2.6433173453444894E-2</v>
      </c>
      <c r="AH11" s="13">
        <v>5.5673852268358767E-3</v>
      </c>
      <c r="AI11" s="13">
        <v>6.692772805278001E-3</v>
      </c>
      <c r="AJ11" s="13">
        <v>-4.6436372773242723E-2</v>
      </c>
      <c r="AK11" s="13">
        <v>2.1931018622866678E-2</v>
      </c>
      <c r="AL11" s="13">
        <v>5.1861217430448747E-2</v>
      </c>
      <c r="AM11" s="15">
        <v>3.5713516716409321E-2</v>
      </c>
    </row>
    <row r="12" spans="1:39" ht="24">
      <c r="A12" s="10" t="s">
        <v>47</v>
      </c>
      <c r="B12" s="11" t="s">
        <v>40</v>
      </c>
      <c r="C12" s="12">
        <v>7.3483996029192686E-3</v>
      </c>
      <c r="D12" s="13">
        <v>-1.4392844683111482E-2</v>
      </c>
      <c r="E12" s="13">
        <v>-9.5594186519157142E-3</v>
      </c>
      <c r="F12" s="13">
        <v>3.0384344735496158E-2</v>
      </c>
      <c r="G12" s="13">
        <v>-3.5001477339551453E-2</v>
      </c>
      <c r="H12" s="13">
        <v>3.1858782848816325E-2</v>
      </c>
      <c r="I12" s="14" t="s">
        <v>66</v>
      </c>
      <c r="J12" s="13">
        <v>2.1286119548637697E-2</v>
      </c>
      <c r="K12" s="13">
        <v>2.1094947769519576E-2</v>
      </c>
      <c r="L12" s="13">
        <v>-1.9783568353993874E-2</v>
      </c>
      <c r="M12" s="13">
        <v>-2.5279476612087553E-2</v>
      </c>
      <c r="N12" s="13">
        <v>-2.226712027142775E-2</v>
      </c>
      <c r="O12" s="13">
        <v>-4.648726117782713E-2</v>
      </c>
      <c r="P12" s="13">
        <v>-2.6543069856173759E-2</v>
      </c>
      <c r="Q12" s="13">
        <v>-1.9678482059754633E-4</v>
      </c>
      <c r="R12" s="13">
        <v>-2.7253422652130817E-2</v>
      </c>
      <c r="S12" s="13">
        <v>1.6602570431103095E-2</v>
      </c>
      <c r="T12" s="13">
        <v>-2.4155232036775092E-2</v>
      </c>
      <c r="U12" s="13">
        <v>-1.1146688645158699E-2</v>
      </c>
      <c r="V12" s="13">
        <v>-2.2723707307427843E-2</v>
      </c>
      <c r="W12" s="13">
        <v>-5.0381556468086106E-2</v>
      </c>
      <c r="X12" s="14" t="s">
        <v>67</v>
      </c>
      <c r="Y12" s="13">
        <v>4.3797223306261686E-2</v>
      </c>
      <c r="Z12" s="13">
        <v>5.4972103244483844E-2</v>
      </c>
      <c r="AA12" s="13">
        <v>4.6487962684887097E-3</v>
      </c>
      <c r="AB12" s="13">
        <v>-2.9723424334156999E-2</v>
      </c>
      <c r="AC12" s="13">
        <v>4.0698031107252461E-3</v>
      </c>
      <c r="AD12" s="13">
        <v>-3.1665245345351004E-4</v>
      </c>
      <c r="AE12" s="13">
        <v>1.2695976692845971E-2</v>
      </c>
      <c r="AF12" s="13">
        <v>8.487883962012506E-3</v>
      </c>
      <c r="AG12" s="13">
        <v>4.5898638251150231E-2</v>
      </c>
      <c r="AH12" s="13">
        <v>7.2265349124270338E-3</v>
      </c>
      <c r="AI12" s="13">
        <v>7.5000774899320416E-2</v>
      </c>
      <c r="AJ12" s="13">
        <v>3.2058473450326326E-3</v>
      </c>
      <c r="AK12" s="13">
        <v>1.9995861706134498E-2</v>
      </c>
      <c r="AL12" s="13">
        <v>2.6171930402128812E-2</v>
      </c>
      <c r="AM12" s="15">
        <v>3.5535627511687186E-2</v>
      </c>
    </row>
    <row r="13" spans="1:39" ht="24">
      <c r="A13" s="10" t="s">
        <v>48</v>
      </c>
      <c r="B13" s="11" t="s">
        <v>40</v>
      </c>
      <c r="C13" s="12">
        <v>3.0008771430824973E-2</v>
      </c>
      <c r="D13" s="13">
        <v>-5.7507078360881465E-3</v>
      </c>
      <c r="E13" s="13">
        <v>-3.7246517890607081E-2</v>
      </c>
      <c r="F13" s="13">
        <v>-4.8561274271515936E-2</v>
      </c>
      <c r="G13" s="14" t="s">
        <v>50</v>
      </c>
      <c r="H13" s="13">
        <v>-9.8543944746137882E-3</v>
      </c>
      <c r="I13" s="13">
        <v>-3.575496203995996E-2</v>
      </c>
      <c r="J13" s="13">
        <v>3.809012660625334E-3</v>
      </c>
      <c r="K13" s="13">
        <v>-1.8065719878645126E-2</v>
      </c>
      <c r="L13" s="13">
        <v>6.8094499605068307E-3</v>
      </c>
      <c r="M13" s="13">
        <v>-2.4014524664079398E-2</v>
      </c>
      <c r="N13" s="13">
        <v>1.2758019367881433E-2</v>
      </c>
      <c r="O13" s="13">
        <v>-2.2262022441264257E-2</v>
      </c>
      <c r="P13" s="13">
        <v>-1.0692444732852448E-2</v>
      </c>
      <c r="Q13" s="13">
        <v>-1.9511528091197453E-2</v>
      </c>
      <c r="R13" s="13">
        <v>-3.7010367752847481E-2</v>
      </c>
      <c r="S13" s="13">
        <v>5.0324529013893164E-2</v>
      </c>
      <c r="T13" s="13">
        <v>1.5918229576324716E-2</v>
      </c>
      <c r="U13" s="13">
        <v>-3.7173475518780148E-2</v>
      </c>
      <c r="V13" s="13">
        <v>-4.7332033779696825E-3</v>
      </c>
      <c r="W13" s="13">
        <v>-1.2963340001436657E-2</v>
      </c>
      <c r="X13" s="13">
        <v>-5.1120980784258419E-2</v>
      </c>
      <c r="Y13" s="13">
        <v>1.5853236758110966E-2</v>
      </c>
      <c r="Z13" s="13">
        <v>-2.023696055587268E-2</v>
      </c>
      <c r="AA13" s="13">
        <v>2.0607078230187318E-2</v>
      </c>
      <c r="AB13" s="13">
        <v>2.8937194323235382E-2</v>
      </c>
      <c r="AC13" s="13">
        <v>6.0794844615284348E-3</v>
      </c>
      <c r="AD13" s="13">
        <v>2.2407715027336555E-2</v>
      </c>
      <c r="AE13" s="13">
        <v>3.6290838442176516E-2</v>
      </c>
      <c r="AF13" s="13">
        <v>1.9560064775391087E-2</v>
      </c>
      <c r="AG13" s="13">
        <v>4.853057661009548E-2</v>
      </c>
      <c r="AH13" s="13">
        <v>6.0740610670170746E-3</v>
      </c>
      <c r="AI13" s="13">
        <v>1.7127324150202874E-2</v>
      </c>
      <c r="AJ13" s="13">
        <v>-6.4218076602920006E-3</v>
      </c>
      <c r="AK13" s="13">
        <v>1.4617425034275025E-2</v>
      </c>
      <c r="AL13" s="13">
        <v>-2.1095822573087477E-2</v>
      </c>
      <c r="AM13" s="15">
        <v>3.2236620929055923E-2</v>
      </c>
    </row>
    <row r="14" spans="1:39" ht="24">
      <c r="A14" s="10" t="s">
        <v>49</v>
      </c>
      <c r="B14" s="11" t="s">
        <v>40</v>
      </c>
      <c r="C14" s="12">
        <v>-2.4258182899897729E-2</v>
      </c>
      <c r="D14" s="13">
        <v>-3.7062414102633306E-2</v>
      </c>
      <c r="E14" s="13">
        <v>-5.1110021499586419E-2</v>
      </c>
      <c r="F14" s="13">
        <v>-1.8305272439193256E-2</v>
      </c>
      <c r="G14" s="13">
        <v>1.2728050649830234E-2</v>
      </c>
      <c r="H14" s="13">
        <v>-7.9291596410267257E-2</v>
      </c>
      <c r="I14" s="13">
        <v>-2.2713323655147437E-2</v>
      </c>
      <c r="J14" s="13">
        <v>-4.2179356622371669E-2</v>
      </c>
      <c r="K14" s="13">
        <v>-1.0884819370440354E-2</v>
      </c>
      <c r="L14" s="13">
        <v>-3.587483745011489E-2</v>
      </c>
      <c r="M14" s="13">
        <v>1.3064791326503244E-2</v>
      </c>
      <c r="N14" s="14" t="s">
        <v>50</v>
      </c>
      <c r="O14" s="13">
        <v>-1.0580539863322616E-2</v>
      </c>
      <c r="P14" s="13">
        <v>5.9406591706724328E-3</v>
      </c>
      <c r="Q14" s="13">
        <v>-4.6339280999784654E-3</v>
      </c>
      <c r="R14" s="13">
        <v>-2.4145461849615961E-2</v>
      </c>
      <c r="S14" s="13">
        <v>2.9128153366678785E-2</v>
      </c>
      <c r="T14" s="13">
        <v>1.0573152122057334E-2</v>
      </c>
      <c r="U14" s="13">
        <v>3.1952267786793047E-2</v>
      </c>
      <c r="V14" s="13">
        <v>1.5692067902957445E-2</v>
      </c>
      <c r="W14" s="13">
        <v>2.2280281947643768E-2</v>
      </c>
      <c r="X14" s="13">
        <v>-1.4735411696759215E-2</v>
      </c>
      <c r="Y14" s="13">
        <v>-1.095887778998348E-2</v>
      </c>
      <c r="Z14" s="13">
        <v>-1.6052259462977759E-3</v>
      </c>
      <c r="AA14" s="13">
        <v>1.3808726609394797E-2</v>
      </c>
      <c r="AB14" s="13">
        <v>-1.6557900269346022E-3</v>
      </c>
      <c r="AC14" s="13">
        <v>2.4338728133093637E-2</v>
      </c>
      <c r="AD14" s="13">
        <v>3.8482304368481969E-2</v>
      </c>
      <c r="AE14" s="13">
        <v>1.5696386535767482E-2</v>
      </c>
      <c r="AF14" s="13">
        <v>4.4741670370314545E-3</v>
      </c>
      <c r="AG14" s="13">
        <v>2.4801250854837874E-2</v>
      </c>
      <c r="AH14" s="13">
        <v>4.1468176557317438E-2</v>
      </c>
      <c r="AI14" s="13">
        <v>8.6727410133161098E-3</v>
      </c>
      <c r="AJ14" s="13">
        <v>2.0001695583445559E-2</v>
      </c>
      <c r="AK14" s="13">
        <v>2.3120739546896082E-2</v>
      </c>
      <c r="AL14" s="13">
        <v>-2.4781347676418035E-2</v>
      </c>
      <c r="AM14" s="15">
        <v>2.3861980922751113E-2</v>
      </c>
    </row>
    <row r="19" spans="1:39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</row>
    <row r="20" spans="1:39" ht="218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2.039154176629552E-9</v>
      </c>
      <c r="E21" s="7">
        <f t="shared" ref="E21:AM21" si="0">$C5^2*E5^2</f>
        <v>1.8065178850263766E-10</v>
      </c>
      <c r="F21" s="7">
        <f t="shared" si="0"/>
        <v>2.9592099411338482E-9</v>
      </c>
      <c r="G21" s="7">
        <f t="shared" si="0"/>
        <v>5.4150277792596412E-9</v>
      </c>
      <c r="H21" s="7">
        <f t="shared" si="0"/>
        <v>2.1973327366087421E-8</v>
      </c>
      <c r="I21" s="7">
        <f t="shared" si="0"/>
        <v>1.3101561861162914E-12</v>
      </c>
      <c r="J21" s="7">
        <f t="shared" si="0"/>
        <v>2.0246367010321513E-9</v>
      </c>
      <c r="K21" s="7">
        <f t="shared" si="0"/>
        <v>1.4225720376137675E-9</v>
      </c>
      <c r="L21" s="7">
        <f t="shared" si="0"/>
        <v>1.1423148147285715E-8</v>
      </c>
      <c r="M21" s="7">
        <f t="shared" si="0"/>
        <v>1.3440084628349756E-8</v>
      </c>
      <c r="N21" s="7">
        <f t="shared" si="0"/>
        <v>1.5973896034808685E-8</v>
      </c>
      <c r="O21" s="7">
        <f t="shared" si="0"/>
        <v>1.7321302988838164E-8</v>
      </c>
      <c r="P21" s="7">
        <f t="shared" si="0"/>
        <v>6.7038424229663562E-10</v>
      </c>
      <c r="Q21" s="7">
        <f t="shared" si="0"/>
        <v>8.0293698941594323E-10</v>
      </c>
      <c r="R21" s="7">
        <f t="shared" si="0"/>
        <v>3.066466259943037E-10</v>
      </c>
      <c r="S21" s="7">
        <f t="shared" si="0"/>
        <v>2.2234565576725967E-8</v>
      </c>
      <c r="T21" s="7">
        <f t="shared" si="0"/>
        <v>1.2504613739300043E-9</v>
      </c>
      <c r="U21" s="7">
        <f t="shared" si="0"/>
        <v>4.3184486698210682E-9</v>
      </c>
      <c r="V21" s="7">
        <f t="shared" si="0"/>
        <v>1.7938518165197198E-8</v>
      </c>
      <c r="W21" s="7">
        <f t="shared" si="0"/>
        <v>1.2429100058871573E-9</v>
      </c>
      <c r="X21" s="8">
        <f t="shared" si="0"/>
        <v>1.2337862851984904E-7</v>
      </c>
      <c r="Y21" s="7">
        <f t="shared" si="0"/>
        <v>1.0711173519987665E-9</v>
      </c>
      <c r="Z21" s="7">
        <f t="shared" si="0"/>
        <v>2.314321103535941E-9</v>
      </c>
      <c r="AA21" s="7">
        <f t="shared" si="0"/>
        <v>1.568244236290065E-9</v>
      </c>
      <c r="AB21" s="7">
        <f t="shared" si="0"/>
        <v>3.2215066055497327E-10</v>
      </c>
      <c r="AC21" s="7">
        <f t="shared" si="0"/>
        <v>1.1951245279528336E-8</v>
      </c>
      <c r="AD21" s="8">
        <f t="shared" si="0"/>
        <v>1.065370504233451E-5</v>
      </c>
      <c r="AE21" s="7">
        <f t="shared" si="0"/>
        <v>6.908182572745123E-12</v>
      </c>
      <c r="AF21" s="7">
        <f t="shared" si="0"/>
        <v>1.036924203435658E-10</v>
      </c>
      <c r="AG21" s="7">
        <f t="shared" si="0"/>
        <v>2.9920508272207512E-13</v>
      </c>
      <c r="AH21" s="7">
        <f t="shared" si="0"/>
        <v>2.132442321621258E-8</v>
      </c>
      <c r="AI21" s="7">
        <f t="shared" si="0"/>
        <v>1.3833274354365029E-9</v>
      </c>
      <c r="AJ21" s="7">
        <f t="shared" si="0"/>
        <v>2.1871936856235258E-9</v>
      </c>
      <c r="AK21" s="7">
        <f t="shared" si="0"/>
        <v>3.0270413094100955E-10</v>
      </c>
      <c r="AL21" s="7">
        <f t="shared" si="0"/>
        <v>4.6543040614014946E-8</v>
      </c>
      <c r="AM21" s="9">
        <f t="shared" si="0"/>
        <v>9.5630484813020355E-9</v>
      </c>
    </row>
    <row r="22" spans="1:39" ht="24">
      <c r="A22" s="10" t="s">
        <v>41</v>
      </c>
      <c r="B22" s="11" t="s">
        <v>40</v>
      </c>
      <c r="C22" s="20"/>
      <c r="D22" s="13">
        <f t="shared" ref="D22:AM22" si="1">$C6^2*D6^2</f>
        <v>9.2506376806825784E-7</v>
      </c>
      <c r="E22" s="13">
        <f t="shared" si="1"/>
        <v>3.7751503107612017E-6</v>
      </c>
      <c r="F22" s="13">
        <f t="shared" si="1"/>
        <v>5.6498458038331762E-6</v>
      </c>
      <c r="G22" s="13">
        <f t="shared" si="1"/>
        <v>8.3530064267075001E-6</v>
      </c>
      <c r="H22" s="13">
        <f t="shared" si="1"/>
        <v>5.5541600728103562E-5</v>
      </c>
      <c r="I22" s="13">
        <f t="shared" si="1"/>
        <v>1.1878333186857653E-5</v>
      </c>
      <c r="J22" s="13">
        <f t="shared" si="1"/>
        <v>4.7274664488310372E-5</v>
      </c>
      <c r="K22" s="14">
        <f t="shared" si="1"/>
        <v>2.5778229136000003E-2</v>
      </c>
      <c r="L22" s="13">
        <f t="shared" si="1"/>
        <v>1.9412223086640532E-7</v>
      </c>
      <c r="M22" s="13">
        <f t="shared" si="1"/>
        <v>9.5905966314725256E-5</v>
      </c>
      <c r="N22" s="13">
        <f t="shared" si="1"/>
        <v>3.0273900028422061E-6</v>
      </c>
      <c r="O22" s="13">
        <f t="shared" si="1"/>
        <v>6.971872667849651E-5</v>
      </c>
      <c r="P22" s="13">
        <f t="shared" si="1"/>
        <v>3.9658679361110774E-7</v>
      </c>
      <c r="Q22" s="13">
        <f t="shared" si="1"/>
        <v>1.3039163463673841E-5</v>
      </c>
      <c r="R22" s="13">
        <f t="shared" si="1"/>
        <v>4.926435004484728E-7</v>
      </c>
      <c r="S22" s="13">
        <f t="shared" si="1"/>
        <v>6.9688099152015551E-5</v>
      </c>
      <c r="T22" s="13">
        <f t="shared" si="1"/>
        <v>2.4549116543615475E-5</v>
      </c>
      <c r="U22" s="13">
        <f t="shared" si="1"/>
        <v>9.2198095349040547E-6</v>
      </c>
      <c r="V22" s="13">
        <f t="shared" si="1"/>
        <v>4.1198983552400597E-5</v>
      </c>
      <c r="W22" s="13">
        <f t="shared" si="1"/>
        <v>6.6388964686559402E-6</v>
      </c>
      <c r="X22" s="14">
        <f t="shared" si="1"/>
        <v>4.2025000000000005E-4</v>
      </c>
      <c r="Y22" s="13">
        <f t="shared" si="1"/>
        <v>1.3323092402077654E-5</v>
      </c>
      <c r="Z22" s="13">
        <f t="shared" si="1"/>
        <v>1.1700608190562242E-5</v>
      </c>
      <c r="AA22" s="13">
        <f t="shared" si="1"/>
        <v>4.4337192528885324E-5</v>
      </c>
      <c r="AB22" s="13">
        <f t="shared" si="1"/>
        <v>6.058418817260955E-6</v>
      </c>
      <c r="AC22" s="13">
        <f t="shared" si="1"/>
        <v>5.0377906225399974E-5</v>
      </c>
      <c r="AD22" s="13">
        <f t="shared" si="1"/>
        <v>3.4000814749193062E-6</v>
      </c>
      <c r="AE22" s="13">
        <f t="shared" si="1"/>
        <v>8.8927919869444885E-6</v>
      </c>
      <c r="AF22" s="13">
        <f t="shared" si="1"/>
        <v>1.3467320095073163E-6</v>
      </c>
      <c r="AG22" s="13">
        <f t="shared" si="1"/>
        <v>5.2337800387882935E-5</v>
      </c>
      <c r="AH22" s="13">
        <f t="shared" si="1"/>
        <v>1.8605153641761293E-5</v>
      </c>
      <c r="AI22" s="13">
        <f t="shared" si="1"/>
        <v>2.1037646427607933E-5</v>
      </c>
      <c r="AJ22" s="13">
        <f t="shared" si="1"/>
        <v>2.9412887343296983E-7</v>
      </c>
      <c r="AK22" s="13">
        <f t="shared" si="1"/>
        <v>5.1992905876466404E-6</v>
      </c>
      <c r="AL22" s="13">
        <f t="shared" si="1"/>
        <v>6.3117118148136035E-5</v>
      </c>
      <c r="AM22" s="15">
        <f t="shared" si="1"/>
        <v>3.6718921865490042E-6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4.7057413401593224E-7</v>
      </c>
      <c r="E23" s="13">
        <f t="shared" si="2"/>
        <v>7.1957234334689949E-7</v>
      </c>
      <c r="F23" s="13">
        <f t="shared" si="2"/>
        <v>1.1448587339527422E-6</v>
      </c>
      <c r="G23" s="13">
        <f t="shared" si="2"/>
        <v>2.2506902644903679E-6</v>
      </c>
      <c r="H23" s="13">
        <f t="shared" si="2"/>
        <v>9.1464290439572912E-7</v>
      </c>
      <c r="I23" s="13">
        <f t="shared" si="2"/>
        <v>2.4730622780804946E-6</v>
      </c>
      <c r="J23" s="13">
        <f t="shared" si="2"/>
        <v>1.5768819531729594E-6</v>
      </c>
      <c r="K23" s="13">
        <f t="shared" si="2"/>
        <v>6.340779654557464E-7</v>
      </c>
      <c r="L23" s="13">
        <f t="shared" si="2"/>
        <v>5.3816911781200049E-7</v>
      </c>
      <c r="M23" s="13">
        <f t="shared" si="2"/>
        <v>1.3448009160650978E-6</v>
      </c>
      <c r="N23" s="13">
        <f t="shared" si="2"/>
        <v>7.1931785811769561E-9</v>
      </c>
      <c r="O23" s="13">
        <f t="shared" si="2"/>
        <v>2.1145372682897351E-7</v>
      </c>
      <c r="P23" s="13">
        <f t="shared" si="2"/>
        <v>4.1919424807999034E-7</v>
      </c>
      <c r="Q23" s="13">
        <f t="shared" si="2"/>
        <v>2.4994309593547386E-7</v>
      </c>
      <c r="R23" s="13">
        <f t="shared" si="2"/>
        <v>1.8768630824413764E-7</v>
      </c>
      <c r="S23" s="13">
        <f t="shared" si="2"/>
        <v>6.9979275477836296E-6</v>
      </c>
      <c r="T23" s="13">
        <f t="shared" si="2"/>
        <v>2.0591387204813834E-6</v>
      </c>
      <c r="U23" s="13">
        <f t="shared" si="2"/>
        <v>1.914928646966363E-6</v>
      </c>
      <c r="V23" s="13">
        <f t="shared" si="2"/>
        <v>1.2518877188147737E-5</v>
      </c>
      <c r="W23" s="13">
        <f t="shared" si="2"/>
        <v>1.762498192180871E-6</v>
      </c>
      <c r="X23" s="13">
        <f t="shared" si="2"/>
        <v>1.565795111910191E-5</v>
      </c>
      <c r="Y23" s="13">
        <f t="shared" si="2"/>
        <v>4.7650713859437675E-7</v>
      </c>
      <c r="Z23" s="13">
        <f t="shared" si="2"/>
        <v>9.0904133824308779E-7</v>
      </c>
      <c r="AA23" s="13">
        <f t="shared" si="2"/>
        <v>3.1707898485703556E-7</v>
      </c>
      <c r="AB23" s="14">
        <f t="shared" si="2"/>
        <v>2.64427401532473E-3</v>
      </c>
      <c r="AC23" s="13">
        <f t="shared" si="2"/>
        <v>5.7020878159763071E-7</v>
      </c>
      <c r="AD23" s="13">
        <f t="shared" si="2"/>
        <v>7.9710264791744865E-8</v>
      </c>
      <c r="AE23" s="13">
        <f t="shared" si="2"/>
        <v>6.5782728877525206E-7</v>
      </c>
      <c r="AF23" s="13">
        <f t="shared" si="2"/>
        <v>2.0014474842454569E-6</v>
      </c>
      <c r="AG23" s="13">
        <f t="shared" si="2"/>
        <v>6.8379938332573786E-7</v>
      </c>
      <c r="AH23" s="13">
        <f t="shared" si="2"/>
        <v>6.2114414866700989E-8</v>
      </c>
      <c r="AI23" s="13">
        <f t="shared" si="2"/>
        <v>2.2588153168747584E-6</v>
      </c>
      <c r="AJ23" s="13">
        <f t="shared" si="2"/>
        <v>6.1993320969189353E-8</v>
      </c>
      <c r="AK23" s="13">
        <f t="shared" si="2"/>
        <v>1.2455315597810648E-8</v>
      </c>
      <c r="AL23" s="13">
        <f t="shared" si="2"/>
        <v>1.6921293888133958E-5</v>
      </c>
      <c r="AM23" s="15">
        <f t="shared" si="2"/>
        <v>1.296634750196214E-6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2.8434842325348422E-7</v>
      </c>
      <c r="E24" s="13">
        <f t="shared" si="3"/>
        <v>2.511641079017407E-8</v>
      </c>
      <c r="F24" s="13">
        <f t="shared" si="3"/>
        <v>7.1502971572336962E-8</v>
      </c>
      <c r="G24" s="13">
        <f t="shared" si="3"/>
        <v>2.8805836009515271E-8</v>
      </c>
      <c r="H24" s="13">
        <f t="shared" si="3"/>
        <v>8.7342740938322691E-7</v>
      </c>
      <c r="I24" s="13">
        <f t="shared" si="3"/>
        <v>4.2990543497589195E-8</v>
      </c>
      <c r="J24" s="13">
        <f t="shared" si="3"/>
        <v>8.1828059267955417E-8</v>
      </c>
      <c r="K24" s="13">
        <f t="shared" si="3"/>
        <v>5.7584118399218597E-7</v>
      </c>
      <c r="L24" s="13">
        <f t="shared" si="3"/>
        <v>2.6043569427164941E-7</v>
      </c>
      <c r="M24" s="13">
        <f t="shared" si="3"/>
        <v>5.0403619329596587E-7</v>
      </c>
      <c r="N24" s="13">
        <f t="shared" si="3"/>
        <v>1.3455480604443115E-6</v>
      </c>
      <c r="O24" s="13">
        <f t="shared" si="3"/>
        <v>1.5333401969838276E-6</v>
      </c>
      <c r="P24" s="13">
        <f t="shared" si="3"/>
        <v>2.2651136354031438E-7</v>
      </c>
      <c r="Q24" s="13">
        <f t="shared" si="3"/>
        <v>4.5995838041183928E-9</v>
      </c>
      <c r="R24" s="13">
        <f t="shared" si="3"/>
        <v>2.7216288773447229E-7</v>
      </c>
      <c r="S24" s="13">
        <f t="shared" si="3"/>
        <v>4.8628682619395929E-7</v>
      </c>
      <c r="T24" s="13">
        <f t="shared" si="3"/>
        <v>1.4779161995857276E-7</v>
      </c>
      <c r="U24" s="13">
        <f t="shared" si="3"/>
        <v>3.0430305467914885E-7</v>
      </c>
      <c r="V24" s="13">
        <f t="shared" si="3"/>
        <v>1.9824114317438664E-6</v>
      </c>
      <c r="W24" s="13">
        <f t="shared" si="3"/>
        <v>2.0938393894316076E-7</v>
      </c>
      <c r="X24" s="13">
        <f t="shared" si="3"/>
        <v>2.9109875524734553E-6</v>
      </c>
      <c r="Y24" s="13">
        <f t="shared" si="3"/>
        <v>7.0668488520424975E-8</v>
      </c>
      <c r="Z24" s="13">
        <f t="shared" si="3"/>
        <v>3.7036546589490938E-7</v>
      </c>
      <c r="AA24" s="13">
        <f t="shared" si="3"/>
        <v>3.7412965057338887E-8</v>
      </c>
      <c r="AB24" s="13">
        <f t="shared" si="3"/>
        <v>1.8289659598455503E-8</v>
      </c>
      <c r="AC24" s="13">
        <f t="shared" si="3"/>
        <v>1.2836448453461957E-7</v>
      </c>
      <c r="AD24" s="13">
        <f t="shared" si="3"/>
        <v>1.5443423075479001E-6</v>
      </c>
      <c r="AE24" s="13">
        <f t="shared" si="3"/>
        <v>3.3943736459091305E-7</v>
      </c>
      <c r="AF24" s="13">
        <f t="shared" si="3"/>
        <v>1.0757891452086066E-8</v>
      </c>
      <c r="AG24" s="13">
        <f t="shared" si="3"/>
        <v>1.7321963706716879E-9</v>
      </c>
      <c r="AH24" s="14">
        <f t="shared" si="3"/>
        <v>7.646317888197208E-4</v>
      </c>
      <c r="AI24" s="13">
        <f t="shared" si="3"/>
        <v>9.5425046597572341E-7</v>
      </c>
      <c r="AJ24" s="13">
        <f t="shared" si="3"/>
        <v>3.3681417099016134E-9</v>
      </c>
      <c r="AK24" s="13">
        <f t="shared" si="3"/>
        <v>1.4019840836902984E-6</v>
      </c>
      <c r="AL24" s="13">
        <f t="shared" si="3"/>
        <v>2.0057221242652483E-6</v>
      </c>
      <c r="AM24" s="15">
        <f t="shared" si="3"/>
        <v>1.4813998222060919E-6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7.9574276132598406E-8</v>
      </c>
      <c r="E25" s="13">
        <f t="shared" si="4"/>
        <v>2.705260324770582E-7</v>
      </c>
      <c r="F25" s="13">
        <f t="shared" si="4"/>
        <v>1.4177382071999557E-6</v>
      </c>
      <c r="G25" s="13">
        <f t="shared" si="4"/>
        <v>4.145194510548411E-7</v>
      </c>
      <c r="H25" s="13">
        <f t="shared" si="4"/>
        <v>3.0574389896925863E-6</v>
      </c>
      <c r="I25" s="13">
        <f t="shared" si="4"/>
        <v>6.0867797267127504E-11</v>
      </c>
      <c r="J25" s="13">
        <f t="shared" si="4"/>
        <v>4.151813988751234E-7</v>
      </c>
      <c r="K25" s="13">
        <f t="shared" si="4"/>
        <v>5.6461569536833803E-7</v>
      </c>
      <c r="L25" s="13">
        <f t="shared" si="4"/>
        <v>7.1263073700062159E-7</v>
      </c>
      <c r="M25" s="13">
        <f t="shared" si="4"/>
        <v>1.2376631645005514E-6</v>
      </c>
      <c r="N25" s="13">
        <f t="shared" si="4"/>
        <v>2.3713162369965529E-8</v>
      </c>
      <c r="O25" s="13">
        <f t="shared" si="4"/>
        <v>8.7304569761776019E-7</v>
      </c>
      <c r="P25" s="13">
        <f t="shared" si="4"/>
        <v>4.189989984013232E-7</v>
      </c>
      <c r="Q25" s="14">
        <f t="shared" si="4"/>
        <v>1.0828179324499784E-3</v>
      </c>
      <c r="R25" s="13">
        <f t="shared" si="4"/>
        <v>1.1658889725839925E-6</v>
      </c>
      <c r="S25" s="13">
        <f t="shared" si="4"/>
        <v>3.9247376984824339E-7</v>
      </c>
      <c r="T25" s="13">
        <f t="shared" si="4"/>
        <v>9.2895071063815266E-7</v>
      </c>
      <c r="U25" s="13">
        <f t="shared" si="4"/>
        <v>2.8389621454694367E-6</v>
      </c>
      <c r="V25" s="13">
        <f t="shared" si="4"/>
        <v>1.4643471756422564E-6</v>
      </c>
      <c r="W25" s="13">
        <f t="shared" si="4"/>
        <v>1.6626287599252279E-6</v>
      </c>
      <c r="X25" s="13">
        <f t="shared" si="4"/>
        <v>6.9627654620411437E-6</v>
      </c>
      <c r="Y25" s="13">
        <f t="shared" si="4"/>
        <v>5.4034794386080707E-7</v>
      </c>
      <c r="Z25" s="13">
        <f t="shared" si="4"/>
        <v>8.4166970685065349E-11</v>
      </c>
      <c r="AA25" s="13">
        <f t="shared" si="4"/>
        <v>4.0155309834452579E-7</v>
      </c>
      <c r="AB25" s="13">
        <f t="shared" si="4"/>
        <v>1.0139278388378262E-7</v>
      </c>
      <c r="AC25" s="13">
        <f t="shared" si="4"/>
        <v>1.558006318576169E-6</v>
      </c>
      <c r="AD25" s="13">
        <f t="shared" si="4"/>
        <v>8.2251836974693347E-8</v>
      </c>
      <c r="AE25" s="13">
        <f t="shared" si="4"/>
        <v>3.3689388555601116E-6</v>
      </c>
      <c r="AF25" s="13">
        <f t="shared" si="4"/>
        <v>1.3737379017959984E-7</v>
      </c>
      <c r="AG25" s="13">
        <f t="shared" si="4"/>
        <v>1.3639649611875473E-6</v>
      </c>
      <c r="AH25" s="13">
        <f t="shared" si="4"/>
        <v>6.5019940721106931E-9</v>
      </c>
      <c r="AI25" s="13">
        <f t="shared" si="4"/>
        <v>3.4311163397756003E-6</v>
      </c>
      <c r="AJ25" s="13">
        <f t="shared" si="4"/>
        <v>3.3067172282682783E-8</v>
      </c>
      <c r="AK25" s="13">
        <f t="shared" si="4"/>
        <v>8.2887273186794009E-8</v>
      </c>
      <c r="AL25" s="13">
        <f t="shared" si="4"/>
        <v>9.7614471849672042E-8</v>
      </c>
      <c r="AM25" s="15">
        <f t="shared" si="4"/>
        <v>1.265676294176467E-6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4.6776785985265714E-6</v>
      </c>
      <c r="E26" s="13">
        <f t="shared" si="5"/>
        <v>1.3031134145901607E-6</v>
      </c>
      <c r="F26" s="13">
        <f t="shared" si="5"/>
        <v>3.6349797278918001E-7</v>
      </c>
      <c r="G26" s="13">
        <f t="shared" si="5"/>
        <v>8.3707970941714592E-7</v>
      </c>
      <c r="H26" s="13">
        <f t="shared" si="5"/>
        <v>4.4243925067492549E-6</v>
      </c>
      <c r="I26" s="13">
        <f t="shared" si="5"/>
        <v>1.6566697264223881E-7</v>
      </c>
      <c r="J26" s="13">
        <f t="shared" si="5"/>
        <v>5.9282377845286757E-7</v>
      </c>
      <c r="K26" s="13">
        <f t="shared" si="5"/>
        <v>1.1294502070757464E-7</v>
      </c>
      <c r="L26" s="13">
        <f t="shared" si="5"/>
        <v>4.3567974030576475E-8</v>
      </c>
      <c r="M26" s="13">
        <f t="shared" si="5"/>
        <v>1.878269061074142E-6</v>
      </c>
      <c r="N26" s="13">
        <f t="shared" si="5"/>
        <v>4.386931146988367E-8</v>
      </c>
      <c r="O26" s="13">
        <f t="shared" si="5"/>
        <v>3.4561746585591292E-6</v>
      </c>
      <c r="P26" s="13">
        <f t="shared" si="5"/>
        <v>5.3701077604721815E-8</v>
      </c>
      <c r="Q26" s="13">
        <f t="shared" si="5"/>
        <v>2.7601596011240462E-7</v>
      </c>
      <c r="R26" s="13">
        <f t="shared" si="5"/>
        <v>1.0287772057474611E-6</v>
      </c>
      <c r="S26" s="13">
        <f t="shared" si="5"/>
        <v>3.1281261742101265E-6</v>
      </c>
      <c r="T26" s="13">
        <f t="shared" si="5"/>
        <v>2.92794822429964E-6</v>
      </c>
      <c r="U26" s="13">
        <f t="shared" si="5"/>
        <v>3.1138127473095769E-8</v>
      </c>
      <c r="V26" s="13">
        <f t="shared" si="5"/>
        <v>1.5754341418820199E-6</v>
      </c>
      <c r="W26" s="13">
        <f t="shared" si="5"/>
        <v>7.8103983550422812E-6</v>
      </c>
      <c r="X26" s="13">
        <f t="shared" si="5"/>
        <v>1.148808350648385E-5</v>
      </c>
      <c r="Y26" s="13">
        <f t="shared" si="5"/>
        <v>9.177691865102711E-8</v>
      </c>
      <c r="Z26" s="13">
        <f t="shared" si="5"/>
        <v>1.1083521310180473E-6</v>
      </c>
      <c r="AA26" s="13">
        <f t="shared" si="5"/>
        <v>3.7276284970578054E-6</v>
      </c>
      <c r="AB26" s="13">
        <f t="shared" si="5"/>
        <v>1.6322571029163821E-6</v>
      </c>
      <c r="AC26" s="13">
        <f t="shared" si="5"/>
        <v>1.9835543820379495E-6</v>
      </c>
      <c r="AD26" s="13">
        <f t="shared" si="5"/>
        <v>2.190150321826341E-8</v>
      </c>
      <c r="AE26" s="13">
        <f t="shared" si="5"/>
        <v>7.2815234221078384E-6</v>
      </c>
      <c r="AF26" s="14">
        <f t="shared" si="5"/>
        <v>2.1625365193348985E-3</v>
      </c>
      <c r="AG26" s="13">
        <f t="shared" si="5"/>
        <v>5.2799478518324001E-7</v>
      </c>
      <c r="AH26" s="13">
        <f t="shared" si="5"/>
        <v>2.9941324838794183E-8</v>
      </c>
      <c r="AI26" s="13">
        <f t="shared" si="5"/>
        <v>1.4258074553915841E-7</v>
      </c>
      <c r="AJ26" s="13">
        <f t="shared" si="5"/>
        <v>2.122925467207353E-6</v>
      </c>
      <c r="AK26" s="13">
        <f t="shared" si="5"/>
        <v>2.1147090875672378E-8</v>
      </c>
      <c r="AL26" s="13">
        <f t="shared" si="5"/>
        <v>1.2159674523645744E-6</v>
      </c>
      <c r="AM26" s="15">
        <f t="shared" si="5"/>
        <v>2.772201618401599E-7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9.7381160060427556E-10</v>
      </c>
      <c r="E27" s="14">
        <f t="shared" si="6"/>
        <v>1.6143773883604079E-6</v>
      </c>
      <c r="F27" s="13">
        <f t="shared" si="6"/>
        <v>2.141726736324476E-10</v>
      </c>
      <c r="G27" s="13">
        <f t="shared" si="6"/>
        <v>2.2406587274480154E-9</v>
      </c>
      <c r="H27" s="13">
        <f t="shared" si="6"/>
        <v>1.6640610627149772E-10</v>
      </c>
      <c r="I27" s="13">
        <f t="shared" si="6"/>
        <v>1.5473387093491478E-10</v>
      </c>
      <c r="J27" s="13">
        <f t="shared" si="6"/>
        <v>5.9229576827647711E-11</v>
      </c>
      <c r="K27" s="13">
        <f t="shared" si="6"/>
        <v>2.3660097195287227E-10</v>
      </c>
      <c r="L27" s="13">
        <f t="shared" si="6"/>
        <v>1.2475820621353662E-9</v>
      </c>
      <c r="M27" s="13">
        <f t="shared" si="6"/>
        <v>2.5666891956095417E-11</v>
      </c>
      <c r="N27" s="13">
        <f t="shared" si="6"/>
        <v>4.2333361577265189E-9</v>
      </c>
      <c r="O27" s="13">
        <f t="shared" si="6"/>
        <v>5.0500568728047233E-10</v>
      </c>
      <c r="P27" s="13">
        <f t="shared" si="6"/>
        <v>6.1852010446346435E-9</v>
      </c>
      <c r="Q27" s="13">
        <f t="shared" si="6"/>
        <v>4.0052627915891643E-10</v>
      </c>
      <c r="R27" s="13">
        <f t="shared" si="6"/>
        <v>1.3746178252159884E-10</v>
      </c>
      <c r="S27" s="13">
        <f t="shared" si="6"/>
        <v>4.4370552332815587E-9</v>
      </c>
      <c r="T27" s="13">
        <f t="shared" si="6"/>
        <v>5.1275044904270858E-10</v>
      </c>
      <c r="U27" s="13">
        <f t="shared" si="6"/>
        <v>7.7278764531500416E-10</v>
      </c>
      <c r="V27" s="13">
        <f t="shared" si="6"/>
        <v>5.1924565297657343E-11</v>
      </c>
      <c r="W27" s="13">
        <f t="shared" si="6"/>
        <v>2.0511830410998055E-9</v>
      </c>
      <c r="X27" s="13">
        <f t="shared" si="6"/>
        <v>1.0254435697456852E-8</v>
      </c>
      <c r="Y27" s="13">
        <f t="shared" si="6"/>
        <v>8.9849355727017525E-10</v>
      </c>
      <c r="Z27" s="13">
        <f t="shared" si="6"/>
        <v>1.835416071167292E-9</v>
      </c>
      <c r="AA27" s="13">
        <f t="shared" si="6"/>
        <v>1.1872598878345521E-13</v>
      </c>
      <c r="AB27" s="13">
        <f t="shared" si="6"/>
        <v>4.3346236442491334E-10</v>
      </c>
      <c r="AC27" s="13">
        <f t="shared" si="6"/>
        <v>7.7852519561781077E-9</v>
      </c>
      <c r="AD27" s="13">
        <f t="shared" si="6"/>
        <v>2.7603094596343862E-11</v>
      </c>
      <c r="AE27" s="13">
        <f t="shared" si="6"/>
        <v>1.2894796253026884E-10</v>
      </c>
      <c r="AF27" s="13">
        <f t="shared" si="6"/>
        <v>9.6020086062783294E-10</v>
      </c>
      <c r="AG27" s="13">
        <f t="shared" si="6"/>
        <v>1.1673380503762677E-9</v>
      </c>
      <c r="AH27" s="13">
        <f t="shared" si="6"/>
        <v>5.1784594012784035E-11</v>
      </c>
      <c r="AI27" s="13">
        <f t="shared" si="6"/>
        <v>7.4835936103681975E-11</v>
      </c>
      <c r="AJ27" s="13">
        <f t="shared" si="6"/>
        <v>3.6025880834237549E-9</v>
      </c>
      <c r="AK27" s="13">
        <f t="shared" si="6"/>
        <v>8.0355505542186383E-10</v>
      </c>
      <c r="AL27" s="13">
        <f t="shared" si="6"/>
        <v>4.4934865428658845E-9</v>
      </c>
      <c r="AM27" s="15">
        <f t="shared" si="6"/>
        <v>2.1309009601146463E-9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1.1186102840241269E-8</v>
      </c>
      <c r="E28" s="13">
        <f t="shared" si="7"/>
        <v>4.9345606784932162E-9</v>
      </c>
      <c r="F28" s="13">
        <f t="shared" si="7"/>
        <v>4.9852309173461632E-8</v>
      </c>
      <c r="G28" s="13">
        <f t="shared" si="7"/>
        <v>6.6154330842663651E-8</v>
      </c>
      <c r="H28" s="13">
        <f t="shared" si="7"/>
        <v>5.4807991802253932E-8</v>
      </c>
      <c r="I28" s="14">
        <f t="shared" si="7"/>
        <v>5.1966509239262497E-5</v>
      </c>
      <c r="J28" s="13">
        <f t="shared" si="7"/>
        <v>2.4466876168568682E-8</v>
      </c>
      <c r="K28" s="13">
        <f t="shared" si="7"/>
        <v>2.4029373001047475E-8</v>
      </c>
      <c r="L28" s="13">
        <f t="shared" si="7"/>
        <v>2.113463664863742E-8</v>
      </c>
      <c r="M28" s="13">
        <f t="shared" si="7"/>
        <v>3.4508150713785349E-8</v>
      </c>
      <c r="N28" s="13">
        <f t="shared" si="7"/>
        <v>2.6774023474471983E-8</v>
      </c>
      <c r="O28" s="13">
        <f t="shared" si="7"/>
        <v>1.1669532303202423E-7</v>
      </c>
      <c r="P28" s="13">
        <f t="shared" si="7"/>
        <v>3.8044145165870812E-8</v>
      </c>
      <c r="Q28" s="13">
        <f t="shared" si="7"/>
        <v>2.0910707177463622E-12</v>
      </c>
      <c r="R28" s="13">
        <f t="shared" si="7"/>
        <v>4.0107688460670221E-8</v>
      </c>
      <c r="S28" s="13">
        <f t="shared" si="7"/>
        <v>1.4884566564450664E-8</v>
      </c>
      <c r="T28" s="13">
        <f t="shared" si="7"/>
        <v>3.1507065620427152E-8</v>
      </c>
      <c r="U28" s="13">
        <f t="shared" si="7"/>
        <v>6.7093009179570603E-9</v>
      </c>
      <c r="V28" s="13">
        <f t="shared" si="7"/>
        <v>2.788328279912297E-8</v>
      </c>
      <c r="W28" s="13">
        <f t="shared" si="7"/>
        <v>1.3706566915367082E-7</v>
      </c>
      <c r="X28" s="14">
        <f t="shared" si="7"/>
        <v>4.6703714968746799E-7</v>
      </c>
      <c r="Y28" s="13">
        <f t="shared" si="7"/>
        <v>1.0358066269991752E-7</v>
      </c>
      <c r="Z28" s="13">
        <f t="shared" si="7"/>
        <v>1.6318124302652705E-7</v>
      </c>
      <c r="AA28" s="13">
        <f t="shared" si="7"/>
        <v>1.1669884499518418E-9</v>
      </c>
      <c r="AB28" s="13">
        <f t="shared" si="7"/>
        <v>4.7707121478293751E-8</v>
      </c>
      <c r="AC28" s="13">
        <f t="shared" si="7"/>
        <v>8.9440110862209941E-10</v>
      </c>
      <c r="AD28" s="13">
        <f t="shared" si="7"/>
        <v>5.4144113164050176E-12</v>
      </c>
      <c r="AE28" s="13">
        <f t="shared" si="7"/>
        <v>8.7039775664032447E-9</v>
      </c>
      <c r="AF28" s="13">
        <f t="shared" si="7"/>
        <v>3.8903116831787228E-9</v>
      </c>
      <c r="AG28" s="13">
        <f t="shared" si="7"/>
        <v>1.1375883391893189E-7</v>
      </c>
      <c r="AH28" s="13">
        <f t="shared" si="7"/>
        <v>2.8199781310531669E-9</v>
      </c>
      <c r="AI28" s="13">
        <f t="shared" si="7"/>
        <v>3.037505206715151E-7</v>
      </c>
      <c r="AJ28" s="13">
        <f t="shared" si="7"/>
        <v>5.5497217210784836E-10</v>
      </c>
      <c r="AK28" s="13">
        <f t="shared" si="7"/>
        <v>2.1590653069066967E-8</v>
      </c>
      <c r="AL28" s="13">
        <f t="shared" si="7"/>
        <v>3.698767589941398E-8</v>
      </c>
      <c r="AM28" s="15">
        <f t="shared" si="7"/>
        <v>6.8188872249989825E-8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2.9780983709020024E-8</v>
      </c>
      <c r="E29" s="13">
        <f t="shared" si="8"/>
        <v>1.2493030102019565E-6</v>
      </c>
      <c r="F29" s="13">
        <f t="shared" si="8"/>
        <v>2.123618890321341E-6</v>
      </c>
      <c r="G29" s="14">
        <f t="shared" si="8"/>
        <v>8.7904340587683857E-4</v>
      </c>
      <c r="H29" s="13">
        <f t="shared" si="8"/>
        <v>8.7449296026715412E-8</v>
      </c>
      <c r="I29" s="13">
        <f t="shared" si="8"/>
        <v>1.1512484907302083E-6</v>
      </c>
      <c r="J29" s="13">
        <f t="shared" si="8"/>
        <v>1.3065356479192248E-8</v>
      </c>
      <c r="K29" s="13">
        <f t="shared" si="8"/>
        <v>2.9390500040681678E-7</v>
      </c>
      <c r="L29" s="13">
        <f t="shared" si="8"/>
        <v>4.1756154598343554E-8</v>
      </c>
      <c r="M29" s="13">
        <f t="shared" si="8"/>
        <v>5.1933120740580117E-7</v>
      </c>
      <c r="N29" s="13">
        <f t="shared" si="8"/>
        <v>1.4657602689457621E-7</v>
      </c>
      <c r="O29" s="13">
        <f t="shared" si="8"/>
        <v>4.4629874301475686E-7</v>
      </c>
      <c r="P29" s="13">
        <f t="shared" si="8"/>
        <v>1.0295571513041448E-7</v>
      </c>
      <c r="Q29" s="13">
        <f t="shared" si="8"/>
        <v>3.428301417784968E-7</v>
      </c>
      <c r="R29" s="13">
        <f t="shared" si="8"/>
        <v>1.2335115836263213E-6</v>
      </c>
      <c r="S29" s="13">
        <f t="shared" si="8"/>
        <v>2.2806354428275828E-6</v>
      </c>
      <c r="T29" s="13">
        <f t="shared" si="8"/>
        <v>2.281844046441331E-7</v>
      </c>
      <c r="U29" s="13">
        <f t="shared" si="8"/>
        <v>1.2444079174453933E-6</v>
      </c>
      <c r="V29" s="13">
        <f t="shared" si="8"/>
        <v>2.0174685013785523E-8</v>
      </c>
      <c r="W29" s="13">
        <f t="shared" si="8"/>
        <v>1.5133181990412329E-7</v>
      </c>
      <c r="X29" s="13">
        <f t="shared" si="8"/>
        <v>2.3533947813622262E-6</v>
      </c>
      <c r="Y29" s="13">
        <f t="shared" si="8"/>
        <v>2.263248923263211E-7</v>
      </c>
      <c r="Z29" s="13">
        <f t="shared" si="8"/>
        <v>3.6879667904513059E-7</v>
      </c>
      <c r="AA29" s="13">
        <f t="shared" si="8"/>
        <v>3.8241002670496703E-7</v>
      </c>
      <c r="AB29" s="13">
        <f t="shared" si="8"/>
        <v>7.540658495540451E-7</v>
      </c>
      <c r="AC29" s="13">
        <f t="shared" si="8"/>
        <v>3.3283572623915897E-8</v>
      </c>
      <c r="AD29" s="13">
        <f t="shared" si="8"/>
        <v>4.5215941322374416E-7</v>
      </c>
      <c r="AE29" s="13">
        <f t="shared" si="8"/>
        <v>1.1860156922789721E-6</v>
      </c>
      <c r="AF29" s="13">
        <f t="shared" si="8"/>
        <v>3.4453790498333268E-7</v>
      </c>
      <c r="AG29" s="13">
        <f t="shared" si="8"/>
        <v>2.1209348780123167E-6</v>
      </c>
      <c r="AH29" s="13">
        <f t="shared" si="8"/>
        <v>3.3224215804615211E-8</v>
      </c>
      <c r="AI29" s="13">
        <f t="shared" si="8"/>
        <v>2.6416511530581228E-7</v>
      </c>
      <c r="AJ29" s="13">
        <f t="shared" si="8"/>
        <v>3.7137359261189891E-8</v>
      </c>
      <c r="AK29" s="13">
        <f t="shared" si="8"/>
        <v>1.9241467064016528E-7</v>
      </c>
      <c r="AL29" s="13">
        <f t="shared" si="8"/>
        <v>4.0076460622633999E-7</v>
      </c>
      <c r="AM29" s="15">
        <f t="shared" si="8"/>
        <v>9.3582675209736427E-7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8.0832114684905725E-7</v>
      </c>
      <c r="E30" s="13">
        <f t="shared" si="9"/>
        <v>1.5371939257097964E-6</v>
      </c>
      <c r="F30" s="13">
        <f t="shared" si="9"/>
        <v>1.9718275318550956E-7</v>
      </c>
      <c r="G30" s="13">
        <f t="shared" si="9"/>
        <v>9.5332355122540495E-8</v>
      </c>
      <c r="H30" s="13">
        <f t="shared" si="9"/>
        <v>3.6997370261114574E-6</v>
      </c>
      <c r="I30" s="13">
        <f t="shared" si="9"/>
        <v>3.0358332361653438E-7</v>
      </c>
      <c r="J30" s="13">
        <f t="shared" si="9"/>
        <v>1.0469270821268496E-6</v>
      </c>
      <c r="K30" s="13">
        <f t="shared" si="9"/>
        <v>6.9720257966022452E-8</v>
      </c>
      <c r="L30" s="13">
        <f t="shared" si="9"/>
        <v>7.5734962771625261E-7</v>
      </c>
      <c r="M30" s="13">
        <f t="shared" si="9"/>
        <v>1.0044341901495926E-7</v>
      </c>
      <c r="N30" s="14">
        <f t="shared" si="9"/>
        <v>5.7442114926138839E-4</v>
      </c>
      <c r="O30" s="13">
        <f t="shared" si="9"/>
        <v>6.5876753434062172E-8</v>
      </c>
      <c r="P30" s="13">
        <f t="shared" si="9"/>
        <v>2.0767575863378904E-8</v>
      </c>
      <c r="Q30" s="13">
        <f t="shared" si="9"/>
        <v>1.263615994259216E-8</v>
      </c>
      <c r="R30" s="13">
        <f t="shared" si="9"/>
        <v>3.4307381047620882E-7</v>
      </c>
      <c r="S30" s="13">
        <f t="shared" si="9"/>
        <v>4.9927800883181016E-7</v>
      </c>
      <c r="T30" s="13">
        <f t="shared" si="9"/>
        <v>6.5784790168192919E-8</v>
      </c>
      <c r="U30" s="13">
        <f t="shared" si="9"/>
        <v>6.0078614266658904E-7</v>
      </c>
      <c r="V30" s="13">
        <f t="shared" si="9"/>
        <v>1.4490283747476536E-7</v>
      </c>
      <c r="W30" s="13">
        <f t="shared" si="9"/>
        <v>2.9211771650009082E-7</v>
      </c>
      <c r="X30" s="13">
        <f t="shared" si="9"/>
        <v>1.2777358519976252E-7</v>
      </c>
      <c r="Y30" s="13">
        <f t="shared" si="9"/>
        <v>7.0672214499630862E-8</v>
      </c>
      <c r="Z30" s="13">
        <f t="shared" si="9"/>
        <v>1.5163130551405415E-9</v>
      </c>
      <c r="AA30" s="13">
        <f t="shared" si="9"/>
        <v>1.1220799316696945E-7</v>
      </c>
      <c r="AB30" s="13">
        <f t="shared" si="9"/>
        <v>1.6133442934149449E-9</v>
      </c>
      <c r="AC30" s="13">
        <f t="shared" si="9"/>
        <v>3.4858788678436477E-7</v>
      </c>
      <c r="AD30" s="13">
        <f t="shared" si="9"/>
        <v>8.7144237223173615E-7</v>
      </c>
      <c r="AE30" s="13">
        <f t="shared" si="9"/>
        <v>1.4498260621693289E-7</v>
      </c>
      <c r="AF30" s="13">
        <f t="shared" si="9"/>
        <v>1.1779881457441522E-8</v>
      </c>
      <c r="AG30" s="13">
        <f t="shared" si="9"/>
        <v>3.6196260286102509E-7</v>
      </c>
      <c r="AH30" s="13">
        <f t="shared" si="9"/>
        <v>1.0119205375361929E-6</v>
      </c>
      <c r="AI30" s="13">
        <f t="shared" si="9"/>
        <v>4.4261822029743071E-8</v>
      </c>
      <c r="AJ30" s="13">
        <f t="shared" si="9"/>
        <v>2.3542368801701047E-7</v>
      </c>
      <c r="AK30" s="13">
        <f t="shared" si="9"/>
        <v>3.1457193606684305E-7</v>
      </c>
      <c r="AL30" s="13">
        <f t="shared" si="9"/>
        <v>3.6138188089703406E-7</v>
      </c>
      <c r="AM30" s="15">
        <f t="shared" si="9"/>
        <v>3.3506535160891056E-7</v>
      </c>
    </row>
    <row r="31" spans="1:39">
      <c r="A31" t="s">
        <v>58</v>
      </c>
      <c r="D31" s="16">
        <f>SUM($D$21:$D$30)</f>
        <v>7.2895403991723966E-6</v>
      </c>
      <c r="E31" s="16">
        <f>SUM($E$21:$E$30)</f>
        <v>1.0499468048704649E-5</v>
      </c>
      <c r="F31" s="16">
        <f>SUM($F$21:$F$30)</f>
        <v>1.1021271024642468E-5</v>
      </c>
      <c r="G31" s="16">
        <f>SUM($G$21:$G$30)</f>
        <v>8.9109664993698983E-4</v>
      </c>
      <c r="H31" s="16">
        <f>SUM($H$21:$H$30)</f>
        <v>6.8675636585737156E-5</v>
      </c>
      <c r="I31" s="16">
        <f>SUM($I$21:$I$30)</f>
        <v>6.7981610946511601E-5</v>
      </c>
      <c r="J31" s="16">
        <f>SUM($J$21:$J$30)</f>
        <v>5.1027922859131749E-5</v>
      </c>
      <c r="K31" s="16">
        <f>SUM($K$21:$K$30)</f>
        <v>2.5780505929669913E-2</v>
      </c>
      <c r="L31" s="16">
        <f>SUM($L$21:$L$30)</f>
        <v>2.5818369031539077E-6</v>
      </c>
      <c r="M31" s="16">
        <f>SUM($M$21:$M$30)</f>
        <v>1.0153848417831588E-4</v>
      </c>
      <c r="N31" s="16">
        <f>SUM($N$21:$N$30)</f>
        <v>5.7906242025965757E-4</v>
      </c>
      <c r="O31" s="16">
        <f>SUM($O$21:$O$30)</f>
        <v>7.6439438086643152E-5</v>
      </c>
      <c r="P31" s="16">
        <f>SUM($P$21:$P$30)</f>
        <v>1.6836155026840532E-6</v>
      </c>
      <c r="Q31" s="16">
        <f>SUM($Q$21:$Q$30)</f>
        <v>1.0967443264095647E-3</v>
      </c>
      <c r="R31" s="16">
        <f>SUM($R$21:$R$30)</f>
        <v>4.7642960657302524E-6</v>
      </c>
      <c r="S31" s="16">
        <f>SUM($S$21:$S$30)</f>
        <v>8.3514383109085377E-5</v>
      </c>
      <c r="T31" s="16">
        <f>SUM($T$21:$T$30)</f>
        <v>3.094018529124895E-5</v>
      </c>
      <c r="U31" s="16">
        <f>SUM($U$21:$U$30)</f>
        <v>1.6166136106837176E-5</v>
      </c>
      <c r="V31" s="16">
        <f>SUM($V$21:$V$30)</f>
        <v>5.8951004737834648E-5</v>
      </c>
      <c r="W31" s="16">
        <f>SUM($W$21:$W$30)</f>
        <v>1.8667615013352351E-5</v>
      </c>
      <c r="X31">
        <f>SUM($X$21:$X$30)</f>
        <v>4.6035162622056717E-4</v>
      </c>
      <c r="Y31" s="16">
        <f>SUM($Y$21:$Y$30)</f>
        <v>1.4904940272139429E-5</v>
      </c>
      <c r="Z31" s="16">
        <f>SUM($Z$21:$Z$30)</f>
        <v>1.4626095264990473E-5</v>
      </c>
      <c r="AA31" s="16">
        <f>SUM($AA$21:$AA$30)</f>
        <v>4.9318219445486194E-5</v>
      </c>
      <c r="AB31" s="16">
        <f>SUM($AB$21:$AB$30)</f>
        <v>2.6528885156167398E-3</v>
      </c>
      <c r="AC31" s="16">
        <f>SUM($AC$21:$AC$30)</f>
        <v>5.5020542549898954E-5</v>
      </c>
      <c r="AD31">
        <f>SUM($AD$21:$AD$30)</f>
        <v>1.710562723274781E-5</v>
      </c>
      <c r="AE31" s="16">
        <f>SUM($AE$21:$AE$30)</f>
        <v>2.1880357050186018E-5</v>
      </c>
      <c r="AF31" s="16">
        <f>SUM($AF$21:$AF$30)</f>
        <v>2.166394102501688E-3</v>
      </c>
      <c r="AG31" s="16">
        <f>SUM($AG$21:$AG$30)</f>
        <v>5.7513115665997867E-5</v>
      </c>
      <c r="AH31" s="16">
        <f>SUM($AH$21:$AH$30)</f>
        <v>7.8440484113454173E-4</v>
      </c>
      <c r="AI31" s="16">
        <f>SUM($AI$21:$AI$30)</f>
        <v>2.8438044917151783E-5</v>
      </c>
      <c r="AJ31" s="16">
        <f>SUM($AJ$21:$AJ$30)</f>
        <v>2.7943887768214524E-6</v>
      </c>
      <c r="AK31" s="16">
        <f>SUM($AK$21:$AK$30)</f>
        <v>7.2474478699596538E-6</v>
      </c>
      <c r="AL31" s="16">
        <f>SUM($AL$21:$AL$30)</f>
        <v>8.4207886774929151E-5</v>
      </c>
      <c r="AM31" s="16">
        <f>SUM($AM$21:$AM$30)</f>
        <v>9.3435981403656186E-6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3.5385591120569118E-2</v>
      </c>
      <c r="D33" s="17">
        <f>$D$31/$C$33</f>
        <v>2.0600306984655951E-4</v>
      </c>
      <c r="E33" s="17">
        <f>$E$31/$C$33</f>
        <v>2.9671591504377791E-4</v>
      </c>
      <c r="F33" s="17">
        <f>$F$31/$C$33</f>
        <v>3.11462114256895E-4</v>
      </c>
      <c r="G33" s="17">
        <f>$G$31/$C$33</f>
        <v>2.5182471783522321E-2</v>
      </c>
      <c r="H33" s="17">
        <f>$H$31/$C$33</f>
        <v>1.9407796905734614E-3</v>
      </c>
      <c r="I33" s="17">
        <f>$I$31/$C$33</f>
        <v>1.9211664633460059E-3</v>
      </c>
      <c r="J33" s="17">
        <f>$J$31/$C$33</f>
        <v>1.4420537072636318E-3</v>
      </c>
      <c r="K33" s="17">
        <f>$K$31/$C$33</f>
        <v>0.72855942527081563</v>
      </c>
      <c r="L33" s="17">
        <f>$L$31/$C$33</f>
        <v>7.2962943994826315E-5</v>
      </c>
      <c r="M33" s="17">
        <f>$M$31/$C$33</f>
        <v>2.8694867306962427E-3</v>
      </c>
      <c r="N33" s="17">
        <f>$N$31/$C$33</f>
        <v>1.6364356279555188E-2</v>
      </c>
      <c r="O33" s="17">
        <f>$O$31/$C$33</f>
        <v>2.1601854219756144E-3</v>
      </c>
      <c r="P33" s="17">
        <f>$P$31/$C$33</f>
        <v>4.7579126117958009E-5</v>
      </c>
      <c r="Q33" s="17">
        <f>$Q$31/$C$33</f>
        <v>3.0994093688378251E-2</v>
      </c>
      <c r="R33" s="17">
        <f>$R$31/$C$33</f>
        <v>1.3463943698147911E-4</v>
      </c>
      <c r="S33" s="17">
        <f>$S$31/$C$33</f>
        <v>2.3601240071001585E-3</v>
      </c>
      <c r="T33" s="17">
        <f>$T$31/$C$33</f>
        <v>8.743724298917782E-4</v>
      </c>
      <c r="U33" s="17">
        <f>$U$31/$C$33</f>
        <v>4.5685646600488871E-4</v>
      </c>
      <c r="V33" s="17">
        <f>$V$31/$C$33</f>
        <v>1.6659607165236052E-3</v>
      </c>
      <c r="W33" s="17">
        <f>$W$31/$C$33</f>
        <v>5.275484857592543E-4</v>
      </c>
      <c r="X33" s="17">
        <f>$X$31/$C$33</f>
        <v>1.3009578521721278E-2</v>
      </c>
      <c r="Y33" s="17">
        <f>$Y$31/$C$33</f>
        <v>4.2121495784410985E-4</v>
      </c>
      <c r="Z33" s="17">
        <f>$Z$31/$C$33</f>
        <v>4.1333477276541921E-4</v>
      </c>
      <c r="AA33" s="17">
        <f>$AA$31/$C$33</f>
        <v>1.3937373344264481E-3</v>
      </c>
      <c r="AB33" s="17">
        <f>$AB$31/$C$33</f>
        <v>7.4970868978211161E-2</v>
      </c>
      <c r="AC33" s="17">
        <f>$AC$31/$C$33</f>
        <v>1.5548855002146997E-3</v>
      </c>
      <c r="AD33" s="17">
        <f>$AD$31/$C$33</f>
        <v>4.8340657004891923E-4</v>
      </c>
      <c r="AE33" s="17">
        <f>$AE$31/$C$33</f>
        <v>6.1834086579571907E-4</v>
      </c>
      <c r="AF33" s="17">
        <f>$AF$31/$C$33</f>
        <v>6.1222492938443389E-2</v>
      </c>
      <c r="AG33" s="17">
        <f>$AG$31/$C$33</f>
        <v>1.6253258415278062E-3</v>
      </c>
      <c r="AH33" s="17">
        <f>$AH$31/$C$33</f>
        <v>2.2167351633659127E-2</v>
      </c>
      <c r="AI33" s="17">
        <f>$AI$31/$C$33</f>
        <v>8.036617170038222E-4</v>
      </c>
      <c r="AJ33" s="17">
        <f>$AJ$31/$C$33</f>
        <v>7.8969679135785744E-5</v>
      </c>
      <c r="AK33" s="17">
        <f>$AK$31/$C$33</f>
        <v>2.0481353117051139E-4</v>
      </c>
      <c r="AL33" s="17">
        <f>$AL$31/$C$33</f>
        <v>2.3797224833127166E-3</v>
      </c>
      <c r="AM33" s="17">
        <f>$AM$31/$C$33</f>
        <v>2.6405092707167815E-4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0C98F-3D9E-49AE-89ED-10B28B2DF65D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68</v>
      </c>
    </row>
    <row r="3" spans="1:39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</row>
    <row r="4" spans="1:39" ht="218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-1.242742984027463E-2</v>
      </c>
      <c r="D5" s="7">
        <v>-4.9051819979035884E-2</v>
      </c>
      <c r="E5" s="7">
        <v>-1.2250477238291993E-2</v>
      </c>
      <c r="F5" s="7">
        <v>2.3709407845394447E-2</v>
      </c>
      <c r="G5" s="7">
        <v>-5.5859023099178702E-3</v>
      </c>
      <c r="H5" s="7">
        <v>-1.8127983506504897E-2</v>
      </c>
      <c r="I5" s="7">
        <v>-1.7995828338235056E-2</v>
      </c>
      <c r="J5" s="7">
        <v>1.0187031652952304E-2</v>
      </c>
      <c r="K5" s="7">
        <v>-4.095601096534103E-2</v>
      </c>
      <c r="L5" s="7">
        <v>1.4594057097483557E-2</v>
      </c>
      <c r="M5" s="7">
        <v>-2.0376961773245106E-2</v>
      </c>
      <c r="N5" s="7">
        <v>-2.5406833081829519E-2</v>
      </c>
      <c r="O5" s="7">
        <v>1.6505672866986145E-2</v>
      </c>
      <c r="P5" s="7">
        <v>-5.2477590447339625E-3</v>
      </c>
      <c r="Q5" s="7">
        <v>-9.4694989183078861E-3</v>
      </c>
      <c r="R5" s="7">
        <v>-5.6329959499280017E-3</v>
      </c>
      <c r="S5" s="7">
        <v>-3.8553484378231265E-2</v>
      </c>
      <c r="T5" s="7">
        <v>-6.8203198999227761E-3</v>
      </c>
      <c r="U5" s="7">
        <v>-1.8975476105024012E-2</v>
      </c>
      <c r="V5" s="7">
        <v>3.3853742597287351E-2</v>
      </c>
      <c r="W5" s="8" t="s">
        <v>57</v>
      </c>
      <c r="X5" s="7">
        <v>5.7281050201686549E-2</v>
      </c>
      <c r="Y5" s="7">
        <v>1.5122369491453061E-3</v>
      </c>
      <c r="Z5" s="7">
        <v>2.6456738736294266E-2</v>
      </c>
      <c r="AA5" s="7">
        <v>-5.4782144952398019E-2</v>
      </c>
      <c r="AB5" s="7">
        <v>-1.7010974824718313E-2</v>
      </c>
      <c r="AC5" s="7">
        <v>1.3174119202279609E-2</v>
      </c>
      <c r="AD5" s="7">
        <v>3.5113687879850662E-2</v>
      </c>
      <c r="AE5" s="7">
        <v>-2.0874192402079769E-3</v>
      </c>
      <c r="AF5" s="7">
        <v>-7.3282867627702964E-3</v>
      </c>
      <c r="AG5" s="7">
        <v>-1.0756802015312346E-2</v>
      </c>
      <c r="AH5" s="7">
        <v>4.8486397033342586E-2</v>
      </c>
      <c r="AI5" s="7">
        <v>4.2412567468592061E-3</v>
      </c>
      <c r="AJ5" s="7">
        <v>5.7026255729351966E-2</v>
      </c>
      <c r="AK5" s="7">
        <v>4.2915970162099547E-2</v>
      </c>
      <c r="AL5" s="7">
        <v>8.1014777073798283E-2</v>
      </c>
      <c r="AM5" s="9">
        <v>8.6213489004152641E-3</v>
      </c>
    </row>
    <row r="6" spans="1:39" ht="24">
      <c r="A6" s="10" t="s">
        <v>41</v>
      </c>
      <c r="B6" s="11" t="s">
        <v>40</v>
      </c>
      <c r="C6" s="12">
        <v>-7.1289150367386908E-2</v>
      </c>
      <c r="D6" s="13">
        <v>9.0799966826974089E-3</v>
      </c>
      <c r="E6" s="13">
        <v>7.0162538753183977E-3</v>
      </c>
      <c r="F6" s="13">
        <v>-1.1300163837933643E-2</v>
      </c>
      <c r="G6" s="13">
        <v>8.074918089041077E-3</v>
      </c>
      <c r="H6" s="13">
        <v>-1.7848514375644088E-2</v>
      </c>
      <c r="I6" s="14" t="s">
        <v>53</v>
      </c>
      <c r="J6" s="13">
        <v>2.6662622196403165E-2</v>
      </c>
      <c r="K6" s="13">
        <v>-4.5041786791429728E-2</v>
      </c>
      <c r="L6" s="13">
        <v>-9.8638236459619531E-3</v>
      </c>
      <c r="M6" s="13">
        <v>-1.0583893498975904E-3</v>
      </c>
      <c r="N6" s="13">
        <v>-3.4874567211266028E-2</v>
      </c>
      <c r="O6" s="13">
        <v>3.7181284683405116E-3</v>
      </c>
      <c r="P6" s="13">
        <v>-3.7898769608775661E-2</v>
      </c>
      <c r="Q6" s="13">
        <v>-1.5077409822935599E-3</v>
      </c>
      <c r="R6" s="13">
        <v>-1.6168782515523185E-3</v>
      </c>
      <c r="S6" s="13">
        <v>-2.9166125950351243E-2</v>
      </c>
      <c r="T6" s="13">
        <v>2.130504862981162E-2</v>
      </c>
      <c r="U6" s="13">
        <v>-1.1236913034840873E-3</v>
      </c>
      <c r="V6" s="13">
        <v>3.7902366362457765E-2</v>
      </c>
      <c r="W6" s="13">
        <v>-1.8098915789558436E-2</v>
      </c>
      <c r="X6" s="13">
        <v>2.1425604085387941E-2</v>
      </c>
      <c r="Y6" s="13">
        <v>3.9173728666384196E-2</v>
      </c>
      <c r="Z6" s="13">
        <v>3.7713131634485336E-2</v>
      </c>
      <c r="AA6" s="13">
        <v>2.9444709481543627E-2</v>
      </c>
      <c r="AB6" s="13">
        <v>-2.0684181345275072E-2</v>
      </c>
      <c r="AC6" s="13">
        <v>4.1951049711276979E-2</v>
      </c>
      <c r="AD6" s="13">
        <v>3.895378863753271E-2</v>
      </c>
      <c r="AE6" s="13">
        <v>1.6264583823807206E-2</v>
      </c>
      <c r="AF6" s="13">
        <v>-5.9268245593400333E-3</v>
      </c>
      <c r="AG6" s="13">
        <v>2.2277972391464621E-2</v>
      </c>
      <c r="AH6" s="13">
        <v>2.7222047987883632E-2</v>
      </c>
      <c r="AI6" s="13">
        <v>6.2878829770064898E-2</v>
      </c>
      <c r="AJ6" s="13">
        <v>-3.7433428029097107E-3</v>
      </c>
      <c r="AK6" s="13">
        <v>2.6481523005111827E-2</v>
      </c>
      <c r="AL6" s="13">
        <v>7.6397907230410678E-2</v>
      </c>
      <c r="AM6" s="15">
        <v>3.4577007144322128E-3</v>
      </c>
    </row>
    <row r="7" spans="1:39" ht="24">
      <c r="A7" s="10" t="s">
        <v>42</v>
      </c>
      <c r="B7" s="11" t="s">
        <v>40</v>
      </c>
      <c r="C7" s="12">
        <v>-2.0652176246839199E-3</v>
      </c>
      <c r="D7" s="13">
        <v>-9.0977912782472213E-3</v>
      </c>
      <c r="E7" s="13">
        <v>-8.492489833474311E-3</v>
      </c>
      <c r="F7" s="13">
        <v>-1.4958193222405413E-2</v>
      </c>
      <c r="G7" s="13">
        <v>-1.1467320061887982E-2</v>
      </c>
      <c r="H7" s="13">
        <v>1.6770434319374914E-3</v>
      </c>
      <c r="I7" s="13">
        <v>-1.6395285833786754E-3</v>
      </c>
      <c r="J7" s="13">
        <v>-5.9538119436323518E-3</v>
      </c>
      <c r="K7" s="13">
        <v>-1.9352627998564941E-3</v>
      </c>
      <c r="L7" s="13">
        <v>-5.1024849096129712E-2</v>
      </c>
      <c r="M7" s="13">
        <v>-4.075018558115976E-2</v>
      </c>
      <c r="N7" s="13">
        <v>2.3079841049002368E-2</v>
      </c>
      <c r="O7" s="13">
        <v>1.2260315641880515E-5</v>
      </c>
      <c r="P7" s="13">
        <v>1.5975600692771912E-2</v>
      </c>
      <c r="Q7" s="13">
        <v>-7.7637148116541091E-3</v>
      </c>
      <c r="R7" s="14" t="s">
        <v>50</v>
      </c>
      <c r="S7" s="13">
        <v>-1.9594159573492601E-2</v>
      </c>
      <c r="T7" s="13">
        <v>-2.6792401530261058E-2</v>
      </c>
      <c r="U7" s="13">
        <v>-4.3220219101240624E-2</v>
      </c>
      <c r="V7" s="13">
        <v>-2.4727249914941872E-2</v>
      </c>
      <c r="W7" s="13">
        <v>-5.7147569487349028E-3</v>
      </c>
      <c r="X7" s="13">
        <v>4.1865525840614426E-2</v>
      </c>
      <c r="Y7" s="13">
        <v>-3.2752490021277197E-2</v>
      </c>
      <c r="Z7" s="13">
        <v>-7.5428589104468103E-3</v>
      </c>
      <c r="AA7" s="13">
        <v>6.2271451878170734E-3</v>
      </c>
      <c r="AB7" s="13">
        <v>2.6619666640364328E-2</v>
      </c>
      <c r="AC7" s="13">
        <v>1.6954376794298284E-2</v>
      </c>
      <c r="AD7" s="13">
        <v>4.704170368108488E-2</v>
      </c>
      <c r="AE7" s="13">
        <v>4.636398457956311E-2</v>
      </c>
      <c r="AF7" s="13">
        <v>2.1235112472036091E-2</v>
      </c>
      <c r="AG7" s="13">
        <v>2.4992721433560898E-2</v>
      </c>
      <c r="AH7" s="13">
        <v>-6.2896522772887889E-3</v>
      </c>
      <c r="AI7" s="13">
        <v>1.0936922522916802E-2</v>
      </c>
      <c r="AJ7" s="13">
        <v>4.8644372024356862E-2</v>
      </c>
      <c r="AK7" s="13">
        <v>2.4612146324325512E-2</v>
      </c>
      <c r="AL7" s="13">
        <v>6.3870609510107909E-2</v>
      </c>
      <c r="AM7" s="15">
        <v>1.9896494768331423E-2</v>
      </c>
    </row>
    <row r="8" spans="1:39" ht="24">
      <c r="A8" s="10" t="s">
        <v>43</v>
      </c>
      <c r="B8" s="11" t="s">
        <v>40</v>
      </c>
      <c r="C8" s="12">
        <v>-8.618591573767248E-2</v>
      </c>
      <c r="D8" s="13">
        <v>-5.9358842014374906E-3</v>
      </c>
      <c r="E8" s="13">
        <v>-1.4077575534103375E-2</v>
      </c>
      <c r="F8" s="13">
        <v>-3.7856549040177672E-3</v>
      </c>
      <c r="G8" s="13">
        <v>-1.9391745575268342E-2</v>
      </c>
      <c r="H8" s="13">
        <v>-4.8182127546166312E-2</v>
      </c>
      <c r="I8" s="13">
        <v>3.7149861399990249E-2</v>
      </c>
      <c r="J8" s="13">
        <v>-6.9365879006943493E-2</v>
      </c>
      <c r="K8" s="13">
        <v>-2.3605189775571224E-2</v>
      </c>
      <c r="L8" s="13">
        <v>2.1361949340567975E-2</v>
      </c>
      <c r="M8" s="13">
        <v>-4.9677580652095342E-2</v>
      </c>
      <c r="N8" s="13">
        <v>-2.7170210782698338E-3</v>
      </c>
      <c r="O8" s="13">
        <v>-7.2611213525020329E-4</v>
      </c>
      <c r="P8" s="13">
        <v>5.1904008256901876E-3</v>
      </c>
      <c r="Q8" s="13">
        <v>-3.1579508291448177E-2</v>
      </c>
      <c r="R8" s="13">
        <v>-2.4014098458933545E-2</v>
      </c>
      <c r="S8" s="13">
        <v>6.9414835968314497E-3</v>
      </c>
      <c r="T8" s="13">
        <v>8.1289894559431822E-3</v>
      </c>
      <c r="U8" s="13">
        <v>4.363165177370016E-2</v>
      </c>
      <c r="V8" s="14" t="s">
        <v>69</v>
      </c>
      <c r="W8" s="13">
        <v>3.339267357808974E-2</v>
      </c>
      <c r="X8" s="13">
        <v>-2.7485261988547328E-2</v>
      </c>
      <c r="Y8" s="13">
        <v>2.3917070571676676E-3</v>
      </c>
      <c r="Z8" s="13">
        <v>3.3282836643380651E-2</v>
      </c>
      <c r="AA8" s="13">
        <v>2.630679754437288E-2</v>
      </c>
      <c r="AB8" s="13">
        <v>4.0033872400167848E-2</v>
      </c>
      <c r="AC8" s="13">
        <v>4.7438732240887009E-2</v>
      </c>
      <c r="AD8" s="14" t="s">
        <v>70</v>
      </c>
      <c r="AE8" s="13">
        <v>-6.6391537384087682E-3</v>
      </c>
      <c r="AF8" s="13">
        <v>2.5484259345545567E-2</v>
      </c>
      <c r="AG8" s="13">
        <v>1.080987523201957E-2</v>
      </c>
      <c r="AH8" s="13">
        <v>1.544059451405015E-2</v>
      </c>
      <c r="AI8" s="13">
        <v>2.1802433013118554E-2</v>
      </c>
      <c r="AJ8" s="13">
        <v>1.8892280680766694E-2</v>
      </c>
      <c r="AK8" s="13">
        <v>4.2800537530397711E-2</v>
      </c>
      <c r="AL8" s="13">
        <v>-1.1934835856203934E-2</v>
      </c>
      <c r="AM8" s="15">
        <v>-1.311157263575263E-2</v>
      </c>
    </row>
    <row r="9" spans="1:39" ht="24">
      <c r="A9" s="10" t="s">
        <v>44</v>
      </c>
      <c r="B9" s="11" t="s">
        <v>40</v>
      </c>
      <c r="C9" s="12">
        <v>3.61606370331563E-2</v>
      </c>
      <c r="D9" s="13">
        <v>2.3580432067774736E-2</v>
      </c>
      <c r="E9" s="13">
        <v>-1.992689912737533E-2</v>
      </c>
      <c r="F9" s="14" t="s">
        <v>57</v>
      </c>
      <c r="G9" s="13">
        <v>-5.5047029512423924E-4</v>
      </c>
      <c r="H9" s="13">
        <v>-7.1117282811444194E-2</v>
      </c>
      <c r="I9" s="13">
        <v>-1.1269562179947746E-2</v>
      </c>
      <c r="J9" s="13">
        <v>3.2113471091244544E-2</v>
      </c>
      <c r="K9" s="13">
        <v>1.3107433403399905E-2</v>
      </c>
      <c r="L9" s="13">
        <v>-3.5060738544638792E-3</v>
      </c>
      <c r="M9" s="13">
        <v>1.0968906485168056E-2</v>
      </c>
      <c r="N9" s="13">
        <v>6.0305817946507854E-3</v>
      </c>
      <c r="O9" s="13">
        <v>4.1615113788552226E-2</v>
      </c>
      <c r="P9" s="13">
        <v>7.5753309656818438E-2</v>
      </c>
      <c r="Q9" s="13">
        <v>-8.9334741199467889E-3</v>
      </c>
      <c r="R9" s="13">
        <v>-1.4812433769502779E-2</v>
      </c>
      <c r="S9" s="13">
        <v>-7.5596614940917264E-3</v>
      </c>
      <c r="T9" s="13">
        <v>-2.5498730020759138E-2</v>
      </c>
      <c r="U9" s="13">
        <v>-4.9381801270816275E-2</v>
      </c>
      <c r="V9" s="13">
        <v>-3.821986442344404E-3</v>
      </c>
      <c r="W9" s="13">
        <v>2.36815700043649E-2</v>
      </c>
      <c r="X9" s="13">
        <v>2.5642538149622061E-2</v>
      </c>
      <c r="Y9" s="13">
        <v>1.1718242725977219E-3</v>
      </c>
      <c r="Z9" s="13">
        <v>3.3156495007477818E-2</v>
      </c>
      <c r="AA9" s="13">
        <v>4.1715205842978588E-2</v>
      </c>
      <c r="AB9" s="13">
        <v>2.7458648322411953E-2</v>
      </c>
      <c r="AC9" s="13">
        <v>3.4142637652906184E-2</v>
      </c>
      <c r="AD9" s="13">
        <v>1.3364729938871323E-3</v>
      </c>
      <c r="AE9" s="13">
        <v>2.0068059838991025E-2</v>
      </c>
      <c r="AF9" s="13">
        <v>2.1191652437083666E-2</v>
      </c>
      <c r="AG9" s="13">
        <v>1.9598983582870114E-2</v>
      </c>
      <c r="AH9" s="13">
        <v>1.5321111516134514E-2</v>
      </c>
      <c r="AI9" s="13">
        <v>5.8838795493473414E-2</v>
      </c>
      <c r="AJ9" s="13">
        <v>3.5838451621220388E-2</v>
      </c>
      <c r="AK9" s="13">
        <v>-6.5518106977647071E-3</v>
      </c>
      <c r="AL9" s="13">
        <v>4.1627239793465415E-2</v>
      </c>
      <c r="AM9" s="15">
        <v>-1.1312647138670641E-3</v>
      </c>
    </row>
    <row r="10" spans="1:39" ht="24">
      <c r="A10" s="10" t="s">
        <v>45</v>
      </c>
      <c r="B10" s="11" t="s">
        <v>40</v>
      </c>
      <c r="C10" s="12">
        <v>2.2092970924150704E-2</v>
      </c>
      <c r="D10" s="13">
        <v>-1.9096084386963658E-2</v>
      </c>
      <c r="E10" s="13">
        <v>4.9403482128773199E-2</v>
      </c>
      <c r="F10" s="13">
        <v>-9.124203023544275E-3</v>
      </c>
      <c r="G10" s="13">
        <v>-3.075494252781057E-2</v>
      </c>
      <c r="H10" s="13">
        <v>-3.3874379467262933E-2</v>
      </c>
      <c r="I10" s="13">
        <v>-1.5421036240066785E-3</v>
      </c>
      <c r="J10" s="13">
        <v>5.6218399026382272E-3</v>
      </c>
      <c r="K10" s="13">
        <v>-1.1230297505339574E-2</v>
      </c>
      <c r="L10" s="13">
        <v>-7.7289407304590553E-3</v>
      </c>
      <c r="M10" s="13">
        <v>1.0334198422098682E-2</v>
      </c>
      <c r="N10" s="13">
        <v>-7.6592433577616142E-3</v>
      </c>
      <c r="O10" s="13">
        <v>8.334980572798063E-3</v>
      </c>
      <c r="P10" s="13">
        <v>-9.3522606747889672E-3</v>
      </c>
      <c r="Q10" s="14" t="s">
        <v>71</v>
      </c>
      <c r="R10" s="13">
        <v>-7.8469212455470252E-3</v>
      </c>
      <c r="S10" s="13">
        <v>-3.8435077311089243E-2</v>
      </c>
      <c r="T10" s="13">
        <v>2.1411363792945688E-2</v>
      </c>
      <c r="U10" s="13">
        <v>-3.3587587894301371E-2</v>
      </c>
      <c r="V10" s="13">
        <v>-3.2780859931134984E-2</v>
      </c>
      <c r="W10" s="13">
        <v>-9.6932247118779701E-3</v>
      </c>
      <c r="X10" s="13">
        <v>3.4700560775543263E-3</v>
      </c>
      <c r="Y10" s="13">
        <v>8.6934424073390592E-3</v>
      </c>
      <c r="Z10" s="13">
        <v>1.6003227773193085E-3</v>
      </c>
      <c r="AA10" s="13">
        <v>-8.6822608162567903E-3</v>
      </c>
      <c r="AB10" s="13">
        <v>4.3181146233290052E-3</v>
      </c>
      <c r="AC10" s="13">
        <v>-6.5463770041849388E-3</v>
      </c>
      <c r="AD10" s="13">
        <v>5.3833664503210197E-3</v>
      </c>
      <c r="AE10" s="13">
        <v>6.040579094474096E-3</v>
      </c>
      <c r="AF10" s="13">
        <v>2.4631673032640598E-2</v>
      </c>
      <c r="AG10" s="13">
        <v>5.0437783227201246E-4</v>
      </c>
      <c r="AH10" s="13">
        <v>3.3972741158023637E-2</v>
      </c>
      <c r="AI10" s="13">
        <v>8.2307284646594564E-3</v>
      </c>
      <c r="AJ10" s="13">
        <v>-3.1783937119845215E-3</v>
      </c>
      <c r="AK10" s="13">
        <v>4.4874969159563828E-2</v>
      </c>
      <c r="AL10" s="13">
        <v>6.3391939787827381E-2</v>
      </c>
      <c r="AM10" s="15">
        <v>1.860058341006551E-2</v>
      </c>
    </row>
    <row r="11" spans="1:39" ht="24">
      <c r="A11" s="10" t="s">
        <v>46</v>
      </c>
      <c r="B11" s="11" t="s">
        <v>40</v>
      </c>
      <c r="C11" s="12">
        <v>4.9603712226953534E-2</v>
      </c>
      <c r="D11" s="13">
        <v>-5.8164285294631024E-2</v>
      </c>
      <c r="E11" s="13">
        <v>-2.9139951727557425E-2</v>
      </c>
      <c r="F11" s="13">
        <v>-4.8581909744482343E-2</v>
      </c>
      <c r="G11" s="13">
        <v>-4.1492293274517623E-2</v>
      </c>
      <c r="H11" s="13">
        <v>-2.3823077347432048E-3</v>
      </c>
      <c r="I11" s="13">
        <v>-1.110000025242338E-3</v>
      </c>
      <c r="J11" s="13">
        <v>-1.384651156069136E-2</v>
      </c>
      <c r="K11" s="13">
        <v>3.0034991783534507E-3</v>
      </c>
      <c r="L11" s="13">
        <v>-3.2097742089830274E-2</v>
      </c>
      <c r="M11" s="13">
        <v>1.2755259699772242E-2</v>
      </c>
      <c r="N11" s="13">
        <v>1.2285445454178558E-2</v>
      </c>
      <c r="O11" s="13">
        <v>-1.130719981442457E-2</v>
      </c>
      <c r="P11" s="13">
        <v>2.9880329973534604E-2</v>
      </c>
      <c r="Q11" s="13">
        <v>-3.2361489338815379E-2</v>
      </c>
      <c r="R11" s="13">
        <v>-4.2067713035498437E-2</v>
      </c>
      <c r="S11" s="13">
        <v>-2.7979711297744393E-2</v>
      </c>
      <c r="T11" s="13">
        <v>1.2133190368583478E-2</v>
      </c>
      <c r="U11" s="14" t="s">
        <v>69</v>
      </c>
      <c r="V11" s="13">
        <v>4.3603886571330568E-2</v>
      </c>
      <c r="W11" s="13">
        <v>-1.864616580237138E-2</v>
      </c>
      <c r="X11" s="13">
        <v>3.1237611201480907E-2</v>
      </c>
      <c r="Y11" s="13">
        <v>-3.5660205111019468E-3</v>
      </c>
      <c r="Z11" s="13">
        <v>2.7438324393651956E-3</v>
      </c>
      <c r="AA11" s="13">
        <v>9.8333700461061373E-3</v>
      </c>
      <c r="AB11" s="13">
        <v>4.2390419247341819E-2</v>
      </c>
      <c r="AC11" s="13">
        <v>1.1057522262563431E-2</v>
      </c>
      <c r="AD11" s="13">
        <v>3.415621077315701E-2</v>
      </c>
      <c r="AE11" s="13">
        <v>-2.3327419877482262E-2</v>
      </c>
      <c r="AF11" s="13">
        <v>1.7472849337985649E-3</v>
      </c>
      <c r="AG11" s="13">
        <v>-1.5913501094084795E-3</v>
      </c>
      <c r="AH11" s="13">
        <v>2.9994943824656315E-2</v>
      </c>
      <c r="AI11" s="13">
        <v>-1.9220247120992257E-2</v>
      </c>
      <c r="AJ11" s="14" t="s">
        <v>72</v>
      </c>
      <c r="AK11" s="13">
        <v>-2.2439442545046633E-2</v>
      </c>
      <c r="AL11" s="13">
        <v>8.5202401283043322E-2</v>
      </c>
      <c r="AM11" s="15">
        <v>-1.764349367948884E-2</v>
      </c>
    </row>
    <row r="12" spans="1:39" ht="24">
      <c r="A12" s="10" t="s">
        <v>47</v>
      </c>
      <c r="B12" s="11" t="s">
        <v>40</v>
      </c>
      <c r="C12" s="12">
        <v>-2.1541684666637799E-2</v>
      </c>
      <c r="D12" s="13">
        <v>-2.1059947123142506E-2</v>
      </c>
      <c r="E12" s="13">
        <v>-2.3961633058184859E-2</v>
      </c>
      <c r="F12" s="13">
        <v>-2.547030920446541E-2</v>
      </c>
      <c r="G12" s="13">
        <v>3.4493711458340424E-2</v>
      </c>
      <c r="H12" s="13">
        <v>-6.1997410022017627E-2</v>
      </c>
      <c r="I12" s="13">
        <v>2.1154954002036173E-2</v>
      </c>
      <c r="J12" s="13">
        <v>-2.3572752768505935E-2</v>
      </c>
      <c r="K12" s="13">
        <v>-4.2814187277961484E-2</v>
      </c>
      <c r="L12" s="13">
        <v>1.4573250630775759E-2</v>
      </c>
      <c r="M12" s="13">
        <v>-3.0075123993824209E-2</v>
      </c>
      <c r="N12" s="13">
        <v>-1.2088778302259753E-2</v>
      </c>
      <c r="O12" s="13">
        <v>-2.9555935438818615E-2</v>
      </c>
      <c r="P12" s="13">
        <v>-2.6387864121824246E-2</v>
      </c>
      <c r="Q12" s="13">
        <v>2.0948376443437711E-2</v>
      </c>
      <c r="R12" s="13">
        <v>-2.6498268986240147E-2</v>
      </c>
      <c r="S12" s="13">
        <v>2.163094235771968E-2</v>
      </c>
      <c r="T12" s="14" t="s">
        <v>54</v>
      </c>
      <c r="U12" s="13">
        <v>1.2254808355058973E-2</v>
      </c>
      <c r="V12" s="13">
        <v>8.2604159041749173E-3</v>
      </c>
      <c r="W12" s="13">
        <v>-6.8326385577200813E-3</v>
      </c>
      <c r="X12" s="13">
        <v>-1.6996244241684746E-2</v>
      </c>
      <c r="Y12" s="13">
        <v>-5.7521517540054853E-3</v>
      </c>
      <c r="Z12" s="13">
        <v>-3.1278754379068997E-2</v>
      </c>
      <c r="AA12" s="13">
        <v>5.6436869030273874E-2</v>
      </c>
      <c r="AB12" s="13">
        <v>5.3124784531521245E-2</v>
      </c>
      <c r="AC12" s="13">
        <v>3.205320079448009E-2</v>
      </c>
      <c r="AD12" s="13">
        <v>-6.1419839650172559E-4</v>
      </c>
      <c r="AE12" s="13">
        <v>-2.1188877985314596E-3</v>
      </c>
      <c r="AF12" s="13">
        <v>4.1806139224911727E-2</v>
      </c>
      <c r="AG12" s="13">
        <v>5.233750218087975E-2</v>
      </c>
      <c r="AH12" s="13">
        <v>5.928032123799506E-3</v>
      </c>
      <c r="AI12" s="13">
        <v>3.7368650494546331E-2</v>
      </c>
      <c r="AJ12" s="13">
        <v>5.3559811732895812E-2</v>
      </c>
      <c r="AK12" s="13">
        <v>1.2777500155618919E-2</v>
      </c>
      <c r="AL12" s="13">
        <v>2.145955522203399E-2</v>
      </c>
      <c r="AM12" s="15">
        <v>-2.2612675574587519E-2</v>
      </c>
    </row>
    <row r="13" spans="1:39" ht="24">
      <c r="A13" s="10" t="s">
        <v>48</v>
      </c>
      <c r="B13" s="11" t="s">
        <v>40</v>
      </c>
      <c r="C13" s="12">
        <v>9.3589747493853046E-3</v>
      </c>
      <c r="D13" s="13">
        <v>4.4818275636909967E-2</v>
      </c>
      <c r="E13" s="13">
        <v>3.8523920247035479E-3</v>
      </c>
      <c r="F13" s="13">
        <v>1.520727159868647E-2</v>
      </c>
      <c r="G13" s="13">
        <v>3.5482388397821564E-2</v>
      </c>
      <c r="H13" s="13">
        <v>-1.5502819021890933E-2</v>
      </c>
      <c r="I13" s="13">
        <v>2.6923612981727019E-2</v>
      </c>
      <c r="J13" s="13">
        <v>2.7485781812326436E-2</v>
      </c>
      <c r="K13" s="13">
        <v>1.8281891718283406E-2</v>
      </c>
      <c r="L13" s="13">
        <v>3.9791536139206468E-2</v>
      </c>
      <c r="M13" s="13">
        <v>1.45021769224999E-2</v>
      </c>
      <c r="N13" s="13">
        <v>7.3548342133886724E-2</v>
      </c>
      <c r="O13" s="13">
        <v>-1.7261273569568542E-2</v>
      </c>
      <c r="P13" s="13">
        <v>2.5744664651959712E-2</v>
      </c>
      <c r="Q13" s="13">
        <v>3.3044997877318939E-2</v>
      </c>
      <c r="R13" s="13">
        <v>-6.1749554855867802E-3</v>
      </c>
      <c r="S13" s="13">
        <v>1.076705608742144E-3</v>
      </c>
      <c r="T13" s="13">
        <v>5.8917807583342046E-3</v>
      </c>
      <c r="U13" s="13">
        <v>3.0344581108161885E-2</v>
      </c>
      <c r="V13" s="13">
        <v>1.5500177668132211E-2</v>
      </c>
      <c r="W13" s="13">
        <v>4.8203483529804927E-2</v>
      </c>
      <c r="X13" s="13">
        <v>-1.7130810807947091E-2</v>
      </c>
      <c r="Y13" s="13">
        <v>-1.9237330274319623E-2</v>
      </c>
      <c r="Z13" s="13">
        <v>-2.232908407934232E-2</v>
      </c>
      <c r="AA13" s="13">
        <v>-2.21106048676157E-2</v>
      </c>
      <c r="AB13" s="13">
        <v>3.8361446708245605E-3</v>
      </c>
      <c r="AC13" s="13">
        <v>1.65588062884366E-2</v>
      </c>
      <c r="AD13" s="13">
        <v>6.7551045764590006E-2</v>
      </c>
      <c r="AE13" s="13">
        <v>-1.7011539560801897E-2</v>
      </c>
      <c r="AF13" s="13">
        <v>-1.7659467455125435E-2</v>
      </c>
      <c r="AG13" s="13">
        <v>-1.7660718401348377E-2</v>
      </c>
      <c r="AH13" s="14" t="s">
        <v>65</v>
      </c>
      <c r="AI13" s="13">
        <v>-2.9210433914663939E-2</v>
      </c>
      <c r="AJ13" s="13">
        <v>-5.586150487569929E-2</v>
      </c>
      <c r="AK13" s="13">
        <v>1.8416748290774655E-2</v>
      </c>
      <c r="AL13" s="13">
        <v>-4.8655197151907921E-2</v>
      </c>
      <c r="AM13" s="15">
        <v>-6.0010199650649125E-2</v>
      </c>
    </row>
    <row r="14" spans="1:39" ht="24">
      <c r="A14" s="10" t="s">
        <v>49</v>
      </c>
      <c r="B14" s="11" t="s">
        <v>40</v>
      </c>
      <c r="C14" s="20" t="s">
        <v>73</v>
      </c>
      <c r="D14" s="13">
        <v>-1.3694231491130086E-2</v>
      </c>
      <c r="E14" s="13">
        <v>-1.2159621057556929E-2</v>
      </c>
      <c r="F14" s="13">
        <v>-3.4472183564942765E-3</v>
      </c>
      <c r="G14" s="13">
        <v>5.0236622079286357E-2</v>
      </c>
      <c r="H14" s="13">
        <v>-6.7648620809714566E-2</v>
      </c>
      <c r="I14" s="13">
        <v>-9.6718863237692364E-3</v>
      </c>
      <c r="J14" s="13">
        <v>2.2762585771248869E-2</v>
      </c>
      <c r="K14" s="13">
        <v>-7.119969400019642E-2</v>
      </c>
      <c r="L14" s="14" t="s">
        <v>66</v>
      </c>
      <c r="M14" s="13">
        <v>-3.1071235540235657E-2</v>
      </c>
      <c r="N14" s="13">
        <v>5.4823527205724544E-3</v>
      </c>
      <c r="O14" s="13">
        <v>1.7121718924199839E-2</v>
      </c>
      <c r="P14" s="13">
        <v>-2.2863037050061064E-3</v>
      </c>
      <c r="Q14" s="13">
        <v>-7.4673564394369752E-3</v>
      </c>
      <c r="R14" s="13">
        <v>-4.9909318387502385E-2</v>
      </c>
      <c r="S14" s="13">
        <v>2.0390807496447698E-3</v>
      </c>
      <c r="T14" s="13">
        <v>1.4447354431358693E-2</v>
      </c>
      <c r="U14" s="13">
        <v>-3.2185149826334684E-2</v>
      </c>
      <c r="V14" s="13">
        <v>2.1467470901855003E-2</v>
      </c>
      <c r="W14" s="13">
        <v>1.4431767980030786E-2</v>
      </c>
      <c r="X14" s="13">
        <v>-4.6740038071943241E-2</v>
      </c>
      <c r="Y14" s="13">
        <v>6.3202666173210135E-3</v>
      </c>
      <c r="Z14" s="13">
        <v>2.6312916610142727E-2</v>
      </c>
      <c r="AA14" s="13">
        <v>6.3869937207446298E-2</v>
      </c>
      <c r="AB14" s="13">
        <v>2.1020818503789507E-2</v>
      </c>
      <c r="AC14" s="13">
        <v>5.8801572252525268E-2</v>
      </c>
      <c r="AD14" s="13">
        <v>9.8419436271008007E-3</v>
      </c>
      <c r="AE14" s="13">
        <v>2.1584846768510371E-2</v>
      </c>
      <c r="AF14" s="13">
        <v>6.4767133331893142E-2</v>
      </c>
      <c r="AG14" s="13">
        <v>3.4097907045379232E-2</v>
      </c>
      <c r="AH14" s="13">
        <v>3.9551702561964656E-2</v>
      </c>
      <c r="AI14" s="13">
        <v>-2.6627372092464484E-2</v>
      </c>
      <c r="AJ14" s="13">
        <v>-2.9308938111486715E-2</v>
      </c>
      <c r="AK14" s="13">
        <v>9.2394991516336362E-3</v>
      </c>
      <c r="AL14" s="13">
        <v>1.7421060484379424E-2</v>
      </c>
      <c r="AM14" s="15">
        <v>-1.7222890024135143E-2</v>
      </c>
    </row>
    <row r="19" spans="1:39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</row>
    <row r="20" spans="1:39" ht="218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3.7159759232095377E-7</v>
      </c>
      <c r="E21" s="7">
        <f t="shared" ref="E21:AM21" si="0">$C5^2*E5^2</f>
        <v>2.3177610240236569E-8</v>
      </c>
      <c r="F21" s="7">
        <f t="shared" si="0"/>
        <v>8.6816856113524381E-8</v>
      </c>
      <c r="G21" s="7">
        <f t="shared" si="0"/>
        <v>4.8189155151903302E-9</v>
      </c>
      <c r="H21" s="7">
        <f t="shared" si="0"/>
        <v>5.0752990221916625E-8</v>
      </c>
      <c r="I21" s="7">
        <f t="shared" si="0"/>
        <v>5.0015696792628919E-8</v>
      </c>
      <c r="J21" s="7">
        <f t="shared" si="0"/>
        <v>1.6027210876504356E-8</v>
      </c>
      <c r="K21" s="7">
        <f t="shared" si="0"/>
        <v>2.5905855644593997E-7</v>
      </c>
      <c r="L21" s="7">
        <f t="shared" si="0"/>
        <v>3.2893851091057113E-8</v>
      </c>
      <c r="M21" s="7">
        <f t="shared" si="0"/>
        <v>6.4127085385782115E-8</v>
      </c>
      <c r="N21" s="7">
        <f t="shared" si="0"/>
        <v>9.9692780443788421E-8</v>
      </c>
      <c r="O21" s="7">
        <f t="shared" si="0"/>
        <v>4.2075482675130455E-8</v>
      </c>
      <c r="P21" s="7">
        <f t="shared" si="0"/>
        <v>4.2531471791214351E-9</v>
      </c>
      <c r="Q21" s="7">
        <f t="shared" si="0"/>
        <v>1.3848943310395667E-8</v>
      </c>
      <c r="R21" s="7">
        <f t="shared" si="0"/>
        <v>4.9005126875693329E-9</v>
      </c>
      <c r="S21" s="7">
        <f t="shared" si="0"/>
        <v>2.2955666644968376E-7</v>
      </c>
      <c r="T21" s="7">
        <f t="shared" si="0"/>
        <v>7.1840960558950168E-9</v>
      </c>
      <c r="U21" s="7">
        <f t="shared" si="0"/>
        <v>5.5609373556730373E-8</v>
      </c>
      <c r="V21" s="7">
        <f t="shared" si="0"/>
        <v>1.7700112044581514E-7</v>
      </c>
      <c r="W21" s="8">
        <f t="shared" si="0"/>
        <v>1.4984253128969772E-4</v>
      </c>
      <c r="X21" s="7">
        <f t="shared" si="0"/>
        <v>5.0673929583267815E-7</v>
      </c>
      <c r="Y21" s="7">
        <f t="shared" si="0"/>
        <v>3.5318506487282882E-10</v>
      </c>
      <c r="Z21" s="7">
        <f t="shared" si="0"/>
        <v>1.0810238041610765E-7</v>
      </c>
      <c r="AA21" s="7">
        <f t="shared" si="0"/>
        <v>4.634903595603546E-7</v>
      </c>
      <c r="AB21" s="7">
        <f t="shared" si="0"/>
        <v>4.4691099939009272E-8</v>
      </c>
      <c r="AC21" s="7">
        <f t="shared" si="0"/>
        <v>2.6804383159371187E-8</v>
      </c>
      <c r="AD21" s="7">
        <f t="shared" si="0"/>
        <v>1.9042130136130848E-7</v>
      </c>
      <c r="AE21" s="7">
        <f t="shared" si="0"/>
        <v>6.7294877089538273E-10</v>
      </c>
      <c r="AF21" s="7">
        <f t="shared" si="0"/>
        <v>8.2940672169354754E-9</v>
      </c>
      <c r="AG21" s="7">
        <f t="shared" si="0"/>
        <v>1.7870182612925606E-8</v>
      </c>
      <c r="AH21" s="7">
        <f t="shared" si="0"/>
        <v>3.6308011705153962E-7</v>
      </c>
      <c r="AI21" s="7">
        <f t="shared" si="0"/>
        <v>2.778124899898609E-9</v>
      </c>
      <c r="AJ21" s="7">
        <f t="shared" si="0"/>
        <v>5.0224122146937702E-7</v>
      </c>
      <c r="AK21" s="7">
        <f t="shared" si="0"/>
        <v>2.8444644432366971E-7</v>
      </c>
      <c r="AL21" s="7">
        <f t="shared" si="0"/>
        <v>1.013657230480324E-6</v>
      </c>
      <c r="AM21" s="9">
        <f t="shared" si="0"/>
        <v>1.1479238577791507E-8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4.190040851864171E-7</v>
      </c>
      <c r="E22" s="13">
        <f t="shared" si="1"/>
        <v>2.5018281094096108E-7</v>
      </c>
      <c r="F22" s="13">
        <f t="shared" si="1"/>
        <v>6.4895765255239038E-7</v>
      </c>
      <c r="G22" s="13">
        <f t="shared" si="1"/>
        <v>3.3137758511329068E-7</v>
      </c>
      <c r="H22" s="13">
        <f t="shared" si="1"/>
        <v>1.6190155659759854E-6</v>
      </c>
      <c r="I22" s="14">
        <f t="shared" si="1"/>
        <v>4.9508661253014575E-3</v>
      </c>
      <c r="J22" s="13">
        <f t="shared" si="1"/>
        <v>3.6128721662599284E-6</v>
      </c>
      <c r="K22" s="13">
        <f t="shared" si="1"/>
        <v>1.0310461348632958E-5</v>
      </c>
      <c r="L22" s="13">
        <f t="shared" si="1"/>
        <v>4.9446718528624691E-7</v>
      </c>
      <c r="M22" s="13">
        <f t="shared" si="1"/>
        <v>5.6929556393884573E-9</v>
      </c>
      <c r="N22" s="13">
        <f t="shared" si="1"/>
        <v>6.1810823699403623E-6</v>
      </c>
      <c r="O22" s="13">
        <f t="shared" si="1"/>
        <v>7.0257980187599811E-8</v>
      </c>
      <c r="P22" s="13">
        <f t="shared" si="1"/>
        <v>7.2995669977898108E-6</v>
      </c>
      <c r="Q22" s="13">
        <f t="shared" si="1"/>
        <v>1.1553148532507371E-8</v>
      </c>
      <c r="R22" s="13">
        <f t="shared" si="1"/>
        <v>1.3286222354627435E-8</v>
      </c>
      <c r="S22" s="13">
        <f t="shared" si="1"/>
        <v>4.3231904836577955E-6</v>
      </c>
      <c r="T22" s="13">
        <f t="shared" si="1"/>
        <v>2.3068105938767637E-6</v>
      </c>
      <c r="U22" s="13">
        <f t="shared" si="1"/>
        <v>6.4171311767326668E-9</v>
      </c>
      <c r="V22" s="13">
        <f t="shared" si="1"/>
        <v>7.3009525831579527E-6</v>
      </c>
      <c r="W22" s="13">
        <f t="shared" si="1"/>
        <v>1.6647613950626048E-6</v>
      </c>
      <c r="X22" s="13">
        <f t="shared" si="1"/>
        <v>2.33299081274014E-6</v>
      </c>
      <c r="Y22" s="13">
        <f t="shared" si="1"/>
        <v>7.7989601154446343E-6</v>
      </c>
      <c r="Z22" s="13">
        <f t="shared" si="1"/>
        <v>7.2282318021489876E-6</v>
      </c>
      <c r="AA22" s="13">
        <f t="shared" si="1"/>
        <v>4.406171782523129E-6</v>
      </c>
      <c r="AB22" s="13">
        <f t="shared" si="1"/>
        <v>2.1743204523581346E-6</v>
      </c>
      <c r="AC22" s="13">
        <f t="shared" si="1"/>
        <v>8.9440154804231714E-6</v>
      </c>
      <c r="AD22" s="13">
        <f t="shared" si="1"/>
        <v>7.7116317806492953E-6</v>
      </c>
      <c r="AE22" s="13">
        <f t="shared" si="1"/>
        <v>1.3444132613313643E-6</v>
      </c>
      <c r="AF22" s="13">
        <f t="shared" si="1"/>
        <v>1.7852170302848884E-7</v>
      </c>
      <c r="AG22" s="13">
        <f t="shared" si="1"/>
        <v>2.522308482042987E-6</v>
      </c>
      <c r="AH22" s="13">
        <f t="shared" si="1"/>
        <v>3.7660706939394977E-6</v>
      </c>
      <c r="AI22" s="13">
        <f t="shared" si="1"/>
        <v>2.0093508667505993E-5</v>
      </c>
      <c r="AJ22" s="13">
        <f t="shared" si="1"/>
        <v>7.1214114403312456E-8</v>
      </c>
      <c r="AK22" s="13">
        <f t="shared" si="1"/>
        <v>3.5639597841099931E-6</v>
      </c>
      <c r="AL22" s="13">
        <f t="shared" si="1"/>
        <v>2.9662640051419066E-5</v>
      </c>
      <c r="AM22" s="15">
        <f t="shared" si="1"/>
        <v>6.0760547267122569E-8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3.5302347318771661E-10</v>
      </c>
      <c r="E23" s="13">
        <f t="shared" si="2"/>
        <v>3.0761089737476755E-10</v>
      </c>
      <c r="F23" s="13">
        <f t="shared" si="2"/>
        <v>9.5431098549507621E-10</v>
      </c>
      <c r="G23" s="13">
        <f t="shared" si="2"/>
        <v>5.6086135093354403E-10</v>
      </c>
      <c r="H23" s="13">
        <f t="shared" si="2"/>
        <v>1.1995552767943054E-11</v>
      </c>
      <c r="I23" s="13">
        <f t="shared" si="2"/>
        <v>1.1464883087787694E-11</v>
      </c>
      <c r="J23" s="13">
        <f t="shared" si="2"/>
        <v>1.511895837250107E-10</v>
      </c>
      <c r="K23" s="13">
        <f t="shared" si="2"/>
        <v>1.5973921376417452E-11</v>
      </c>
      <c r="L23" s="13">
        <f t="shared" si="2"/>
        <v>1.1104400150617192E-8</v>
      </c>
      <c r="M23" s="13">
        <f t="shared" si="2"/>
        <v>7.0825692116520313E-9</v>
      </c>
      <c r="N23" s="13">
        <f t="shared" si="2"/>
        <v>2.2719421685829927E-9</v>
      </c>
      <c r="O23" s="13">
        <f t="shared" si="2"/>
        <v>6.4111353820494803E-16</v>
      </c>
      <c r="P23" s="13">
        <f t="shared" si="2"/>
        <v>1.0885441273501294E-9</v>
      </c>
      <c r="Q23" s="13">
        <f t="shared" si="2"/>
        <v>2.570814809678272E-10</v>
      </c>
      <c r="R23" s="14">
        <f t="shared" si="2"/>
        <v>4.1633750430423415E-6</v>
      </c>
      <c r="S23" s="13">
        <f t="shared" si="2"/>
        <v>1.6375136412461635E-9</v>
      </c>
      <c r="T23" s="13">
        <f t="shared" si="2"/>
        <v>3.0616457001479569E-9</v>
      </c>
      <c r="U23" s="13">
        <f t="shared" si="2"/>
        <v>7.9671973280322075E-9</v>
      </c>
      <c r="V23" s="13">
        <f t="shared" si="2"/>
        <v>2.6078540475347974E-9</v>
      </c>
      <c r="W23" s="13">
        <f t="shared" si="2"/>
        <v>1.3929232071704347E-10</v>
      </c>
      <c r="X23" s="13">
        <f t="shared" si="2"/>
        <v>7.4755774653315713E-9</v>
      </c>
      <c r="Y23" s="13">
        <f t="shared" si="2"/>
        <v>4.5753075385105515E-9</v>
      </c>
      <c r="Z23" s="13">
        <f t="shared" si="2"/>
        <v>2.426630288043637E-10</v>
      </c>
      <c r="AA23" s="13">
        <f t="shared" si="2"/>
        <v>1.6539014519694024E-10</v>
      </c>
      <c r="AB23" s="13">
        <f t="shared" si="2"/>
        <v>3.0222951229063545E-9</v>
      </c>
      <c r="AC23" s="13">
        <f t="shared" si="2"/>
        <v>1.2260136535840374E-9</v>
      </c>
      <c r="AD23" s="13">
        <f t="shared" si="2"/>
        <v>9.4383858827416578E-9</v>
      </c>
      <c r="AE23" s="13">
        <f t="shared" si="2"/>
        <v>9.1683915199228838E-9</v>
      </c>
      <c r="AF23" s="13">
        <f t="shared" si="2"/>
        <v>1.9232722992067926E-9</v>
      </c>
      <c r="AG23" s="13">
        <f t="shared" si="2"/>
        <v>2.6641504249103649E-9</v>
      </c>
      <c r="AH23" s="13">
        <f t="shared" si="2"/>
        <v>1.6872712937548469E-10</v>
      </c>
      <c r="AI23" s="13">
        <f t="shared" si="2"/>
        <v>5.1017822272834577E-10</v>
      </c>
      <c r="AJ23" s="13">
        <f t="shared" si="2"/>
        <v>1.0092455608042192E-8</v>
      </c>
      <c r="AK23" s="13">
        <f t="shared" si="2"/>
        <v>2.5836318050397805E-9</v>
      </c>
      <c r="AL23" s="13">
        <f t="shared" si="2"/>
        <v>1.7399379736640431E-8</v>
      </c>
      <c r="AM23" s="15">
        <f t="shared" si="2"/>
        <v>1.6884367233789012E-9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2.6172393480374556E-7</v>
      </c>
      <c r="E24" s="13">
        <f t="shared" si="3"/>
        <v>1.4720695636332633E-6</v>
      </c>
      <c r="F24" s="13">
        <f t="shared" si="3"/>
        <v>1.0645220071205308E-7</v>
      </c>
      <c r="G24" s="13">
        <f t="shared" si="3"/>
        <v>2.7932281474546063E-6</v>
      </c>
      <c r="H24" s="13">
        <f t="shared" si="3"/>
        <v>1.7244259381984861E-5</v>
      </c>
      <c r="I24" s="13">
        <f t="shared" si="3"/>
        <v>1.0251490096823151E-5</v>
      </c>
      <c r="J24" s="13">
        <f t="shared" si="3"/>
        <v>3.5740809849506595E-5</v>
      </c>
      <c r="K24" s="13">
        <f t="shared" si="3"/>
        <v>4.1389253500058743E-6</v>
      </c>
      <c r="L24" s="13">
        <f t="shared" si="3"/>
        <v>3.3896461385253053E-6</v>
      </c>
      <c r="M24" s="13">
        <f t="shared" si="3"/>
        <v>1.8331308871338707E-5</v>
      </c>
      <c r="N24" s="13">
        <f t="shared" si="3"/>
        <v>5.4835097007930408E-8</v>
      </c>
      <c r="O24" s="13">
        <f t="shared" si="3"/>
        <v>3.9163364157944081E-9</v>
      </c>
      <c r="P24" s="13">
        <f t="shared" si="3"/>
        <v>2.0011258192275179E-7</v>
      </c>
      <c r="Q24" s="13">
        <f t="shared" si="3"/>
        <v>7.407699013239064E-6</v>
      </c>
      <c r="R24" s="13">
        <f t="shared" si="3"/>
        <v>4.2835631587591392E-6</v>
      </c>
      <c r="S24" s="13">
        <f t="shared" si="3"/>
        <v>3.5791277858978335E-7</v>
      </c>
      <c r="T24" s="13">
        <f t="shared" si="3"/>
        <v>4.9084652569498728E-7</v>
      </c>
      <c r="U24" s="13">
        <f t="shared" si="3"/>
        <v>1.4140862839979529E-5</v>
      </c>
      <c r="V24" s="14">
        <f t="shared" si="3"/>
        <v>7.1338627935081502E-3</v>
      </c>
      <c r="W24" s="13">
        <f t="shared" si="3"/>
        <v>8.2827582391117647E-6</v>
      </c>
      <c r="X24" s="13">
        <f t="shared" si="3"/>
        <v>5.6114146655500025E-6</v>
      </c>
      <c r="Y24" s="13">
        <f t="shared" si="3"/>
        <v>4.2490179996572292E-8</v>
      </c>
      <c r="Z24" s="13">
        <f t="shared" si="3"/>
        <v>8.2283596854586802E-6</v>
      </c>
      <c r="AA24" s="13">
        <f t="shared" si="3"/>
        <v>5.1405379048988151E-6</v>
      </c>
      <c r="AB24" s="13">
        <f t="shared" si="3"/>
        <v>1.1904956204704604E-5</v>
      </c>
      <c r="AC24" s="13">
        <f t="shared" si="3"/>
        <v>1.6716245842070924E-5</v>
      </c>
      <c r="AD24" s="14">
        <f t="shared" si="3"/>
        <v>1.0875352473943443E-4</v>
      </c>
      <c r="AE24" s="13">
        <f t="shared" si="3"/>
        <v>3.2741460772038953E-7</v>
      </c>
      <c r="AF24" s="13">
        <f t="shared" si="3"/>
        <v>4.8241036796084767E-6</v>
      </c>
      <c r="AG24" s="13">
        <f t="shared" si="3"/>
        <v>8.6798848460709523E-7</v>
      </c>
      <c r="AH24" s="13">
        <f t="shared" si="3"/>
        <v>1.7709269090604406E-6</v>
      </c>
      <c r="AI24" s="13">
        <f t="shared" si="3"/>
        <v>3.5308764597052678E-6</v>
      </c>
      <c r="AJ24" s="13">
        <f t="shared" si="3"/>
        <v>2.6511932130690124E-6</v>
      </c>
      <c r="AK24" s="13">
        <f t="shared" si="3"/>
        <v>1.3607271417441665E-5</v>
      </c>
      <c r="AL24" s="13">
        <f t="shared" si="3"/>
        <v>1.0580483192351678E-6</v>
      </c>
      <c r="AM24" s="15">
        <f t="shared" si="3"/>
        <v>1.2769743423658072E-6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7.2706905752680174E-7</v>
      </c>
      <c r="E25" s="13">
        <f t="shared" si="4"/>
        <v>5.1922021199778553E-7</v>
      </c>
      <c r="F25" s="14">
        <f t="shared" si="4"/>
        <v>1.2686581286502595E-3</v>
      </c>
      <c r="G25" s="13">
        <f t="shared" si="4"/>
        <v>3.962232189654929E-10</v>
      </c>
      <c r="H25" s="13">
        <f t="shared" si="4"/>
        <v>6.6133644378596526E-6</v>
      </c>
      <c r="I25" s="13">
        <f t="shared" si="4"/>
        <v>1.6606810643364613E-7</v>
      </c>
      <c r="J25" s="13">
        <f t="shared" si="4"/>
        <v>1.3484866335235161E-6</v>
      </c>
      <c r="K25" s="13">
        <f t="shared" si="4"/>
        <v>2.2465053908767499E-7</v>
      </c>
      <c r="L25" s="13">
        <f t="shared" si="4"/>
        <v>1.6073641055214869E-8</v>
      </c>
      <c r="M25" s="13">
        <f t="shared" si="4"/>
        <v>1.573253886741101E-7</v>
      </c>
      <c r="N25" s="13">
        <f t="shared" si="4"/>
        <v>4.7554385062770856E-8</v>
      </c>
      <c r="O25" s="13">
        <f t="shared" si="4"/>
        <v>2.2645103938845366E-6</v>
      </c>
      <c r="P25" s="13">
        <f t="shared" si="4"/>
        <v>7.5036983884287599E-6</v>
      </c>
      <c r="Q25" s="13">
        <f t="shared" si="4"/>
        <v>1.0435491596155431E-7</v>
      </c>
      <c r="R25" s="13">
        <f t="shared" si="4"/>
        <v>2.8689632717538513E-7</v>
      </c>
      <c r="S25" s="13">
        <f t="shared" si="4"/>
        <v>7.4726878929239783E-8</v>
      </c>
      <c r="T25" s="13">
        <f t="shared" si="4"/>
        <v>8.501767946168559E-7</v>
      </c>
      <c r="U25" s="13">
        <f t="shared" si="4"/>
        <v>3.1886437475765218E-6</v>
      </c>
      <c r="V25" s="13">
        <f t="shared" si="4"/>
        <v>1.9100750414139382E-8</v>
      </c>
      <c r="W25" s="13">
        <f t="shared" si="4"/>
        <v>7.333193213503409E-7</v>
      </c>
      <c r="X25" s="13">
        <f t="shared" si="4"/>
        <v>8.5979351689522435E-7</v>
      </c>
      <c r="Y25" s="13">
        <f t="shared" si="4"/>
        <v>1.7955484341204558E-9</v>
      </c>
      <c r="Z25" s="13">
        <f t="shared" si="4"/>
        <v>1.43750503665594E-6</v>
      </c>
      <c r="AA25" s="13">
        <f t="shared" si="4"/>
        <v>2.2754166275081013E-6</v>
      </c>
      <c r="AB25" s="13">
        <f t="shared" si="4"/>
        <v>9.8589452585038286E-7</v>
      </c>
      <c r="AC25" s="13">
        <f t="shared" si="4"/>
        <v>1.5242853777369576E-6</v>
      </c>
      <c r="AD25" s="13">
        <f t="shared" si="4"/>
        <v>2.3355680213246647E-9</v>
      </c>
      <c r="AE25" s="13">
        <f t="shared" si="4"/>
        <v>5.2660250435015309E-7</v>
      </c>
      <c r="AF25" s="13">
        <f t="shared" si="4"/>
        <v>5.8722128693088528E-7</v>
      </c>
      <c r="AG25" s="13">
        <f t="shared" si="4"/>
        <v>5.0227231844929275E-7</v>
      </c>
      <c r="AH25" s="13">
        <f t="shared" si="4"/>
        <v>3.0693943739465927E-7</v>
      </c>
      <c r="AI25" s="13">
        <f t="shared" si="4"/>
        <v>4.5268874046948477E-6</v>
      </c>
      <c r="AJ25" s="13">
        <f t="shared" si="4"/>
        <v>1.6794636998791233E-6</v>
      </c>
      <c r="AK25" s="13">
        <f t="shared" si="4"/>
        <v>5.6129972195323731E-8</v>
      </c>
      <c r="AL25" s="13">
        <f t="shared" si="4"/>
        <v>2.2658302732406179E-6</v>
      </c>
      <c r="AM25" s="15">
        <f t="shared" si="4"/>
        <v>1.6734033239987141E-9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1.7799052840302516E-7</v>
      </c>
      <c r="E26" s="13">
        <f t="shared" si="5"/>
        <v>1.1913060934067801E-6</v>
      </c>
      <c r="F26" s="13">
        <f t="shared" si="5"/>
        <v>4.0634799619302771E-8</v>
      </c>
      <c r="G26" s="13">
        <f t="shared" si="5"/>
        <v>4.6167683238524417E-7</v>
      </c>
      <c r="H26" s="13">
        <f t="shared" si="5"/>
        <v>5.6008112699281492E-7</v>
      </c>
      <c r="I26" s="13">
        <f t="shared" si="5"/>
        <v>1.1607410870460149E-9</v>
      </c>
      <c r="J26" s="13">
        <f t="shared" si="5"/>
        <v>1.5426421354383627E-8</v>
      </c>
      <c r="K26" s="13">
        <f t="shared" si="5"/>
        <v>6.1558887822875504E-8</v>
      </c>
      <c r="L26" s="13">
        <f t="shared" si="5"/>
        <v>2.9157359785001624E-8</v>
      </c>
      <c r="M26" s="13">
        <f t="shared" si="5"/>
        <v>5.2126892300262856E-8</v>
      </c>
      <c r="N26" s="13">
        <f t="shared" si="5"/>
        <v>2.8633865406499387E-8</v>
      </c>
      <c r="O26" s="13">
        <f t="shared" si="5"/>
        <v>3.3909190784400198E-8</v>
      </c>
      <c r="P26" s="13">
        <f t="shared" si="5"/>
        <v>4.2691503380560402E-8</v>
      </c>
      <c r="Q26" s="14">
        <f t="shared" si="5"/>
        <v>4.8032101278659483E-4</v>
      </c>
      <c r="R26" s="13">
        <f t="shared" si="5"/>
        <v>3.0054314712356257E-8</v>
      </c>
      <c r="S26" s="13">
        <f t="shared" si="5"/>
        <v>7.2104730829953916E-7</v>
      </c>
      <c r="T26" s="13">
        <f t="shared" si="5"/>
        <v>2.2376744493829285E-7</v>
      </c>
      <c r="U26" s="13">
        <f t="shared" si="5"/>
        <v>5.5063761295798995E-7</v>
      </c>
      <c r="V26" s="13">
        <f t="shared" si="5"/>
        <v>5.2450414689472802E-7</v>
      </c>
      <c r="W26" s="13">
        <f t="shared" si="5"/>
        <v>4.5861135520553914E-8</v>
      </c>
      <c r="X26" s="13">
        <f t="shared" si="5"/>
        <v>5.8773455942425802E-9</v>
      </c>
      <c r="Y26" s="13">
        <f t="shared" si="5"/>
        <v>3.6888568701274189E-8</v>
      </c>
      <c r="Z26" s="13">
        <f t="shared" si="5"/>
        <v>1.2500385750403936E-9</v>
      </c>
      <c r="AA26" s="13">
        <f t="shared" si="5"/>
        <v>3.6793736847982928E-8</v>
      </c>
      <c r="AB26" s="13">
        <f t="shared" si="5"/>
        <v>9.1011563405246123E-9</v>
      </c>
      <c r="AC26" s="13">
        <f t="shared" si="5"/>
        <v>2.0917523578208555E-8</v>
      </c>
      <c r="AD26" s="13">
        <f t="shared" si="5"/>
        <v>1.4145429196310809E-8</v>
      </c>
      <c r="AE26" s="13">
        <f t="shared" si="5"/>
        <v>1.7810060410890344E-8</v>
      </c>
      <c r="AF26" s="13">
        <f t="shared" si="5"/>
        <v>2.9613931260990448E-7</v>
      </c>
      <c r="AG26" s="13">
        <f t="shared" si="5"/>
        <v>1.2417101283970135E-10</v>
      </c>
      <c r="AH26" s="13">
        <f t="shared" si="5"/>
        <v>5.6333848616488537E-7</v>
      </c>
      <c r="AI26" s="13">
        <f t="shared" si="5"/>
        <v>3.3066238257425333E-8</v>
      </c>
      <c r="AJ26" s="13">
        <f t="shared" si="5"/>
        <v>4.9308708513787271E-9</v>
      </c>
      <c r="AK26" s="13">
        <f t="shared" si="5"/>
        <v>9.8291637029782211E-7</v>
      </c>
      <c r="AL26" s="13">
        <f t="shared" si="5"/>
        <v>1.9614458577100306E-6</v>
      </c>
      <c r="AM26" s="15">
        <f t="shared" si="5"/>
        <v>1.6887344937337355E-7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8.3241740168805785E-6</v>
      </c>
      <c r="E27" s="13">
        <f t="shared" si="6"/>
        <v>2.0893250659269791E-6</v>
      </c>
      <c r="F27" s="13">
        <f t="shared" si="6"/>
        <v>5.8073436239603548E-6</v>
      </c>
      <c r="G27" s="13">
        <f t="shared" si="6"/>
        <v>4.2360710563350168E-6</v>
      </c>
      <c r="H27" s="13">
        <f t="shared" si="6"/>
        <v>1.3964457871412951E-8</v>
      </c>
      <c r="I27" s="13">
        <f t="shared" si="6"/>
        <v>3.0316170152772556E-9</v>
      </c>
      <c r="J27" s="13">
        <f t="shared" si="6"/>
        <v>4.717469531030147E-7</v>
      </c>
      <c r="K27" s="13">
        <f t="shared" si="6"/>
        <v>2.219644349106414E-8</v>
      </c>
      <c r="L27" s="13">
        <f t="shared" si="6"/>
        <v>2.5349962709834388E-6</v>
      </c>
      <c r="M27" s="13">
        <f t="shared" si="6"/>
        <v>4.0031970624273245E-7</v>
      </c>
      <c r="N27" s="13">
        <f t="shared" si="6"/>
        <v>3.7137287065721912E-7</v>
      </c>
      <c r="O27" s="13">
        <f t="shared" si="6"/>
        <v>3.1458534876151002E-7</v>
      </c>
      <c r="P27" s="13">
        <f t="shared" si="6"/>
        <v>2.1968435880740658E-6</v>
      </c>
      <c r="Q27" s="13">
        <f t="shared" si="6"/>
        <v>2.5768275766204945E-6</v>
      </c>
      <c r="R27" s="13">
        <f t="shared" si="6"/>
        <v>4.354378370487699E-6</v>
      </c>
      <c r="S27" s="13">
        <f t="shared" si="6"/>
        <v>1.9262596020971262E-6</v>
      </c>
      <c r="T27" s="13">
        <f t="shared" si="6"/>
        <v>3.62224967376039E-7</v>
      </c>
      <c r="U27" s="14">
        <f t="shared" si="6"/>
        <v>2.3630913473333204E-3</v>
      </c>
      <c r="V27" s="13">
        <f t="shared" si="6"/>
        <v>4.6781997462463884E-6</v>
      </c>
      <c r="W27" s="13">
        <f t="shared" si="6"/>
        <v>8.5547523535835154E-7</v>
      </c>
      <c r="X27" s="13">
        <f t="shared" si="6"/>
        <v>2.4009548262822142E-6</v>
      </c>
      <c r="Y27" s="13">
        <f t="shared" si="6"/>
        <v>3.1289313327202475E-8</v>
      </c>
      <c r="Z27" s="13">
        <f t="shared" si="6"/>
        <v>1.852437359739779E-8</v>
      </c>
      <c r="AA27" s="13">
        <f t="shared" si="6"/>
        <v>2.3792119033655134E-7</v>
      </c>
      <c r="AB27" s="13">
        <f t="shared" si="6"/>
        <v>4.4214404717468261E-6</v>
      </c>
      <c r="AC27" s="13">
        <f t="shared" si="6"/>
        <v>3.0084583505829157E-7</v>
      </c>
      <c r="AD27" s="13">
        <f t="shared" si="6"/>
        <v>2.8705672671895313E-6</v>
      </c>
      <c r="AE27" s="13">
        <f t="shared" si="6"/>
        <v>1.3389420207295575E-6</v>
      </c>
      <c r="AF27" s="13">
        <f t="shared" si="6"/>
        <v>7.5120042147726179E-9</v>
      </c>
      <c r="AG27" s="13">
        <f t="shared" si="6"/>
        <v>6.2310298999831711E-9</v>
      </c>
      <c r="AH27" s="13">
        <f t="shared" si="6"/>
        <v>2.213729051186889E-6</v>
      </c>
      <c r="AI27" s="13">
        <f t="shared" si="6"/>
        <v>9.0896318367691862E-7</v>
      </c>
      <c r="AJ27" s="14">
        <f t="shared" si="6"/>
        <v>2.7646495604578497E-5</v>
      </c>
      <c r="AK27" s="13">
        <f t="shared" si="6"/>
        <v>1.2389463084412421E-6</v>
      </c>
      <c r="AL27" s="13">
        <f t="shared" si="6"/>
        <v>1.7862079918839934E-5</v>
      </c>
      <c r="AM27" s="15">
        <f t="shared" si="6"/>
        <v>7.6594490393169832E-7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2.0581351100291638E-7</v>
      </c>
      <c r="E28" s="13">
        <f t="shared" si="7"/>
        <v>2.6643553988340874E-7</v>
      </c>
      <c r="F28" s="13">
        <f t="shared" si="7"/>
        <v>3.0104246611795352E-7</v>
      </c>
      <c r="G28" s="13">
        <f t="shared" si="7"/>
        <v>5.5212724842586681E-7</v>
      </c>
      <c r="H28" s="13">
        <f t="shared" si="7"/>
        <v>1.7836367932476757E-6</v>
      </c>
      <c r="I28" s="13">
        <f t="shared" si="7"/>
        <v>2.0767465577239688E-7</v>
      </c>
      <c r="J28" s="13">
        <f t="shared" si="7"/>
        <v>2.5785759706103891E-7</v>
      </c>
      <c r="K28" s="13">
        <f t="shared" si="7"/>
        <v>8.506183305694151E-7</v>
      </c>
      <c r="L28" s="13">
        <f t="shared" si="7"/>
        <v>9.855353271786395E-8</v>
      </c>
      <c r="M28" s="13">
        <f t="shared" si="7"/>
        <v>4.1973403045458318E-7</v>
      </c>
      <c r="N28" s="13">
        <f t="shared" si="7"/>
        <v>6.781474838011088E-8</v>
      </c>
      <c r="O28" s="13">
        <f t="shared" si="7"/>
        <v>4.0536733240432334E-7</v>
      </c>
      <c r="P28" s="13">
        <f t="shared" si="7"/>
        <v>3.2312295122114083E-7</v>
      </c>
      <c r="Q28" s="13">
        <f t="shared" si="7"/>
        <v>2.0363858363677148E-7</v>
      </c>
      <c r="R28" s="13">
        <f t="shared" si="7"/>
        <v>3.2583245244192737E-7</v>
      </c>
      <c r="S28" s="13">
        <f t="shared" si="7"/>
        <v>2.171251885319945E-7</v>
      </c>
      <c r="T28" s="14">
        <f t="shared" si="7"/>
        <v>4.4931355988163748E-4</v>
      </c>
      <c r="U28" s="13">
        <f t="shared" si="7"/>
        <v>6.9690306816220597E-8</v>
      </c>
      <c r="V28" s="13">
        <f t="shared" si="7"/>
        <v>3.1663808983562029E-8</v>
      </c>
      <c r="W28" s="13">
        <f t="shared" si="7"/>
        <v>2.1663879103076828E-8</v>
      </c>
      <c r="X28" s="13">
        <f t="shared" si="7"/>
        <v>1.3404951758312838E-7</v>
      </c>
      <c r="Y28" s="13">
        <f t="shared" si="7"/>
        <v>1.5353945645396475E-8</v>
      </c>
      <c r="Z28" s="13">
        <f t="shared" si="7"/>
        <v>4.5400248291479724E-7</v>
      </c>
      <c r="AA28" s="13">
        <f t="shared" si="7"/>
        <v>1.4780364793976936E-6</v>
      </c>
      <c r="AB28" s="13">
        <f t="shared" si="7"/>
        <v>1.3096453092462931E-6</v>
      </c>
      <c r="AC28" s="13">
        <f t="shared" si="7"/>
        <v>4.767625531644491E-7</v>
      </c>
      <c r="AD28" s="13">
        <f t="shared" si="7"/>
        <v>1.7505587280168981E-10</v>
      </c>
      <c r="AE28" s="13">
        <f t="shared" si="7"/>
        <v>2.0834124198523367E-9</v>
      </c>
      <c r="AF28" s="13">
        <f t="shared" si="7"/>
        <v>8.1103473320636025E-7</v>
      </c>
      <c r="AG28" s="13">
        <f t="shared" si="7"/>
        <v>1.2711163721839958E-6</v>
      </c>
      <c r="AH28" s="13">
        <f t="shared" si="7"/>
        <v>1.6307238589192328E-8</v>
      </c>
      <c r="AI28" s="13">
        <f t="shared" si="7"/>
        <v>6.4799873371398539E-7</v>
      </c>
      <c r="AJ28" s="13">
        <f t="shared" si="7"/>
        <v>1.331181925014112E-6</v>
      </c>
      <c r="AK28" s="13">
        <f t="shared" si="7"/>
        <v>7.576194548998835E-8</v>
      </c>
      <c r="AL28" s="13">
        <f t="shared" si="7"/>
        <v>2.1369814944115003E-7</v>
      </c>
      <c r="AM28" s="15">
        <f t="shared" si="7"/>
        <v>2.3728114665678791E-7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1.7594091148601358E-7</v>
      </c>
      <c r="E29" s="13">
        <f t="shared" si="8"/>
        <v>1.2999226209224227E-9</v>
      </c>
      <c r="F29" s="13">
        <f t="shared" si="8"/>
        <v>2.0256255016723267E-8</v>
      </c>
      <c r="G29" s="13">
        <f t="shared" si="8"/>
        <v>1.1027631417572015E-7</v>
      </c>
      <c r="H29" s="13">
        <f t="shared" si="8"/>
        <v>2.1051250802109021E-8</v>
      </c>
      <c r="I29" s="13">
        <f t="shared" si="8"/>
        <v>6.3492617195460369E-8</v>
      </c>
      <c r="J29" s="13">
        <f t="shared" si="8"/>
        <v>6.6171768301428093E-8</v>
      </c>
      <c r="K29" s="13">
        <f t="shared" si="8"/>
        <v>2.9275128885793132E-8</v>
      </c>
      <c r="L29" s="13">
        <f t="shared" si="8"/>
        <v>1.3868770503205275E-7</v>
      </c>
      <c r="M29" s="13">
        <f t="shared" si="8"/>
        <v>1.8421413421094048E-8</v>
      </c>
      <c r="N29" s="13">
        <f t="shared" si="8"/>
        <v>4.7380793142174114E-7</v>
      </c>
      <c r="O29" s="13">
        <f t="shared" si="8"/>
        <v>2.6097699271068347E-8</v>
      </c>
      <c r="P29" s="13">
        <f t="shared" si="8"/>
        <v>5.8053850382651644E-8</v>
      </c>
      <c r="Q29" s="13">
        <f t="shared" si="8"/>
        <v>9.5646263299161935E-8</v>
      </c>
      <c r="R29" s="13">
        <f t="shared" si="8"/>
        <v>3.3398288618414926E-9</v>
      </c>
      <c r="S29" s="13">
        <f t="shared" si="8"/>
        <v>1.0154311964734607E-10</v>
      </c>
      <c r="T29" s="13">
        <f t="shared" si="8"/>
        <v>3.0405328967904083E-9</v>
      </c>
      <c r="U29" s="13">
        <f t="shared" si="8"/>
        <v>8.0652687669281962E-8</v>
      </c>
      <c r="V29" s="13">
        <f t="shared" si="8"/>
        <v>2.1044078033918238E-8</v>
      </c>
      <c r="W29" s="13">
        <f t="shared" si="8"/>
        <v>2.0352295531447997E-7</v>
      </c>
      <c r="X29" s="13">
        <f t="shared" si="8"/>
        <v>2.5704691067279329E-8</v>
      </c>
      <c r="Y29" s="13">
        <f t="shared" si="8"/>
        <v>3.2415009519772354E-8</v>
      </c>
      <c r="Z29" s="13">
        <f t="shared" si="8"/>
        <v>4.3671526157288992E-8</v>
      </c>
      <c r="AA29" s="13">
        <f t="shared" si="8"/>
        <v>4.2821097900706452E-8</v>
      </c>
      <c r="AB29" s="13">
        <f t="shared" si="8"/>
        <v>1.2889809693128305E-9</v>
      </c>
      <c r="AC29" s="13">
        <f t="shared" si="8"/>
        <v>2.4016770184272658E-8</v>
      </c>
      <c r="AD29" s="13">
        <f t="shared" si="8"/>
        <v>3.9968762743461681E-7</v>
      </c>
      <c r="AE29" s="13">
        <f t="shared" si="8"/>
        <v>2.5348005344260118E-8</v>
      </c>
      <c r="AF29" s="13">
        <f t="shared" si="8"/>
        <v>2.731566365577663E-8</v>
      </c>
      <c r="AG29" s="13">
        <f t="shared" si="8"/>
        <v>2.7319533719993671E-8</v>
      </c>
      <c r="AH29" s="14">
        <f t="shared" si="8"/>
        <v>8.463764810342017E-5</v>
      </c>
      <c r="AI29" s="13">
        <f t="shared" si="8"/>
        <v>7.4736467712842482E-8</v>
      </c>
      <c r="AJ29" s="13">
        <f t="shared" si="8"/>
        <v>2.7332654609536955E-7</v>
      </c>
      <c r="AK29" s="13">
        <f t="shared" si="8"/>
        <v>2.9708618442126398E-8</v>
      </c>
      <c r="AL29" s="13">
        <f t="shared" si="8"/>
        <v>2.0735524462563117E-7</v>
      </c>
      <c r="AM29" s="15">
        <f t="shared" si="8"/>
        <v>3.1543268619481394E-7</v>
      </c>
    </row>
    <row r="30" spans="1:39" ht="24">
      <c r="A30" s="10" t="s">
        <v>49</v>
      </c>
      <c r="B30" s="11" t="s">
        <v>40</v>
      </c>
      <c r="C30" s="20"/>
      <c r="D30" s="13">
        <f t="shared" ref="D30:AM30" si="9">$C14^2*D14^2</f>
        <v>2.3105814779304907E-6</v>
      </c>
      <c r="E30" s="13">
        <f t="shared" si="9"/>
        <v>1.8217385105091282E-6</v>
      </c>
      <c r="F30" s="13">
        <f t="shared" si="9"/>
        <v>1.4641431668976292E-7</v>
      </c>
      <c r="G30" s="13">
        <f t="shared" si="9"/>
        <v>3.1094731916782292E-5</v>
      </c>
      <c r="H30" s="13">
        <f t="shared" si="9"/>
        <v>5.6385034592562115E-5</v>
      </c>
      <c r="I30" s="13">
        <f t="shared" si="9"/>
        <v>1.1525726893232054E-6</v>
      </c>
      <c r="J30" s="13">
        <f t="shared" si="9"/>
        <v>6.3839451667504387E-6</v>
      </c>
      <c r="K30" s="13">
        <f t="shared" si="9"/>
        <v>6.2460033361315902E-5</v>
      </c>
      <c r="L30" s="14">
        <f t="shared" si="9"/>
        <v>1.1857249881000001E-2</v>
      </c>
      <c r="M30" s="13">
        <f t="shared" si="9"/>
        <v>1.1894960494598616E-5</v>
      </c>
      <c r="N30" s="13">
        <f t="shared" si="9"/>
        <v>3.703223336574569E-7</v>
      </c>
      <c r="O30" s="13">
        <f t="shared" si="9"/>
        <v>3.6119413031447314E-6</v>
      </c>
      <c r="P30" s="13">
        <f t="shared" si="9"/>
        <v>6.4404141845015203E-8</v>
      </c>
      <c r="Q30" s="13">
        <f t="shared" si="9"/>
        <v>6.8703635963735621E-7</v>
      </c>
      <c r="R30" s="13">
        <f t="shared" si="9"/>
        <v>3.0690872502732538E-5</v>
      </c>
      <c r="S30" s="13">
        <f t="shared" si="9"/>
        <v>5.1228873590309091E-8</v>
      </c>
      <c r="T30" s="13">
        <f t="shared" si="9"/>
        <v>2.5717136628545572E-6</v>
      </c>
      <c r="U30" s="13">
        <f t="shared" si="9"/>
        <v>1.2763125154182639E-5</v>
      </c>
      <c r="V30" s="13">
        <f t="shared" si="9"/>
        <v>5.6781612735858543E-6</v>
      </c>
      <c r="W30" s="13">
        <f t="shared" si="9"/>
        <v>2.5661676969297531E-6</v>
      </c>
      <c r="X30" s="13">
        <f t="shared" si="9"/>
        <v>2.6916840509628759E-5</v>
      </c>
      <c r="Y30" s="13">
        <f t="shared" si="9"/>
        <v>4.9217183357487017E-7</v>
      </c>
      <c r="Z30" s="13">
        <f t="shared" si="9"/>
        <v>8.5306856017387771E-6</v>
      </c>
      <c r="AA30" s="13">
        <f t="shared" si="9"/>
        <v>5.0261903956719081E-5</v>
      </c>
      <c r="AB30" s="13">
        <f t="shared" si="9"/>
        <v>5.4443395410238439E-6</v>
      </c>
      <c r="AC30" s="13">
        <f t="shared" si="9"/>
        <v>4.2601396385124825E-5</v>
      </c>
      <c r="AD30" s="13">
        <f t="shared" si="9"/>
        <v>1.1934595495576094E-6</v>
      </c>
      <c r="AE30" s="13">
        <f t="shared" si="9"/>
        <v>5.740423021057315E-6</v>
      </c>
      <c r="AF30" s="13">
        <f t="shared" si="9"/>
        <v>5.1683903601144707E-5</v>
      </c>
      <c r="AG30" s="13">
        <f t="shared" si="9"/>
        <v>1.4325223370528851E-5</v>
      </c>
      <c r="AH30" s="13">
        <f t="shared" si="9"/>
        <v>1.9274198339953048E-5</v>
      </c>
      <c r="AI30" s="13">
        <f t="shared" si="9"/>
        <v>8.7357977738074051E-6</v>
      </c>
      <c r="AJ30" s="13">
        <f t="shared" si="9"/>
        <v>1.0583909685560072E-5</v>
      </c>
      <c r="AK30" s="13">
        <f t="shared" si="9"/>
        <v>1.0518233734844097E-6</v>
      </c>
      <c r="AL30" s="13">
        <f t="shared" si="9"/>
        <v>3.7393415456414053E-6</v>
      </c>
      <c r="AM30" s="15">
        <f t="shared" si="9"/>
        <v>3.6547528583929348E-6</v>
      </c>
    </row>
    <row r="31" spans="1:39">
      <c r="A31" t="s">
        <v>58</v>
      </c>
      <c r="D31" s="16">
        <f>SUM($D$21:$D$30)</f>
        <v>1.2974248139014132E-5</v>
      </c>
      <c r="E31" s="16">
        <f>SUM($E$21:$E$30)</f>
        <v>7.6350629400568399E-6</v>
      </c>
      <c r="F31" s="16">
        <f>SUM($F$21:$F$30)</f>
        <v>1.275817001132027E-3</v>
      </c>
      <c r="G31" s="16">
        <f>SUM($G$21:$G$30)</f>
        <v>3.9585265100757123E-5</v>
      </c>
      <c r="H31" s="16">
        <f>SUM($H$21:$H$30)</f>
        <v>8.4291172593071315E-5</v>
      </c>
      <c r="I31" s="16">
        <f>SUM($I$21:$I$30)</f>
        <v>4.962761642986784E-3</v>
      </c>
      <c r="J31" s="16">
        <f>SUM($J$21:$J$30)</f>
        <v>4.7913494956320579E-5</v>
      </c>
      <c r="K31" s="16">
        <f>SUM($K$21:$K$30)</f>
        <v>7.8356793920178873E-5</v>
      </c>
      <c r="L31" s="16">
        <f>SUM($L$21:$L$30)</f>
        <v>1.1863995461084628E-2</v>
      </c>
      <c r="M31" s="16">
        <f>SUM($M$21:$M$30)</f>
        <v>3.1351099407266929E-5</v>
      </c>
      <c r="N31" s="16">
        <f>SUM($N$21:$N$30)</f>
        <v>7.6973883241464619E-6</v>
      </c>
      <c r="O31" s="16">
        <f>SUM($O$21:$O$30)</f>
        <v>6.7726610681702081E-6</v>
      </c>
      <c r="P31" s="16">
        <f>SUM($P$21:$P$30)</f>
        <v>1.7693835694351226E-5</v>
      </c>
      <c r="Q31" s="16">
        <f>SUM($Q$21:$Q$30)</f>
        <v>4.9142187467231312E-4</v>
      </c>
      <c r="R31" s="16">
        <f>SUM($R$21:$R$30)</f>
        <v>4.415649873325542E-5</v>
      </c>
      <c r="S31" s="16">
        <f>SUM($S$21:$S$30)</f>
        <v>7.9027868369063634E-6</v>
      </c>
      <c r="T31" s="16">
        <f>SUM($T$21:$T$30)</f>
        <v>4.5613238614564784E-4</v>
      </c>
      <c r="U31" s="16">
        <f>SUM($U$21:$U$30)</f>
        <v>2.3939549533845642E-3</v>
      </c>
      <c r="V31" s="16">
        <f>SUM($V$21:$V$30)</f>
        <v>7.1522960288699601E-3</v>
      </c>
      <c r="W31">
        <f>SUM($W$21:$W$30)</f>
        <v>1.6421620043976934E-4</v>
      </c>
      <c r="X31" s="16">
        <f>SUM($X$21:$X$30)</f>
        <v>3.8801840758639002E-5</v>
      </c>
      <c r="Y31" s="16">
        <f>SUM($Y$21:$Y$30)</f>
        <v>8.4562930072472239E-6</v>
      </c>
      <c r="Z31" s="16">
        <f>SUM($Z$21:$Z$30)</f>
        <v>2.6050575590691825E-5</v>
      </c>
      <c r="AA31" s="16">
        <f>SUM($AA$21:$AA$30)</f>
        <v>6.4343258525837609E-5</v>
      </c>
      <c r="AB31" s="16">
        <f>SUM($AB$21:$AB$30)</f>
        <v>2.629870003730184E-5</v>
      </c>
      <c r="AC31" s="16">
        <f>SUM($AC$21:$AC$30)</f>
        <v>7.0636516164154054E-5</v>
      </c>
      <c r="AD31" s="16">
        <f>SUM($AD$21:$AD$30)</f>
        <v>1.2114538670459996E-4</v>
      </c>
      <c r="AE31" s="16">
        <f>SUM($AE$21:$AE$30)</f>
        <v>9.3328782336546008E-6</v>
      </c>
      <c r="AF31" s="16">
        <f>SUM($AF$21:$AF$30)</f>
        <v>5.842596932391551E-5</v>
      </c>
      <c r="AG31" s="16">
        <f>SUM($AG$21:$AG$30)</f>
        <v>1.9543118095482875E-5</v>
      </c>
      <c r="AH31" s="16">
        <f>SUM($AH$21:$AH$30)</f>
        <v>1.1291240710388969E-4</v>
      </c>
      <c r="AI31" s="16">
        <f>SUM($AI$21:$AI$30)</f>
        <v>3.8555123232197314E-5</v>
      </c>
      <c r="AJ31" s="16">
        <f>SUM($AJ$21:$AJ$30)</f>
        <v>4.4754049336528297E-5</v>
      </c>
      <c r="AK31" s="16">
        <f>SUM($AK$21:$AK$30)</f>
        <v>2.0893547866031277E-5</v>
      </c>
      <c r="AL31" s="16">
        <f>SUM($AL$21:$AL$30)</f>
        <v>5.800149597036996E-5</v>
      </c>
      <c r="AM31" s="16">
        <f>SUM($AM$21:$AM$30)</f>
        <v>6.4948610128077068E-6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2.9871571877392544E-2</v>
      </c>
      <c r="D33" s="17">
        <f>$D$31/$C$33</f>
        <v>4.34334295907385E-4</v>
      </c>
      <c r="E33" s="17">
        <f>$E$31/$C$33</f>
        <v>2.5559628972304674E-4</v>
      </c>
      <c r="F33" s="17">
        <f>$F$31/$C$33</f>
        <v>4.271007251873455E-2</v>
      </c>
      <c r="G33" s="17">
        <f>$G$31/$C$33</f>
        <v>1.3251818572934261E-3</v>
      </c>
      <c r="H33" s="17">
        <f>$H$31/$C$33</f>
        <v>2.821785640844187E-3</v>
      </c>
      <c r="I33" s="17">
        <f>$I$31/$C$33</f>
        <v>0.16613660852386244</v>
      </c>
      <c r="J33" s="17">
        <f>$J$31/$C$33</f>
        <v>1.603983049602507E-3</v>
      </c>
      <c r="K33" s="17">
        <f>$K$31/$C$33</f>
        <v>2.623122554172685E-3</v>
      </c>
      <c r="L33" s="17">
        <f>$L$31/$C$33</f>
        <v>0.39716676142053164</v>
      </c>
      <c r="M33" s="17">
        <f>$M$31/$C$33</f>
        <v>1.0495296175222076E-3</v>
      </c>
      <c r="N33" s="17">
        <f>$N$31/$C$33</f>
        <v>2.5768273446540702E-4</v>
      </c>
      <c r="O33" s="17">
        <f>$O$31/$C$33</f>
        <v>2.267259686222239E-4</v>
      </c>
      <c r="P33" s="17">
        <f>$P$31/$C$33</f>
        <v>5.923302518854827E-4</v>
      </c>
      <c r="Q33" s="17">
        <f>$Q$31/$C$33</f>
        <v>1.6451155523028633E-2</v>
      </c>
      <c r="R33" s="17">
        <f>$R$31/$C$33</f>
        <v>1.4782114216987028E-3</v>
      </c>
      <c r="S33" s="17">
        <f>$S$31/$C$33</f>
        <v>2.645587875101867E-4</v>
      </c>
      <c r="T33" s="17">
        <f>$T$31/$C$33</f>
        <v>1.5269781852051072E-2</v>
      </c>
      <c r="U33" s="17">
        <f>$U$31/$C$33</f>
        <v>8.0141579532892318E-2</v>
      </c>
      <c r="V33" s="17">
        <f>$V$31/$C$33</f>
        <v>0.23943487333798372</v>
      </c>
      <c r="W33" s="17">
        <f>$W$31/$C$33</f>
        <v>5.4974074050670139E-3</v>
      </c>
      <c r="X33" s="17">
        <f>$X$31/$C$33</f>
        <v>1.2989554389002569E-3</v>
      </c>
      <c r="Y33" s="17">
        <f>$Y$31/$C$33</f>
        <v>2.8308831694414885E-4</v>
      </c>
      <c r="Z33" s="17">
        <f>$Z$31/$C$33</f>
        <v>8.7208586470159839E-4</v>
      </c>
      <c r="AA33" s="17">
        <f>$AA$31/$C$33</f>
        <v>2.1539964080207639E-3</v>
      </c>
      <c r="AB33" s="17">
        <f>$AB$31/$C$33</f>
        <v>8.8039223865568552E-4</v>
      </c>
      <c r="AC33" s="17">
        <f>$AC$31/$C$33</f>
        <v>2.3646735583276522E-3</v>
      </c>
      <c r="AD33" s="17">
        <f>$AD$31/$C$33</f>
        <v>4.0555410743646015E-3</v>
      </c>
      <c r="AE33" s="17">
        <f>$AE$31/$C$33</f>
        <v>3.1243344916569073E-4</v>
      </c>
      <c r="AF33" s="17">
        <f>$AF$31/$C$33</f>
        <v>1.9559054194979797E-3</v>
      </c>
      <c r="AG33" s="17">
        <f>$AG$31/$C$33</f>
        <v>6.5423802187904059E-4</v>
      </c>
      <c r="AH33" s="17">
        <f>$AH$31/$C$33</f>
        <v>3.7799285410000222E-3</v>
      </c>
      <c r="AI33" s="17">
        <f>$AI$31/$C$33</f>
        <v>1.290696163912843E-3</v>
      </c>
      <c r="AJ33" s="17">
        <f>$AJ$31/$C$33</f>
        <v>1.4982154109673463E-3</v>
      </c>
      <c r="AK33" s="17">
        <f>$AK$31/$C$33</f>
        <v>6.994458795736815E-4</v>
      </c>
      <c r="AL33" s="17">
        <f>$AL$31/$C$33</f>
        <v>1.9416954758335551E-3</v>
      </c>
      <c r="AM33" s="17">
        <f>$AM$31/$C$33</f>
        <v>2.1742615485605425E-4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C2F50-BE7A-466C-894B-B289B02F4399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</row>
    <row r="4" spans="1:39" ht="218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3.66924395115188E-2</v>
      </c>
      <c r="D5" s="7">
        <v>-3.2936118271264442E-2</v>
      </c>
      <c r="E5" s="7">
        <v>-2.6431383310411623E-2</v>
      </c>
      <c r="F5" s="7">
        <v>2.7227870004650483E-2</v>
      </c>
      <c r="G5" s="7">
        <v>-8.1438682508168918E-3</v>
      </c>
      <c r="H5" s="7">
        <v>-4.2281355690733172E-3</v>
      </c>
      <c r="I5" s="7">
        <v>-4.5503476740118502E-2</v>
      </c>
      <c r="J5" s="7">
        <v>1.9524373131147289E-2</v>
      </c>
      <c r="K5" s="7">
        <v>6.3997366556576294E-3</v>
      </c>
      <c r="L5" s="7">
        <v>-2.9204463294920928E-2</v>
      </c>
      <c r="M5" s="7">
        <v>-8.7266615564876339E-3</v>
      </c>
      <c r="N5" s="7">
        <v>-3.403620560596788E-2</v>
      </c>
      <c r="O5" s="7">
        <v>-1.284550042443626E-2</v>
      </c>
      <c r="P5" s="8" t="s">
        <v>50</v>
      </c>
      <c r="Q5" s="7">
        <v>2.1397694382624649E-2</v>
      </c>
      <c r="R5" s="7">
        <v>-4.117917380207093E-2</v>
      </c>
      <c r="S5" s="7">
        <v>-3.0470644382280046E-2</v>
      </c>
      <c r="T5" s="7">
        <v>-3.4933769567354597E-2</v>
      </c>
      <c r="U5" s="7">
        <v>-7.4463782126871414E-3</v>
      </c>
      <c r="V5" s="7">
        <v>-1.0397304214364151E-2</v>
      </c>
      <c r="W5" s="7">
        <v>-1.4141663061732429E-2</v>
      </c>
      <c r="X5" s="8" t="s">
        <v>51</v>
      </c>
      <c r="Y5" s="7">
        <v>1.5030833178979047E-2</v>
      </c>
      <c r="Z5" s="7">
        <v>1.8962257606905751E-2</v>
      </c>
      <c r="AA5" s="7">
        <v>1.0000174276860405E-2</v>
      </c>
      <c r="AB5" s="7">
        <v>1.6493955119359294E-2</v>
      </c>
      <c r="AC5" s="7">
        <v>2.9812895279857133E-2</v>
      </c>
      <c r="AD5" s="7">
        <v>1.9362733343350657E-2</v>
      </c>
      <c r="AE5" s="7">
        <v>2.0107530259900818E-2</v>
      </c>
      <c r="AF5" s="7">
        <v>-1.6048311039973832E-2</v>
      </c>
      <c r="AG5" s="7">
        <v>1.3708984410408596E-2</v>
      </c>
      <c r="AH5" s="7">
        <v>-3.1299141206539684E-2</v>
      </c>
      <c r="AI5" s="7">
        <v>-9.01783955469233E-3</v>
      </c>
      <c r="AJ5" s="7">
        <v>2.462560158922621E-2</v>
      </c>
      <c r="AK5" s="7">
        <v>3.5368250598393743E-3</v>
      </c>
      <c r="AL5" s="7">
        <v>2.0090185815501059E-2</v>
      </c>
      <c r="AM5" s="9">
        <v>3.2963066056675365E-2</v>
      </c>
    </row>
    <row r="6" spans="1:39" ht="24">
      <c r="A6" s="10" t="s">
        <v>41</v>
      </c>
      <c r="B6" s="11" t="s">
        <v>40</v>
      </c>
      <c r="C6" s="12">
        <v>5.0680642639489973E-2</v>
      </c>
      <c r="D6" s="13">
        <v>-2.4986141424611939E-2</v>
      </c>
      <c r="E6" s="13">
        <v>8.8546304259172794E-3</v>
      </c>
      <c r="F6" s="13">
        <v>5.7160280710846926E-3</v>
      </c>
      <c r="G6" s="13">
        <v>6.0774678623232322E-4</v>
      </c>
      <c r="H6" s="13">
        <v>-1.5417224575987123E-2</v>
      </c>
      <c r="I6" s="13">
        <v>1.629140320029869E-2</v>
      </c>
      <c r="J6" s="13">
        <v>-7.0926645903900114E-3</v>
      </c>
      <c r="K6" s="13">
        <v>-4.4433839690455994E-2</v>
      </c>
      <c r="L6" s="14" t="s">
        <v>52</v>
      </c>
      <c r="M6" s="13">
        <v>2.4283941916463415E-3</v>
      </c>
      <c r="N6" s="13">
        <v>-1.4141764165318869E-2</v>
      </c>
      <c r="O6" s="13">
        <v>-1.0189618474972987E-2</v>
      </c>
      <c r="P6" s="13">
        <v>-2.9442706541883093E-2</v>
      </c>
      <c r="Q6" s="13">
        <v>-7.3679642471022617E-3</v>
      </c>
      <c r="R6" s="13">
        <v>-1.7984592355479111E-3</v>
      </c>
      <c r="S6" s="13">
        <v>2.9496535631586902E-2</v>
      </c>
      <c r="T6" s="13">
        <v>-4.0772294691280055E-3</v>
      </c>
      <c r="U6" s="13">
        <v>-5.6292499913205916E-2</v>
      </c>
      <c r="V6" s="13">
        <v>-3.0100580510805074E-2</v>
      </c>
      <c r="W6" s="13">
        <v>-1.9498603959448072E-3</v>
      </c>
      <c r="X6" s="13">
        <v>4.5695157662976431E-2</v>
      </c>
      <c r="Y6" s="13">
        <v>-4.0875405210547746E-3</v>
      </c>
      <c r="Z6" s="13">
        <v>5.9649143810252082E-2</v>
      </c>
      <c r="AA6" s="13">
        <v>1.6732069018181583E-2</v>
      </c>
      <c r="AB6" s="13">
        <v>1.9999607533286969E-2</v>
      </c>
      <c r="AC6" s="13">
        <v>1.1682041814061052E-2</v>
      </c>
      <c r="AD6" s="13">
        <v>1.0318840999802351E-2</v>
      </c>
      <c r="AE6" s="13">
        <v>1.6402934700014905E-2</v>
      </c>
      <c r="AF6" s="13">
        <v>5.9555753929721672E-3</v>
      </c>
      <c r="AG6" s="13">
        <v>3.5086769180910395E-2</v>
      </c>
      <c r="AH6" s="13">
        <v>2.4403667517326998E-2</v>
      </c>
      <c r="AI6" s="13">
        <v>6.0418298997868903E-3</v>
      </c>
      <c r="AJ6" s="13">
        <v>3.1438753406220939E-2</v>
      </c>
      <c r="AK6" s="13">
        <v>1.0558420068059361E-2</v>
      </c>
      <c r="AL6" s="13">
        <v>4.1720068376871672E-2</v>
      </c>
      <c r="AM6" s="15">
        <v>-1.1812956195709571E-4</v>
      </c>
    </row>
    <row r="7" spans="1:39" ht="24">
      <c r="A7" s="10" t="s">
        <v>42</v>
      </c>
      <c r="B7" s="11" t="s">
        <v>40</v>
      </c>
      <c r="C7" s="12">
        <v>8.1558182847327222E-3</v>
      </c>
      <c r="D7" s="13">
        <v>4.7177034766805841E-2</v>
      </c>
      <c r="E7" s="13">
        <v>1.1969263050725007E-2</v>
      </c>
      <c r="F7" s="13">
        <v>3.0211025271898201E-2</v>
      </c>
      <c r="G7" s="13">
        <v>2.1684190308032696E-2</v>
      </c>
      <c r="H7" s="13">
        <v>5.5555237647488813E-2</v>
      </c>
      <c r="I7" s="13">
        <v>2.6786715718702159E-2</v>
      </c>
      <c r="J7" s="13">
        <v>-2.8293837664877326E-3</v>
      </c>
      <c r="K7" s="13">
        <v>2.1551485438066082E-2</v>
      </c>
      <c r="L7" s="13">
        <v>3.4803302601419457E-2</v>
      </c>
      <c r="M7" s="13">
        <v>1.5855050977964209E-2</v>
      </c>
      <c r="N7" s="13">
        <v>5.5828407541377622E-3</v>
      </c>
      <c r="O7" s="13">
        <v>2.1200264821813797E-2</v>
      </c>
      <c r="P7" s="13">
        <v>1.3708739767975448E-2</v>
      </c>
      <c r="Q7" s="13">
        <v>3.8696162585717727E-3</v>
      </c>
      <c r="R7" s="13">
        <v>8.3160321445892305E-3</v>
      </c>
      <c r="S7" s="13">
        <v>6.1933345388815786E-2</v>
      </c>
      <c r="T7" s="13">
        <v>-4.3856158371768563E-3</v>
      </c>
      <c r="U7" s="13">
        <v>3.6235294283813779E-2</v>
      </c>
      <c r="V7" s="13">
        <v>-9.0818642287017835E-3</v>
      </c>
      <c r="W7" s="13">
        <v>2.1429424321093932E-2</v>
      </c>
      <c r="X7" s="13">
        <v>-7.3929911281354094E-2</v>
      </c>
      <c r="Y7" s="13">
        <v>2.003247238270079E-2</v>
      </c>
      <c r="Z7" s="13">
        <v>-2.384102183180592E-2</v>
      </c>
      <c r="AA7" s="13">
        <v>2.2119211530210695E-2</v>
      </c>
      <c r="AB7" s="13">
        <v>-2.9091278605774154E-3</v>
      </c>
      <c r="AC7" s="13">
        <v>2.6172408568306504E-2</v>
      </c>
      <c r="AD7" s="13">
        <v>7.4810656825118832E-3</v>
      </c>
      <c r="AE7" s="13">
        <v>-6.3518435218600866E-4</v>
      </c>
      <c r="AF7" s="13">
        <v>-3.6003387685365019E-2</v>
      </c>
      <c r="AG7" s="14" t="s">
        <v>53</v>
      </c>
      <c r="AH7" s="13">
        <v>7.3259393181312896E-3</v>
      </c>
      <c r="AI7" s="13">
        <v>1.3799422656797069E-2</v>
      </c>
      <c r="AJ7" s="13">
        <v>-2.3109189733578395E-2</v>
      </c>
      <c r="AK7" s="13">
        <v>-1.6815365092538333E-2</v>
      </c>
      <c r="AL7" s="13">
        <v>-2.0629151652095295E-3</v>
      </c>
      <c r="AM7" s="15">
        <v>-1.5922876144565473E-2</v>
      </c>
    </row>
    <row r="8" spans="1:39" ht="24">
      <c r="A8" s="10" t="s">
        <v>43</v>
      </c>
      <c r="B8" s="11" t="s">
        <v>40</v>
      </c>
      <c r="C8" s="12">
        <v>-1.3480726623192392E-2</v>
      </c>
      <c r="D8" s="13">
        <v>2.694480995571338E-2</v>
      </c>
      <c r="E8" s="13">
        <v>-3.478865454137915E-3</v>
      </c>
      <c r="F8" s="13">
        <v>-3.0436576109224619E-3</v>
      </c>
      <c r="G8" s="13">
        <v>4.8226843179731284E-2</v>
      </c>
      <c r="H8" s="13">
        <v>-9.2177695105187378E-4</v>
      </c>
      <c r="I8" s="13">
        <v>2.3405993776645486E-3</v>
      </c>
      <c r="J8" s="13">
        <v>1.0738229681511998E-2</v>
      </c>
      <c r="K8" s="13">
        <v>1.2940580809461016E-2</v>
      </c>
      <c r="L8" s="13">
        <v>-4.0856316227050561E-3</v>
      </c>
      <c r="M8" s="13">
        <v>3.3076802540691431E-2</v>
      </c>
      <c r="N8" s="13">
        <v>1.9694782242874721E-2</v>
      </c>
      <c r="O8" s="13">
        <v>4.8446623229998903E-2</v>
      </c>
      <c r="P8" s="13">
        <v>1.5169721080944198E-2</v>
      </c>
      <c r="Q8" s="13">
        <v>1.8702936691938624E-2</v>
      </c>
      <c r="R8" s="13">
        <v>-1.9523600318305048E-2</v>
      </c>
      <c r="S8" s="13">
        <v>3.834828762214669E-2</v>
      </c>
      <c r="T8" s="13">
        <v>2.7165325703656436E-2</v>
      </c>
      <c r="U8" s="13">
        <v>-1.0673287282523628E-2</v>
      </c>
      <c r="V8" s="13">
        <v>-1.4992354470863318E-2</v>
      </c>
      <c r="W8" s="13">
        <v>4.0042718906678439E-2</v>
      </c>
      <c r="X8" s="13">
        <v>-3.6494689850724127E-2</v>
      </c>
      <c r="Y8" s="14" t="s">
        <v>52</v>
      </c>
      <c r="Z8" s="13">
        <v>-1.8678845558084852E-2</v>
      </c>
      <c r="AA8" s="13">
        <v>4.1077974674407955E-4</v>
      </c>
      <c r="AB8" s="13">
        <v>4.2783150856813876E-2</v>
      </c>
      <c r="AC8" s="13">
        <v>-4.1741541442773283E-2</v>
      </c>
      <c r="AD8" s="13">
        <v>-2.9488158805451685E-2</v>
      </c>
      <c r="AE8" s="13">
        <v>-2.89203686027819E-3</v>
      </c>
      <c r="AF8" s="13">
        <v>-5.006508429064859E-3</v>
      </c>
      <c r="AG8" s="13">
        <v>2.019404690548051E-2</v>
      </c>
      <c r="AH8" s="13">
        <v>7.6212149223215814E-3</v>
      </c>
      <c r="AI8" s="13">
        <v>1.2160012911219577E-2</v>
      </c>
      <c r="AJ8" s="13">
        <v>-2.8426016827830504E-2</v>
      </c>
      <c r="AK8" s="13">
        <v>-5.8137222912691819E-3</v>
      </c>
      <c r="AL8" s="13">
        <v>-2.127707817949262E-2</v>
      </c>
      <c r="AM8" s="15">
        <v>1.8812210930953762E-3</v>
      </c>
    </row>
    <row r="9" spans="1:39" ht="24">
      <c r="A9" s="10" t="s">
        <v>44</v>
      </c>
      <c r="B9" s="11" t="s">
        <v>40</v>
      </c>
      <c r="C9" s="12">
        <v>-5.0685961961229417E-2</v>
      </c>
      <c r="D9" s="13">
        <v>-9.6055618574001616E-3</v>
      </c>
      <c r="E9" s="13">
        <v>-3.9745244700603258E-3</v>
      </c>
      <c r="F9" s="13">
        <v>8.3660601799064927E-4</v>
      </c>
      <c r="G9" s="13">
        <v>-2.9871317727855461E-2</v>
      </c>
      <c r="H9" s="14" t="s">
        <v>54</v>
      </c>
      <c r="I9" s="13">
        <v>9.2292548268101803E-3</v>
      </c>
      <c r="J9" s="13">
        <v>3.5180817297798582E-3</v>
      </c>
      <c r="K9" s="13">
        <v>3.0198317853179824E-2</v>
      </c>
      <c r="L9" s="13">
        <v>-1.5096419554987476E-2</v>
      </c>
      <c r="M9" s="13">
        <v>-3.9748326398354336E-2</v>
      </c>
      <c r="N9" s="13">
        <v>-3.6052078096520244E-2</v>
      </c>
      <c r="O9" s="13">
        <v>-2.8200605166451825E-2</v>
      </c>
      <c r="P9" s="13">
        <v>-4.1709192437840827E-3</v>
      </c>
      <c r="Q9" s="13">
        <v>-3.0184698863478927E-2</v>
      </c>
      <c r="R9" s="13">
        <v>-2.9704716060355192E-2</v>
      </c>
      <c r="S9" s="13">
        <v>-4.9225206773064578E-2</v>
      </c>
      <c r="T9" s="13">
        <v>-2.514079258780089E-2</v>
      </c>
      <c r="U9" s="13">
        <v>-4.8446500872566904E-2</v>
      </c>
      <c r="V9" s="13">
        <v>-2.7406475910151964E-2</v>
      </c>
      <c r="W9" s="13">
        <v>-1.5319896018819777E-2</v>
      </c>
      <c r="X9" s="14" t="s">
        <v>55</v>
      </c>
      <c r="Y9" s="13">
        <v>-9.1857401620909149E-4</v>
      </c>
      <c r="Z9" s="13">
        <v>2.1754847431107917E-2</v>
      </c>
      <c r="AA9" s="13">
        <v>-1.3147160968411569E-2</v>
      </c>
      <c r="AB9" s="13">
        <v>-1.587558550836124E-2</v>
      </c>
      <c r="AC9" s="13">
        <v>7.2312581500691211E-2</v>
      </c>
      <c r="AD9" s="13">
        <v>-4.142587322535847E-2</v>
      </c>
      <c r="AE9" s="13">
        <v>1.725160217074187E-2</v>
      </c>
      <c r="AF9" s="13">
        <v>7.9868490615152398E-3</v>
      </c>
      <c r="AG9" s="13">
        <v>5.4901902718862652E-2</v>
      </c>
      <c r="AH9" s="13">
        <v>1.0595755064366786E-2</v>
      </c>
      <c r="AI9" s="13">
        <v>-3.4313463888062026E-3</v>
      </c>
      <c r="AJ9" s="13">
        <v>7.1110035464886923E-3</v>
      </c>
      <c r="AK9" s="13">
        <v>-4.5430192036839418E-3</v>
      </c>
      <c r="AL9" s="13">
        <v>1.3428727972546406E-2</v>
      </c>
      <c r="AM9" s="15">
        <v>3.7540718094034184E-2</v>
      </c>
    </row>
    <row r="10" spans="1:39" ht="24">
      <c r="A10" s="10" t="s">
        <v>45</v>
      </c>
      <c r="B10" s="11" t="s">
        <v>40</v>
      </c>
      <c r="C10" s="12">
        <v>-2.4735733384264054E-2</v>
      </c>
      <c r="D10" s="13">
        <v>6.036418673433401E-3</v>
      </c>
      <c r="E10" s="13">
        <v>-2.2142014103893461E-2</v>
      </c>
      <c r="F10" s="13">
        <v>-3.9775564453968185E-3</v>
      </c>
      <c r="G10" s="13">
        <v>2.0232801209055927E-2</v>
      </c>
      <c r="H10" s="13">
        <v>-3.0534569611520502E-2</v>
      </c>
      <c r="I10" s="13">
        <v>-1.3670164567529257E-2</v>
      </c>
      <c r="J10" s="13">
        <v>-2.3461919372643469E-2</v>
      </c>
      <c r="K10" s="13">
        <v>-6.9358686319781898E-2</v>
      </c>
      <c r="L10" s="13">
        <v>-7.2989683411952538E-3</v>
      </c>
      <c r="M10" s="13">
        <v>-4.0184095865005605E-2</v>
      </c>
      <c r="N10" s="13">
        <v>-9.7268316503225111E-3</v>
      </c>
      <c r="O10" s="13">
        <v>3.6736534739800493E-2</v>
      </c>
      <c r="P10" s="13">
        <v>2.1371382383404334E-2</v>
      </c>
      <c r="Q10" s="14" t="s">
        <v>53</v>
      </c>
      <c r="R10" s="13">
        <v>-5.8001218102350968E-2</v>
      </c>
      <c r="S10" s="13">
        <v>-7.4744891754116747E-3</v>
      </c>
      <c r="T10" s="13">
        <v>-3.6887290537106349E-2</v>
      </c>
      <c r="U10" s="13">
        <v>-1.7124356149365312E-2</v>
      </c>
      <c r="V10" s="13">
        <v>-2.1176731188116648E-2</v>
      </c>
      <c r="W10" s="13">
        <v>1.3375137339842899E-2</v>
      </c>
      <c r="X10" s="13">
        <v>6.4438054646528253E-3</v>
      </c>
      <c r="Y10" s="13">
        <v>1.8522868390912106E-2</v>
      </c>
      <c r="Z10" s="13">
        <v>8.8232810137085192E-3</v>
      </c>
      <c r="AA10" s="13">
        <v>-1.5025987198531921E-2</v>
      </c>
      <c r="AB10" s="13">
        <v>3.6685852705382854E-2</v>
      </c>
      <c r="AC10" s="13">
        <v>-8.2013563944908201E-3</v>
      </c>
      <c r="AD10" s="13">
        <v>-7.2923228654031688E-3</v>
      </c>
      <c r="AE10" s="13">
        <v>3.9768446837448276E-2</v>
      </c>
      <c r="AF10" s="13">
        <v>1.7902506854466836E-2</v>
      </c>
      <c r="AG10" s="13">
        <v>3.8667005487481418E-3</v>
      </c>
      <c r="AH10" s="13">
        <v>-1.905003988905854E-2</v>
      </c>
      <c r="AI10" s="13">
        <v>4.426740992519395E-2</v>
      </c>
      <c r="AJ10" s="13">
        <v>-3.6587994705978802E-2</v>
      </c>
      <c r="AK10" s="13">
        <v>2.4309513321161165E-2</v>
      </c>
      <c r="AL10" s="13">
        <v>1.6139387037652018E-2</v>
      </c>
      <c r="AM10" s="15">
        <v>3.2761950290355481E-2</v>
      </c>
    </row>
    <row r="11" spans="1:39" ht="24">
      <c r="A11" s="10" t="s">
        <v>46</v>
      </c>
      <c r="B11" s="11" t="s">
        <v>40</v>
      </c>
      <c r="C11" s="12">
        <v>1.6487822205824874E-2</v>
      </c>
      <c r="D11" s="13">
        <v>9.2803647238639715E-3</v>
      </c>
      <c r="E11" s="14" t="s">
        <v>56</v>
      </c>
      <c r="F11" s="13">
        <v>-3.4957212026965133E-2</v>
      </c>
      <c r="G11" s="13">
        <v>-2.5779468281205063E-2</v>
      </c>
      <c r="H11" s="13">
        <v>-4.0290261584740531E-3</v>
      </c>
      <c r="I11" s="13">
        <v>-4.5055248208718306E-2</v>
      </c>
      <c r="J11" s="13">
        <v>-2.1673241469793905E-2</v>
      </c>
      <c r="K11" s="13">
        <v>3.5302728329146701E-2</v>
      </c>
      <c r="L11" s="13">
        <v>8.7476703165651759E-3</v>
      </c>
      <c r="M11" s="13">
        <v>-1.9601825232186485E-2</v>
      </c>
      <c r="N11" s="13">
        <v>-1.0131285691016241E-2</v>
      </c>
      <c r="O11" s="13">
        <v>-1.1155663381081688E-2</v>
      </c>
      <c r="P11" s="13">
        <v>-2.6337676607550098E-2</v>
      </c>
      <c r="Q11" s="13">
        <v>-2.2057289866261615E-2</v>
      </c>
      <c r="R11" s="13">
        <v>-3.4514784923612762E-2</v>
      </c>
      <c r="S11" s="13">
        <v>-3.865174695593681E-2</v>
      </c>
      <c r="T11" s="13">
        <v>3.6255391685429787E-2</v>
      </c>
      <c r="U11" s="13">
        <v>-3.4575435355681777E-2</v>
      </c>
      <c r="V11" s="13">
        <v>-2.1849231729806039E-3</v>
      </c>
      <c r="W11" s="13">
        <v>-3.7625182668861654E-2</v>
      </c>
      <c r="X11" s="13">
        <v>4.2664650265477548E-2</v>
      </c>
      <c r="Y11" s="13">
        <v>-3.4250849369468037E-3</v>
      </c>
      <c r="Z11" s="13">
        <v>-6.7706548434191931E-3</v>
      </c>
      <c r="AA11" s="13">
        <v>4.0832198884094319E-2</v>
      </c>
      <c r="AB11" s="13">
        <v>1.1181800207594849E-3</v>
      </c>
      <c r="AC11" s="13">
        <v>-1.5112415097501405E-2</v>
      </c>
      <c r="AD11" s="13">
        <v>3.1705455241138741E-2</v>
      </c>
      <c r="AE11" s="13">
        <v>3.7803995204586764E-3</v>
      </c>
      <c r="AF11" s="13">
        <v>2.5010410940132399E-2</v>
      </c>
      <c r="AG11" s="13">
        <v>1.1954390137836878E-2</v>
      </c>
      <c r="AH11" s="13">
        <v>1.2169020415515949E-2</v>
      </c>
      <c r="AI11" s="13">
        <v>6.8946872076486448E-2</v>
      </c>
      <c r="AJ11" s="13">
        <v>3.770397032857354E-3</v>
      </c>
      <c r="AK11" s="13">
        <v>2.7925570778645711E-2</v>
      </c>
      <c r="AL11" s="13">
        <v>5.4122050367484693E-2</v>
      </c>
      <c r="AM11" s="15">
        <v>1.1068429915387172E-2</v>
      </c>
    </row>
    <row r="12" spans="1:39" ht="24">
      <c r="A12" s="10" t="s">
        <v>47</v>
      </c>
      <c r="B12" s="11" t="s">
        <v>40</v>
      </c>
      <c r="C12" s="12">
        <v>-1.791315346648405E-2</v>
      </c>
      <c r="D12" s="13">
        <v>3.1253992930474907E-2</v>
      </c>
      <c r="E12" s="13">
        <v>1.093865845196293E-3</v>
      </c>
      <c r="F12" s="13">
        <v>-2.5164854093418784E-2</v>
      </c>
      <c r="G12" s="13">
        <v>3.5979470314685048E-2</v>
      </c>
      <c r="H12" s="13">
        <v>-1.5933501649739508E-2</v>
      </c>
      <c r="I12" s="13">
        <v>1.0572903983559447E-2</v>
      </c>
      <c r="J12" s="13">
        <v>2.9249857201120669E-2</v>
      </c>
      <c r="K12" s="13">
        <v>-6.6068357106676176E-2</v>
      </c>
      <c r="L12" s="13">
        <v>1.9666497599577643E-2</v>
      </c>
      <c r="M12" s="13">
        <v>2.9612854731267443E-2</v>
      </c>
      <c r="N12" s="13">
        <v>2.965541101006023E-2</v>
      </c>
      <c r="O12" s="13">
        <v>5.8347591784421636E-2</v>
      </c>
      <c r="P12" s="13">
        <v>1.6358233737827254E-2</v>
      </c>
      <c r="Q12" s="13">
        <v>3.6394582265745025E-2</v>
      </c>
      <c r="R12" s="13">
        <v>-2.5536081957582508E-2</v>
      </c>
      <c r="S12" s="13">
        <v>5.1740439602888773E-2</v>
      </c>
      <c r="T12" s="13">
        <v>2.1391555992877374E-2</v>
      </c>
      <c r="U12" s="13">
        <v>-1.4025567930981492E-2</v>
      </c>
      <c r="V12" s="13">
        <v>-2.1591225306156193E-2</v>
      </c>
      <c r="W12" s="13">
        <v>8.8247177231642812E-3</v>
      </c>
      <c r="X12" s="13">
        <v>-7.0292096887008673E-2</v>
      </c>
      <c r="Y12" s="13">
        <v>4.205967350823913E-2</v>
      </c>
      <c r="Z12" s="13">
        <v>-1.751585031615879E-2</v>
      </c>
      <c r="AA12" s="13">
        <v>5.8164837393518982E-4</v>
      </c>
      <c r="AB12" s="14" t="s">
        <v>57</v>
      </c>
      <c r="AC12" s="13">
        <v>-4.112606711964885E-3</v>
      </c>
      <c r="AD12" s="13">
        <v>-1.256497136723618E-2</v>
      </c>
      <c r="AE12" s="13">
        <v>-2.0895543160213536E-3</v>
      </c>
      <c r="AF12" s="13">
        <v>-2.3246163578492001E-2</v>
      </c>
      <c r="AG12" s="13">
        <v>-2.890863251678171E-3</v>
      </c>
      <c r="AH12" s="13">
        <v>-2.3930022271457664E-2</v>
      </c>
      <c r="AI12" s="13">
        <v>-2.8065893108034416E-2</v>
      </c>
      <c r="AJ12" s="13">
        <v>-3.3378947443351341E-2</v>
      </c>
      <c r="AK12" s="13">
        <v>-1.1720619048686648E-2</v>
      </c>
      <c r="AL12" s="13">
        <v>1.7527303547819229E-2</v>
      </c>
      <c r="AM12" s="15">
        <v>2.5108190483210849E-2</v>
      </c>
    </row>
    <row r="13" spans="1:39" ht="24">
      <c r="A13" s="10" t="s">
        <v>48</v>
      </c>
      <c r="B13" s="11" t="s">
        <v>40</v>
      </c>
      <c r="C13" s="12">
        <v>-1.5602115817974566E-2</v>
      </c>
      <c r="D13" s="13">
        <v>3.3098665597085734E-2</v>
      </c>
      <c r="E13" s="13">
        <v>3.7659835885019703E-3</v>
      </c>
      <c r="F13" s="13">
        <v>-3.433310506695942E-2</v>
      </c>
      <c r="G13" s="13">
        <v>1.9914997226322478E-2</v>
      </c>
      <c r="H13" s="13">
        <v>1.7397846230082874E-2</v>
      </c>
      <c r="I13" s="13">
        <v>3.1985558760463724E-2</v>
      </c>
      <c r="J13" s="13">
        <v>4.1690404939825352E-3</v>
      </c>
      <c r="K13" s="13">
        <v>1.8263779416773269E-2</v>
      </c>
      <c r="L13" s="13">
        <v>1.6191119536730695E-2</v>
      </c>
      <c r="M13" s="13">
        <v>4.9119208236628221E-2</v>
      </c>
      <c r="N13" s="13">
        <v>2.3319457648468919E-2</v>
      </c>
      <c r="O13" s="13">
        <v>5.4504831487618817E-2</v>
      </c>
      <c r="P13" s="13">
        <v>2.0018137318520198E-2</v>
      </c>
      <c r="Q13" s="13">
        <v>3.9641519502740585E-2</v>
      </c>
      <c r="R13" s="13">
        <v>-3.4295949083173814E-2</v>
      </c>
      <c r="S13" s="13">
        <v>-3.3180167074284657E-3</v>
      </c>
      <c r="T13" s="13">
        <v>-1.1565929029588614E-2</v>
      </c>
      <c r="U13" s="13">
        <v>-2.7727566924886228E-3</v>
      </c>
      <c r="V13" s="13">
        <v>3.4711269317926493E-3</v>
      </c>
      <c r="W13" s="13">
        <v>5.0770704544478573E-2</v>
      </c>
      <c r="X13" s="13">
        <v>-2.3288643071609078E-2</v>
      </c>
      <c r="Y13" s="13">
        <v>-2.8380223482201484E-3</v>
      </c>
      <c r="Z13" s="13">
        <v>1.8994219899470279E-2</v>
      </c>
      <c r="AA13" s="13">
        <v>1.2460913422111817E-2</v>
      </c>
      <c r="AB13" s="13">
        <v>-2.1045029641812919E-3</v>
      </c>
      <c r="AC13" s="13">
        <v>-5.0040994431282536E-2</v>
      </c>
      <c r="AD13" s="13">
        <v>1.4406996321374809E-2</v>
      </c>
      <c r="AE13" s="14" t="s">
        <v>56</v>
      </c>
      <c r="AF13" s="13">
        <v>-1.9996558198522734E-2</v>
      </c>
      <c r="AG13" s="13">
        <v>-6.3590829258177437E-4</v>
      </c>
      <c r="AH13" s="13">
        <v>-1.6748139923396913E-2</v>
      </c>
      <c r="AI13" s="13">
        <v>-2.1375721499045066E-2</v>
      </c>
      <c r="AJ13" s="13">
        <v>-3.8098121517532633E-2</v>
      </c>
      <c r="AK13" s="13">
        <v>6.1907932408019721E-3</v>
      </c>
      <c r="AL13" s="13">
        <v>-7.4104889873028046E-2</v>
      </c>
      <c r="AM13" s="15">
        <v>-6.3374023991134574E-3</v>
      </c>
    </row>
    <row r="14" spans="1:39" ht="24">
      <c r="A14" s="10" t="s">
        <v>49</v>
      </c>
      <c r="B14" s="11" t="s">
        <v>40</v>
      </c>
      <c r="C14" s="12">
        <v>-1.4868394206199335E-2</v>
      </c>
      <c r="D14" s="13">
        <v>1.8973943346453869E-2</v>
      </c>
      <c r="E14" s="13">
        <v>2.4964940128842469E-2</v>
      </c>
      <c r="F14" s="13">
        <v>4.6762748160338041E-2</v>
      </c>
      <c r="G14" s="13">
        <v>1.5677678524437428E-2</v>
      </c>
      <c r="H14" s="13">
        <v>8.0401849224032689E-3</v>
      </c>
      <c r="I14" s="13">
        <v>-1.5744608632214167E-2</v>
      </c>
      <c r="J14" s="13">
        <v>-1.1633862984585812E-2</v>
      </c>
      <c r="K14" s="13">
        <v>3.3530729802544665E-2</v>
      </c>
      <c r="L14" s="13">
        <v>5.8824573276856267E-3</v>
      </c>
      <c r="M14" s="13">
        <v>4.289121861985612E-2</v>
      </c>
      <c r="N14" s="13">
        <v>5.6294600717351699E-2</v>
      </c>
      <c r="O14" s="13">
        <v>1.1665941116695076E-2</v>
      </c>
      <c r="P14" s="13">
        <v>-1.5924622456450079E-2</v>
      </c>
      <c r="Q14" s="13">
        <v>1.7810149665559626E-2</v>
      </c>
      <c r="R14" s="13">
        <v>2.0070016001688267E-2</v>
      </c>
      <c r="S14" s="13">
        <v>1.0344074054982017E-2</v>
      </c>
      <c r="T14" s="13">
        <v>3.2289369536697657E-2</v>
      </c>
      <c r="U14" s="13">
        <v>3.1087836186631374E-2</v>
      </c>
      <c r="V14" s="13">
        <v>3.5679798762513606E-2</v>
      </c>
      <c r="W14" s="13">
        <v>-1.4805500242185197E-3</v>
      </c>
      <c r="X14" s="13">
        <v>-3.3799783942968835E-2</v>
      </c>
      <c r="Y14" s="13">
        <v>-4.9403844904738255E-3</v>
      </c>
      <c r="Z14" s="13">
        <v>-2.5298692312877215E-2</v>
      </c>
      <c r="AA14" s="13">
        <v>-2.6537486238124373E-2</v>
      </c>
      <c r="AB14" s="13">
        <v>-2.3307676583349951E-2</v>
      </c>
      <c r="AC14" s="13">
        <v>2.2497822383121931E-2</v>
      </c>
      <c r="AD14" s="13">
        <v>5.9805235452300182E-2</v>
      </c>
      <c r="AE14" s="13">
        <v>-1.9956387139775357E-2</v>
      </c>
      <c r="AF14" s="14" t="s">
        <v>56</v>
      </c>
      <c r="AG14" s="13">
        <v>-3.5807849170829395E-2</v>
      </c>
      <c r="AH14" s="13">
        <v>1.3635853441620291E-2</v>
      </c>
      <c r="AI14" s="13">
        <v>-6.7828132644782435E-2</v>
      </c>
      <c r="AJ14" s="13">
        <v>2.0646493277762787E-2</v>
      </c>
      <c r="AK14" s="13">
        <v>7.7261281935895485E-3</v>
      </c>
      <c r="AL14" s="13">
        <v>-3.0710144884905182E-2</v>
      </c>
      <c r="AM14" s="15">
        <v>2.1081733254917287E-3</v>
      </c>
    </row>
    <row r="19" spans="1:39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</row>
    <row r="20" spans="1:39" ht="218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1.4604880267988605E-6</v>
      </c>
      <c r="E21" s="7">
        <f t="shared" ref="E21:AM21" si="0">$C5^2*E5^2</f>
        <v>9.4057397889311703E-7</v>
      </c>
      <c r="F21" s="7">
        <f t="shared" si="0"/>
        <v>9.9811483564586617E-7</v>
      </c>
      <c r="G21" s="7">
        <f t="shared" si="0"/>
        <v>8.9292432104396594E-8</v>
      </c>
      <c r="H21" s="7">
        <f t="shared" si="0"/>
        <v>2.4068608441346917E-8</v>
      </c>
      <c r="I21" s="7">
        <f t="shared" si="0"/>
        <v>2.7876762508935266E-6</v>
      </c>
      <c r="J21" s="7">
        <f t="shared" si="0"/>
        <v>5.1322448983842658E-7</v>
      </c>
      <c r="K21" s="7">
        <f t="shared" si="0"/>
        <v>5.514134826161972E-8</v>
      </c>
      <c r="L21" s="7">
        <f t="shared" si="0"/>
        <v>1.14829013213688E-6</v>
      </c>
      <c r="M21" s="7">
        <f t="shared" si="0"/>
        <v>1.0252964183808423E-7</v>
      </c>
      <c r="N21" s="7">
        <f t="shared" si="0"/>
        <v>1.5596798121996862E-6</v>
      </c>
      <c r="O21" s="7">
        <f t="shared" si="0"/>
        <v>2.2215455869510335E-7</v>
      </c>
      <c r="P21" s="8">
        <f t="shared" si="0"/>
        <v>1.3142169467480029E-3</v>
      </c>
      <c r="Q21" s="7">
        <f t="shared" si="0"/>
        <v>6.1643478055884269E-7</v>
      </c>
      <c r="R21" s="7">
        <f t="shared" si="0"/>
        <v>2.2830132484368511E-6</v>
      </c>
      <c r="S21" s="7">
        <f t="shared" si="0"/>
        <v>1.2500185306410902E-6</v>
      </c>
      <c r="T21" s="7">
        <f t="shared" si="0"/>
        <v>1.6430246393479598E-6</v>
      </c>
      <c r="U21" s="7">
        <f t="shared" si="0"/>
        <v>7.4652328030886035E-8</v>
      </c>
      <c r="V21" s="7">
        <f t="shared" si="0"/>
        <v>1.4554412390993326E-7</v>
      </c>
      <c r="W21" s="7">
        <f t="shared" si="0"/>
        <v>2.6924902855017582E-7</v>
      </c>
      <c r="X21" s="8">
        <f t="shared" si="0"/>
        <v>1.042601914842127E-5</v>
      </c>
      <c r="Y21" s="7">
        <f t="shared" si="0"/>
        <v>3.0417203508358677E-7</v>
      </c>
      <c r="Z21" s="7">
        <f t="shared" si="0"/>
        <v>4.840979666352802E-7</v>
      </c>
      <c r="AA21" s="7">
        <f t="shared" si="0"/>
        <v>1.34638204472684E-7</v>
      </c>
      <c r="AB21" s="7">
        <f t="shared" si="0"/>
        <v>3.662712165246993E-7</v>
      </c>
      <c r="AC21" s="7">
        <f t="shared" si="0"/>
        <v>1.1966343989924361E-6</v>
      </c>
      <c r="AD21" s="7">
        <f t="shared" si="0"/>
        <v>5.0476182629284834E-7</v>
      </c>
      <c r="AE21" s="7">
        <f t="shared" si="0"/>
        <v>5.4434048487121396E-7</v>
      </c>
      <c r="AF21" s="7">
        <f t="shared" si="0"/>
        <v>3.4674630350761746E-7</v>
      </c>
      <c r="AG21" s="7">
        <f t="shared" si="0"/>
        <v>2.5302517798933767E-7</v>
      </c>
      <c r="AH21" s="7">
        <f t="shared" si="0"/>
        <v>1.318918672457416E-6</v>
      </c>
      <c r="AI21" s="7">
        <f t="shared" si="0"/>
        <v>1.0948589731385565E-7</v>
      </c>
      <c r="AJ21" s="7">
        <f t="shared" si="0"/>
        <v>8.1644488330971368E-7</v>
      </c>
      <c r="AK21" s="7">
        <f t="shared" si="0"/>
        <v>1.6841483030715708E-8</v>
      </c>
      <c r="AL21" s="7">
        <f t="shared" si="0"/>
        <v>5.4340181053379006E-7</v>
      </c>
      <c r="AM21" s="9">
        <f t="shared" si="0"/>
        <v>1.4628788986196193E-6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1.603550398155164E-6</v>
      </c>
      <c r="E22" s="13">
        <f t="shared" si="1"/>
        <v>2.0138406595769499E-7</v>
      </c>
      <c r="F22" s="13">
        <f t="shared" si="1"/>
        <v>8.3921440951795182E-8</v>
      </c>
      <c r="G22" s="13">
        <f t="shared" si="1"/>
        <v>9.4870145859705694E-10</v>
      </c>
      <c r="H22" s="13">
        <f t="shared" si="1"/>
        <v>6.1051540041268216E-7</v>
      </c>
      <c r="I22" s="13">
        <f t="shared" si="1"/>
        <v>6.8171242708474951E-7</v>
      </c>
      <c r="J22" s="13">
        <f t="shared" si="1"/>
        <v>1.2921206635368534E-7</v>
      </c>
      <c r="K22" s="13">
        <f t="shared" si="1"/>
        <v>5.0712137233912908E-6</v>
      </c>
      <c r="L22" s="14">
        <f t="shared" si="1"/>
        <v>2.5174138403384907E-3</v>
      </c>
      <c r="M22" s="13">
        <f t="shared" si="1"/>
        <v>1.5146859508399016E-8</v>
      </c>
      <c r="N22" s="13">
        <f t="shared" si="1"/>
        <v>5.1367852196871766E-7</v>
      </c>
      <c r="O22" s="13">
        <f t="shared" si="1"/>
        <v>2.6668591116428448E-7</v>
      </c>
      <c r="P22" s="13">
        <f t="shared" si="1"/>
        <v>2.2265870918743246E-6</v>
      </c>
      <c r="Q22" s="13">
        <f t="shared" si="1"/>
        <v>1.3943739029264927E-7</v>
      </c>
      <c r="R22" s="13">
        <f t="shared" si="1"/>
        <v>8.3077883364974215E-9</v>
      </c>
      <c r="S22" s="13">
        <f t="shared" si="1"/>
        <v>2.2347361198629858E-6</v>
      </c>
      <c r="T22" s="13">
        <f t="shared" si="1"/>
        <v>4.2698688461728291E-8</v>
      </c>
      <c r="U22" s="13">
        <f t="shared" si="1"/>
        <v>8.1392670509125906E-6</v>
      </c>
      <c r="V22" s="13">
        <f t="shared" si="1"/>
        <v>2.3272013975785356E-6</v>
      </c>
      <c r="W22" s="13">
        <f t="shared" si="1"/>
        <v>9.765427564886192E-9</v>
      </c>
      <c r="X22" s="13">
        <f t="shared" si="1"/>
        <v>5.3632073352135935E-6</v>
      </c>
      <c r="Y22" s="13">
        <f t="shared" si="1"/>
        <v>4.2914926033119584E-8</v>
      </c>
      <c r="Z22" s="13">
        <f t="shared" si="1"/>
        <v>9.1388732697310379E-6</v>
      </c>
      <c r="AA22" s="13">
        <f t="shared" si="1"/>
        <v>7.190904499222752E-7</v>
      </c>
      <c r="AB22" s="13">
        <f t="shared" si="1"/>
        <v>1.0273706932738942E-6</v>
      </c>
      <c r="AC22" s="13">
        <f t="shared" si="1"/>
        <v>3.5052721244007676E-7</v>
      </c>
      <c r="AD22" s="13">
        <f t="shared" si="1"/>
        <v>2.7349290704099831E-7</v>
      </c>
      <c r="AE22" s="13">
        <f t="shared" si="1"/>
        <v>6.9107843057242851E-7</v>
      </c>
      <c r="AF22" s="13">
        <f t="shared" si="1"/>
        <v>9.1102790568786778E-8</v>
      </c>
      <c r="AG22" s="13">
        <f t="shared" si="1"/>
        <v>3.1620664047894591E-6</v>
      </c>
      <c r="AH22" s="13">
        <f t="shared" si="1"/>
        <v>1.5296582916009988E-6</v>
      </c>
      <c r="AI22" s="13">
        <f t="shared" si="1"/>
        <v>9.3760780631711029E-8</v>
      </c>
      <c r="AJ22" s="13">
        <f t="shared" si="1"/>
        <v>2.5387203303959767E-6</v>
      </c>
      <c r="AK22" s="13">
        <f t="shared" si="1"/>
        <v>2.863400518677476E-7</v>
      </c>
      <c r="AL22" s="13">
        <f t="shared" si="1"/>
        <v>4.4706868369114942E-6</v>
      </c>
      <c r="AM22" s="15">
        <f t="shared" si="1"/>
        <v>3.584275745539925E-11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1.4804589267204463E-7</v>
      </c>
      <c r="E23" s="13">
        <f t="shared" si="2"/>
        <v>9.529495409572079E-9</v>
      </c>
      <c r="F23" s="13">
        <f t="shared" si="2"/>
        <v>6.0710807622957443E-8</v>
      </c>
      <c r="G23" s="13">
        <f t="shared" si="2"/>
        <v>3.127674160519429E-8</v>
      </c>
      <c r="H23" s="13">
        <f t="shared" si="2"/>
        <v>2.0529818094145373E-7</v>
      </c>
      <c r="I23" s="13">
        <f t="shared" si="2"/>
        <v>4.7728086065610295E-8</v>
      </c>
      <c r="J23" s="13">
        <f t="shared" si="2"/>
        <v>5.3249900029526167E-10</v>
      </c>
      <c r="K23" s="13">
        <f t="shared" si="2"/>
        <v>3.089509254808398E-8</v>
      </c>
      <c r="L23" s="13">
        <f t="shared" si="2"/>
        <v>8.0570488537050212E-8</v>
      </c>
      <c r="M23" s="13">
        <f t="shared" si="2"/>
        <v>1.6721312653167002E-8</v>
      </c>
      <c r="N23" s="13">
        <f t="shared" si="2"/>
        <v>2.0732208230285108E-9</v>
      </c>
      <c r="O23" s="13">
        <f t="shared" si="2"/>
        <v>2.9896314515161302E-8</v>
      </c>
      <c r="P23" s="13">
        <f t="shared" si="2"/>
        <v>1.2500579502807973E-8</v>
      </c>
      <c r="Q23" s="13">
        <f t="shared" si="2"/>
        <v>9.9602646976034522E-10</v>
      </c>
      <c r="R23" s="13">
        <f t="shared" si="2"/>
        <v>4.60010135434289E-9</v>
      </c>
      <c r="S23" s="13">
        <f t="shared" si="2"/>
        <v>2.5514329557926787E-7</v>
      </c>
      <c r="T23" s="13">
        <f t="shared" si="2"/>
        <v>1.2793702715499686E-9</v>
      </c>
      <c r="U23" s="13">
        <f t="shared" si="2"/>
        <v>8.7337079933370227E-8</v>
      </c>
      <c r="V23" s="13">
        <f t="shared" si="2"/>
        <v>5.4863699865223004E-9</v>
      </c>
      <c r="W23" s="13">
        <f t="shared" si="2"/>
        <v>3.0546122602686097E-8</v>
      </c>
      <c r="X23" s="13">
        <f t="shared" si="2"/>
        <v>3.6355946188124986E-7</v>
      </c>
      <c r="Y23" s="13">
        <f t="shared" si="2"/>
        <v>2.6693417999305242E-8</v>
      </c>
      <c r="Z23" s="13">
        <f t="shared" si="2"/>
        <v>3.7808096497652325E-8</v>
      </c>
      <c r="AA23" s="13">
        <f t="shared" si="2"/>
        <v>3.2544257359053153E-8</v>
      </c>
      <c r="AB23" s="13">
        <f t="shared" si="2"/>
        <v>5.6293817522907636E-10</v>
      </c>
      <c r="AC23" s="13">
        <f t="shared" si="2"/>
        <v>4.5564065182439893E-8</v>
      </c>
      <c r="AD23" s="13">
        <f t="shared" si="2"/>
        <v>3.7227341004804415E-9</v>
      </c>
      <c r="AE23" s="13">
        <f t="shared" si="2"/>
        <v>2.6837043073533869E-11</v>
      </c>
      <c r="AF23" s="13">
        <f t="shared" si="2"/>
        <v>8.6222739212225637E-8</v>
      </c>
      <c r="AG23" s="14">
        <f t="shared" si="2"/>
        <v>6.4799161660197518E-5</v>
      </c>
      <c r="AH23" s="13">
        <f t="shared" si="2"/>
        <v>3.5699465672582795E-9</v>
      </c>
      <c r="AI23" s="13">
        <f t="shared" si="2"/>
        <v>1.266650839305531E-8</v>
      </c>
      <c r="AJ23" s="13">
        <f t="shared" si="2"/>
        <v>3.5522581427588547E-8</v>
      </c>
      <c r="AK23" s="13">
        <f t="shared" si="2"/>
        <v>1.8808219478373953E-8</v>
      </c>
      <c r="AL23" s="13">
        <f t="shared" si="2"/>
        <v>2.8307259025364226E-10</v>
      </c>
      <c r="AM23" s="15">
        <f t="shared" si="2"/>
        <v>1.6864680418448063E-8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1.3194011340422553E-7</v>
      </c>
      <c r="E24" s="13">
        <f t="shared" si="3"/>
        <v>2.199388088501565E-9</v>
      </c>
      <c r="F24" s="13">
        <f t="shared" si="3"/>
        <v>1.6835196708546266E-9</v>
      </c>
      <c r="G24" s="13">
        <f t="shared" si="3"/>
        <v>4.2267277310662092E-7</v>
      </c>
      <c r="H24" s="13">
        <f t="shared" si="3"/>
        <v>1.5441102015048528E-10</v>
      </c>
      <c r="I24" s="13">
        <f t="shared" si="3"/>
        <v>9.9559056863365699E-10</v>
      </c>
      <c r="J24" s="13">
        <f t="shared" si="3"/>
        <v>2.0955208252658988E-8</v>
      </c>
      <c r="K24" s="13">
        <f t="shared" si="3"/>
        <v>3.0432255510182221E-8</v>
      </c>
      <c r="L24" s="13">
        <f t="shared" si="3"/>
        <v>3.033507101423597E-9</v>
      </c>
      <c r="M24" s="13">
        <f t="shared" si="3"/>
        <v>1.9882621483129737E-7</v>
      </c>
      <c r="N24" s="13">
        <f t="shared" si="3"/>
        <v>7.0490236894654053E-8</v>
      </c>
      <c r="O24" s="13">
        <f t="shared" si="3"/>
        <v>4.2653397191137246E-7</v>
      </c>
      <c r="P24" s="13">
        <f t="shared" si="3"/>
        <v>4.1819784903788645E-8</v>
      </c>
      <c r="Q24" s="13">
        <f t="shared" si="3"/>
        <v>6.3569121690421698E-8</v>
      </c>
      <c r="R24" s="13">
        <f t="shared" si="3"/>
        <v>6.9270196565591911E-8</v>
      </c>
      <c r="S24" s="13">
        <f t="shared" si="3"/>
        <v>2.6725051787155718E-7</v>
      </c>
      <c r="T24" s="13">
        <f t="shared" si="3"/>
        <v>1.3410854055194888E-7</v>
      </c>
      <c r="U24" s="13">
        <f t="shared" si="3"/>
        <v>2.0702509924759208E-8</v>
      </c>
      <c r="V24" s="13">
        <f t="shared" si="3"/>
        <v>4.0847575779873759E-8</v>
      </c>
      <c r="W24" s="13">
        <f t="shared" si="3"/>
        <v>2.9138938062242992E-7</v>
      </c>
      <c r="X24" s="13">
        <f t="shared" si="3"/>
        <v>2.4203933871074317E-7</v>
      </c>
      <c r="Y24" s="14">
        <f t="shared" si="3"/>
        <v>1.7811356348249209E-4</v>
      </c>
      <c r="Z24" s="13">
        <f t="shared" si="3"/>
        <v>6.3405461200319489E-8</v>
      </c>
      <c r="AA24" s="13">
        <f t="shared" si="3"/>
        <v>3.0665118622310924E-11</v>
      </c>
      <c r="AB24" s="13">
        <f t="shared" si="3"/>
        <v>3.3263821026331995E-7</v>
      </c>
      <c r="AC24" s="13">
        <f t="shared" si="3"/>
        <v>3.1663839021167967E-7</v>
      </c>
      <c r="AD24" s="13">
        <f t="shared" si="3"/>
        <v>1.5802358742024033E-7</v>
      </c>
      <c r="AE24" s="13">
        <f t="shared" si="3"/>
        <v>1.519967322555945E-9</v>
      </c>
      <c r="AF24" s="13">
        <f t="shared" si="3"/>
        <v>4.5550852227573367E-9</v>
      </c>
      <c r="AG24" s="13">
        <f t="shared" si="3"/>
        <v>7.4109404703322295E-8</v>
      </c>
      <c r="AH24" s="13">
        <f t="shared" si="3"/>
        <v>1.0555407922793829E-8</v>
      </c>
      <c r="AI24" s="13">
        <f t="shared" si="3"/>
        <v>2.6871671115517402E-8</v>
      </c>
      <c r="AJ24" s="13">
        <f t="shared" si="3"/>
        <v>1.4684481652720208E-7</v>
      </c>
      <c r="AK24" s="13">
        <f t="shared" si="3"/>
        <v>6.1423586148851696E-9</v>
      </c>
      <c r="AL24" s="13">
        <f t="shared" si="3"/>
        <v>8.2271720974560812E-8</v>
      </c>
      <c r="AM24" s="15">
        <f t="shared" si="3"/>
        <v>6.4314112737888724E-10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2.3703961485549342E-7</v>
      </c>
      <c r="E25" s="13">
        <f t="shared" si="4"/>
        <v>4.0583148476821039E-8</v>
      </c>
      <c r="F25" s="13">
        <f t="shared" si="4"/>
        <v>1.7981145496930646E-9</v>
      </c>
      <c r="G25" s="13">
        <f t="shared" si="4"/>
        <v>2.2923670067213665E-6</v>
      </c>
      <c r="H25" s="14">
        <f t="shared" si="4"/>
        <v>2.4875142853426923E-3</v>
      </c>
      <c r="I25" s="13">
        <f t="shared" si="4"/>
        <v>2.1883090747750775E-7</v>
      </c>
      <c r="J25" s="13">
        <f t="shared" si="4"/>
        <v>3.1797079711929457E-8</v>
      </c>
      <c r="K25" s="13">
        <f t="shared" si="4"/>
        <v>2.3428306152941496E-6</v>
      </c>
      <c r="L25" s="13">
        <f t="shared" si="4"/>
        <v>5.8549514856068268E-7</v>
      </c>
      <c r="M25" s="13">
        <f t="shared" si="4"/>
        <v>4.0589442052159226E-6</v>
      </c>
      <c r="N25" s="13">
        <f t="shared" si="4"/>
        <v>3.3391504942009538E-6</v>
      </c>
      <c r="O25" s="13">
        <f t="shared" si="4"/>
        <v>2.0431123210203225E-6</v>
      </c>
      <c r="P25" s="13">
        <f t="shared" si="4"/>
        <v>4.4692942537531353E-8</v>
      </c>
      <c r="Q25" s="13">
        <f t="shared" si="4"/>
        <v>2.3407179286611403E-6</v>
      </c>
      <c r="R25" s="13">
        <f t="shared" si="4"/>
        <v>2.2668678206724705E-6</v>
      </c>
      <c r="S25" s="13">
        <f t="shared" si="4"/>
        <v>6.2251595213124223E-6</v>
      </c>
      <c r="T25" s="13">
        <f t="shared" si="4"/>
        <v>1.6238029156479774E-6</v>
      </c>
      <c r="U25" s="13">
        <f t="shared" si="4"/>
        <v>6.0297626376803006E-6</v>
      </c>
      <c r="V25" s="13">
        <f t="shared" si="4"/>
        <v>1.929664363500704E-6</v>
      </c>
      <c r="W25" s="13">
        <f t="shared" si="4"/>
        <v>6.0295794464685376E-7</v>
      </c>
      <c r="X25" s="14">
        <f t="shared" si="4"/>
        <v>1.6855646880714817E-5</v>
      </c>
      <c r="Y25" s="13">
        <f t="shared" si="4"/>
        <v>2.1677225692447503E-9</v>
      </c>
      <c r="Z25" s="13">
        <f t="shared" si="4"/>
        <v>1.2158709167979222E-6</v>
      </c>
      <c r="AA25" s="13">
        <f t="shared" si="4"/>
        <v>4.440576407425773E-7</v>
      </c>
      <c r="AB25" s="13">
        <f t="shared" si="4"/>
        <v>6.4749271968151212E-7</v>
      </c>
      <c r="AC25" s="13">
        <f t="shared" si="4"/>
        <v>1.3433931150247939E-5</v>
      </c>
      <c r="AD25" s="13">
        <f t="shared" si="4"/>
        <v>4.408783068911211E-6</v>
      </c>
      <c r="AE25" s="13">
        <f t="shared" si="4"/>
        <v>7.6459993327961502E-7</v>
      </c>
      <c r="AF25" s="13">
        <f t="shared" si="4"/>
        <v>1.6388014545014608E-7</v>
      </c>
      <c r="AG25" s="13">
        <f t="shared" si="4"/>
        <v>7.7437295797826253E-6</v>
      </c>
      <c r="AH25" s="13">
        <f t="shared" si="4"/>
        <v>2.8842918810585425E-7</v>
      </c>
      <c r="AI25" s="13">
        <f t="shared" si="4"/>
        <v>3.0248546429901344E-8</v>
      </c>
      <c r="AJ25" s="13">
        <f t="shared" si="4"/>
        <v>1.299083830210238E-7</v>
      </c>
      <c r="AK25" s="13">
        <f t="shared" si="4"/>
        <v>5.3023028780160411E-8</v>
      </c>
      <c r="AL25" s="13">
        <f t="shared" si="4"/>
        <v>4.6328169337547563E-7</v>
      </c>
      <c r="AM25" s="15">
        <f t="shared" si="4"/>
        <v>3.6205999250341928E-6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2.2295041762835932E-8</v>
      </c>
      <c r="E26" s="13">
        <f t="shared" si="5"/>
        <v>2.9997414800772538E-7</v>
      </c>
      <c r="F26" s="13">
        <f t="shared" si="5"/>
        <v>9.6801544178581057E-9</v>
      </c>
      <c r="G26" s="13">
        <f t="shared" si="5"/>
        <v>2.5047340021985639E-7</v>
      </c>
      <c r="H26" s="13">
        <f t="shared" si="5"/>
        <v>5.704704961088917E-7</v>
      </c>
      <c r="I26" s="13">
        <f t="shared" si="5"/>
        <v>1.1433970517280541E-7</v>
      </c>
      <c r="J26" s="13">
        <f t="shared" si="5"/>
        <v>3.3680354840289562E-7</v>
      </c>
      <c r="K26" s="13">
        <f t="shared" si="5"/>
        <v>2.9434136533321736E-6</v>
      </c>
      <c r="L26" s="13">
        <f t="shared" si="5"/>
        <v>3.25966179425946E-8</v>
      </c>
      <c r="M26" s="13">
        <f t="shared" si="5"/>
        <v>9.8800236651595086E-7</v>
      </c>
      <c r="N26" s="13">
        <f t="shared" si="5"/>
        <v>5.7888511277829437E-8</v>
      </c>
      <c r="O26" s="13">
        <f t="shared" si="5"/>
        <v>8.2574501108099806E-7</v>
      </c>
      <c r="P26" s="13">
        <f t="shared" si="5"/>
        <v>2.794568839591294E-7</v>
      </c>
      <c r="Q26" s="14">
        <f t="shared" si="5"/>
        <v>5.9605164064942663E-4</v>
      </c>
      <c r="R26" s="13">
        <f t="shared" si="5"/>
        <v>2.058371742531358E-6</v>
      </c>
      <c r="S26" s="13">
        <f t="shared" si="5"/>
        <v>3.418319220328224E-8</v>
      </c>
      <c r="T26" s="13">
        <f t="shared" si="5"/>
        <v>8.325361401203387E-7</v>
      </c>
      <c r="U26" s="13">
        <f t="shared" si="5"/>
        <v>1.7942298832403766E-7</v>
      </c>
      <c r="V26" s="13">
        <f t="shared" si="5"/>
        <v>2.7438946318954196E-7</v>
      </c>
      <c r="W26" s="13">
        <f t="shared" si="5"/>
        <v>1.094576406538589E-7</v>
      </c>
      <c r="X26" s="13">
        <f t="shared" si="5"/>
        <v>2.5405890620445907E-8</v>
      </c>
      <c r="Y26" s="13">
        <f t="shared" si="5"/>
        <v>2.0992591960586037E-7</v>
      </c>
      <c r="Z26" s="13">
        <f t="shared" si="5"/>
        <v>4.7633205117547907E-8</v>
      </c>
      <c r="AA26" s="13">
        <f t="shared" si="5"/>
        <v>1.3814514016559275E-7</v>
      </c>
      <c r="AB26" s="13">
        <f t="shared" si="5"/>
        <v>8.2346817311795515E-7</v>
      </c>
      <c r="AC26" s="13">
        <f t="shared" si="5"/>
        <v>4.1154843261217953E-8</v>
      </c>
      <c r="AD26" s="13">
        <f t="shared" si="5"/>
        <v>3.2537288620275545E-8</v>
      </c>
      <c r="AE26" s="13">
        <f t="shared" si="5"/>
        <v>9.6766903080035948E-7</v>
      </c>
      <c r="AF26" s="13">
        <f t="shared" si="5"/>
        <v>1.9609985825165844E-7</v>
      </c>
      <c r="AG26" s="13">
        <f t="shared" si="5"/>
        <v>9.1480949263394696E-9</v>
      </c>
      <c r="AH26" s="13">
        <f t="shared" si="5"/>
        <v>2.2204518557354497E-7</v>
      </c>
      <c r="AI26" s="13">
        <f t="shared" si="5"/>
        <v>1.198996200625068E-6</v>
      </c>
      <c r="AJ26" s="13">
        <f t="shared" si="5"/>
        <v>8.1908089757634586E-7</v>
      </c>
      <c r="AK26" s="13">
        <f t="shared" si="5"/>
        <v>3.6157809390676E-7</v>
      </c>
      <c r="AL26" s="13">
        <f t="shared" si="5"/>
        <v>1.5937626886261875E-7</v>
      </c>
      <c r="AM26" s="15">
        <f t="shared" si="5"/>
        <v>6.5673335817723432E-7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2.3412979262210026E-8</v>
      </c>
      <c r="E27" s="14">
        <f t="shared" si="6"/>
        <v>2.6428981148344063E-4</v>
      </c>
      <c r="F27" s="13">
        <f t="shared" si="6"/>
        <v>3.3220041345460453E-7</v>
      </c>
      <c r="G27" s="13">
        <f t="shared" si="6"/>
        <v>1.8066519838033372E-7</v>
      </c>
      <c r="H27" s="13">
        <f t="shared" si="6"/>
        <v>4.4129272247933288E-9</v>
      </c>
      <c r="I27" s="13">
        <f t="shared" si="6"/>
        <v>5.5184532074072462E-7</v>
      </c>
      <c r="J27" s="13">
        <f t="shared" si="6"/>
        <v>1.276951288282664E-7</v>
      </c>
      <c r="K27" s="13">
        <f t="shared" si="6"/>
        <v>3.3879979003429607E-7</v>
      </c>
      <c r="L27" s="13">
        <f t="shared" si="6"/>
        <v>2.0802302388805788E-8</v>
      </c>
      <c r="M27" s="13">
        <f t="shared" si="6"/>
        <v>1.044526870698456E-7</v>
      </c>
      <c r="N27" s="13">
        <f t="shared" si="6"/>
        <v>2.7903309456449228E-8</v>
      </c>
      <c r="O27" s="13">
        <f t="shared" si="6"/>
        <v>3.3831199288345474E-8</v>
      </c>
      <c r="P27" s="13">
        <f t="shared" si="6"/>
        <v>1.8857386952825872E-7</v>
      </c>
      <c r="Q27" s="13">
        <f t="shared" si="6"/>
        <v>1.3226072296241227E-7</v>
      </c>
      <c r="R27" s="13">
        <f t="shared" si="6"/>
        <v>3.2384480466167104E-7</v>
      </c>
      <c r="S27" s="13">
        <f t="shared" si="6"/>
        <v>4.0612979001821023E-7</v>
      </c>
      <c r="T27" s="13">
        <f t="shared" si="6"/>
        <v>3.5733190450388307E-7</v>
      </c>
      <c r="U27" s="13">
        <f t="shared" si="6"/>
        <v>3.2498394457165825E-7</v>
      </c>
      <c r="V27" s="13">
        <f t="shared" si="6"/>
        <v>1.2977735926645903E-9</v>
      </c>
      <c r="W27" s="13">
        <f t="shared" si="6"/>
        <v>3.8484320733851453E-7</v>
      </c>
      <c r="X27" s="13">
        <f t="shared" si="6"/>
        <v>4.9483791823882107E-7</v>
      </c>
      <c r="Y27" s="13">
        <f t="shared" si="6"/>
        <v>3.1891084105795129E-9</v>
      </c>
      <c r="Z27" s="13">
        <f t="shared" si="6"/>
        <v>1.2462005563488538E-8</v>
      </c>
      <c r="AA27" s="13">
        <f t="shared" si="6"/>
        <v>4.5324406652037547E-7</v>
      </c>
      <c r="AB27" s="13">
        <f t="shared" si="6"/>
        <v>3.3989912581905151E-10</v>
      </c>
      <c r="AC27" s="13">
        <f t="shared" si="6"/>
        <v>6.2086094164815857E-8</v>
      </c>
      <c r="AD27" s="13">
        <f t="shared" si="6"/>
        <v>2.7327164934407792E-7</v>
      </c>
      <c r="AE27" s="13">
        <f t="shared" si="6"/>
        <v>3.885098106592232E-9</v>
      </c>
      <c r="AF27" s="13">
        <f t="shared" si="6"/>
        <v>1.7004671495578701E-7</v>
      </c>
      <c r="AG27" s="13">
        <f t="shared" si="6"/>
        <v>3.8849142888948841E-8</v>
      </c>
      <c r="AH27" s="13">
        <f t="shared" si="6"/>
        <v>4.0256668438086606E-8</v>
      </c>
      <c r="AI27" s="13">
        <f t="shared" si="6"/>
        <v>1.2922773361996976E-6</v>
      </c>
      <c r="AJ27" s="13">
        <f t="shared" si="6"/>
        <v>3.8645662897261191E-9</v>
      </c>
      <c r="AK27" s="13">
        <f t="shared" si="6"/>
        <v>2.1199748480589279E-7</v>
      </c>
      <c r="AL27" s="13">
        <f t="shared" si="6"/>
        <v>7.9629698891405092E-7</v>
      </c>
      <c r="AM27" s="15">
        <f t="shared" si="6"/>
        <v>3.3304171190464222E-8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3.1344050070627613E-7</v>
      </c>
      <c r="E28" s="13">
        <f t="shared" si="7"/>
        <v>3.839478301676646E-10</v>
      </c>
      <c r="F28" s="13">
        <f t="shared" si="7"/>
        <v>2.032043153605716E-7</v>
      </c>
      <c r="G28" s="13">
        <f t="shared" si="7"/>
        <v>4.1538769193273326E-7</v>
      </c>
      <c r="H28" s="13">
        <f t="shared" si="7"/>
        <v>8.1464154156056302E-8</v>
      </c>
      <c r="I28" s="13">
        <f t="shared" si="7"/>
        <v>3.5870106798092611E-8</v>
      </c>
      <c r="J28" s="13">
        <f t="shared" si="7"/>
        <v>2.7453112743388016E-7</v>
      </c>
      <c r="K28" s="13">
        <f t="shared" si="7"/>
        <v>1.4006547819030305E-6</v>
      </c>
      <c r="L28" s="13">
        <f t="shared" si="7"/>
        <v>1.2410753222824754E-7</v>
      </c>
      <c r="M28" s="13">
        <f t="shared" si="7"/>
        <v>2.813873993074279E-7</v>
      </c>
      <c r="N28" s="13">
        <f t="shared" si="7"/>
        <v>2.8219673735630615E-7</v>
      </c>
      <c r="O28" s="13">
        <f t="shared" si="7"/>
        <v>1.0924208108707821E-6</v>
      </c>
      <c r="P28" s="13">
        <f t="shared" si="7"/>
        <v>8.5865145871460429E-8</v>
      </c>
      <c r="Q28" s="13">
        <f t="shared" si="7"/>
        <v>4.2502802906175155E-7</v>
      </c>
      <c r="R28" s="13">
        <f t="shared" si="7"/>
        <v>2.09243810517959E-7</v>
      </c>
      <c r="S28" s="13">
        <f t="shared" si="7"/>
        <v>8.5902206995718584E-7</v>
      </c>
      <c r="T28" s="13">
        <f t="shared" si="7"/>
        <v>1.46834748832369E-7</v>
      </c>
      <c r="U28" s="13">
        <f t="shared" si="7"/>
        <v>6.3122618339749898E-8</v>
      </c>
      <c r="V28" s="13">
        <f t="shared" si="7"/>
        <v>1.4958866002797227E-7</v>
      </c>
      <c r="W28" s="13">
        <f t="shared" si="7"/>
        <v>2.4988819393849791E-8</v>
      </c>
      <c r="X28" s="13">
        <f t="shared" si="7"/>
        <v>1.585466577132637E-6</v>
      </c>
      <c r="Y28" s="13">
        <f t="shared" si="7"/>
        <v>5.6764378533918819E-7</v>
      </c>
      <c r="Z28" s="13">
        <f t="shared" si="7"/>
        <v>9.8447919742073369E-8</v>
      </c>
      <c r="AA28" s="13">
        <f t="shared" si="7"/>
        <v>1.0855882396008542E-10</v>
      </c>
      <c r="AB28" s="14">
        <f t="shared" si="7"/>
        <v>3.1132683334049585E-4</v>
      </c>
      <c r="AC28" s="13">
        <f t="shared" si="7"/>
        <v>5.4272328280924467E-9</v>
      </c>
      <c r="AD28" s="13">
        <f t="shared" si="7"/>
        <v>5.066022330616655E-8</v>
      </c>
      <c r="AE28" s="13">
        <f t="shared" si="7"/>
        <v>1.4010428647160146E-9</v>
      </c>
      <c r="AF28" s="13">
        <f t="shared" si="7"/>
        <v>1.7339903343570453E-7</v>
      </c>
      <c r="AG28" s="13">
        <f t="shared" si="7"/>
        <v>2.6816320662346762E-9</v>
      </c>
      <c r="AH28" s="13">
        <f t="shared" si="7"/>
        <v>1.8375124862040832E-7</v>
      </c>
      <c r="AI28" s="13">
        <f t="shared" si="7"/>
        <v>2.5275620549727874E-7</v>
      </c>
      <c r="AJ28" s="13">
        <f t="shared" si="7"/>
        <v>3.5751096694211905E-7</v>
      </c>
      <c r="AK28" s="13">
        <f t="shared" si="7"/>
        <v>4.408036623712819E-8</v>
      </c>
      <c r="AL28" s="13">
        <f t="shared" si="7"/>
        <v>9.857670771982483E-8</v>
      </c>
      <c r="AM28" s="15">
        <f t="shared" si="7"/>
        <v>2.0229023680220386E-7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2.6667847637241046E-7</v>
      </c>
      <c r="E29" s="13">
        <f t="shared" si="8"/>
        <v>3.4524217271439538E-9</v>
      </c>
      <c r="F29" s="13">
        <f t="shared" si="8"/>
        <v>2.8694136503081583E-7</v>
      </c>
      <c r="G29" s="13">
        <f t="shared" si="8"/>
        <v>9.6544490598157831E-8</v>
      </c>
      <c r="H29" s="13">
        <f t="shared" si="8"/>
        <v>7.3681417267622681E-8</v>
      </c>
      <c r="I29" s="13">
        <f t="shared" si="8"/>
        <v>2.4904330929592493E-7</v>
      </c>
      <c r="J29" s="13">
        <f t="shared" si="8"/>
        <v>4.2309629452666986E-9</v>
      </c>
      <c r="K29" s="13">
        <f t="shared" si="8"/>
        <v>8.1198555141427872E-8</v>
      </c>
      <c r="L29" s="13">
        <f t="shared" si="8"/>
        <v>6.3814703120180834E-8</v>
      </c>
      <c r="M29" s="13">
        <f t="shared" si="8"/>
        <v>5.8731313030542712E-7</v>
      </c>
      <c r="N29" s="13">
        <f t="shared" si="8"/>
        <v>1.3237436387327489E-7</v>
      </c>
      <c r="O29" s="13">
        <f t="shared" si="8"/>
        <v>7.2316433160674475E-7</v>
      </c>
      <c r="P29" s="13">
        <f t="shared" si="8"/>
        <v>9.7547091085966213E-8</v>
      </c>
      <c r="Q29" s="13">
        <f t="shared" si="8"/>
        <v>3.8253183265347279E-7</v>
      </c>
      <c r="R29" s="13">
        <f t="shared" si="8"/>
        <v>2.8632063354778934E-7</v>
      </c>
      <c r="S29" s="13">
        <f t="shared" si="8"/>
        <v>2.6799342057917565E-9</v>
      </c>
      <c r="T29" s="13">
        <f t="shared" si="8"/>
        <v>3.256327231098442E-8</v>
      </c>
      <c r="U29" s="13">
        <f t="shared" si="8"/>
        <v>1.8715029641147475E-9</v>
      </c>
      <c r="V29" s="13">
        <f t="shared" si="8"/>
        <v>2.9329724614117709E-9</v>
      </c>
      <c r="W29" s="13">
        <f t="shared" si="8"/>
        <v>6.2747059034899628E-7</v>
      </c>
      <c r="X29" s="13">
        <f t="shared" si="8"/>
        <v>1.3202475325926548E-7</v>
      </c>
      <c r="Y29" s="13">
        <f t="shared" si="8"/>
        <v>1.9606434232464212E-9</v>
      </c>
      <c r="Z29" s="13">
        <f t="shared" si="8"/>
        <v>8.7823333609339497E-8</v>
      </c>
      <c r="AA29" s="13">
        <f t="shared" si="8"/>
        <v>3.7797819958468678E-8</v>
      </c>
      <c r="AB29" s="13">
        <f t="shared" si="8"/>
        <v>1.0781174575292897E-9</v>
      </c>
      <c r="AC29" s="13">
        <f t="shared" si="8"/>
        <v>6.0956336519843541E-7</v>
      </c>
      <c r="AD29" s="13">
        <f t="shared" si="8"/>
        <v>5.0525879902905063E-8</v>
      </c>
      <c r="AE29" s="14">
        <f t="shared" si="8"/>
        <v>2.366578009930899E-4</v>
      </c>
      <c r="AF29" s="13">
        <f t="shared" si="8"/>
        <v>9.7336897121486908E-8</v>
      </c>
      <c r="AG29" s="13">
        <f t="shared" si="8"/>
        <v>9.8436456531261964E-11</v>
      </c>
      <c r="AH29" s="13">
        <f t="shared" si="8"/>
        <v>6.8281044516785312E-8</v>
      </c>
      <c r="AI29" s="13">
        <f t="shared" si="8"/>
        <v>1.1122657388344338E-7</v>
      </c>
      <c r="AJ29" s="13">
        <f t="shared" si="8"/>
        <v>3.5332479875548963E-7</v>
      </c>
      <c r="AK29" s="13">
        <f t="shared" si="8"/>
        <v>9.3295263230326467E-9</v>
      </c>
      <c r="AL29" s="13">
        <f t="shared" si="8"/>
        <v>1.3367824254691192E-6</v>
      </c>
      <c r="AM29" s="15">
        <f t="shared" si="8"/>
        <v>9.7766386277872428E-9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7.9587219656672136E-8</v>
      </c>
      <c r="E30" s="13">
        <f t="shared" si="9"/>
        <v>1.3778095536707372E-7</v>
      </c>
      <c r="F30" s="13">
        <f t="shared" si="9"/>
        <v>4.8342397595421845E-7</v>
      </c>
      <c r="G30" s="13">
        <f t="shared" si="9"/>
        <v>5.4336497899896109E-8</v>
      </c>
      <c r="H30" s="13">
        <f t="shared" si="9"/>
        <v>1.4290920693803565E-8</v>
      </c>
      <c r="I30" s="13">
        <f t="shared" si="9"/>
        <v>5.4801427772798625E-8</v>
      </c>
      <c r="J30" s="13">
        <f t="shared" si="9"/>
        <v>2.9920994439937E-8</v>
      </c>
      <c r="K30" s="13">
        <f t="shared" si="9"/>
        <v>2.4855021671406257E-7</v>
      </c>
      <c r="L30" s="13">
        <f t="shared" si="9"/>
        <v>7.6497229203098864E-9</v>
      </c>
      <c r="M30" s="13">
        <f t="shared" si="9"/>
        <v>4.0669132166398349E-7</v>
      </c>
      <c r="N30" s="13">
        <f t="shared" si="9"/>
        <v>7.005862676611024E-7</v>
      </c>
      <c r="O30" s="13">
        <f t="shared" si="9"/>
        <v>3.0086224657733234E-8</v>
      </c>
      <c r="P30" s="13">
        <f t="shared" si="9"/>
        <v>5.6061720735885846E-8</v>
      </c>
      <c r="Q30" s="13">
        <f t="shared" si="9"/>
        <v>7.0123449571327719E-8</v>
      </c>
      <c r="R30" s="13">
        <f t="shared" si="9"/>
        <v>8.9047877351238459E-8</v>
      </c>
      <c r="S30" s="13">
        <f t="shared" si="9"/>
        <v>2.3654369482011695E-8</v>
      </c>
      <c r="T30" s="13">
        <f t="shared" si="9"/>
        <v>2.3048744023825912E-7</v>
      </c>
      <c r="U30" s="13">
        <f t="shared" si="9"/>
        <v>2.1365306314709609E-7</v>
      </c>
      <c r="V30" s="13">
        <f t="shared" si="9"/>
        <v>2.8143164330577384E-7</v>
      </c>
      <c r="W30" s="13">
        <f t="shared" si="9"/>
        <v>4.8458984128905034E-10</v>
      </c>
      <c r="X30" s="13">
        <f t="shared" si="9"/>
        <v>2.5255500666055904E-7</v>
      </c>
      <c r="Y30" s="13">
        <f t="shared" si="9"/>
        <v>5.3957228405491415E-9</v>
      </c>
      <c r="Z30" s="13">
        <f t="shared" si="9"/>
        <v>1.4148952229724889E-7</v>
      </c>
      <c r="AA30" s="13">
        <f t="shared" si="9"/>
        <v>1.5568533230405375E-7</v>
      </c>
      <c r="AB30" s="13">
        <f t="shared" si="9"/>
        <v>1.2009532464352066E-7</v>
      </c>
      <c r="AC30" s="13">
        <f t="shared" si="9"/>
        <v>1.1189459317229134E-7</v>
      </c>
      <c r="AD30" s="13">
        <f t="shared" si="9"/>
        <v>7.9069054056788889E-7</v>
      </c>
      <c r="AE30" s="13">
        <f t="shared" si="9"/>
        <v>8.8042420688875303E-8</v>
      </c>
      <c r="AF30" s="14">
        <f t="shared" si="9"/>
        <v>2.1492253972802468E-4</v>
      </c>
      <c r="AG30" s="13">
        <f t="shared" si="9"/>
        <v>2.8345531524642975E-7</v>
      </c>
      <c r="AH30" s="13">
        <f t="shared" si="9"/>
        <v>4.1104823112521368E-8</v>
      </c>
      <c r="AI30" s="13">
        <f t="shared" si="9"/>
        <v>1.0170630009323946E-6</v>
      </c>
      <c r="AJ30" s="13">
        <f t="shared" si="9"/>
        <v>9.4236843824064191E-8</v>
      </c>
      <c r="AK30" s="13">
        <f t="shared" si="9"/>
        <v>1.3196293119178482E-8</v>
      </c>
      <c r="AL30" s="13">
        <f t="shared" si="9"/>
        <v>2.0849318549321031E-7</v>
      </c>
      <c r="AM30" s="15">
        <f t="shared" si="9"/>
        <v>9.8251855756454394E-10</v>
      </c>
    </row>
    <row r="31" spans="1:39">
      <c r="A31" t="s">
        <v>58</v>
      </c>
      <c r="D31" s="16">
        <f>SUM($D$21:$D$30)</f>
        <v>4.2864782636461921E-6</v>
      </c>
      <c r="E31" s="16">
        <f>SUM($E$21:$E$30)</f>
        <v>2.6592567303319848E-4</v>
      </c>
      <c r="F31" s="16">
        <f>SUM($F$21:$F$30)</f>
        <v>2.4616789426592353E-6</v>
      </c>
      <c r="G31" s="16">
        <f>SUM($G$21:$G$30)</f>
        <v>3.8339649340271526E-6</v>
      </c>
      <c r="H31" s="16">
        <f>SUM($H$21:$H$30)</f>
        <v>2.4890986418589587E-3</v>
      </c>
      <c r="I31" s="16">
        <f>SUM($I$21:$I$30)</f>
        <v>4.7428431318703742E-6</v>
      </c>
      <c r="J31" s="16">
        <f>SUM($J$21:$J$30)</f>
        <v>1.4689031052072416E-6</v>
      </c>
      <c r="K31" s="16">
        <f>SUM($K$21:$K$30)</f>
        <v>1.2543130032130315E-5</v>
      </c>
      <c r="L31" s="16">
        <f>SUM($L$21:$L$30)</f>
        <v>2.5194802004934267E-3</v>
      </c>
      <c r="M31" s="16">
        <f>SUM($M$21:$M$30)</f>
        <v>6.7600151389095052E-6</v>
      </c>
      <c r="N31" s="16">
        <f>SUM($N$21:$N$30)</f>
        <v>6.6860214757120033E-6</v>
      </c>
      <c r="O31" s="16">
        <f>SUM($O$21:$O$30)</f>
        <v>5.6936306548108473E-6</v>
      </c>
      <c r="P31">
        <f>SUM($P$21:$P$30)</f>
        <v>1.3172500518580021E-3</v>
      </c>
      <c r="Q31" s="16">
        <f>SUM($Q$21:$Q$30)</f>
        <v>6.0022273993134848E-4</v>
      </c>
      <c r="R31" s="16">
        <f>SUM($R$21:$R$30)</f>
        <v>7.5988880239757697E-6</v>
      </c>
      <c r="S31" s="16">
        <f>SUM($S$21:$S$30)</f>
        <v>1.1557977341133806E-5</v>
      </c>
      <c r="T31" s="16">
        <f>SUM($T$21:$T$30)</f>
        <v>5.0446676602869995E-6</v>
      </c>
      <c r="U31" s="16">
        <f>SUM($U$21:$U$30)</f>
        <v>1.5134775723828564E-5</v>
      </c>
      <c r="V31" s="16">
        <f>SUM($V$21:$V$30)</f>
        <v>5.158384343332934E-6</v>
      </c>
      <c r="W31" s="16">
        <f>SUM($W$21:$W$30)</f>
        <v>2.3511527515635402E-6</v>
      </c>
      <c r="X31">
        <f>SUM($X$21:$X$30)</f>
        <v>3.5740762310853405E-5</v>
      </c>
      <c r="Y31" s="16">
        <f>SUM($Y$21:$Y$30)</f>
        <v>1.7927762676379677E-4</v>
      </c>
      <c r="Z31" s="16">
        <f>SUM($Z$21:$Z$30)</f>
        <v>1.132791169719191E-5</v>
      </c>
      <c r="AA31" s="16">
        <f>SUM($AA$21:$AA$30)</f>
        <v>2.1153421353876624E-6</v>
      </c>
      <c r="AB31" s="16">
        <f>SUM($AB$21:$AB$30)</f>
        <v>3.1464615063275927E-4</v>
      </c>
      <c r="AC31" s="16">
        <f>SUM($AC$21:$AC$30)</f>
        <v>1.6173421345699422E-5</v>
      </c>
      <c r="AD31" s="16">
        <f>SUM($AD$21:$AD$30)</f>
        <v>6.546469705507092E-6</v>
      </c>
      <c r="AE31" s="16">
        <f>SUM($AE$21:$AE$30)</f>
        <v>2.3972036423863932E-4</v>
      </c>
      <c r="AF31" s="16">
        <f>SUM($AF$21:$AF$30)</f>
        <v>2.1625192929575085E-4</v>
      </c>
      <c r="AG31" s="16">
        <f>SUM($AG$21:$AG$30)</f>
        <v>7.6366324849046771E-5</v>
      </c>
      <c r="AH31" s="16">
        <f>SUM($AH$21:$AH$30)</f>
        <v>3.7065704769156679E-6</v>
      </c>
      <c r="AI31" s="16">
        <f>SUM($AI$21:$AI$30)</f>
        <v>4.1453527210219238E-6</v>
      </c>
      <c r="AJ31" s="16">
        <f>SUM($AJ$21:$AJ$30)</f>
        <v>5.2954590680692506E-6</v>
      </c>
      <c r="AK31" s="16">
        <f>SUM($AK$21:$AK$30)</f>
        <v>1.0213369061638749E-6</v>
      </c>
      <c r="AL31" s="16">
        <f>SUM($AL$21:$AL$30)</f>
        <v>8.1594507108444001E-6</v>
      </c>
      <c r="AM31" s="16">
        <f>SUM($AM$21:$AM$30)</f>
        <v>6.0041094113123487E-6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8.4137984009669854E-3</v>
      </c>
      <c r="D33" s="17">
        <f>$D$31/$C$33</f>
        <v>5.0945816138803061E-4</v>
      </c>
      <c r="E33" s="17">
        <f>$E$31/$C$33</f>
        <v>3.1605900255779369E-2</v>
      </c>
      <c r="F33" s="17">
        <f>$F$31/$C$33</f>
        <v>2.9257641143105097E-4</v>
      </c>
      <c r="G33" s="17">
        <f>$G$31/$C$33</f>
        <v>4.5567587328768425E-4</v>
      </c>
      <c r="H33" s="17">
        <f>$H$31/$C$33</f>
        <v>0.29583530805455122</v>
      </c>
      <c r="I33" s="17">
        <f>$I$31/$C$33</f>
        <v>5.6369821403437546E-4</v>
      </c>
      <c r="J33" s="17">
        <f>$J$31/$C$33</f>
        <v>1.7458263618943173E-4</v>
      </c>
      <c r="K33" s="17">
        <f>$K$31/$C$33</f>
        <v>1.4907809094509266E-3</v>
      </c>
      <c r="L33" s="17">
        <f>$L$31/$C$33</f>
        <v>0.29944622873348931</v>
      </c>
      <c r="M33" s="17">
        <f>$M$31/$C$33</f>
        <v>8.0344391638057151E-4</v>
      </c>
      <c r="N33" s="17">
        <f>$N$31/$C$33</f>
        <v>7.9464959309502689E-4</v>
      </c>
      <c r="O33" s="17">
        <f>$O$31/$C$33</f>
        <v>6.7670157798842517E-4</v>
      </c>
      <c r="P33" s="17">
        <f>$P$31/$C$33</f>
        <v>0.15655830923006339</v>
      </c>
      <c r="Q33" s="17">
        <f>$Q$31/$C$33</f>
        <v>7.13379036824041E-2</v>
      </c>
      <c r="R33" s="17">
        <f>$R$31/$C$33</f>
        <v>9.0314595879816191E-4</v>
      </c>
      <c r="S33" s="17">
        <f>$S$31/$C$33</f>
        <v>1.3736931633405269E-3</v>
      </c>
      <c r="T33" s="17">
        <f>$T$31/$C$33</f>
        <v>5.9957077884195838E-4</v>
      </c>
      <c r="U33" s="17">
        <f>$U$31/$C$33</f>
        <v>1.7988041788699319E-3</v>
      </c>
      <c r="V33" s="17">
        <f>$V$31/$C$33</f>
        <v>6.1308627774348489E-4</v>
      </c>
      <c r="W33" s="17">
        <f>$W$31/$C$33</f>
        <v>2.7944011010453085E-4</v>
      </c>
      <c r="X33" s="17">
        <f>$X$31/$C$33</f>
        <v>4.2478748132051478E-3</v>
      </c>
      <c r="Y33" s="17">
        <f>$Y$31/$C$33</f>
        <v>2.1307573371759498E-2</v>
      </c>
      <c r="Z33" s="17">
        <f>$Z$31/$C$33</f>
        <v>1.3463493130391631E-3</v>
      </c>
      <c r="AA33" s="17">
        <f>$AA$31/$C$33</f>
        <v>2.5141345615608629E-4</v>
      </c>
      <c r="AB33" s="17">
        <f>$AB$31/$C$33</f>
        <v>3.7396445177079289E-2</v>
      </c>
      <c r="AC33" s="17">
        <f>$AC$31/$C$33</f>
        <v>1.9222496873517476E-3</v>
      </c>
      <c r="AD33" s="17">
        <f>$AD$31/$C$33</f>
        <v>7.7806353248904988E-4</v>
      </c>
      <c r="AE33" s="17">
        <f>$AE$31/$C$33</f>
        <v>2.849133682726325E-2</v>
      </c>
      <c r="AF33" s="17">
        <f>$AF$31/$C$33</f>
        <v>2.5702057381229545E-2</v>
      </c>
      <c r="AG33" s="17">
        <f>$AG$31/$C$33</f>
        <v>9.0763197796930942E-3</v>
      </c>
      <c r="AH33" s="17">
        <f>$AH$31/$C$33</f>
        <v>4.4053473832813455E-4</v>
      </c>
      <c r="AI33" s="17">
        <f>$AI$31/$C$33</f>
        <v>4.9268505417784968E-4</v>
      </c>
      <c r="AJ33" s="17">
        <f>$AJ$31/$C$33</f>
        <v>6.2937793558978682E-4</v>
      </c>
      <c r="AK33" s="17">
        <f>$AK$31/$C$33</f>
        <v>1.2138832635287461E-4</v>
      </c>
      <c r="AL33" s="17">
        <f>$AL$31/$C$33</f>
        <v>9.6977017061719074E-4</v>
      </c>
      <c r="AM33" s="17">
        <f>$AM$31/$C$33</f>
        <v>7.1360271843716927E-4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DC112-C858-4425-983A-3F80AC87E082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60</v>
      </c>
    </row>
    <row r="3" spans="1:39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</row>
    <row r="4" spans="1:39" ht="218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-3.3137069900114136E-3</v>
      </c>
      <c r="D5" s="7">
        <v>1.362733485664392E-2</v>
      </c>
      <c r="E5" s="7">
        <v>4.0560848255702464E-3</v>
      </c>
      <c r="F5" s="7">
        <v>-1.6416243478669362E-2</v>
      </c>
      <c r="G5" s="7">
        <v>2.2206813261239095E-2</v>
      </c>
      <c r="H5" s="7">
        <v>-4.4733595785335763E-2</v>
      </c>
      <c r="I5" s="7">
        <v>-3.4541996195328441E-4</v>
      </c>
      <c r="J5" s="7">
        <v>-1.3578739248632092E-2</v>
      </c>
      <c r="K5" s="7">
        <v>-1.1382116594039064E-2</v>
      </c>
      <c r="L5" s="7">
        <v>3.2253644936517438E-2</v>
      </c>
      <c r="M5" s="7">
        <v>3.4985404356157657E-2</v>
      </c>
      <c r="N5" s="7">
        <v>3.8140933910078841E-2</v>
      </c>
      <c r="O5" s="7">
        <v>3.9716976085757E-2</v>
      </c>
      <c r="P5" s="7">
        <v>7.8135391912365296E-3</v>
      </c>
      <c r="Q5" s="7">
        <v>8.5511914289949538E-3</v>
      </c>
      <c r="R5" s="7">
        <v>-5.2845132527818278E-3</v>
      </c>
      <c r="S5" s="7">
        <v>4.4998726221608838E-2</v>
      </c>
      <c r="T5" s="7">
        <v>-1.0671391096631734E-2</v>
      </c>
      <c r="U5" s="7">
        <v>1.9831235734034291E-2</v>
      </c>
      <c r="V5" s="7">
        <v>4.0418405668355487E-2</v>
      </c>
      <c r="W5" s="7">
        <v>-1.0639120756061059E-2</v>
      </c>
      <c r="X5" s="8" t="s">
        <v>61</v>
      </c>
      <c r="Y5" s="7">
        <v>9.876530825888687E-3</v>
      </c>
      <c r="Z5" s="7">
        <v>-1.4517696195154511E-2</v>
      </c>
      <c r="AA5" s="7">
        <v>-1.1950683537985925E-2</v>
      </c>
      <c r="AB5" s="7">
        <v>5.4164583653091413E-3</v>
      </c>
      <c r="AC5" s="7">
        <v>-3.2990771816131449E-2</v>
      </c>
      <c r="AD5" s="8" t="s">
        <v>57</v>
      </c>
      <c r="AE5" s="7">
        <v>7.9317277594324518E-4</v>
      </c>
      <c r="AF5" s="7">
        <v>-3.0729776525160175E-3</v>
      </c>
      <c r="AG5" s="7">
        <v>1.650708469228882E-4</v>
      </c>
      <c r="AH5" s="7">
        <v>4.406812196185491E-2</v>
      </c>
      <c r="AI5" s="7">
        <v>-1.1224018950802512E-2</v>
      </c>
      <c r="AJ5" s="7">
        <v>1.4113330696580941E-2</v>
      </c>
      <c r="AK5" s="7">
        <v>-5.2504323845301726E-3</v>
      </c>
      <c r="AL5" s="7">
        <v>-6.5104839423088937E-2</v>
      </c>
      <c r="AM5" s="9">
        <v>-2.9511010108106989E-2</v>
      </c>
    </row>
    <row r="6" spans="1:39" ht="24">
      <c r="A6" s="10" t="s">
        <v>41</v>
      </c>
      <c r="B6" s="11" t="s">
        <v>40</v>
      </c>
      <c r="C6" s="20" t="s">
        <v>62</v>
      </c>
      <c r="D6" s="13">
        <v>-5.8646484997093755E-3</v>
      </c>
      <c r="E6" s="13">
        <v>1.1847406120338537E-2</v>
      </c>
      <c r="F6" s="13">
        <v>1.4493539202269324E-2</v>
      </c>
      <c r="G6" s="13">
        <v>-1.7622907420579727E-2</v>
      </c>
      <c r="H6" s="13">
        <v>4.5442827731236861E-2</v>
      </c>
      <c r="I6" s="13">
        <v>2.1015218193112025E-2</v>
      </c>
      <c r="J6" s="13">
        <v>4.1924740157939754E-2</v>
      </c>
      <c r="K6" s="14" t="s">
        <v>63</v>
      </c>
      <c r="L6" s="13">
        <v>-2.6865429543003055E-3</v>
      </c>
      <c r="M6" s="13">
        <v>-5.9714385116233358E-2</v>
      </c>
      <c r="N6" s="13">
        <v>-1.0609388139894659E-2</v>
      </c>
      <c r="O6" s="13">
        <v>-5.0913256399679745E-2</v>
      </c>
      <c r="P6" s="13">
        <v>3.8399474051318207E-3</v>
      </c>
      <c r="Q6" s="13">
        <v>-2.2018159674029567E-2</v>
      </c>
      <c r="R6" s="13">
        <v>4.279790699822001E-3</v>
      </c>
      <c r="S6" s="13">
        <v>-5.0902072041643279E-2</v>
      </c>
      <c r="T6" s="13">
        <v>-3.0211625026135055E-2</v>
      </c>
      <c r="U6" s="13">
        <v>-1.8514719065892877E-2</v>
      </c>
      <c r="V6" s="13">
        <v>-3.9138069728807373E-2</v>
      </c>
      <c r="W6" s="13">
        <v>-1.5711009816093989E-2</v>
      </c>
      <c r="X6" s="14" t="s">
        <v>64</v>
      </c>
      <c r="Y6" s="13">
        <v>-2.2256592378460005E-2</v>
      </c>
      <c r="Z6" s="13">
        <v>2.0857409617136679E-2</v>
      </c>
      <c r="AA6" s="13">
        <v>-4.0601328745845461E-2</v>
      </c>
      <c r="AB6" s="13">
        <v>-1.5008448465096334E-2</v>
      </c>
      <c r="AC6" s="13">
        <v>4.3278899482827364E-2</v>
      </c>
      <c r="AD6" s="13">
        <v>-1.1243481611680832E-2</v>
      </c>
      <c r="AE6" s="13">
        <v>1.8183405290265294E-2</v>
      </c>
      <c r="AF6" s="13">
        <v>-7.0761453204549905E-3</v>
      </c>
      <c r="AG6" s="13">
        <v>4.4112724865823627E-2</v>
      </c>
      <c r="AH6" s="13">
        <v>2.6301031556235931E-2</v>
      </c>
      <c r="AI6" s="13">
        <v>2.7967569620210655E-2</v>
      </c>
      <c r="AJ6" s="13">
        <v>-3.3069298454477432E-3</v>
      </c>
      <c r="AK6" s="13">
        <v>-1.3903629853319071E-2</v>
      </c>
      <c r="AL6" s="13">
        <v>4.8442855227994082E-2</v>
      </c>
      <c r="AM6" s="15">
        <v>1.1684257311564613E-2</v>
      </c>
    </row>
    <row r="7" spans="1:39" ht="24">
      <c r="A7" s="10" t="s">
        <v>42</v>
      </c>
      <c r="B7" s="11" t="s">
        <v>40</v>
      </c>
      <c r="C7" s="12">
        <v>5.2152641937040348E-2</v>
      </c>
      <c r="D7" s="13">
        <v>1.3153390452142907E-2</v>
      </c>
      <c r="E7" s="13">
        <v>1.6265256550520468E-2</v>
      </c>
      <c r="F7" s="13">
        <v>2.0516328164511526E-2</v>
      </c>
      <c r="G7" s="13">
        <v>2.8766137530106605E-2</v>
      </c>
      <c r="H7" s="13">
        <v>-1.8337894551198081E-2</v>
      </c>
      <c r="I7" s="13">
        <v>-3.0153741877811589E-2</v>
      </c>
      <c r="J7" s="13">
        <v>2.4078158984990411E-2</v>
      </c>
      <c r="K7" s="13">
        <v>-1.5268452313402724E-2</v>
      </c>
      <c r="L7" s="13">
        <v>1.4066403547601414E-2</v>
      </c>
      <c r="M7" s="13">
        <v>2.2235796175367365E-2</v>
      </c>
      <c r="N7" s="13">
        <v>-1.6262380096457511E-3</v>
      </c>
      <c r="O7" s="13">
        <v>8.8172135266252234E-3</v>
      </c>
      <c r="P7" s="13">
        <v>-1.2414560341561664E-2</v>
      </c>
      <c r="Q7" s="13">
        <v>9.5861508473640399E-3</v>
      </c>
      <c r="R7" s="13">
        <v>-8.3069191246504925E-3</v>
      </c>
      <c r="S7" s="13">
        <v>5.0723405893991144E-2</v>
      </c>
      <c r="T7" s="13">
        <v>2.7514808144664612E-2</v>
      </c>
      <c r="U7" s="13">
        <v>2.6533832568659002E-2</v>
      </c>
      <c r="V7" s="13">
        <v>6.7843208031709207E-2</v>
      </c>
      <c r="W7" s="13">
        <v>2.545587480445612E-2</v>
      </c>
      <c r="X7" s="13">
        <v>-7.5873680730448825E-2</v>
      </c>
      <c r="Y7" s="13">
        <v>1.3236049781594565E-2</v>
      </c>
      <c r="Z7" s="13">
        <v>-1.8281654740910737E-2</v>
      </c>
      <c r="AA7" s="13">
        <v>1.079710726257966E-2</v>
      </c>
      <c r="AB7" s="14" t="s">
        <v>56</v>
      </c>
      <c r="AC7" s="13">
        <v>-1.4479068975458398E-2</v>
      </c>
      <c r="AD7" s="13">
        <v>5.4135332952890431E-3</v>
      </c>
      <c r="AE7" s="13">
        <v>-1.5551762991920215E-2</v>
      </c>
      <c r="AF7" s="13">
        <v>2.7126626384166293E-2</v>
      </c>
      <c r="AG7" s="13">
        <v>-1.5855795602877004E-2</v>
      </c>
      <c r="AH7" s="13">
        <v>-4.7788113389147973E-3</v>
      </c>
      <c r="AI7" s="13">
        <v>-2.8818014018462335E-2</v>
      </c>
      <c r="AJ7" s="13">
        <v>-4.7741508490120044E-3</v>
      </c>
      <c r="AK7" s="13">
        <v>-2.1399373281652109E-3</v>
      </c>
      <c r="AL7" s="13">
        <v>-7.8875199451729092E-2</v>
      </c>
      <c r="AM7" s="15">
        <v>2.1833960214599837E-2</v>
      </c>
    </row>
    <row r="8" spans="1:39" ht="24">
      <c r="A8" s="10" t="s">
        <v>43</v>
      </c>
      <c r="B8" s="11" t="s">
        <v>40</v>
      </c>
      <c r="C8" s="12">
        <v>-2.7987830181239595E-2</v>
      </c>
      <c r="D8" s="13">
        <v>1.9052684771035191E-2</v>
      </c>
      <c r="E8" s="13">
        <v>5.6625175186133005E-3</v>
      </c>
      <c r="F8" s="13">
        <v>-9.5541667174024493E-3</v>
      </c>
      <c r="G8" s="13">
        <v>6.0641650325392472E-3</v>
      </c>
      <c r="H8" s="13">
        <v>-3.3392134280313943E-2</v>
      </c>
      <c r="I8" s="13">
        <v>7.4082774293250568E-3</v>
      </c>
      <c r="J8" s="13">
        <v>1.0220729521655311E-2</v>
      </c>
      <c r="K8" s="13">
        <v>2.711328449119732E-2</v>
      </c>
      <c r="L8" s="13">
        <v>1.8233961068216935E-2</v>
      </c>
      <c r="M8" s="13">
        <v>2.5366563241307868E-2</v>
      </c>
      <c r="N8" s="13">
        <v>4.1445785705173224E-2</v>
      </c>
      <c r="O8" s="13">
        <v>4.4243556508700425E-2</v>
      </c>
      <c r="P8" s="13">
        <v>1.7004965966788868E-2</v>
      </c>
      <c r="Q8" s="13">
        <v>-2.4232043386686673E-3</v>
      </c>
      <c r="R8" s="13">
        <v>1.8639970556928558E-2</v>
      </c>
      <c r="S8" s="13">
        <v>2.4915925410929091E-2</v>
      </c>
      <c r="T8" s="13">
        <v>-1.3735854272520541E-2</v>
      </c>
      <c r="U8" s="13">
        <v>1.9709877534931995E-2</v>
      </c>
      <c r="V8" s="13">
        <v>5.0306912792240407E-2</v>
      </c>
      <c r="W8" s="13">
        <v>1.6349423842734429E-2</v>
      </c>
      <c r="X8" s="13">
        <v>-6.0960840196514043E-2</v>
      </c>
      <c r="Y8" s="13">
        <v>9.4982516373188705E-3</v>
      </c>
      <c r="Z8" s="13">
        <v>-2.1744329090827959E-2</v>
      </c>
      <c r="AA8" s="13">
        <v>-6.9110149753948517E-3</v>
      </c>
      <c r="AB8" s="13">
        <v>-4.8320740509214975E-3</v>
      </c>
      <c r="AC8" s="13">
        <v>1.2801274503831559E-2</v>
      </c>
      <c r="AD8" s="13">
        <v>4.4402002247155535E-2</v>
      </c>
      <c r="AE8" s="13">
        <v>-2.081663816273573E-2</v>
      </c>
      <c r="AF8" s="13">
        <v>-3.7059055694808295E-3</v>
      </c>
      <c r="AG8" s="13">
        <v>1.4870628769735575E-3</v>
      </c>
      <c r="AH8" s="14" t="s">
        <v>50</v>
      </c>
      <c r="AI8" s="13">
        <v>-3.4902935944440112E-2</v>
      </c>
      <c r="AJ8" s="13">
        <v>-2.0736046001764239E-3</v>
      </c>
      <c r="AK8" s="13">
        <v>4.2306033747284782E-2</v>
      </c>
      <c r="AL8" s="13">
        <v>-5.0601821744197667E-2</v>
      </c>
      <c r="AM8" s="15">
        <v>-4.3487747552633932E-2</v>
      </c>
    </row>
    <row r="9" spans="1:39" ht="24">
      <c r="A9" s="10" t="s">
        <v>44</v>
      </c>
      <c r="B9" s="11" t="s">
        <v>40</v>
      </c>
      <c r="C9" s="12">
        <v>3.3441259143598655E-2</v>
      </c>
      <c r="D9" s="13">
        <v>-8.4353620413339658E-3</v>
      </c>
      <c r="E9" s="13">
        <v>-1.5553277127603711E-2</v>
      </c>
      <c r="F9" s="13">
        <v>-3.560536157698662E-2</v>
      </c>
      <c r="G9" s="13">
        <v>-1.9252619861595006E-2</v>
      </c>
      <c r="H9" s="13">
        <v>-5.2287307473845183E-2</v>
      </c>
      <c r="I9" s="13">
        <v>-2.3329808363710777E-4</v>
      </c>
      <c r="J9" s="13">
        <v>-1.9267986023484115E-2</v>
      </c>
      <c r="K9" s="13">
        <v>-2.2469522949748685E-2</v>
      </c>
      <c r="L9" s="13">
        <v>2.5243504903485675E-2</v>
      </c>
      <c r="M9" s="13">
        <v>-3.3267380957732649E-2</v>
      </c>
      <c r="N9" s="13">
        <v>-4.6048142499247246E-3</v>
      </c>
      <c r="O9" s="13">
        <v>-2.7940608939980082E-2</v>
      </c>
      <c r="P9" s="13">
        <v>-1.9356368037923965E-2</v>
      </c>
      <c r="Q9" s="14" t="s">
        <v>54</v>
      </c>
      <c r="R9" s="13">
        <v>-3.2288359199560121E-2</v>
      </c>
      <c r="S9" s="13">
        <v>-1.8733662728640178E-2</v>
      </c>
      <c r="T9" s="13">
        <v>-2.8821309844515301E-2</v>
      </c>
      <c r="U9" s="13">
        <v>-5.0384526269853604E-2</v>
      </c>
      <c r="V9" s="13">
        <v>-3.6185902246933674E-2</v>
      </c>
      <c r="W9" s="13">
        <v>-3.8558046522007269E-2</v>
      </c>
      <c r="X9" s="13">
        <v>7.8905679092752964E-2</v>
      </c>
      <c r="Y9" s="13">
        <v>2.198133830323503E-2</v>
      </c>
      <c r="Z9" s="13">
        <v>2.7433942681621992E-4</v>
      </c>
      <c r="AA9" s="13">
        <v>-1.8949112287626406E-2</v>
      </c>
      <c r="AB9" s="13">
        <v>9.5218405009861503E-3</v>
      </c>
      <c r="AC9" s="13">
        <v>3.7325186466389583E-2</v>
      </c>
      <c r="AD9" s="13">
        <v>8.5761068195196084E-3</v>
      </c>
      <c r="AE9" s="13">
        <v>5.4886298489149159E-2</v>
      </c>
      <c r="AF9" s="13">
        <v>1.1083305876919384E-2</v>
      </c>
      <c r="AG9" s="13">
        <v>3.4923598415298435E-2</v>
      </c>
      <c r="AH9" s="13">
        <v>-2.4112412424025119E-3</v>
      </c>
      <c r="AI9" s="13">
        <v>5.5390476437612107E-2</v>
      </c>
      <c r="AJ9" s="13">
        <v>-5.4377083141219302E-3</v>
      </c>
      <c r="AK9" s="13">
        <v>8.6091704223378567E-3</v>
      </c>
      <c r="AL9" s="13">
        <v>9.3427447353918378E-3</v>
      </c>
      <c r="AM9" s="15">
        <v>3.3641759490869311E-2</v>
      </c>
    </row>
    <row r="10" spans="1:39" ht="24">
      <c r="A10" s="10" t="s">
        <v>45</v>
      </c>
      <c r="B10" s="11" t="s">
        <v>40</v>
      </c>
      <c r="C10" s="12">
        <v>-4.7163367901632225E-2</v>
      </c>
      <c r="D10" s="13">
        <v>4.585750044682415E-2</v>
      </c>
      <c r="E10" s="13">
        <v>2.4203952813756296E-2</v>
      </c>
      <c r="F10" s="13">
        <v>-1.2783394346747599E-2</v>
      </c>
      <c r="G10" s="13">
        <v>1.9398966687500938E-2</v>
      </c>
      <c r="H10" s="13">
        <v>-4.4598680915656518E-2</v>
      </c>
      <c r="I10" s="13">
        <v>8.6300469394621233E-3</v>
      </c>
      <c r="J10" s="13">
        <v>-1.6325180710247959E-2</v>
      </c>
      <c r="K10" s="13">
        <v>-7.1257196955382077E-3</v>
      </c>
      <c r="L10" s="13">
        <v>4.4256684178578124E-3</v>
      </c>
      <c r="M10" s="13">
        <v>2.905856021779691E-2</v>
      </c>
      <c r="N10" s="13">
        <v>4.4409470894825071E-3</v>
      </c>
      <c r="O10" s="13">
        <v>3.9417858901350758E-2</v>
      </c>
      <c r="P10" s="13">
        <v>-4.9134516877716809E-3</v>
      </c>
      <c r="Q10" s="13">
        <v>1.1139412522788937E-2</v>
      </c>
      <c r="R10" s="13">
        <v>2.1505812566907694E-2</v>
      </c>
      <c r="S10" s="13">
        <v>3.7500522677304436E-2</v>
      </c>
      <c r="T10" s="13">
        <v>3.6280802621870646E-2</v>
      </c>
      <c r="U10" s="13">
        <v>3.7414628377354657E-3</v>
      </c>
      <c r="V10" s="13">
        <v>-2.6613090837092974E-2</v>
      </c>
      <c r="W10" s="13">
        <v>5.9255925037777837E-2</v>
      </c>
      <c r="X10" s="13">
        <v>-7.1865256784151177E-2</v>
      </c>
      <c r="Y10" s="13">
        <v>-6.4233550175327846E-3</v>
      </c>
      <c r="Z10" s="13">
        <v>-2.2322049668000735E-2</v>
      </c>
      <c r="AA10" s="13">
        <v>4.0936574740634273E-2</v>
      </c>
      <c r="AB10" s="13">
        <v>2.7088781701780022E-2</v>
      </c>
      <c r="AC10" s="13">
        <v>2.9861886861853999E-2</v>
      </c>
      <c r="AD10" s="13">
        <v>-3.1378498031532013E-3</v>
      </c>
      <c r="AE10" s="13">
        <v>-5.721452743591264E-2</v>
      </c>
      <c r="AF10" s="14" t="s">
        <v>56</v>
      </c>
      <c r="AG10" s="13">
        <v>1.5406713493454877E-2</v>
      </c>
      <c r="AH10" s="13">
        <v>-3.6688562533495474E-3</v>
      </c>
      <c r="AI10" s="13">
        <v>-8.0061851707507129E-3</v>
      </c>
      <c r="AJ10" s="13">
        <v>3.0893176333863327E-2</v>
      </c>
      <c r="AK10" s="13">
        <v>-3.083333529241861E-3</v>
      </c>
      <c r="AL10" s="13">
        <v>-2.3380627620424661E-2</v>
      </c>
      <c r="AM10" s="15">
        <v>1.1163685577287826E-2</v>
      </c>
    </row>
    <row r="11" spans="1:39" ht="24">
      <c r="A11" s="10" t="s">
        <v>46</v>
      </c>
      <c r="B11" s="11" t="s">
        <v>40</v>
      </c>
      <c r="C11" s="12">
        <v>1.2925549499762704E-3</v>
      </c>
      <c r="D11" s="13">
        <v>2.4142845586752334E-2</v>
      </c>
      <c r="E11" s="14" t="s">
        <v>65</v>
      </c>
      <c r="F11" s="13">
        <v>-1.1322257140246999E-2</v>
      </c>
      <c r="G11" s="13">
        <v>-3.6621728796084274E-2</v>
      </c>
      <c r="H11" s="13">
        <v>9.980116574266033E-3</v>
      </c>
      <c r="I11" s="13">
        <v>-9.6237355372006065E-3</v>
      </c>
      <c r="J11" s="13">
        <v>-5.9541572428842716E-3</v>
      </c>
      <c r="K11" s="13">
        <v>1.1900336639880393E-2</v>
      </c>
      <c r="L11" s="13">
        <v>-2.7326596600453088E-2</v>
      </c>
      <c r="M11" s="13">
        <v>3.9195627897047362E-3</v>
      </c>
      <c r="N11" s="13">
        <v>-5.0337583475561269E-2</v>
      </c>
      <c r="O11" s="13">
        <v>-1.7385977744799323E-2</v>
      </c>
      <c r="P11" s="13">
        <v>-6.0845420256225712E-2</v>
      </c>
      <c r="Q11" s="13">
        <v>-1.5483405679992589E-2</v>
      </c>
      <c r="R11" s="13">
        <v>9.0707243725063804E-3</v>
      </c>
      <c r="S11" s="13">
        <v>-5.1534539812360301E-2</v>
      </c>
      <c r="T11" s="13">
        <v>-1.7518786078795565E-2</v>
      </c>
      <c r="U11" s="13">
        <v>-2.1507061153212423E-2</v>
      </c>
      <c r="V11" s="13">
        <v>-5.57490433752654E-3</v>
      </c>
      <c r="W11" s="13">
        <v>3.5039120240581818E-2</v>
      </c>
      <c r="X11" s="13">
        <v>7.83442031901668E-2</v>
      </c>
      <c r="Y11" s="13">
        <v>2.3190412219284442E-2</v>
      </c>
      <c r="Z11" s="13">
        <v>3.3145017288605291E-2</v>
      </c>
      <c r="AA11" s="13">
        <v>2.6657774039905109E-4</v>
      </c>
      <c r="AB11" s="13">
        <v>1.6107445947222628E-2</v>
      </c>
      <c r="AC11" s="13">
        <v>6.826330656479597E-2</v>
      </c>
      <c r="AD11" s="13">
        <v>4.0647128616390412E-3</v>
      </c>
      <c r="AE11" s="13">
        <v>-8.7853329863219042E-3</v>
      </c>
      <c r="AF11" s="13">
        <v>2.3973532401962237E-2</v>
      </c>
      <c r="AG11" s="13">
        <v>2.6433173453444894E-2</v>
      </c>
      <c r="AH11" s="13">
        <v>5.5673852268358767E-3</v>
      </c>
      <c r="AI11" s="13">
        <v>6.692772805278001E-3</v>
      </c>
      <c r="AJ11" s="13">
        <v>-4.6436372773242723E-2</v>
      </c>
      <c r="AK11" s="13">
        <v>2.1931018622866678E-2</v>
      </c>
      <c r="AL11" s="13">
        <v>5.1861217430448747E-2</v>
      </c>
      <c r="AM11" s="15">
        <v>3.5713516716409321E-2</v>
      </c>
    </row>
    <row r="12" spans="1:39" ht="24">
      <c r="A12" s="10" t="s">
        <v>47</v>
      </c>
      <c r="B12" s="11" t="s">
        <v>40</v>
      </c>
      <c r="C12" s="12">
        <v>7.3483996029192686E-3</v>
      </c>
      <c r="D12" s="13">
        <v>-1.4392844683111482E-2</v>
      </c>
      <c r="E12" s="13">
        <v>-9.5594186519157142E-3</v>
      </c>
      <c r="F12" s="13">
        <v>3.0384344735496158E-2</v>
      </c>
      <c r="G12" s="13">
        <v>-3.5001477339551453E-2</v>
      </c>
      <c r="H12" s="13">
        <v>3.1858782848816325E-2</v>
      </c>
      <c r="I12" s="14" t="s">
        <v>66</v>
      </c>
      <c r="J12" s="13">
        <v>2.1286119548637697E-2</v>
      </c>
      <c r="K12" s="13">
        <v>2.1094947769519576E-2</v>
      </c>
      <c r="L12" s="13">
        <v>-1.9783568353993874E-2</v>
      </c>
      <c r="M12" s="13">
        <v>-2.5279476612087553E-2</v>
      </c>
      <c r="N12" s="13">
        <v>-2.226712027142775E-2</v>
      </c>
      <c r="O12" s="13">
        <v>-4.648726117782713E-2</v>
      </c>
      <c r="P12" s="13">
        <v>-2.6543069856173759E-2</v>
      </c>
      <c r="Q12" s="13">
        <v>-1.9678482059754633E-4</v>
      </c>
      <c r="R12" s="13">
        <v>-2.7253422652130817E-2</v>
      </c>
      <c r="S12" s="13">
        <v>1.6602570431103095E-2</v>
      </c>
      <c r="T12" s="13">
        <v>-2.4155232036775092E-2</v>
      </c>
      <c r="U12" s="13">
        <v>-1.1146688645158699E-2</v>
      </c>
      <c r="V12" s="13">
        <v>-2.2723707307427843E-2</v>
      </c>
      <c r="W12" s="13">
        <v>-5.0381556468086106E-2</v>
      </c>
      <c r="X12" s="14" t="s">
        <v>67</v>
      </c>
      <c r="Y12" s="13">
        <v>4.3797223306261686E-2</v>
      </c>
      <c r="Z12" s="13">
        <v>5.4972103244483844E-2</v>
      </c>
      <c r="AA12" s="13">
        <v>4.6487962684887097E-3</v>
      </c>
      <c r="AB12" s="13">
        <v>-2.9723424334156999E-2</v>
      </c>
      <c r="AC12" s="13">
        <v>4.0698031107252461E-3</v>
      </c>
      <c r="AD12" s="13">
        <v>-3.1665245345351004E-4</v>
      </c>
      <c r="AE12" s="13">
        <v>1.2695976692845971E-2</v>
      </c>
      <c r="AF12" s="13">
        <v>8.487883962012506E-3</v>
      </c>
      <c r="AG12" s="13">
        <v>4.5898638251150231E-2</v>
      </c>
      <c r="AH12" s="13">
        <v>7.2265349124270338E-3</v>
      </c>
      <c r="AI12" s="13">
        <v>7.5000774899320416E-2</v>
      </c>
      <c r="AJ12" s="13">
        <v>3.2058473450326326E-3</v>
      </c>
      <c r="AK12" s="13">
        <v>1.9995861706134498E-2</v>
      </c>
      <c r="AL12" s="13">
        <v>2.6171930402128812E-2</v>
      </c>
      <c r="AM12" s="15">
        <v>3.5535627511687186E-2</v>
      </c>
    </row>
    <row r="13" spans="1:39" ht="24">
      <c r="A13" s="10" t="s">
        <v>48</v>
      </c>
      <c r="B13" s="11" t="s">
        <v>40</v>
      </c>
      <c r="C13" s="12">
        <v>3.0008771430824973E-2</v>
      </c>
      <c r="D13" s="13">
        <v>-5.7507078360881465E-3</v>
      </c>
      <c r="E13" s="13">
        <v>-3.7246517890607081E-2</v>
      </c>
      <c r="F13" s="13">
        <v>-4.8561274271515936E-2</v>
      </c>
      <c r="G13" s="14" t="s">
        <v>50</v>
      </c>
      <c r="H13" s="13">
        <v>-9.8543944746137882E-3</v>
      </c>
      <c r="I13" s="13">
        <v>-3.575496203995996E-2</v>
      </c>
      <c r="J13" s="13">
        <v>3.809012660625334E-3</v>
      </c>
      <c r="K13" s="13">
        <v>-1.8065719878645126E-2</v>
      </c>
      <c r="L13" s="13">
        <v>6.8094499605068307E-3</v>
      </c>
      <c r="M13" s="13">
        <v>-2.4014524664079398E-2</v>
      </c>
      <c r="N13" s="13">
        <v>1.2758019367881433E-2</v>
      </c>
      <c r="O13" s="13">
        <v>-2.2262022441264257E-2</v>
      </c>
      <c r="P13" s="13">
        <v>-1.0692444732852448E-2</v>
      </c>
      <c r="Q13" s="13">
        <v>-1.9511528091197453E-2</v>
      </c>
      <c r="R13" s="13">
        <v>-3.7010367752847481E-2</v>
      </c>
      <c r="S13" s="13">
        <v>5.0324529013893164E-2</v>
      </c>
      <c r="T13" s="13">
        <v>1.5918229576324716E-2</v>
      </c>
      <c r="U13" s="13">
        <v>-3.7173475518780148E-2</v>
      </c>
      <c r="V13" s="13">
        <v>-4.7332033779696825E-3</v>
      </c>
      <c r="W13" s="13">
        <v>-1.2963340001436657E-2</v>
      </c>
      <c r="X13" s="13">
        <v>-5.1120980784258419E-2</v>
      </c>
      <c r="Y13" s="13">
        <v>1.5853236758110966E-2</v>
      </c>
      <c r="Z13" s="13">
        <v>-2.023696055587268E-2</v>
      </c>
      <c r="AA13" s="13">
        <v>2.0607078230187318E-2</v>
      </c>
      <c r="AB13" s="13">
        <v>2.8937194323235382E-2</v>
      </c>
      <c r="AC13" s="13">
        <v>6.0794844615284348E-3</v>
      </c>
      <c r="AD13" s="13">
        <v>2.2407715027336555E-2</v>
      </c>
      <c r="AE13" s="13">
        <v>3.6290838442176516E-2</v>
      </c>
      <c r="AF13" s="13">
        <v>1.9560064775391087E-2</v>
      </c>
      <c r="AG13" s="13">
        <v>4.853057661009548E-2</v>
      </c>
      <c r="AH13" s="13">
        <v>6.0740610670170746E-3</v>
      </c>
      <c r="AI13" s="13">
        <v>1.7127324150202874E-2</v>
      </c>
      <c r="AJ13" s="13">
        <v>-6.4218076602920006E-3</v>
      </c>
      <c r="AK13" s="13">
        <v>1.4617425034275025E-2</v>
      </c>
      <c r="AL13" s="13">
        <v>-2.1095822573087477E-2</v>
      </c>
      <c r="AM13" s="15">
        <v>3.2236620929055923E-2</v>
      </c>
    </row>
    <row r="14" spans="1:39" ht="24">
      <c r="A14" s="10" t="s">
        <v>49</v>
      </c>
      <c r="B14" s="11" t="s">
        <v>40</v>
      </c>
      <c r="C14" s="12">
        <v>-2.4258182899897729E-2</v>
      </c>
      <c r="D14" s="13">
        <v>-3.7062414102633306E-2</v>
      </c>
      <c r="E14" s="13">
        <v>-5.1110021499586419E-2</v>
      </c>
      <c r="F14" s="13">
        <v>-1.8305272439193256E-2</v>
      </c>
      <c r="G14" s="13">
        <v>1.2728050649830234E-2</v>
      </c>
      <c r="H14" s="13">
        <v>-7.9291596410267257E-2</v>
      </c>
      <c r="I14" s="13">
        <v>-2.2713323655147437E-2</v>
      </c>
      <c r="J14" s="13">
        <v>-4.2179356622371669E-2</v>
      </c>
      <c r="K14" s="13">
        <v>-1.0884819370440354E-2</v>
      </c>
      <c r="L14" s="13">
        <v>-3.587483745011489E-2</v>
      </c>
      <c r="M14" s="13">
        <v>1.3064791326503244E-2</v>
      </c>
      <c r="N14" s="14" t="s">
        <v>50</v>
      </c>
      <c r="O14" s="13">
        <v>-1.0580539863322616E-2</v>
      </c>
      <c r="P14" s="13">
        <v>5.9406591706724328E-3</v>
      </c>
      <c r="Q14" s="13">
        <v>-4.6339280999784654E-3</v>
      </c>
      <c r="R14" s="13">
        <v>-2.4145461849615961E-2</v>
      </c>
      <c r="S14" s="13">
        <v>2.9128153366678785E-2</v>
      </c>
      <c r="T14" s="13">
        <v>1.0573152122057334E-2</v>
      </c>
      <c r="U14" s="13">
        <v>3.1952267786793047E-2</v>
      </c>
      <c r="V14" s="13">
        <v>1.5692067902957445E-2</v>
      </c>
      <c r="W14" s="13">
        <v>2.2280281947643768E-2</v>
      </c>
      <c r="X14" s="13">
        <v>-1.4735411696759215E-2</v>
      </c>
      <c r="Y14" s="13">
        <v>-1.095887778998348E-2</v>
      </c>
      <c r="Z14" s="13">
        <v>-1.6052259462977759E-3</v>
      </c>
      <c r="AA14" s="13">
        <v>1.3808726609394797E-2</v>
      </c>
      <c r="AB14" s="13">
        <v>-1.6557900269346022E-3</v>
      </c>
      <c r="AC14" s="13">
        <v>2.4338728133093637E-2</v>
      </c>
      <c r="AD14" s="13">
        <v>3.8482304368481969E-2</v>
      </c>
      <c r="AE14" s="13">
        <v>1.5696386535767482E-2</v>
      </c>
      <c r="AF14" s="13">
        <v>4.4741670370314545E-3</v>
      </c>
      <c r="AG14" s="13">
        <v>2.4801250854837874E-2</v>
      </c>
      <c r="AH14" s="13">
        <v>4.1468176557317438E-2</v>
      </c>
      <c r="AI14" s="13">
        <v>8.6727410133161098E-3</v>
      </c>
      <c r="AJ14" s="13">
        <v>2.0001695583445559E-2</v>
      </c>
      <c r="AK14" s="13">
        <v>2.3120739546896082E-2</v>
      </c>
      <c r="AL14" s="13">
        <v>-2.4781347676418035E-2</v>
      </c>
      <c r="AM14" s="15">
        <v>2.3861980922751113E-2</v>
      </c>
    </row>
    <row r="19" spans="1:39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</row>
    <row r="20" spans="1:39" ht="218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2.039154176629552E-9</v>
      </c>
      <c r="E21" s="7">
        <f t="shared" ref="E21:AM21" si="0">$C5^2*E5^2</f>
        <v>1.8065178850263766E-10</v>
      </c>
      <c r="F21" s="7">
        <f t="shared" si="0"/>
        <v>2.9592099411338482E-9</v>
      </c>
      <c r="G21" s="7">
        <f t="shared" si="0"/>
        <v>5.4150277792596412E-9</v>
      </c>
      <c r="H21" s="7">
        <f t="shared" si="0"/>
        <v>2.1973327366087421E-8</v>
      </c>
      <c r="I21" s="7">
        <f t="shared" si="0"/>
        <v>1.3101561861162914E-12</v>
      </c>
      <c r="J21" s="7">
        <f t="shared" si="0"/>
        <v>2.0246367010321513E-9</v>
      </c>
      <c r="K21" s="7">
        <f t="shared" si="0"/>
        <v>1.4225720376137675E-9</v>
      </c>
      <c r="L21" s="7">
        <f t="shared" si="0"/>
        <v>1.1423148147285715E-8</v>
      </c>
      <c r="M21" s="7">
        <f t="shared" si="0"/>
        <v>1.3440084628349756E-8</v>
      </c>
      <c r="N21" s="7">
        <f t="shared" si="0"/>
        <v>1.5973896034808685E-8</v>
      </c>
      <c r="O21" s="7">
        <f t="shared" si="0"/>
        <v>1.7321302988838164E-8</v>
      </c>
      <c r="P21" s="7">
        <f t="shared" si="0"/>
        <v>6.7038424229663562E-10</v>
      </c>
      <c r="Q21" s="7">
        <f t="shared" si="0"/>
        <v>8.0293698941594323E-10</v>
      </c>
      <c r="R21" s="7">
        <f t="shared" si="0"/>
        <v>3.066466259943037E-10</v>
      </c>
      <c r="S21" s="7">
        <f t="shared" si="0"/>
        <v>2.2234565576725967E-8</v>
      </c>
      <c r="T21" s="7">
        <f t="shared" si="0"/>
        <v>1.2504613739300043E-9</v>
      </c>
      <c r="U21" s="7">
        <f t="shared" si="0"/>
        <v>4.3184486698210682E-9</v>
      </c>
      <c r="V21" s="7">
        <f t="shared" si="0"/>
        <v>1.7938518165197198E-8</v>
      </c>
      <c r="W21" s="7">
        <f t="shared" si="0"/>
        <v>1.2429100058871573E-9</v>
      </c>
      <c r="X21" s="8">
        <f t="shared" si="0"/>
        <v>1.2337862851984904E-7</v>
      </c>
      <c r="Y21" s="7">
        <f t="shared" si="0"/>
        <v>1.0711173519987665E-9</v>
      </c>
      <c r="Z21" s="7">
        <f t="shared" si="0"/>
        <v>2.314321103535941E-9</v>
      </c>
      <c r="AA21" s="7">
        <f t="shared" si="0"/>
        <v>1.568244236290065E-9</v>
      </c>
      <c r="AB21" s="7">
        <f t="shared" si="0"/>
        <v>3.2215066055497327E-10</v>
      </c>
      <c r="AC21" s="7">
        <f t="shared" si="0"/>
        <v>1.1951245279528336E-8</v>
      </c>
      <c r="AD21" s="8">
        <f t="shared" si="0"/>
        <v>1.065370504233451E-5</v>
      </c>
      <c r="AE21" s="7">
        <f t="shared" si="0"/>
        <v>6.908182572745123E-12</v>
      </c>
      <c r="AF21" s="7">
        <f t="shared" si="0"/>
        <v>1.036924203435658E-10</v>
      </c>
      <c r="AG21" s="7">
        <f t="shared" si="0"/>
        <v>2.9920508272207512E-13</v>
      </c>
      <c r="AH21" s="7">
        <f t="shared" si="0"/>
        <v>2.132442321621258E-8</v>
      </c>
      <c r="AI21" s="7">
        <f t="shared" si="0"/>
        <v>1.3833274354365029E-9</v>
      </c>
      <c r="AJ21" s="7">
        <f t="shared" si="0"/>
        <v>2.1871936856235258E-9</v>
      </c>
      <c r="AK21" s="7">
        <f t="shared" si="0"/>
        <v>3.0270413094100955E-10</v>
      </c>
      <c r="AL21" s="7">
        <f t="shared" si="0"/>
        <v>4.6543040614014946E-8</v>
      </c>
      <c r="AM21" s="9">
        <f t="shared" si="0"/>
        <v>9.5630484813020355E-9</v>
      </c>
    </row>
    <row r="22" spans="1:39" ht="24">
      <c r="A22" s="10" t="s">
        <v>41</v>
      </c>
      <c r="B22" s="11" t="s">
        <v>40</v>
      </c>
      <c r="C22" s="20"/>
      <c r="D22" s="13">
        <f t="shared" ref="D22:AM22" si="1">$C6^2*D6^2</f>
        <v>9.2506376806825784E-7</v>
      </c>
      <c r="E22" s="13">
        <f t="shared" si="1"/>
        <v>3.7751503107612017E-6</v>
      </c>
      <c r="F22" s="13">
        <f t="shared" si="1"/>
        <v>5.6498458038331762E-6</v>
      </c>
      <c r="G22" s="13">
        <f t="shared" si="1"/>
        <v>8.3530064267075001E-6</v>
      </c>
      <c r="H22" s="13">
        <f t="shared" si="1"/>
        <v>5.5541600728103562E-5</v>
      </c>
      <c r="I22" s="13">
        <f t="shared" si="1"/>
        <v>1.1878333186857653E-5</v>
      </c>
      <c r="J22" s="13">
        <f t="shared" si="1"/>
        <v>4.7274664488310372E-5</v>
      </c>
      <c r="K22" s="14">
        <f t="shared" si="1"/>
        <v>2.5778229136000003E-2</v>
      </c>
      <c r="L22" s="13">
        <f t="shared" si="1"/>
        <v>1.9412223086640532E-7</v>
      </c>
      <c r="M22" s="13">
        <f t="shared" si="1"/>
        <v>9.5905966314725256E-5</v>
      </c>
      <c r="N22" s="13">
        <f t="shared" si="1"/>
        <v>3.0273900028422061E-6</v>
      </c>
      <c r="O22" s="13">
        <f t="shared" si="1"/>
        <v>6.971872667849651E-5</v>
      </c>
      <c r="P22" s="13">
        <f t="shared" si="1"/>
        <v>3.9658679361110774E-7</v>
      </c>
      <c r="Q22" s="13">
        <f t="shared" si="1"/>
        <v>1.3039163463673841E-5</v>
      </c>
      <c r="R22" s="13">
        <f t="shared" si="1"/>
        <v>4.926435004484728E-7</v>
      </c>
      <c r="S22" s="13">
        <f t="shared" si="1"/>
        <v>6.9688099152015551E-5</v>
      </c>
      <c r="T22" s="13">
        <f t="shared" si="1"/>
        <v>2.4549116543615475E-5</v>
      </c>
      <c r="U22" s="13">
        <f t="shared" si="1"/>
        <v>9.2198095349040547E-6</v>
      </c>
      <c r="V22" s="13">
        <f t="shared" si="1"/>
        <v>4.1198983552400597E-5</v>
      </c>
      <c r="W22" s="13">
        <f t="shared" si="1"/>
        <v>6.6388964686559402E-6</v>
      </c>
      <c r="X22" s="14">
        <f t="shared" si="1"/>
        <v>4.2025000000000005E-4</v>
      </c>
      <c r="Y22" s="13">
        <f t="shared" si="1"/>
        <v>1.3323092402077654E-5</v>
      </c>
      <c r="Z22" s="13">
        <f t="shared" si="1"/>
        <v>1.1700608190562242E-5</v>
      </c>
      <c r="AA22" s="13">
        <f t="shared" si="1"/>
        <v>4.4337192528885324E-5</v>
      </c>
      <c r="AB22" s="13">
        <f t="shared" si="1"/>
        <v>6.058418817260955E-6</v>
      </c>
      <c r="AC22" s="13">
        <f t="shared" si="1"/>
        <v>5.0377906225399974E-5</v>
      </c>
      <c r="AD22" s="13">
        <f t="shared" si="1"/>
        <v>3.4000814749193062E-6</v>
      </c>
      <c r="AE22" s="13">
        <f t="shared" si="1"/>
        <v>8.8927919869444885E-6</v>
      </c>
      <c r="AF22" s="13">
        <f t="shared" si="1"/>
        <v>1.3467320095073163E-6</v>
      </c>
      <c r="AG22" s="13">
        <f t="shared" si="1"/>
        <v>5.2337800387882935E-5</v>
      </c>
      <c r="AH22" s="13">
        <f t="shared" si="1"/>
        <v>1.8605153641761293E-5</v>
      </c>
      <c r="AI22" s="13">
        <f t="shared" si="1"/>
        <v>2.1037646427607933E-5</v>
      </c>
      <c r="AJ22" s="13">
        <f t="shared" si="1"/>
        <v>2.9412887343296983E-7</v>
      </c>
      <c r="AK22" s="13">
        <f t="shared" si="1"/>
        <v>5.1992905876466404E-6</v>
      </c>
      <c r="AL22" s="13">
        <f t="shared" si="1"/>
        <v>6.3117118148136035E-5</v>
      </c>
      <c r="AM22" s="15">
        <f t="shared" si="1"/>
        <v>3.6718921865490042E-6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4.7057413401593224E-7</v>
      </c>
      <c r="E23" s="13">
        <f t="shared" si="2"/>
        <v>7.1957234334689949E-7</v>
      </c>
      <c r="F23" s="13">
        <f t="shared" si="2"/>
        <v>1.1448587339527422E-6</v>
      </c>
      <c r="G23" s="13">
        <f t="shared" si="2"/>
        <v>2.2506902644903679E-6</v>
      </c>
      <c r="H23" s="13">
        <f t="shared" si="2"/>
        <v>9.1464290439572912E-7</v>
      </c>
      <c r="I23" s="13">
        <f t="shared" si="2"/>
        <v>2.4730622780804946E-6</v>
      </c>
      <c r="J23" s="13">
        <f t="shared" si="2"/>
        <v>1.5768819531729594E-6</v>
      </c>
      <c r="K23" s="13">
        <f t="shared" si="2"/>
        <v>6.340779654557464E-7</v>
      </c>
      <c r="L23" s="13">
        <f t="shared" si="2"/>
        <v>5.3816911781200049E-7</v>
      </c>
      <c r="M23" s="13">
        <f t="shared" si="2"/>
        <v>1.3448009160650978E-6</v>
      </c>
      <c r="N23" s="13">
        <f t="shared" si="2"/>
        <v>7.1931785811769561E-9</v>
      </c>
      <c r="O23" s="13">
        <f t="shared" si="2"/>
        <v>2.1145372682897351E-7</v>
      </c>
      <c r="P23" s="13">
        <f t="shared" si="2"/>
        <v>4.1919424807999034E-7</v>
      </c>
      <c r="Q23" s="13">
        <f t="shared" si="2"/>
        <v>2.4994309593547386E-7</v>
      </c>
      <c r="R23" s="13">
        <f t="shared" si="2"/>
        <v>1.8768630824413764E-7</v>
      </c>
      <c r="S23" s="13">
        <f t="shared" si="2"/>
        <v>6.9979275477836296E-6</v>
      </c>
      <c r="T23" s="13">
        <f t="shared" si="2"/>
        <v>2.0591387204813834E-6</v>
      </c>
      <c r="U23" s="13">
        <f t="shared" si="2"/>
        <v>1.914928646966363E-6</v>
      </c>
      <c r="V23" s="13">
        <f t="shared" si="2"/>
        <v>1.2518877188147737E-5</v>
      </c>
      <c r="W23" s="13">
        <f t="shared" si="2"/>
        <v>1.762498192180871E-6</v>
      </c>
      <c r="X23" s="13">
        <f t="shared" si="2"/>
        <v>1.565795111910191E-5</v>
      </c>
      <c r="Y23" s="13">
        <f t="shared" si="2"/>
        <v>4.7650713859437675E-7</v>
      </c>
      <c r="Z23" s="13">
        <f t="shared" si="2"/>
        <v>9.0904133824308779E-7</v>
      </c>
      <c r="AA23" s="13">
        <f t="shared" si="2"/>
        <v>3.1707898485703556E-7</v>
      </c>
      <c r="AB23" s="14">
        <f t="shared" si="2"/>
        <v>2.64427401532473E-3</v>
      </c>
      <c r="AC23" s="13">
        <f t="shared" si="2"/>
        <v>5.7020878159763071E-7</v>
      </c>
      <c r="AD23" s="13">
        <f t="shared" si="2"/>
        <v>7.9710264791744865E-8</v>
      </c>
      <c r="AE23" s="13">
        <f t="shared" si="2"/>
        <v>6.5782728877525206E-7</v>
      </c>
      <c r="AF23" s="13">
        <f t="shared" si="2"/>
        <v>2.0014474842454569E-6</v>
      </c>
      <c r="AG23" s="13">
        <f t="shared" si="2"/>
        <v>6.8379938332573786E-7</v>
      </c>
      <c r="AH23" s="13">
        <f t="shared" si="2"/>
        <v>6.2114414866700989E-8</v>
      </c>
      <c r="AI23" s="13">
        <f t="shared" si="2"/>
        <v>2.2588153168747584E-6</v>
      </c>
      <c r="AJ23" s="13">
        <f t="shared" si="2"/>
        <v>6.1993320969189353E-8</v>
      </c>
      <c r="AK23" s="13">
        <f t="shared" si="2"/>
        <v>1.2455315597810648E-8</v>
      </c>
      <c r="AL23" s="13">
        <f t="shared" si="2"/>
        <v>1.6921293888133958E-5</v>
      </c>
      <c r="AM23" s="15">
        <f t="shared" si="2"/>
        <v>1.296634750196214E-6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2.8434842325348422E-7</v>
      </c>
      <c r="E24" s="13">
        <f t="shared" si="3"/>
        <v>2.511641079017407E-8</v>
      </c>
      <c r="F24" s="13">
        <f t="shared" si="3"/>
        <v>7.1502971572336962E-8</v>
      </c>
      <c r="G24" s="13">
        <f t="shared" si="3"/>
        <v>2.8805836009515271E-8</v>
      </c>
      <c r="H24" s="13">
        <f t="shared" si="3"/>
        <v>8.7342740938322691E-7</v>
      </c>
      <c r="I24" s="13">
        <f t="shared" si="3"/>
        <v>4.2990543497589195E-8</v>
      </c>
      <c r="J24" s="13">
        <f t="shared" si="3"/>
        <v>8.1828059267955417E-8</v>
      </c>
      <c r="K24" s="13">
        <f t="shared" si="3"/>
        <v>5.7584118399218597E-7</v>
      </c>
      <c r="L24" s="13">
        <f t="shared" si="3"/>
        <v>2.6043569427164941E-7</v>
      </c>
      <c r="M24" s="13">
        <f t="shared" si="3"/>
        <v>5.0403619329596587E-7</v>
      </c>
      <c r="N24" s="13">
        <f t="shared" si="3"/>
        <v>1.3455480604443115E-6</v>
      </c>
      <c r="O24" s="13">
        <f t="shared" si="3"/>
        <v>1.5333401969838276E-6</v>
      </c>
      <c r="P24" s="13">
        <f t="shared" si="3"/>
        <v>2.2651136354031438E-7</v>
      </c>
      <c r="Q24" s="13">
        <f t="shared" si="3"/>
        <v>4.5995838041183928E-9</v>
      </c>
      <c r="R24" s="13">
        <f t="shared" si="3"/>
        <v>2.7216288773447229E-7</v>
      </c>
      <c r="S24" s="13">
        <f t="shared" si="3"/>
        <v>4.8628682619395929E-7</v>
      </c>
      <c r="T24" s="13">
        <f t="shared" si="3"/>
        <v>1.4779161995857276E-7</v>
      </c>
      <c r="U24" s="13">
        <f t="shared" si="3"/>
        <v>3.0430305467914885E-7</v>
      </c>
      <c r="V24" s="13">
        <f t="shared" si="3"/>
        <v>1.9824114317438664E-6</v>
      </c>
      <c r="W24" s="13">
        <f t="shared" si="3"/>
        <v>2.0938393894316076E-7</v>
      </c>
      <c r="X24" s="13">
        <f t="shared" si="3"/>
        <v>2.9109875524734553E-6</v>
      </c>
      <c r="Y24" s="13">
        <f t="shared" si="3"/>
        <v>7.0668488520424975E-8</v>
      </c>
      <c r="Z24" s="13">
        <f t="shared" si="3"/>
        <v>3.7036546589490938E-7</v>
      </c>
      <c r="AA24" s="13">
        <f t="shared" si="3"/>
        <v>3.7412965057338887E-8</v>
      </c>
      <c r="AB24" s="13">
        <f t="shared" si="3"/>
        <v>1.8289659598455503E-8</v>
      </c>
      <c r="AC24" s="13">
        <f t="shared" si="3"/>
        <v>1.2836448453461957E-7</v>
      </c>
      <c r="AD24" s="13">
        <f t="shared" si="3"/>
        <v>1.5443423075479001E-6</v>
      </c>
      <c r="AE24" s="13">
        <f t="shared" si="3"/>
        <v>3.3943736459091305E-7</v>
      </c>
      <c r="AF24" s="13">
        <f t="shared" si="3"/>
        <v>1.0757891452086066E-8</v>
      </c>
      <c r="AG24" s="13">
        <f t="shared" si="3"/>
        <v>1.7321963706716879E-9</v>
      </c>
      <c r="AH24" s="14">
        <f t="shared" si="3"/>
        <v>7.646317888197208E-4</v>
      </c>
      <c r="AI24" s="13">
        <f t="shared" si="3"/>
        <v>9.5425046597572341E-7</v>
      </c>
      <c r="AJ24" s="13">
        <f t="shared" si="3"/>
        <v>3.3681417099016134E-9</v>
      </c>
      <c r="AK24" s="13">
        <f t="shared" si="3"/>
        <v>1.4019840836902984E-6</v>
      </c>
      <c r="AL24" s="13">
        <f t="shared" si="3"/>
        <v>2.0057221242652483E-6</v>
      </c>
      <c r="AM24" s="15">
        <f t="shared" si="3"/>
        <v>1.4813998222060919E-6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7.9574276132598406E-8</v>
      </c>
      <c r="E25" s="13">
        <f t="shared" si="4"/>
        <v>2.705260324770582E-7</v>
      </c>
      <c r="F25" s="13">
        <f t="shared" si="4"/>
        <v>1.4177382071999557E-6</v>
      </c>
      <c r="G25" s="13">
        <f t="shared" si="4"/>
        <v>4.145194510548411E-7</v>
      </c>
      <c r="H25" s="13">
        <f t="shared" si="4"/>
        <v>3.0574389896925863E-6</v>
      </c>
      <c r="I25" s="13">
        <f t="shared" si="4"/>
        <v>6.0867797267127504E-11</v>
      </c>
      <c r="J25" s="13">
        <f t="shared" si="4"/>
        <v>4.151813988751234E-7</v>
      </c>
      <c r="K25" s="13">
        <f t="shared" si="4"/>
        <v>5.6461569536833803E-7</v>
      </c>
      <c r="L25" s="13">
        <f t="shared" si="4"/>
        <v>7.1263073700062159E-7</v>
      </c>
      <c r="M25" s="13">
        <f t="shared" si="4"/>
        <v>1.2376631645005514E-6</v>
      </c>
      <c r="N25" s="13">
        <f t="shared" si="4"/>
        <v>2.3713162369965529E-8</v>
      </c>
      <c r="O25" s="13">
        <f t="shared" si="4"/>
        <v>8.7304569761776019E-7</v>
      </c>
      <c r="P25" s="13">
        <f t="shared" si="4"/>
        <v>4.189989984013232E-7</v>
      </c>
      <c r="Q25" s="14">
        <f t="shared" si="4"/>
        <v>1.0828179324499784E-3</v>
      </c>
      <c r="R25" s="13">
        <f t="shared" si="4"/>
        <v>1.1658889725839925E-6</v>
      </c>
      <c r="S25" s="13">
        <f t="shared" si="4"/>
        <v>3.9247376984824339E-7</v>
      </c>
      <c r="T25" s="13">
        <f t="shared" si="4"/>
        <v>9.2895071063815266E-7</v>
      </c>
      <c r="U25" s="13">
        <f t="shared" si="4"/>
        <v>2.8389621454694367E-6</v>
      </c>
      <c r="V25" s="13">
        <f t="shared" si="4"/>
        <v>1.4643471756422564E-6</v>
      </c>
      <c r="W25" s="13">
        <f t="shared" si="4"/>
        <v>1.6626287599252279E-6</v>
      </c>
      <c r="X25" s="13">
        <f t="shared" si="4"/>
        <v>6.9627654620411437E-6</v>
      </c>
      <c r="Y25" s="13">
        <f t="shared" si="4"/>
        <v>5.4034794386080707E-7</v>
      </c>
      <c r="Z25" s="13">
        <f t="shared" si="4"/>
        <v>8.4166970685065349E-11</v>
      </c>
      <c r="AA25" s="13">
        <f t="shared" si="4"/>
        <v>4.0155309834452579E-7</v>
      </c>
      <c r="AB25" s="13">
        <f t="shared" si="4"/>
        <v>1.0139278388378262E-7</v>
      </c>
      <c r="AC25" s="13">
        <f t="shared" si="4"/>
        <v>1.558006318576169E-6</v>
      </c>
      <c r="AD25" s="13">
        <f t="shared" si="4"/>
        <v>8.2251836974693347E-8</v>
      </c>
      <c r="AE25" s="13">
        <f t="shared" si="4"/>
        <v>3.3689388555601116E-6</v>
      </c>
      <c r="AF25" s="13">
        <f t="shared" si="4"/>
        <v>1.3737379017959984E-7</v>
      </c>
      <c r="AG25" s="13">
        <f t="shared" si="4"/>
        <v>1.3639649611875473E-6</v>
      </c>
      <c r="AH25" s="13">
        <f t="shared" si="4"/>
        <v>6.5019940721106931E-9</v>
      </c>
      <c r="AI25" s="13">
        <f t="shared" si="4"/>
        <v>3.4311163397756003E-6</v>
      </c>
      <c r="AJ25" s="13">
        <f t="shared" si="4"/>
        <v>3.3067172282682783E-8</v>
      </c>
      <c r="AK25" s="13">
        <f t="shared" si="4"/>
        <v>8.2887273186794009E-8</v>
      </c>
      <c r="AL25" s="13">
        <f t="shared" si="4"/>
        <v>9.7614471849672042E-8</v>
      </c>
      <c r="AM25" s="15">
        <f t="shared" si="4"/>
        <v>1.265676294176467E-6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4.6776785985265714E-6</v>
      </c>
      <c r="E26" s="13">
        <f t="shared" si="5"/>
        <v>1.3031134145901607E-6</v>
      </c>
      <c r="F26" s="13">
        <f t="shared" si="5"/>
        <v>3.6349797278918001E-7</v>
      </c>
      <c r="G26" s="13">
        <f t="shared" si="5"/>
        <v>8.3707970941714592E-7</v>
      </c>
      <c r="H26" s="13">
        <f t="shared" si="5"/>
        <v>4.4243925067492549E-6</v>
      </c>
      <c r="I26" s="13">
        <f t="shared" si="5"/>
        <v>1.6566697264223881E-7</v>
      </c>
      <c r="J26" s="13">
        <f t="shared" si="5"/>
        <v>5.9282377845286757E-7</v>
      </c>
      <c r="K26" s="13">
        <f t="shared" si="5"/>
        <v>1.1294502070757464E-7</v>
      </c>
      <c r="L26" s="13">
        <f t="shared" si="5"/>
        <v>4.3567974030576475E-8</v>
      </c>
      <c r="M26" s="13">
        <f t="shared" si="5"/>
        <v>1.878269061074142E-6</v>
      </c>
      <c r="N26" s="13">
        <f t="shared" si="5"/>
        <v>4.386931146988367E-8</v>
      </c>
      <c r="O26" s="13">
        <f t="shared" si="5"/>
        <v>3.4561746585591292E-6</v>
      </c>
      <c r="P26" s="13">
        <f t="shared" si="5"/>
        <v>5.3701077604721815E-8</v>
      </c>
      <c r="Q26" s="13">
        <f t="shared" si="5"/>
        <v>2.7601596011240462E-7</v>
      </c>
      <c r="R26" s="13">
        <f t="shared" si="5"/>
        <v>1.0287772057474611E-6</v>
      </c>
      <c r="S26" s="13">
        <f t="shared" si="5"/>
        <v>3.1281261742101265E-6</v>
      </c>
      <c r="T26" s="13">
        <f t="shared" si="5"/>
        <v>2.92794822429964E-6</v>
      </c>
      <c r="U26" s="13">
        <f t="shared" si="5"/>
        <v>3.1138127473095769E-8</v>
      </c>
      <c r="V26" s="13">
        <f t="shared" si="5"/>
        <v>1.5754341418820199E-6</v>
      </c>
      <c r="W26" s="13">
        <f t="shared" si="5"/>
        <v>7.8103983550422812E-6</v>
      </c>
      <c r="X26" s="13">
        <f t="shared" si="5"/>
        <v>1.148808350648385E-5</v>
      </c>
      <c r="Y26" s="13">
        <f t="shared" si="5"/>
        <v>9.177691865102711E-8</v>
      </c>
      <c r="Z26" s="13">
        <f t="shared" si="5"/>
        <v>1.1083521310180473E-6</v>
      </c>
      <c r="AA26" s="13">
        <f t="shared" si="5"/>
        <v>3.7276284970578054E-6</v>
      </c>
      <c r="AB26" s="13">
        <f t="shared" si="5"/>
        <v>1.6322571029163821E-6</v>
      </c>
      <c r="AC26" s="13">
        <f t="shared" si="5"/>
        <v>1.9835543820379495E-6</v>
      </c>
      <c r="AD26" s="13">
        <f t="shared" si="5"/>
        <v>2.190150321826341E-8</v>
      </c>
      <c r="AE26" s="13">
        <f t="shared" si="5"/>
        <v>7.2815234221078384E-6</v>
      </c>
      <c r="AF26" s="14">
        <f t="shared" si="5"/>
        <v>2.1625365193348985E-3</v>
      </c>
      <c r="AG26" s="13">
        <f t="shared" si="5"/>
        <v>5.2799478518324001E-7</v>
      </c>
      <c r="AH26" s="13">
        <f t="shared" si="5"/>
        <v>2.9941324838794183E-8</v>
      </c>
      <c r="AI26" s="13">
        <f t="shared" si="5"/>
        <v>1.4258074553915841E-7</v>
      </c>
      <c r="AJ26" s="13">
        <f t="shared" si="5"/>
        <v>2.122925467207353E-6</v>
      </c>
      <c r="AK26" s="13">
        <f t="shared" si="5"/>
        <v>2.1147090875672378E-8</v>
      </c>
      <c r="AL26" s="13">
        <f t="shared" si="5"/>
        <v>1.2159674523645744E-6</v>
      </c>
      <c r="AM26" s="15">
        <f t="shared" si="5"/>
        <v>2.772201618401599E-7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9.7381160060427556E-10</v>
      </c>
      <c r="E27" s="14">
        <f t="shared" si="6"/>
        <v>1.6143773883604079E-6</v>
      </c>
      <c r="F27" s="13">
        <f t="shared" si="6"/>
        <v>2.141726736324476E-10</v>
      </c>
      <c r="G27" s="13">
        <f t="shared" si="6"/>
        <v>2.2406587274480154E-9</v>
      </c>
      <c r="H27" s="13">
        <f t="shared" si="6"/>
        <v>1.6640610627149772E-10</v>
      </c>
      <c r="I27" s="13">
        <f t="shared" si="6"/>
        <v>1.5473387093491478E-10</v>
      </c>
      <c r="J27" s="13">
        <f t="shared" si="6"/>
        <v>5.9229576827647711E-11</v>
      </c>
      <c r="K27" s="13">
        <f t="shared" si="6"/>
        <v>2.3660097195287227E-10</v>
      </c>
      <c r="L27" s="13">
        <f t="shared" si="6"/>
        <v>1.2475820621353662E-9</v>
      </c>
      <c r="M27" s="13">
        <f t="shared" si="6"/>
        <v>2.5666891956095417E-11</v>
      </c>
      <c r="N27" s="13">
        <f t="shared" si="6"/>
        <v>4.2333361577265189E-9</v>
      </c>
      <c r="O27" s="13">
        <f t="shared" si="6"/>
        <v>5.0500568728047233E-10</v>
      </c>
      <c r="P27" s="13">
        <f t="shared" si="6"/>
        <v>6.1852010446346435E-9</v>
      </c>
      <c r="Q27" s="13">
        <f t="shared" si="6"/>
        <v>4.0052627915891643E-10</v>
      </c>
      <c r="R27" s="13">
        <f t="shared" si="6"/>
        <v>1.3746178252159884E-10</v>
      </c>
      <c r="S27" s="13">
        <f t="shared" si="6"/>
        <v>4.4370552332815587E-9</v>
      </c>
      <c r="T27" s="13">
        <f t="shared" si="6"/>
        <v>5.1275044904270858E-10</v>
      </c>
      <c r="U27" s="13">
        <f t="shared" si="6"/>
        <v>7.7278764531500416E-10</v>
      </c>
      <c r="V27" s="13">
        <f t="shared" si="6"/>
        <v>5.1924565297657343E-11</v>
      </c>
      <c r="W27" s="13">
        <f t="shared" si="6"/>
        <v>2.0511830410998055E-9</v>
      </c>
      <c r="X27" s="13">
        <f t="shared" si="6"/>
        <v>1.0254435697456852E-8</v>
      </c>
      <c r="Y27" s="13">
        <f t="shared" si="6"/>
        <v>8.9849355727017525E-10</v>
      </c>
      <c r="Z27" s="13">
        <f t="shared" si="6"/>
        <v>1.835416071167292E-9</v>
      </c>
      <c r="AA27" s="13">
        <f t="shared" si="6"/>
        <v>1.1872598878345521E-13</v>
      </c>
      <c r="AB27" s="13">
        <f t="shared" si="6"/>
        <v>4.3346236442491334E-10</v>
      </c>
      <c r="AC27" s="13">
        <f t="shared" si="6"/>
        <v>7.7852519561781077E-9</v>
      </c>
      <c r="AD27" s="13">
        <f t="shared" si="6"/>
        <v>2.7603094596343862E-11</v>
      </c>
      <c r="AE27" s="13">
        <f t="shared" si="6"/>
        <v>1.2894796253026884E-10</v>
      </c>
      <c r="AF27" s="13">
        <f t="shared" si="6"/>
        <v>9.6020086062783294E-10</v>
      </c>
      <c r="AG27" s="13">
        <f t="shared" si="6"/>
        <v>1.1673380503762677E-9</v>
      </c>
      <c r="AH27" s="13">
        <f t="shared" si="6"/>
        <v>5.1784594012784035E-11</v>
      </c>
      <c r="AI27" s="13">
        <f t="shared" si="6"/>
        <v>7.4835936103681975E-11</v>
      </c>
      <c r="AJ27" s="13">
        <f t="shared" si="6"/>
        <v>3.6025880834237549E-9</v>
      </c>
      <c r="AK27" s="13">
        <f t="shared" si="6"/>
        <v>8.0355505542186383E-10</v>
      </c>
      <c r="AL27" s="13">
        <f t="shared" si="6"/>
        <v>4.4934865428658845E-9</v>
      </c>
      <c r="AM27" s="15">
        <f t="shared" si="6"/>
        <v>2.1309009601146463E-9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1.1186102840241269E-8</v>
      </c>
      <c r="E28" s="13">
        <f t="shared" si="7"/>
        <v>4.9345606784932162E-9</v>
      </c>
      <c r="F28" s="13">
        <f t="shared" si="7"/>
        <v>4.9852309173461632E-8</v>
      </c>
      <c r="G28" s="13">
        <f t="shared" si="7"/>
        <v>6.6154330842663651E-8</v>
      </c>
      <c r="H28" s="13">
        <f t="shared" si="7"/>
        <v>5.4807991802253932E-8</v>
      </c>
      <c r="I28" s="14">
        <f t="shared" si="7"/>
        <v>5.1966509239262497E-5</v>
      </c>
      <c r="J28" s="13">
        <f t="shared" si="7"/>
        <v>2.4466876168568682E-8</v>
      </c>
      <c r="K28" s="13">
        <f t="shared" si="7"/>
        <v>2.4029373001047475E-8</v>
      </c>
      <c r="L28" s="13">
        <f t="shared" si="7"/>
        <v>2.113463664863742E-8</v>
      </c>
      <c r="M28" s="13">
        <f t="shared" si="7"/>
        <v>3.4508150713785349E-8</v>
      </c>
      <c r="N28" s="13">
        <f t="shared" si="7"/>
        <v>2.6774023474471983E-8</v>
      </c>
      <c r="O28" s="13">
        <f t="shared" si="7"/>
        <v>1.1669532303202423E-7</v>
      </c>
      <c r="P28" s="13">
        <f t="shared" si="7"/>
        <v>3.8044145165870812E-8</v>
      </c>
      <c r="Q28" s="13">
        <f t="shared" si="7"/>
        <v>2.0910707177463622E-12</v>
      </c>
      <c r="R28" s="13">
        <f t="shared" si="7"/>
        <v>4.0107688460670221E-8</v>
      </c>
      <c r="S28" s="13">
        <f t="shared" si="7"/>
        <v>1.4884566564450664E-8</v>
      </c>
      <c r="T28" s="13">
        <f t="shared" si="7"/>
        <v>3.1507065620427152E-8</v>
      </c>
      <c r="U28" s="13">
        <f t="shared" si="7"/>
        <v>6.7093009179570603E-9</v>
      </c>
      <c r="V28" s="13">
        <f t="shared" si="7"/>
        <v>2.788328279912297E-8</v>
      </c>
      <c r="W28" s="13">
        <f t="shared" si="7"/>
        <v>1.3706566915367082E-7</v>
      </c>
      <c r="X28" s="14">
        <f t="shared" si="7"/>
        <v>4.6703714968746799E-7</v>
      </c>
      <c r="Y28" s="13">
        <f t="shared" si="7"/>
        <v>1.0358066269991752E-7</v>
      </c>
      <c r="Z28" s="13">
        <f t="shared" si="7"/>
        <v>1.6318124302652705E-7</v>
      </c>
      <c r="AA28" s="13">
        <f t="shared" si="7"/>
        <v>1.1669884499518418E-9</v>
      </c>
      <c r="AB28" s="13">
        <f t="shared" si="7"/>
        <v>4.7707121478293751E-8</v>
      </c>
      <c r="AC28" s="13">
        <f t="shared" si="7"/>
        <v>8.9440110862209941E-10</v>
      </c>
      <c r="AD28" s="13">
        <f t="shared" si="7"/>
        <v>5.4144113164050176E-12</v>
      </c>
      <c r="AE28" s="13">
        <f t="shared" si="7"/>
        <v>8.7039775664032447E-9</v>
      </c>
      <c r="AF28" s="13">
        <f t="shared" si="7"/>
        <v>3.8903116831787228E-9</v>
      </c>
      <c r="AG28" s="13">
        <f t="shared" si="7"/>
        <v>1.1375883391893189E-7</v>
      </c>
      <c r="AH28" s="13">
        <f t="shared" si="7"/>
        <v>2.8199781310531669E-9</v>
      </c>
      <c r="AI28" s="13">
        <f t="shared" si="7"/>
        <v>3.037505206715151E-7</v>
      </c>
      <c r="AJ28" s="13">
        <f t="shared" si="7"/>
        <v>5.5497217210784836E-10</v>
      </c>
      <c r="AK28" s="13">
        <f t="shared" si="7"/>
        <v>2.1590653069066967E-8</v>
      </c>
      <c r="AL28" s="13">
        <f t="shared" si="7"/>
        <v>3.698767589941398E-8</v>
      </c>
      <c r="AM28" s="15">
        <f t="shared" si="7"/>
        <v>6.8188872249989825E-8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2.9780983709020024E-8</v>
      </c>
      <c r="E29" s="13">
        <f t="shared" si="8"/>
        <v>1.2493030102019565E-6</v>
      </c>
      <c r="F29" s="13">
        <f t="shared" si="8"/>
        <v>2.123618890321341E-6</v>
      </c>
      <c r="G29" s="14">
        <f t="shared" si="8"/>
        <v>8.7904340587683857E-4</v>
      </c>
      <c r="H29" s="13">
        <f t="shared" si="8"/>
        <v>8.7449296026715412E-8</v>
      </c>
      <c r="I29" s="13">
        <f t="shared" si="8"/>
        <v>1.1512484907302083E-6</v>
      </c>
      <c r="J29" s="13">
        <f t="shared" si="8"/>
        <v>1.3065356479192248E-8</v>
      </c>
      <c r="K29" s="13">
        <f t="shared" si="8"/>
        <v>2.9390500040681678E-7</v>
      </c>
      <c r="L29" s="13">
        <f t="shared" si="8"/>
        <v>4.1756154598343554E-8</v>
      </c>
      <c r="M29" s="13">
        <f t="shared" si="8"/>
        <v>5.1933120740580117E-7</v>
      </c>
      <c r="N29" s="13">
        <f t="shared" si="8"/>
        <v>1.4657602689457621E-7</v>
      </c>
      <c r="O29" s="13">
        <f t="shared" si="8"/>
        <v>4.4629874301475686E-7</v>
      </c>
      <c r="P29" s="13">
        <f t="shared" si="8"/>
        <v>1.0295571513041448E-7</v>
      </c>
      <c r="Q29" s="13">
        <f t="shared" si="8"/>
        <v>3.428301417784968E-7</v>
      </c>
      <c r="R29" s="13">
        <f t="shared" si="8"/>
        <v>1.2335115836263213E-6</v>
      </c>
      <c r="S29" s="13">
        <f t="shared" si="8"/>
        <v>2.2806354428275828E-6</v>
      </c>
      <c r="T29" s="13">
        <f t="shared" si="8"/>
        <v>2.281844046441331E-7</v>
      </c>
      <c r="U29" s="13">
        <f t="shared" si="8"/>
        <v>1.2444079174453933E-6</v>
      </c>
      <c r="V29" s="13">
        <f t="shared" si="8"/>
        <v>2.0174685013785523E-8</v>
      </c>
      <c r="W29" s="13">
        <f t="shared" si="8"/>
        <v>1.5133181990412329E-7</v>
      </c>
      <c r="X29" s="13">
        <f t="shared" si="8"/>
        <v>2.3533947813622262E-6</v>
      </c>
      <c r="Y29" s="13">
        <f t="shared" si="8"/>
        <v>2.263248923263211E-7</v>
      </c>
      <c r="Z29" s="13">
        <f t="shared" si="8"/>
        <v>3.6879667904513059E-7</v>
      </c>
      <c r="AA29" s="13">
        <f t="shared" si="8"/>
        <v>3.8241002670496703E-7</v>
      </c>
      <c r="AB29" s="13">
        <f t="shared" si="8"/>
        <v>7.540658495540451E-7</v>
      </c>
      <c r="AC29" s="13">
        <f t="shared" si="8"/>
        <v>3.3283572623915897E-8</v>
      </c>
      <c r="AD29" s="13">
        <f t="shared" si="8"/>
        <v>4.5215941322374416E-7</v>
      </c>
      <c r="AE29" s="13">
        <f t="shared" si="8"/>
        <v>1.1860156922789721E-6</v>
      </c>
      <c r="AF29" s="13">
        <f t="shared" si="8"/>
        <v>3.4453790498333268E-7</v>
      </c>
      <c r="AG29" s="13">
        <f t="shared" si="8"/>
        <v>2.1209348780123167E-6</v>
      </c>
      <c r="AH29" s="13">
        <f t="shared" si="8"/>
        <v>3.3224215804615211E-8</v>
      </c>
      <c r="AI29" s="13">
        <f t="shared" si="8"/>
        <v>2.6416511530581228E-7</v>
      </c>
      <c r="AJ29" s="13">
        <f t="shared" si="8"/>
        <v>3.7137359261189891E-8</v>
      </c>
      <c r="AK29" s="13">
        <f t="shared" si="8"/>
        <v>1.9241467064016528E-7</v>
      </c>
      <c r="AL29" s="13">
        <f t="shared" si="8"/>
        <v>4.0076460622633999E-7</v>
      </c>
      <c r="AM29" s="15">
        <f t="shared" si="8"/>
        <v>9.3582675209736427E-7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8.0832114684905725E-7</v>
      </c>
      <c r="E30" s="13">
        <f t="shared" si="9"/>
        <v>1.5371939257097964E-6</v>
      </c>
      <c r="F30" s="13">
        <f t="shared" si="9"/>
        <v>1.9718275318550956E-7</v>
      </c>
      <c r="G30" s="13">
        <f t="shared" si="9"/>
        <v>9.5332355122540495E-8</v>
      </c>
      <c r="H30" s="13">
        <f t="shared" si="9"/>
        <v>3.6997370261114574E-6</v>
      </c>
      <c r="I30" s="13">
        <f t="shared" si="9"/>
        <v>3.0358332361653438E-7</v>
      </c>
      <c r="J30" s="13">
        <f t="shared" si="9"/>
        <v>1.0469270821268496E-6</v>
      </c>
      <c r="K30" s="13">
        <f t="shared" si="9"/>
        <v>6.9720257966022452E-8</v>
      </c>
      <c r="L30" s="13">
        <f t="shared" si="9"/>
        <v>7.5734962771625261E-7</v>
      </c>
      <c r="M30" s="13">
        <f t="shared" si="9"/>
        <v>1.0044341901495926E-7</v>
      </c>
      <c r="N30" s="14">
        <f t="shared" si="9"/>
        <v>5.7442114926138839E-4</v>
      </c>
      <c r="O30" s="13">
        <f t="shared" si="9"/>
        <v>6.5876753434062172E-8</v>
      </c>
      <c r="P30" s="13">
        <f t="shared" si="9"/>
        <v>2.0767575863378904E-8</v>
      </c>
      <c r="Q30" s="13">
        <f t="shared" si="9"/>
        <v>1.263615994259216E-8</v>
      </c>
      <c r="R30" s="13">
        <f t="shared" si="9"/>
        <v>3.4307381047620882E-7</v>
      </c>
      <c r="S30" s="13">
        <f t="shared" si="9"/>
        <v>4.9927800883181016E-7</v>
      </c>
      <c r="T30" s="13">
        <f t="shared" si="9"/>
        <v>6.5784790168192919E-8</v>
      </c>
      <c r="U30" s="13">
        <f t="shared" si="9"/>
        <v>6.0078614266658904E-7</v>
      </c>
      <c r="V30" s="13">
        <f t="shared" si="9"/>
        <v>1.4490283747476536E-7</v>
      </c>
      <c r="W30" s="13">
        <f t="shared" si="9"/>
        <v>2.9211771650009082E-7</v>
      </c>
      <c r="X30" s="13">
        <f t="shared" si="9"/>
        <v>1.2777358519976252E-7</v>
      </c>
      <c r="Y30" s="13">
        <f t="shared" si="9"/>
        <v>7.0672214499630862E-8</v>
      </c>
      <c r="Z30" s="13">
        <f t="shared" si="9"/>
        <v>1.5163130551405415E-9</v>
      </c>
      <c r="AA30" s="13">
        <f t="shared" si="9"/>
        <v>1.1220799316696945E-7</v>
      </c>
      <c r="AB30" s="13">
        <f t="shared" si="9"/>
        <v>1.6133442934149449E-9</v>
      </c>
      <c r="AC30" s="13">
        <f t="shared" si="9"/>
        <v>3.4858788678436477E-7</v>
      </c>
      <c r="AD30" s="13">
        <f t="shared" si="9"/>
        <v>8.7144237223173615E-7</v>
      </c>
      <c r="AE30" s="13">
        <f t="shared" si="9"/>
        <v>1.4498260621693289E-7</v>
      </c>
      <c r="AF30" s="13">
        <f t="shared" si="9"/>
        <v>1.1779881457441522E-8</v>
      </c>
      <c r="AG30" s="13">
        <f t="shared" si="9"/>
        <v>3.6196260286102509E-7</v>
      </c>
      <c r="AH30" s="13">
        <f t="shared" si="9"/>
        <v>1.0119205375361929E-6</v>
      </c>
      <c r="AI30" s="13">
        <f t="shared" si="9"/>
        <v>4.4261822029743071E-8</v>
      </c>
      <c r="AJ30" s="13">
        <f t="shared" si="9"/>
        <v>2.3542368801701047E-7</v>
      </c>
      <c r="AK30" s="13">
        <f t="shared" si="9"/>
        <v>3.1457193606684305E-7</v>
      </c>
      <c r="AL30" s="13">
        <f t="shared" si="9"/>
        <v>3.6138188089703406E-7</v>
      </c>
      <c r="AM30" s="15">
        <f t="shared" si="9"/>
        <v>3.3506535160891056E-7</v>
      </c>
    </row>
    <row r="31" spans="1:39">
      <c r="A31" t="s">
        <v>58</v>
      </c>
      <c r="D31" s="16">
        <f>SUM($D$21:$D$30)</f>
        <v>7.2895403991723966E-6</v>
      </c>
      <c r="E31" s="16">
        <f>SUM($E$21:$E$30)</f>
        <v>1.0499468048704649E-5</v>
      </c>
      <c r="F31" s="16">
        <f>SUM($F$21:$F$30)</f>
        <v>1.1021271024642468E-5</v>
      </c>
      <c r="G31" s="16">
        <f>SUM($G$21:$G$30)</f>
        <v>8.9109664993698983E-4</v>
      </c>
      <c r="H31" s="16">
        <f>SUM($H$21:$H$30)</f>
        <v>6.8675636585737156E-5</v>
      </c>
      <c r="I31" s="16">
        <f>SUM($I$21:$I$30)</f>
        <v>6.7981610946511601E-5</v>
      </c>
      <c r="J31" s="16">
        <f>SUM($J$21:$J$30)</f>
        <v>5.1027922859131749E-5</v>
      </c>
      <c r="K31" s="16">
        <f>SUM($K$21:$K$30)</f>
        <v>2.5780505929669913E-2</v>
      </c>
      <c r="L31" s="16">
        <f>SUM($L$21:$L$30)</f>
        <v>2.5818369031539077E-6</v>
      </c>
      <c r="M31" s="16">
        <f>SUM($M$21:$M$30)</f>
        <v>1.0153848417831588E-4</v>
      </c>
      <c r="N31" s="16">
        <f>SUM($N$21:$N$30)</f>
        <v>5.7906242025965757E-4</v>
      </c>
      <c r="O31" s="16">
        <f>SUM($O$21:$O$30)</f>
        <v>7.6439438086643152E-5</v>
      </c>
      <c r="P31" s="16">
        <f>SUM($P$21:$P$30)</f>
        <v>1.6836155026840532E-6</v>
      </c>
      <c r="Q31" s="16">
        <f>SUM($Q$21:$Q$30)</f>
        <v>1.0967443264095647E-3</v>
      </c>
      <c r="R31" s="16">
        <f>SUM($R$21:$R$30)</f>
        <v>4.7642960657302524E-6</v>
      </c>
      <c r="S31" s="16">
        <f>SUM($S$21:$S$30)</f>
        <v>8.3514383109085377E-5</v>
      </c>
      <c r="T31" s="16">
        <f>SUM($T$21:$T$30)</f>
        <v>3.094018529124895E-5</v>
      </c>
      <c r="U31" s="16">
        <f>SUM($U$21:$U$30)</f>
        <v>1.6166136106837176E-5</v>
      </c>
      <c r="V31" s="16">
        <f>SUM($V$21:$V$30)</f>
        <v>5.8951004737834648E-5</v>
      </c>
      <c r="W31" s="16">
        <f>SUM($W$21:$W$30)</f>
        <v>1.8667615013352351E-5</v>
      </c>
      <c r="X31">
        <f>SUM($X$21:$X$30)</f>
        <v>4.6035162622056717E-4</v>
      </c>
      <c r="Y31" s="16">
        <f>SUM($Y$21:$Y$30)</f>
        <v>1.4904940272139429E-5</v>
      </c>
      <c r="Z31" s="16">
        <f>SUM($Z$21:$Z$30)</f>
        <v>1.4626095264990473E-5</v>
      </c>
      <c r="AA31" s="16">
        <f>SUM($AA$21:$AA$30)</f>
        <v>4.9318219445486194E-5</v>
      </c>
      <c r="AB31" s="16">
        <f>SUM($AB$21:$AB$30)</f>
        <v>2.6528885156167398E-3</v>
      </c>
      <c r="AC31" s="16">
        <f>SUM($AC$21:$AC$30)</f>
        <v>5.5020542549898954E-5</v>
      </c>
      <c r="AD31">
        <f>SUM($AD$21:$AD$30)</f>
        <v>1.710562723274781E-5</v>
      </c>
      <c r="AE31" s="16">
        <f>SUM($AE$21:$AE$30)</f>
        <v>2.1880357050186018E-5</v>
      </c>
      <c r="AF31" s="16">
        <f>SUM($AF$21:$AF$30)</f>
        <v>2.166394102501688E-3</v>
      </c>
      <c r="AG31" s="16">
        <f>SUM($AG$21:$AG$30)</f>
        <v>5.7513115665997867E-5</v>
      </c>
      <c r="AH31" s="16">
        <f>SUM($AH$21:$AH$30)</f>
        <v>7.8440484113454173E-4</v>
      </c>
      <c r="AI31" s="16">
        <f>SUM($AI$21:$AI$30)</f>
        <v>2.8438044917151783E-5</v>
      </c>
      <c r="AJ31" s="16">
        <f>SUM($AJ$21:$AJ$30)</f>
        <v>2.7943887768214524E-6</v>
      </c>
      <c r="AK31" s="16">
        <f>SUM($AK$21:$AK$30)</f>
        <v>7.2474478699596538E-6</v>
      </c>
      <c r="AL31" s="16">
        <f>SUM($AL$21:$AL$30)</f>
        <v>8.4207886774929151E-5</v>
      </c>
      <c r="AM31" s="16">
        <f>SUM($AM$21:$AM$30)</f>
        <v>9.3435981403656186E-6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3.5385591120569118E-2</v>
      </c>
      <c r="D33" s="17">
        <f>$D$31/$C$33</f>
        <v>2.0600306984655951E-4</v>
      </c>
      <c r="E33" s="17">
        <f>$E$31/$C$33</f>
        <v>2.9671591504377791E-4</v>
      </c>
      <c r="F33" s="17">
        <f>$F$31/$C$33</f>
        <v>3.11462114256895E-4</v>
      </c>
      <c r="G33" s="17">
        <f>$G$31/$C$33</f>
        <v>2.5182471783522321E-2</v>
      </c>
      <c r="H33" s="17">
        <f>$H$31/$C$33</f>
        <v>1.9407796905734614E-3</v>
      </c>
      <c r="I33" s="17">
        <f>$I$31/$C$33</f>
        <v>1.9211664633460059E-3</v>
      </c>
      <c r="J33" s="17">
        <f>$J$31/$C$33</f>
        <v>1.4420537072636318E-3</v>
      </c>
      <c r="K33" s="17">
        <f>$K$31/$C$33</f>
        <v>0.72855942527081563</v>
      </c>
      <c r="L33" s="17">
        <f>$L$31/$C$33</f>
        <v>7.2962943994826315E-5</v>
      </c>
      <c r="M33" s="17">
        <f>$M$31/$C$33</f>
        <v>2.8694867306962427E-3</v>
      </c>
      <c r="N33" s="17">
        <f>$N$31/$C$33</f>
        <v>1.6364356279555188E-2</v>
      </c>
      <c r="O33" s="17">
        <f>$O$31/$C$33</f>
        <v>2.1601854219756144E-3</v>
      </c>
      <c r="P33" s="17">
        <f>$P$31/$C$33</f>
        <v>4.7579126117958009E-5</v>
      </c>
      <c r="Q33" s="17">
        <f>$Q$31/$C$33</f>
        <v>3.0994093688378251E-2</v>
      </c>
      <c r="R33" s="17">
        <f>$R$31/$C$33</f>
        <v>1.3463943698147911E-4</v>
      </c>
      <c r="S33" s="17">
        <f>$S$31/$C$33</f>
        <v>2.3601240071001585E-3</v>
      </c>
      <c r="T33" s="17">
        <f>$T$31/$C$33</f>
        <v>8.743724298917782E-4</v>
      </c>
      <c r="U33" s="17">
        <f>$U$31/$C$33</f>
        <v>4.5685646600488871E-4</v>
      </c>
      <c r="V33" s="17">
        <f>$V$31/$C$33</f>
        <v>1.6659607165236052E-3</v>
      </c>
      <c r="W33" s="17">
        <f>$W$31/$C$33</f>
        <v>5.275484857592543E-4</v>
      </c>
      <c r="X33" s="17">
        <f>$X$31/$C$33</f>
        <v>1.3009578521721278E-2</v>
      </c>
      <c r="Y33" s="17">
        <f>$Y$31/$C$33</f>
        <v>4.2121495784410985E-4</v>
      </c>
      <c r="Z33" s="17">
        <f>$Z$31/$C$33</f>
        <v>4.1333477276541921E-4</v>
      </c>
      <c r="AA33" s="17">
        <f>$AA$31/$C$33</f>
        <v>1.3937373344264481E-3</v>
      </c>
      <c r="AB33" s="17">
        <f>$AB$31/$C$33</f>
        <v>7.4970868978211161E-2</v>
      </c>
      <c r="AC33" s="17">
        <f>$AC$31/$C$33</f>
        <v>1.5548855002146997E-3</v>
      </c>
      <c r="AD33" s="17">
        <f>$AD$31/$C$33</f>
        <v>4.8340657004891923E-4</v>
      </c>
      <c r="AE33" s="17">
        <f>$AE$31/$C$33</f>
        <v>6.1834086579571907E-4</v>
      </c>
      <c r="AF33" s="17">
        <f>$AF$31/$C$33</f>
        <v>6.1222492938443389E-2</v>
      </c>
      <c r="AG33" s="17">
        <f>$AG$31/$C$33</f>
        <v>1.6253258415278062E-3</v>
      </c>
      <c r="AH33" s="17">
        <f>$AH$31/$C$33</f>
        <v>2.2167351633659127E-2</v>
      </c>
      <c r="AI33" s="17">
        <f>$AI$31/$C$33</f>
        <v>8.036617170038222E-4</v>
      </c>
      <c r="AJ33" s="17">
        <f>$AJ$31/$C$33</f>
        <v>7.8969679135785744E-5</v>
      </c>
      <c r="AK33" s="17">
        <f>$AK$31/$C$33</f>
        <v>2.0481353117051139E-4</v>
      </c>
      <c r="AL33" s="17">
        <f>$AL$31/$C$33</f>
        <v>2.3797224833127166E-3</v>
      </c>
      <c r="AM33" s="17">
        <f>$AM$31/$C$33</f>
        <v>2.6405092707167815E-4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BB2DE-F670-4C2A-A845-A861E841E613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68</v>
      </c>
    </row>
    <row r="3" spans="1:39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</row>
    <row r="4" spans="1:39" ht="218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-1.242742984027463E-2</v>
      </c>
      <c r="D5" s="7">
        <v>-4.9051819979035884E-2</v>
      </c>
      <c r="E5" s="7">
        <v>-1.2250477238291993E-2</v>
      </c>
      <c r="F5" s="7">
        <v>2.3709407845394447E-2</v>
      </c>
      <c r="G5" s="7">
        <v>-5.5859023099178702E-3</v>
      </c>
      <c r="H5" s="7">
        <v>-1.8127983506504897E-2</v>
      </c>
      <c r="I5" s="7">
        <v>-1.7995828338235056E-2</v>
      </c>
      <c r="J5" s="7">
        <v>1.0187031652952304E-2</v>
      </c>
      <c r="K5" s="7">
        <v>-4.095601096534103E-2</v>
      </c>
      <c r="L5" s="7">
        <v>1.4594057097483557E-2</v>
      </c>
      <c r="M5" s="7">
        <v>-2.0376961773245106E-2</v>
      </c>
      <c r="N5" s="7">
        <v>-2.5406833081829519E-2</v>
      </c>
      <c r="O5" s="7">
        <v>1.6505672866986145E-2</v>
      </c>
      <c r="P5" s="7">
        <v>-5.2477590447339625E-3</v>
      </c>
      <c r="Q5" s="7">
        <v>-9.4694989183078861E-3</v>
      </c>
      <c r="R5" s="7">
        <v>-5.6329959499280017E-3</v>
      </c>
      <c r="S5" s="7">
        <v>-3.8553484378231265E-2</v>
      </c>
      <c r="T5" s="7">
        <v>-6.8203198999227761E-3</v>
      </c>
      <c r="U5" s="7">
        <v>-1.8975476105024012E-2</v>
      </c>
      <c r="V5" s="7">
        <v>3.3853742597287351E-2</v>
      </c>
      <c r="W5" s="8" t="s">
        <v>57</v>
      </c>
      <c r="X5" s="7">
        <v>5.7281050201686549E-2</v>
      </c>
      <c r="Y5" s="7">
        <v>1.5122369491453061E-3</v>
      </c>
      <c r="Z5" s="7">
        <v>2.6456738736294266E-2</v>
      </c>
      <c r="AA5" s="7">
        <v>-5.4782144952398019E-2</v>
      </c>
      <c r="AB5" s="7">
        <v>-1.7010974824718313E-2</v>
      </c>
      <c r="AC5" s="7">
        <v>1.3174119202279609E-2</v>
      </c>
      <c r="AD5" s="7">
        <v>3.5113687879850662E-2</v>
      </c>
      <c r="AE5" s="7">
        <v>-2.0874192402079769E-3</v>
      </c>
      <c r="AF5" s="7">
        <v>-7.3282867627702964E-3</v>
      </c>
      <c r="AG5" s="7">
        <v>-1.0756802015312346E-2</v>
      </c>
      <c r="AH5" s="7">
        <v>4.8486397033342586E-2</v>
      </c>
      <c r="AI5" s="7">
        <v>4.2412567468592061E-3</v>
      </c>
      <c r="AJ5" s="7">
        <v>5.7026255729351966E-2</v>
      </c>
      <c r="AK5" s="7">
        <v>4.2915970162099547E-2</v>
      </c>
      <c r="AL5" s="7">
        <v>8.1014777073798283E-2</v>
      </c>
      <c r="AM5" s="9">
        <v>8.6213489004152641E-3</v>
      </c>
    </row>
    <row r="6" spans="1:39" ht="24">
      <c r="A6" s="10" t="s">
        <v>41</v>
      </c>
      <c r="B6" s="11" t="s">
        <v>40</v>
      </c>
      <c r="C6" s="12">
        <v>-7.1289150367386908E-2</v>
      </c>
      <c r="D6" s="13">
        <v>9.0799966826974089E-3</v>
      </c>
      <c r="E6" s="13">
        <v>7.0162538753183977E-3</v>
      </c>
      <c r="F6" s="13">
        <v>-1.1300163837933643E-2</v>
      </c>
      <c r="G6" s="13">
        <v>8.074918089041077E-3</v>
      </c>
      <c r="H6" s="13">
        <v>-1.7848514375644088E-2</v>
      </c>
      <c r="I6" s="14" t="s">
        <v>53</v>
      </c>
      <c r="J6" s="13">
        <v>2.6662622196403165E-2</v>
      </c>
      <c r="K6" s="13">
        <v>-4.5041786791429728E-2</v>
      </c>
      <c r="L6" s="13">
        <v>-9.8638236459619531E-3</v>
      </c>
      <c r="M6" s="13">
        <v>-1.0583893498975904E-3</v>
      </c>
      <c r="N6" s="13">
        <v>-3.4874567211266028E-2</v>
      </c>
      <c r="O6" s="13">
        <v>3.7181284683405116E-3</v>
      </c>
      <c r="P6" s="13">
        <v>-3.7898769608775661E-2</v>
      </c>
      <c r="Q6" s="13">
        <v>-1.5077409822935599E-3</v>
      </c>
      <c r="R6" s="13">
        <v>-1.6168782515523185E-3</v>
      </c>
      <c r="S6" s="13">
        <v>-2.9166125950351243E-2</v>
      </c>
      <c r="T6" s="13">
        <v>2.130504862981162E-2</v>
      </c>
      <c r="U6" s="13">
        <v>-1.1236913034840873E-3</v>
      </c>
      <c r="V6" s="13">
        <v>3.7902366362457765E-2</v>
      </c>
      <c r="W6" s="13">
        <v>-1.8098915789558436E-2</v>
      </c>
      <c r="X6" s="13">
        <v>2.1425604085387941E-2</v>
      </c>
      <c r="Y6" s="13">
        <v>3.9173728666384196E-2</v>
      </c>
      <c r="Z6" s="13">
        <v>3.7713131634485336E-2</v>
      </c>
      <c r="AA6" s="13">
        <v>2.9444709481543627E-2</v>
      </c>
      <c r="AB6" s="13">
        <v>-2.0684181345275072E-2</v>
      </c>
      <c r="AC6" s="13">
        <v>4.1951049711276979E-2</v>
      </c>
      <c r="AD6" s="13">
        <v>3.895378863753271E-2</v>
      </c>
      <c r="AE6" s="13">
        <v>1.6264583823807206E-2</v>
      </c>
      <c r="AF6" s="13">
        <v>-5.9268245593400333E-3</v>
      </c>
      <c r="AG6" s="13">
        <v>2.2277972391464621E-2</v>
      </c>
      <c r="AH6" s="13">
        <v>2.7222047987883632E-2</v>
      </c>
      <c r="AI6" s="13">
        <v>6.2878829770064898E-2</v>
      </c>
      <c r="AJ6" s="13">
        <v>-3.7433428029097107E-3</v>
      </c>
      <c r="AK6" s="13">
        <v>2.6481523005111827E-2</v>
      </c>
      <c r="AL6" s="13">
        <v>7.6397907230410678E-2</v>
      </c>
      <c r="AM6" s="15">
        <v>3.4577007144322128E-3</v>
      </c>
    </row>
    <row r="7" spans="1:39" ht="24">
      <c r="A7" s="10" t="s">
        <v>42</v>
      </c>
      <c r="B7" s="11" t="s">
        <v>40</v>
      </c>
      <c r="C7" s="12">
        <v>-2.0652176246839199E-3</v>
      </c>
      <c r="D7" s="13">
        <v>-9.0977912782472213E-3</v>
      </c>
      <c r="E7" s="13">
        <v>-8.492489833474311E-3</v>
      </c>
      <c r="F7" s="13">
        <v>-1.4958193222405413E-2</v>
      </c>
      <c r="G7" s="13">
        <v>-1.1467320061887982E-2</v>
      </c>
      <c r="H7" s="13">
        <v>1.6770434319374914E-3</v>
      </c>
      <c r="I7" s="13">
        <v>-1.6395285833786754E-3</v>
      </c>
      <c r="J7" s="13">
        <v>-5.9538119436323518E-3</v>
      </c>
      <c r="K7" s="13">
        <v>-1.9352627998564941E-3</v>
      </c>
      <c r="L7" s="13">
        <v>-5.1024849096129712E-2</v>
      </c>
      <c r="M7" s="13">
        <v>-4.075018558115976E-2</v>
      </c>
      <c r="N7" s="13">
        <v>2.3079841049002368E-2</v>
      </c>
      <c r="O7" s="13">
        <v>1.2260315641880515E-5</v>
      </c>
      <c r="P7" s="13">
        <v>1.5975600692771912E-2</v>
      </c>
      <c r="Q7" s="13">
        <v>-7.7637148116541091E-3</v>
      </c>
      <c r="R7" s="14" t="s">
        <v>50</v>
      </c>
      <c r="S7" s="13">
        <v>-1.9594159573492601E-2</v>
      </c>
      <c r="T7" s="13">
        <v>-2.6792401530261058E-2</v>
      </c>
      <c r="U7" s="13">
        <v>-4.3220219101240624E-2</v>
      </c>
      <c r="V7" s="13">
        <v>-2.4727249914941872E-2</v>
      </c>
      <c r="W7" s="13">
        <v>-5.7147569487349028E-3</v>
      </c>
      <c r="X7" s="13">
        <v>4.1865525840614426E-2</v>
      </c>
      <c r="Y7" s="13">
        <v>-3.2752490021277197E-2</v>
      </c>
      <c r="Z7" s="13">
        <v>-7.5428589104468103E-3</v>
      </c>
      <c r="AA7" s="13">
        <v>6.2271451878170734E-3</v>
      </c>
      <c r="AB7" s="13">
        <v>2.6619666640364328E-2</v>
      </c>
      <c r="AC7" s="13">
        <v>1.6954376794298284E-2</v>
      </c>
      <c r="AD7" s="13">
        <v>4.704170368108488E-2</v>
      </c>
      <c r="AE7" s="13">
        <v>4.636398457956311E-2</v>
      </c>
      <c r="AF7" s="13">
        <v>2.1235112472036091E-2</v>
      </c>
      <c r="AG7" s="13">
        <v>2.4992721433560898E-2</v>
      </c>
      <c r="AH7" s="13">
        <v>-6.2896522772887889E-3</v>
      </c>
      <c r="AI7" s="13">
        <v>1.0936922522916802E-2</v>
      </c>
      <c r="AJ7" s="13">
        <v>4.8644372024356862E-2</v>
      </c>
      <c r="AK7" s="13">
        <v>2.4612146324325512E-2</v>
      </c>
      <c r="AL7" s="13">
        <v>6.3870609510107909E-2</v>
      </c>
      <c r="AM7" s="15">
        <v>1.9896494768331423E-2</v>
      </c>
    </row>
    <row r="8" spans="1:39" ht="24">
      <c r="A8" s="10" t="s">
        <v>43</v>
      </c>
      <c r="B8" s="11" t="s">
        <v>40</v>
      </c>
      <c r="C8" s="12">
        <v>-8.618591573767248E-2</v>
      </c>
      <c r="D8" s="13">
        <v>-5.9358842014374906E-3</v>
      </c>
      <c r="E8" s="13">
        <v>-1.4077575534103375E-2</v>
      </c>
      <c r="F8" s="13">
        <v>-3.7856549040177672E-3</v>
      </c>
      <c r="G8" s="13">
        <v>-1.9391745575268342E-2</v>
      </c>
      <c r="H8" s="13">
        <v>-4.8182127546166312E-2</v>
      </c>
      <c r="I8" s="13">
        <v>3.7149861399990249E-2</v>
      </c>
      <c r="J8" s="13">
        <v>-6.9365879006943493E-2</v>
      </c>
      <c r="K8" s="13">
        <v>-2.3605189775571224E-2</v>
      </c>
      <c r="L8" s="13">
        <v>2.1361949340567975E-2</v>
      </c>
      <c r="M8" s="13">
        <v>-4.9677580652095342E-2</v>
      </c>
      <c r="N8" s="13">
        <v>-2.7170210782698338E-3</v>
      </c>
      <c r="O8" s="13">
        <v>-7.2611213525020329E-4</v>
      </c>
      <c r="P8" s="13">
        <v>5.1904008256901876E-3</v>
      </c>
      <c r="Q8" s="13">
        <v>-3.1579508291448177E-2</v>
      </c>
      <c r="R8" s="13">
        <v>-2.4014098458933545E-2</v>
      </c>
      <c r="S8" s="13">
        <v>6.9414835968314497E-3</v>
      </c>
      <c r="T8" s="13">
        <v>8.1289894559431822E-3</v>
      </c>
      <c r="U8" s="13">
        <v>4.363165177370016E-2</v>
      </c>
      <c r="V8" s="14" t="s">
        <v>69</v>
      </c>
      <c r="W8" s="13">
        <v>3.339267357808974E-2</v>
      </c>
      <c r="X8" s="13">
        <v>-2.7485261988547328E-2</v>
      </c>
      <c r="Y8" s="13">
        <v>2.3917070571676676E-3</v>
      </c>
      <c r="Z8" s="13">
        <v>3.3282836643380651E-2</v>
      </c>
      <c r="AA8" s="13">
        <v>2.630679754437288E-2</v>
      </c>
      <c r="AB8" s="13">
        <v>4.0033872400167848E-2</v>
      </c>
      <c r="AC8" s="13">
        <v>4.7438732240887009E-2</v>
      </c>
      <c r="AD8" s="14" t="s">
        <v>70</v>
      </c>
      <c r="AE8" s="13">
        <v>-6.6391537384087682E-3</v>
      </c>
      <c r="AF8" s="13">
        <v>2.5484259345545567E-2</v>
      </c>
      <c r="AG8" s="13">
        <v>1.080987523201957E-2</v>
      </c>
      <c r="AH8" s="13">
        <v>1.544059451405015E-2</v>
      </c>
      <c r="AI8" s="13">
        <v>2.1802433013118554E-2</v>
      </c>
      <c r="AJ8" s="13">
        <v>1.8892280680766694E-2</v>
      </c>
      <c r="AK8" s="13">
        <v>4.2800537530397711E-2</v>
      </c>
      <c r="AL8" s="13">
        <v>-1.1934835856203934E-2</v>
      </c>
      <c r="AM8" s="15">
        <v>-1.311157263575263E-2</v>
      </c>
    </row>
    <row r="9" spans="1:39" ht="24">
      <c r="A9" s="10" t="s">
        <v>44</v>
      </c>
      <c r="B9" s="11" t="s">
        <v>40</v>
      </c>
      <c r="C9" s="12">
        <v>3.61606370331563E-2</v>
      </c>
      <c r="D9" s="13">
        <v>2.3580432067774736E-2</v>
      </c>
      <c r="E9" s="13">
        <v>-1.992689912737533E-2</v>
      </c>
      <c r="F9" s="14" t="s">
        <v>57</v>
      </c>
      <c r="G9" s="13">
        <v>-5.5047029512423924E-4</v>
      </c>
      <c r="H9" s="13">
        <v>-7.1117282811444194E-2</v>
      </c>
      <c r="I9" s="13">
        <v>-1.1269562179947746E-2</v>
      </c>
      <c r="J9" s="13">
        <v>3.2113471091244544E-2</v>
      </c>
      <c r="K9" s="13">
        <v>1.3107433403399905E-2</v>
      </c>
      <c r="L9" s="13">
        <v>-3.5060738544638792E-3</v>
      </c>
      <c r="M9" s="13">
        <v>1.0968906485168056E-2</v>
      </c>
      <c r="N9" s="13">
        <v>6.0305817946507854E-3</v>
      </c>
      <c r="O9" s="13">
        <v>4.1615113788552226E-2</v>
      </c>
      <c r="P9" s="13">
        <v>7.5753309656818438E-2</v>
      </c>
      <c r="Q9" s="13">
        <v>-8.9334741199467889E-3</v>
      </c>
      <c r="R9" s="13">
        <v>-1.4812433769502779E-2</v>
      </c>
      <c r="S9" s="13">
        <v>-7.5596614940917264E-3</v>
      </c>
      <c r="T9" s="13">
        <v>-2.5498730020759138E-2</v>
      </c>
      <c r="U9" s="13">
        <v>-4.9381801270816275E-2</v>
      </c>
      <c r="V9" s="13">
        <v>-3.821986442344404E-3</v>
      </c>
      <c r="W9" s="13">
        <v>2.36815700043649E-2</v>
      </c>
      <c r="X9" s="13">
        <v>2.5642538149622061E-2</v>
      </c>
      <c r="Y9" s="13">
        <v>1.1718242725977219E-3</v>
      </c>
      <c r="Z9" s="13">
        <v>3.3156495007477818E-2</v>
      </c>
      <c r="AA9" s="13">
        <v>4.1715205842978588E-2</v>
      </c>
      <c r="AB9" s="13">
        <v>2.7458648322411953E-2</v>
      </c>
      <c r="AC9" s="13">
        <v>3.4142637652906184E-2</v>
      </c>
      <c r="AD9" s="13">
        <v>1.3364729938871323E-3</v>
      </c>
      <c r="AE9" s="13">
        <v>2.0068059838991025E-2</v>
      </c>
      <c r="AF9" s="13">
        <v>2.1191652437083666E-2</v>
      </c>
      <c r="AG9" s="13">
        <v>1.9598983582870114E-2</v>
      </c>
      <c r="AH9" s="13">
        <v>1.5321111516134514E-2</v>
      </c>
      <c r="AI9" s="13">
        <v>5.8838795493473414E-2</v>
      </c>
      <c r="AJ9" s="13">
        <v>3.5838451621220388E-2</v>
      </c>
      <c r="AK9" s="13">
        <v>-6.5518106977647071E-3</v>
      </c>
      <c r="AL9" s="13">
        <v>4.1627239793465415E-2</v>
      </c>
      <c r="AM9" s="15">
        <v>-1.1312647138670641E-3</v>
      </c>
    </row>
    <row r="10" spans="1:39" ht="24">
      <c r="A10" s="10" t="s">
        <v>45</v>
      </c>
      <c r="B10" s="11" t="s">
        <v>40</v>
      </c>
      <c r="C10" s="12">
        <v>2.2092970924150704E-2</v>
      </c>
      <c r="D10" s="13">
        <v>-1.9096084386963658E-2</v>
      </c>
      <c r="E10" s="13">
        <v>4.9403482128773199E-2</v>
      </c>
      <c r="F10" s="13">
        <v>-9.124203023544275E-3</v>
      </c>
      <c r="G10" s="13">
        <v>-3.075494252781057E-2</v>
      </c>
      <c r="H10" s="13">
        <v>-3.3874379467262933E-2</v>
      </c>
      <c r="I10" s="13">
        <v>-1.5421036240066785E-3</v>
      </c>
      <c r="J10" s="13">
        <v>5.6218399026382272E-3</v>
      </c>
      <c r="K10" s="13">
        <v>-1.1230297505339574E-2</v>
      </c>
      <c r="L10" s="13">
        <v>-7.7289407304590553E-3</v>
      </c>
      <c r="M10" s="13">
        <v>1.0334198422098682E-2</v>
      </c>
      <c r="N10" s="13">
        <v>-7.6592433577616142E-3</v>
      </c>
      <c r="O10" s="13">
        <v>8.334980572798063E-3</v>
      </c>
      <c r="P10" s="13">
        <v>-9.3522606747889672E-3</v>
      </c>
      <c r="Q10" s="14" t="s">
        <v>71</v>
      </c>
      <c r="R10" s="13">
        <v>-7.8469212455470252E-3</v>
      </c>
      <c r="S10" s="13">
        <v>-3.8435077311089243E-2</v>
      </c>
      <c r="T10" s="13">
        <v>2.1411363792945688E-2</v>
      </c>
      <c r="U10" s="13">
        <v>-3.3587587894301371E-2</v>
      </c>
      <c r="V10" s="13">
        <v>-3.2780859931134984E-2</v>
      </c>
      <c r="W10" s="13">
        <v>-9.6932247118779701E-3</v>
      </c>
      <c r="X10" s="13">
        <v>3.4700560775543263E-3</v>
      </c>
      <c r="Y10" s="13">
        <v>8.6934424073390592E-3</v>
      </c>
      <c r="Z10" s="13">
        <v>1.6003227773193085E-3</v>
      </c>
      <c r="AA10" s="13">
        <v>-8.6822608162567903E-3</v>
      </c>
      <c r="AB10" s="13">
        <v>4.3181146233290052E-3</v>
      </c>
      <c r="AC10" s="13">
        <v>-6.5463770041849388E-3</v>
      </c>
      <c r="AD10" s="13">
        <v>5.3833664503210197E-3</v>
      </c>
      <c r="AE10" s="13">
        <v>6.040579094474096E-3</v>
      </c>
      <c r="AF10" s="13">
        <v>2.4631673032640598E-2</v>
      </c>
      <c r="AG10" s="13">
        <v>5.0437783227201246E-4</v>
      </c>
      <c r="AH10" s="13">
        <v>3.3972741158023637E-2</v>
      </c>
      <c r="AI10" s="13">
        <v>8.2307284646594564E-3</v>
      </c>
      <c r="AJ10" s="13">
        <v>-3.1783937119845215E-3</v>
      </c>
      <c r="AK10" s="13">
        <v>4.4874969159563828E-2</v>
      </c>
      <c r="AL10" s="13">
        <v>6.3391939787827381E-2</v>
      </c>
      <c r="AM10" s="15">
        <v>1.860058341006551E-2</v>
      </c>
    </row>
    <row r="11" spans="1:39" ht="24">
      <c r="A11" s="10" t="s">
        <v>46</v>
      </c>
      <c r="B11" s="11" t="s">
        <v>40</v>
      </c>
      <c r="C11" s="12">
        <v>4.9603712226953534E-2</v>
      </c>
      <c r="D11" s="13">
        <v>-5.8164285294631024E-2</v>
      </c>
      <c r="E11" s="13">
        <v>-2.9139951727557425E-2</v>
      </c>
      <c r="F11" s="13">
        <v>-4.8581909744482343E-2</v>
      </c>
      <c r="G11" s="13">
        <v>-4.1492293274517623E-2</v>
      </c>
      <c r="H11" s="13">
        <v>-2.3823077347432048E-3</v>
      </c>
      <c r="I11" s="13">
        <v>-1.110000025242338E-3</v>
      </c>
      <c r="J11" s="13">
        <v>-1.384651156069136E-2</v>
      </c>
      <c r="K11" s="13">
        <v>3.0034991783534507E-3</v>
      </c>
      <c r="L11" s="13">
        <v>-3.2097742089830274E-2</v>
      </c>
      <c r="M11" s="13">
        <v>1.2755259699772242E-2</v>
      </c>
      <c r="N11" s="13">
        <v>1.2285445454178558E-2</v>
      </c>
      <c r="O11" s="13">
        <v>-1.130719981442457E-2</v>
      </c>
      <c r="P11" s="13">
        <v>2.9880329973534604E-2</v>
      </c>
      <c r="Q11" s="13">
        <v>-3.2361489338815379E-2</v>
      </c>
      <c r="R11" s="13">
        <v>-4.2067713035498437E-2</v>
      </c>
      <c r="S11" s="13">
        <v>-2.7979711297744393E-2</v>
      </c>
      <c r="T11" s="13">
        <v>1.2133190368583478E-2</v>
      </c>
      <c r="U11" s="14" t="s">
        <v>69</v>
      </c>
      <c r="V11" s="13">
        <v>4.3603886571330568E-2</v>
      </c>
      <c r="W11" s="13">
        <v>-1.864616580237138E-2</v>
      </c>
      <c r="X11" s="13">
        <v>3.1237611201480907E-2</v>
      </c>
      <c r="Y11" s="13">
        <v>-3.5660205111019468E-3</v>
      </c>
      <c r="Z11" s="13">
        <v>2.7438324393651956E-3</v>
      </c>
      <c r="AA11" s="13">
        <v>9.8333700461061373E-3</v>
      </c>
      <c r="AB11" s="13">
        <v>4.2390419247341819E-2</v>
      </c>
      <c r="AC11" s="13">
        <v>1.1057522262563431E-2</v>
      </c>
      <c r="AD11" s="13">
        <v>3.415621077315701E-2</v>
      </c>
      <c r="AE11" s="13">
        <v>-2.3327419877482262E-2</v>
      </c>
      <c r="AF11" s="13">
        <v>1.7472849337985649E-3</v>
      </c>
      <c r="AG11" s="13">
        <v>-1.5913501094084795E-3</v>
      </c>
      <c r="AH11" s="13">
        <v>2.9994943824656315E-2</v>
      </c>
      <c r="AI11" s="13">
        <v>-1.9220247120992257E-2</v>
      </c>
      <c r="AJ11" s="14" t="s">
        <v>72</v>
      </c>
      <c r="AK11" s="13">
        <v>-2.2439442545046633E-2</v>
      </c>
      <c r="AL11" s="13">
        <v>8.5202401283043322E-2</v>
      </c>
      <c r="AM11" s="15">
        <v>-1.764349367948884E-2</v>
      </c>
    </row>
    <row r="12" spans="1:39" ht="24">
      <c r="A12" s="10" t="s">
        <v>47</v>
      </c>
      <c r="B12" s="11" t="s">
        <v>40</v>
      </c>
      <c r="C12" s="12">
        <v>-2.1541684666637799E-2</v>
      </c>
      <c r="D12" s="13">
        <v>-2.1059947123142506E-2</v>
      </c>
      <c r="E12" s="13">
        <v>-2.3961633058184859E-2</v>
      </c>
      <c r="F12" s="13">
        <v>-2.547030920446541E-2</v>
      </c>
      <c r="G12" s="13">
        <v>3.4493711458340424E-2</v>
      </c>
      <c r="H12" s="13">
        <v>-6.1997410022017627E-2</v>
      </c>
      <c r="I12" s="13">
        <v>2.1154954002036173E-2</v>
      </c>
      <c r="J12" s="13">
        <v>-2.3572752768505935E-2</v>
      </c>
      <c r="K12" s="13">
        <v>-4.2814187277961484E-2</v>
      </c>
      <c r="L12" s="13">
        <v>1.4573250630775759E-2</v>
      </c>
      <c r="M12" s="13">
        <v>-3.0075123993824209E-2</v>
      </c>
      <c r="N12" s="13">
        <v>-1.2088778302259753E-2</v>
      </c>
      <c r="O12" s="13">
        <v>-2.9555935438818615E-2</v>
      </c>
      <c r="P12" s="13">
        <v>-2.6387864121824246E-2</v>
      </c>
      <c r="Q12" s="13">
        <v>2.0948376443437711E-2</v>
      </c>
      <c r="R12" s="13">
        <v>-2.6498268986240147E-2</v>
      </c>
      <c r="S12" s="13">
        <v>2.163094235771968E-2</v>
      </c>
      <c r="T12" s="14" t="s">
        <v>54</v>
      </c>
      <c r="U12" s="13">
        <v>1.2254808355058973E-2</v>
      </c>
      <c r="V12" s="13">
        <v>8.2604159041749173E-3</v>
      </c>
      <c r="W12" s="13">
        <v>-6.8326385577200813E-3</v>
      </c>
      <c r="X12" s="13">
        <v>-1.6996244241684746E-2</v>
      </c>
      <c r="Y12" s="13">
        <v>-5.7521517540054853E-3</v>
      </c>
      <c r="Z12" s="13">
        <v>-3.1278754379068997E-2</v>
      </c>
      <c r="AA12" s="13">
        <v>5.6436869030273874E-2</v>
      </c>
      <c r="AB12" s="13">
        <v>5.3124784531521245E-2</v>
      </c>
      <c r="AC12" s="13">
        <v>3.205320079448009E-2</v>
      </c>
      <c r="AD12" s="13">
        <v>-6.1419839650172559E-4</v>
      </c>
      <c r="AE12" s="13">
        <v>-2.1188877985314596E-3</v>
      </c>
      <c r="AF12" s="13">
        <v>4.1806139224911727E-2</v>
      </c>
      <c r="AG12" s="13">
        <v>5.233750218087975E-2</v>
      </c>
      <c r="AH12" s="13">
        <v>5.928032123799506E-3</v>
      </c>
      <c r="AI12" s="13">
        <v>3.7368650494546331E-2</v>
      </c>
      <c r="AJ12" s="13">
        <v>5.3559811732895812E-2</v>
      </c>
      <c r="AK12" s="13">
        <v>1.2777500155618919E-2</v>
      </c>
      <c r="AL12" s="13">
        <v>2.145955522203399E-2</v>
      </c>
      <c r="AM12" s="15">
        <v>-2.2612675574587519E-2</v>
      </c>
    </row>
    <row r="13" spans="1:39" ht="24">
      <c r="A13" s="10" t="s">
        <v>48</v>
      </c>
      <c r="B13" s="11" t="s">
        <v>40</v>
      </c>
      <c r="C13" s="12">
        <v>9.3589747493853046E-3</v>
      </c>
      <c r="D13" s="13">
        <v>4.4818275636909967E-2</v>
      </c>
      <c r="E13" s="13">
        <v>3.8523920247035479E-3</v>
      </c>
      <c r="F13" s="13">
        <v>1.520727159868647E-2</v>
      </c>
      <c r="G13" s="13">
        <v>3.5482388397821564E-2</v>
      </c>
      <c r="H13" s="13">
        <v>-1.5502819021890933E-2</v>
      </c>
      <c r="I13" s="13">
        <v>2.6923612981727019E-2</v>
      </c>
      <c r="J13" s="13">
        <v>2.7485781812326436E-2</v>
      </c>
      <c r="K13" s="13">
        <v>1.8281891718283406E-2</v>
      </c>
      <c r="L13" s="13">
        <v>3.9791536139206468E-2</v>
      </c>
      <c r="M13" s="13">
        <v>1.45021769224999E-2</v>
      </c>
      <c r="N13" s="13">
        <v>7.3548342133886724E-2</v>
      </c>
      <c r="O13" s="13">
        <v>-1.7261273569568542E-2</v>
      </c>
      <c r="P13" s="13">
        <v>2.5744664651959712E-2</v>
      </c>
      <c r="Q13" s="13">
        <v>3.3044997877318939E-2</v>
      </c>
      <c r="R13" s="13">
        <v>-6.1749554855867802E-3</v>
      </c>
      <c r="S13" s="13">
        <v>1.076705608742144E-3</v>
      </c>
      <c r="T13" s="13">
        <v>5.8917807583342046E-3</v>
      </c>
      <c r="U13" s="13">
        <v>3.0344581108161885E-2</v>
      </c>
      <c r="V13" s="13">
        <v>1.5500177668132211E-2</v>
      </c>
      <c r="W13" s="13">
        <v>4.8203483529804927E-2</v>
      </c>
      <c r="X13" s="13">
        <v>-1.7130810807947091E-2</v>
      </c>
      <c r="Y13" s="13">
        <v>-1.9237330274319623E-2</v>
      </c>
      <c r="Z13" s="13">
        <v>-2.232908407934232E-2</v>
      </c>
      <c r="AA13" s="13">
        <v>-2.21106048676157E-2</v>
      </c>
      <c r="AB13" s="13">
        <v>3.8361446708245605E-3</v>
      </c>
      <c r="AC13" s="13">
        <v>1.65588062884366E-2</v>
      </c>
      <c r="AD13" s="13">
        <v>6.7551045764590006E-2</v>
      </c>
      <c r="AE13" s="13">
        <v>-1.7011539560801897E-2</v>
      </c>
      <c r="AF13" s="13">
        <v>-1.7659467455125435E-2</v>
      </c>
      <c r="AG13" s="13">
        <v>-1.7660718401348377E-2</v>
      </c>
      <c r="AH13" s="14" t="s">
        <v>65</v>
      </c>
      <c r="AI13" s="13">
        <v>-2.9210433914663939E-2</v>
      </c>
      <c r="AJ13" s="13">
        <v>-5.586150487569929E-2</v>
      </c>
      <c r="AK13" s="13">
        <v>1.8416748290774655E-2</v>
      </c>
      <c r="AL13" s="13">
        <v>-4.8655197151907921E-2</v>
      </c>
      <c r="AM13" s="15">
        <v>-6.0010199650649125E-2</v>
      </c>
    </row>
    <row r="14" spans="1:39" ht="24">
      <c r="A14" s="10" t="s">
        <v>49</v>
      </c>
      <c r="B14" s="11" t="s">
        <v>40</v>
      </c>
      <c r="C14" s="20" t="s">
        <v>73</v>
      </c>
      <c r="D14" s="13">
        <v>-1.3694231491130086E-2</v>
      </c>
      <c r="E14" s="13">
        <v>-1.2159621057556929E-2</v>
      </c>
      <c r="F14" s="13">
        <v>-3.4472183564942765E-3</v>
      </c>
      <c r="G14" s="13">
        <v>5.0236622079286357E-2</v>
      </c>
      <c r="H14" s="13">
        <v>-6.7648620809714566E-2</v>
      </c>
      <c r="I14" s="13">
        <v>-9.6718863237692364E-3</v>
      </c>
      <c r="J14" s="13">
        <v>2.2762585771248869E-2</v>
      </c>
      <c r="K14" s="13">
        <v>-7.119969400019642E-2</v>
      </c>
      <c r="L14" s="14" t="s">
        <v>66</v>
      </c>
      <c r="M14" s="13">
        <v>-3.1071235540235657E-2</v>
      </c>
      <c r="N14" s="13">
        <v>5.4823527205724544E-3</v>
      </c>
      <c r="O14" s="13">
        <v>1.7121718924199839E-2</v>
      </c>
      <c r="P14" s="13">
        <v>-2.2863037050061064E-3</v>
      </c>
      <c r="Q14" s="13">
        <v>-7.4673564394369752E-3</v>
      </c>
      <c r="R14" s="13">
        <v>-4.9909318387502385E-2</v>
      </c>
      <c r="S14" s="13">
        <v>2.0390807496447698E-3</v>
      </c>
      <c r="T14" s="13">
        <v>1.4447354431358693E-2</v>
      </c>
      <c r="U14" s="13">
        <v>-3.2185149826334684E-2</v>
      </c>
      <c r="V14" s="13">
        <v>2.1467470901855003E-2</v>
      </c>
      <c r="W14" s="13">
        <v>1.4431767980030786E-2</v>
      </c>
      <c r="X14" s="13">
        <v>-4.6740038071943241E-2</v>
      </c>
      <c r="Y14" s="13">
        <v>6.3202666173210135E-3</v>
      </c>
      <c r="Z14" s="13">
        <v>2.6312916610142727E-2</v>
      </c>
      <c r="AA14" s="13">
        <v>6.3869937207446298E-2</v>
      </c>
      <c r="AB14" s="13">
        <v>2.1020818503789507E-2</v>
      </c>
      <c r="AC14" s="13">
        <v>5.8801572252525268E-2</v>
      </c>
      <c r="AD14" s="13">
        <v>9.8419436271008007E-3</v>
      </c>
      <c r="AE14" s="13">
        <v>2.1584846768510371E-2</v>
      </c>
      <c r="AF14" s="13">
        <v>6.4767133331893142E-2</v>
      </c>
      <c r="AG14" s="13">
        <v>3.4097907045379232E-2</v>
      </c>
      <c r="AH14" s="13">
        <v>3.9551702561964656E-2</v>
      </c>
      <c r="AI14" s="13">
        <v>-2.6627372092464484E-2</v>
      </c>
      <c r="AJ14" s="13">
        <v>-2.9308938111486715E-2</v>
      </c>
      <c r="AK14" s="13">
        <v>9.2394991516336362E-3</v>
      </c>
      <c r="AL14" s="13">
        <v>1.7421060484379424E-2</v>
      </c>
      <c r="AM14" s="15">
        <v>-1.7222890024135143E-2</v>
      </c>
    </row>
    <row r="19" spans="1:39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</row>
    <row r="20" spans="1:39" ht="218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3.7159759232095377E-7</v>
      </c>
      <c r="E21" s="7">
        <f t="shared" ref="E21:AM21" si="0">$C5^2*E5^2</f>
        <v>2.3177610240236569E-8</v>
      </c>
      <c r="F21" s="7">
        <f t="shared" si="0"/>
        <v>8.6816856113524381E-8</v>
      </c>
      <c r="G21" s="7">
        <f t="shared" si="0"/>
        <v>4.8189155151903302E-9</v>
      </c>
      <c r="H21" s="7">
        <f t="shared" si="0"/>
        <v>5.0752990221916625E-8</v>
      </c>
      <c r="I21" s="7">
        <f t="shared" si="0"/>
        <v>5.0015696792628919E-8</v>
      </c>
      <c r="J21" s="7">
        <f t="shared" si="0"/>
        <v>1.6027210876504356E-8</v>
      </c>
      <c r="K21" s="7">
        <f t="shared" si="0"/>
        <v>2.5905855644593997E-7</v>
      </c>
      <c r="L21" s="7">
        <f t="shared" si="0"/>
        <v>3.2893851091057113E-8</v>
      </c>
      <c r="M21" s="7">
        <f t="shared" si="0"/>
        <v>6.4127085385782115E-8</v>
      </c>
      <c r="N21" s="7">
        <f t="shared" si="0"/>
        <v>9.9692780443788421E-8</v>
      </c>
      <c r="O21" s="7">
        <f t="shared" si="0"/>
        <v>4.2075482675130455E-8</v>
      </c>
      <c r="P21" s="7">
        <f t="shared" si="0"/>
        <v>4.2531471791214351E-9</v>
      </c>
      <c r="Q21" s="7">
        <f t="shared" si="0"/>
        <v>1.3848943310395667E-8</v>
      </c>
      <c r="R21" s="7">
        <f t="shared" si="0"/>
        <v>4.9005126875693329E-9</v>
      </c>
      <c r="S21" s="7">
        <f t="shared" si="0"/>
        <v>2.2955666644968376E-7</v>
      </c>
      <c r="T21" s="7">
        <f t="shared" si="0"/>
        <v>7.1840960558950168E-9</v>
      </c>
      <c r="U21" s="7">
        <f t="shared" si="0"/>
        <v>5.5609373556730373E-8</v>
      </c>
      <c r="V21" s="7">
        <f t="shared" si="0"/>
        <v>1.7700112044581514E-7</v>
      </c>
      <c r="W21" s="8">
        <f t="shared" si="0"/>
        <v>1.4984253128969772E-4</v>
      </c>
      <c r="X21" s="7">
        <f t="shared" si="0"/>
        <v>5.0673929583267815E-7</v>
      </c>
      <c r="Y21" s="7">
        <f t="shared" si="0"/>
        <v>3.5318506487282882E-10</v>
      </c>
      <c r="Z21" s="7">
        <f t="shared" si="0"/>
        <v>1.0810238041610765E-7</v>
      </c>
      <c r="AA21" s="7">
        <f t="shared" si="0"/>
        <v>4.634903595603546E-7</v>
      </c>
      <c r="AB21" s="7">
        <f t="shared" si="0"/>
        <v>4.4691099939009272E-8</v>
      </c>
      <c r="AC21" s="7">
        <f t="shared" si="0"/>
        <v>2.6804383159371187E-8</v>
      </c>
      <c r="AD21" s="7">
        <f t="shared" si="0"/>
        <v>1.9042130136130848E-7</v>
      </c>
      <c r="AE21" s="7">
        <f t="shared" si="0"/>
        <v>6.7294877089538273E-10</v>
      </c>
      <c r="AF21" s="7">
        <f t="shared" si="0"/>
        <v>8.2940672169354754E-9</v>
      </c>
      <c r="AG21" s="7">
        <f t="shared" si="0"/>
        <v>1.7870182612925606E-8</v>
      </c>
      <c r="AH21" s="7">
        <f t="shared" si="0"/>
        <v>3.6308011705153962E-7</v>
      </c>
      <c r="AI21" s="7">
        <f t="shared" si="0"/>
        <v>2.778124899898609E-9</v>
      </c>
      <c r="AJ21" s="7">
        <f t="shared" si="0"/>
        <v>5.0224122146937702E-7</v>
      </c>
      <c r="AK21" s="7">
        <f t="shared" si="0"/>
        <v>2.8444644432366971E-7</v>
      </c>
      <c r="AL21" s="7">
        <f t="shared" si="0"/>
        <v>1.013657230480324E-6</v>
      </c>
      <c r="AM21" s="9">
        <f t="shared" si="0"/>
        <v>1.1479238577791507E-8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4.190040851864171E-7</v>
      </c>
      <c r="E22" s="13">
        <f t="shared" si="1"/>
        <v>2.5018281094096108E-7</v>
      </c>
      <c r="F22" s="13">
        <f t="shared" si="1"/>
        <v>6.4895765255239038E-7</v>
      </c>
      <c r="G22" s="13">
        <f t="shared" si="1"/>
        <v>3.3137758511329068E-7</v>
      </c>
      <c r="H22" s="13">
        <f t="shared" si="1"/>
        <v>1.6190155659759854E-6</v>
      </c>
      <c r="I22" s="14">
        <f t="shared" si="1"/>
        <v>4.9508661253014575E-3</v>
      </c>
      <c r="J22" s="13">
        <f t="shared" si="1"/>
        <v>3.6128721662599284E-6</v>
      </c>
      <c r="K22" s="13">
        <f t="shared" si="1"/>
        <v>1.0310461348632958E-5</v>
      </c>
      <c r="L22" s="13">
        <f t="shared" si="1"/>
        <v>4.9446718528624691E-7</v>
      </c>
      <c r="M22" s="13">
        <f t="shared" si="1"/>
        <v>5.6929556393884573E-9</v>
      </c>
      <c r="N22" s="13">
        <f t="shared" si="1"/>
        <v>6.1810823699403623E-6</v>
      </c>
      <c r="O22" s="13">
        <f t="shared" si="1"/>
        <v>7.0257980187599811E-8</v>
      </c>
      <c r="P22" s="13">
        <f t="shared" si="1"/>
        <v>7.2995669977898108E-6</v>
      </c>
      <c r="Q22" s="13">
        <f t="shared" si="1"/>
        <v>1.1553148532507371E-8</v>
      </c>
      <c r="R22" s="13">
        <f t="shared" si="1"/>
        <v>1.3286222354627435E-8</v>
      </c>
      <c r="S22" s="13">
        <f t="shared" si="1"/>
        <v>4.3231904836577955E-6</v>
      </c>
      <c r="T22" s="13">
        <f t="shared" si="1"/>
        <v>2.3068105938767637E-6</v>
      </c>
      <c r="U22" s="13">
        <f t="shared" si="1"/>
        <v>6.4171311767326668E-9</v>
      </c>
      <c r="V22" s="13">
        <f t="shared" si="1"/>
        <v>7.3009525831579527E-6</v>
      </c>
      <c r="W22" s="13">
        <f t="shared" si="1"/>
        <v>1.6647613950626048E-6</v>
      </c>
      <c r="X22" s="13">
        <f t="shared" si="1"/>
        <v>2.33299081274014E-6</v>
      </c>
      <c r="Y22" s="13">
        <f t="shared" si="1"/>
        <v>7.7989601154446343E-6</v>
      </c>
      <c r="Z22" s="13">
        <f t="shared" si="1"/>
        <v>7.2282318021489876E-6</v>
      </c>
      <c r="AA22" s="13">
        <f t="shared" si="1"/>
        <v>4.406171782523129E-6</v>
      </c>
      <c r="AB22" s="13">
        <f t="shared" si="1"/>
        <v>2.1743204523581346E-6</v>
      </c>
      <c r="AC22" s="13">
        <f t="shared" si="1"/>
        <v>8.9440154804231714E-6</v>
      </c>
      <c r="AD22" s="13">
        <f t="shared" si="1"/>
        <v>7.7116317806492953E-6</v>
      </c>
      <c r="AE22" s="13">
        <f t="shared" si="1"/>
        <v>1.3444132613313643E-6</v>
      </c>
      <c r="AF22" s="13">
        <f t="shared" si="1"/>
        <v>1.7852170302848884E-7</v>
      </c>
      <c r="AG22" s="13">
        <f t="shared" si="1"/>
        <v>2.522308482042987E-6</v>
      </c>
      <c r="AH22" s="13">
        <f t="shared" si="1"/>
        <v>3.7660706939394977E-6</v>
      </c>
      <c r="AI22" s="13">
        <f t="shared" si="1"/>
        <v>2.0093508667505993E-5</v>
      </c>
      <c r="AJ22" s="13">
        <f t="shared" si="1"/>
        <v>7.1214114403312456E-8</v>
      </c>
      <c r="AK22" s="13">
        <f t="shared" si="1"/>
        <v>3.5639597841099931E-6</v>
      </c>
      <c r="AL22" s="13">
        <f t="shared" si="1"/>
        <v>2.9662640051419066E-5</v>
      </c>
      <c r="AM22" s="15">
        <f t="shared" si="1"/>
        <v>6.0760547267122569E-8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3.5302347318771661E-10</v>
      </c>
      <c r="E23" s="13">
        <f t="shared" si="2"/>
        <v>3.0761089737476755E-10</v>
      </c>
      <c r="F23" s="13">
        <f t="shared" si="2"/>
        <v>9.5431098549507621E-10</v>
      </c>
      <c r="G23" s="13">
        <f t="shared" si="2"/>
        <v>5.6086135093354403E-10</v>
      </c>
      <c r="H23" s="13">
        <f t="shared" si="2"/>
        <v>1.1995552767943054E-11</v>
      </c>
      <c r="I23" s="13">
        <f t="shared" si="2"/>
        <v>1.1464883087787694E-11</v>
      </c>
      <c r="J23" s="13">
        <f t="shared" si="2"/>
        <v>1.511895837250107E-10</v>
      </c>
      <c r="K23" s="13">
        <f t="shared" si="2"/>
        <v>1.5973921376417452E-11</v>
      </c>
      <c r="L23" s="13">
        <f t="shared" si="2"/>
        <v>1.1104400150617192E-8</v>
      </c>
      <c r="M23" s="13">
        <f t="shared" si="2"/>
        <v>7.0825692116520313E-9</v>
      </c>
      <c r="N23" s="13">
        <f t="shared" si="2"/>
        <v>2.2719421685829927E-9</v>
      </c>
      <c r="O23" s="13">
        <f t="shared" si="2"/>
        <v>6.4111353820494803E-16</v>
      </c>
      <c r="P23" s="13">
        <f t="shared" si="2"/>
        <v>1.0885441273501294E-9</v>
      </c>
      <c r="Q23" s="13">
        <f t="shared" si="2"/>
        <v>2.570814809678272E-10</v>
      </c>
      <c r="R23" s="14">
        <f t="shared" si="2"/>
        <v>4.1633750430423415E-6</v>
      </c>
      <c r="S23" s="13">
        <f t="shared" si="2"/>
        <v>1.6375136412461635E-9</v>
      </c>
      <c r="T23" s="13">
        <f t="shared" si="2"/>
        <v>3.0616457001479569E-9</v>
      </c>
      <c r="U23" s="13">
        <f t="shared" si="2"/>
        <v>7.9671973280322075E-9</v>
      </c>
      <c r="V23" s="13">
        <f t="shared" si="2"/>
        <v>2.6078540475347974E-9</v>
      </c>
      <c r="W23" s="13">
        <f t="shared" si="2"/>
        <v>1.3929232071704347E-10</v>
      </c>
      <c r="X23" s="13">
        <f t="shared" si="2"/>
        <v>7.4755774653315713E-9</v>
      </c>
      <c r="Y23" s="13">
        <f t="shared" si="2"/>
        <v>4.5753075385105515E-9</v>
      </c>
      <c r="Z23" s="13">
        <f t="shared" si="2"/>
        <v>2.426630288043637E-10</v>
      </c>
      <c r="AA23" s="13">
        <f t="shared" si="2"/>
        <v>1.6539014519694024E-10</v>
      </c>
      <c r="AB23" s="13">
        <f t="shared" si="2"/>
        <v>3.0222951229063545E-9</v>
      </c>
      <c r="AC23" s="13">
        <f t="shared" si="2"/>
        <v>1.2260136535840374E-9</v>
      </c>
      <c r="AD23" s="13">
        <f t="shared" si="2"/>
        <v>9.4383858827416578E-9</v>
      </c>
      <c r="AE23" s="13">
        <f t="shared" si="2"/>
        <v>9.1683915199228838E-9</v>
      </c>
      <c r="AF23" s="13">
        <f t="shared" si="2"/>
        <v>1.9232722992067926E-9</v>
      </c>
      <c r="AG23" s="13">
        <f t="shared" si="2"/>
        <v>2.6641504249103649E-9</v>
      </c>
      <c r="AH23" s="13">
        <f t="shared" si="2"/>
        <v>1.6872712937548469E-10</v>
      </c>
      <c r="AI23" s="13">
        <f t="shared" si="2"/>
        <v>5.1017822272834577E-10</v>
      </c>
      <c r="AJ23" s="13">
        <f t="shared" si="2"/>
        <v>1.0092455608042192E-8</v>
      </c>
      <c r="AK23" s="13">
        <f t="shared" si="2"/>
        <v>2.5836318050397805E-9</v>
      </c>
      <c r="AL23" s="13">
        <f t="shared" si="2"/>
        <v>1.7399379736640431E-8</v>
      </c>
      <c r="AM23" s="15">
        <f t="shared" si="2"/>
        <v>1.6884367233789012E-9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2.6172393480374556E-7</v>
      </c>
      <c r="E24" s="13">
        <f t="shared" si="3"/>
        <v>1.4720695636332633E-6</v>
      </c>
      <c r="F24" s="13">
        <f t="shared" si="3"/>
        <v>1.0645220071205308E-7</v>
      </c>
      <c r="G24" s="13">
        <f t="shared" si="3"/>
        <v>2.7932281474546063E-6</v>
      </c>
      <c r="H24" s="13">
        <f t="shared" si="3"/>
        <v>1.7244259381984861E-5</v>
      </c>
      <c r="I24" s="13">
        <f t="shared" si="3"/>
        <v>1.0251490096823151E-5</v>
      </c>
      <c r="J24" s="13">
        <f t="shared" si="3"/>
        <v>3.5740809849506595E-5</v>
      </c>
      <c r="K24" s="13">
        <f t="shared" si="3"/>
        <v>4.1389253500058743E-6</v>
      </c>
      <c r="L24" s="13">
        <f t="shared" si="3"/>
        <v>3.3896461385253053E-6</v>
      </c>
      <c r="M24" s="13">
        <f t="shared" si="3"/>
        <v>1.8331308871338707E-5</v>
      </c>
      <c r="N24" s="13">
        <f t="shared" si="3"/>
        <v>5.4835097007930408E-8</v>
      </c>
      <c r="O24" s="13">
        <f t="shared" si="3"/>
        <v>3.9163364157944081E-9</v>
      </c>
      <c r="P24" s="13">
        <f t="shared" si="3"/>
        <v>2.0011258192275179E-7</v>
      </c>
      <c r="Q24" s="13">
        <f t="shared" si="3"/>
        <v>7.407699013239064E-6</v>
      </c>
      <c r="R24" s="13">
        <f t="shared" si="3"/>
        <v>4.2835631587591392E-6</v>
      </c>
      <c r="S24" s="13">
        <f t="shared" si="3"/>
        <v>3.5791277858978335E-7</v>
      </c>
      <c r="T24" s="13">
        <f t="shared" si="3"/>
        <v>4.9084652569498728E-7</v>
      </c>
      <c r="U24" s="13">
        <f t="shared" si="3"/>
        <v>1.4140862839979529E-5</v>
      </c>
      <c r="V24" s="14">
        <f t="shared" si="3"/>
        <v>7.1338627935081502E-3</v>
      </c>
      <c r="W24" s="13">
        <f t="shared" si="3"/>
        <v>8.2827582391117647E-6</v>
      </c>
      <c r="X24" s="13">
        <f t="shared" si="3"/>
        <v>5.6114146655500025E-6</v>
      </c>
      <c r="Y24" s="13">
        <f t="shared" si="3"/>
        <v>4.2490179996572292E-8</v>
      </c>
      <c r="Z24" s="13">
        <f t="shared" si="3"/>
        <v>8.2283596854586802E-6</v>
      </c>
      <c r="AA24" s="13">
        <f t="shared" si="3"/>
        <v>5.1405379048988151E-6</v>
      </c>
      <c r="AB24" s="13">
        <f t="shared" si="3"/>
        <v>1.1904956204704604E-5</v>
      </c>
      <c r="AC24" s="13">
        <f t="shared" si="3"/>
        <v>1.6716245842070924E-5</v>
      </c>
      <c r="AD24" s="14">
        <f t="shared" si="3"/>
        <v>1.0875352473943443E-4</v>
      </c>
      <c r="AE24" s="13">
        <f t="shared" si="3"/>
        <v>3.2741460772038953E-7</v>
      </c>
      <c r="AF24" s="13">
        <f t="shared" si="3"/>
        <v>4.8241036796084767E-6</v>
      </c>
      <c r="AG24" s="13">
        <f t="shared" si="3"/>
        <v>8.6798848460709523E-7</v>
      </c>
      <c r="AH24" s="13">
        <f t="shared" si="3"/>
        <v>1.7709269090604406E-6</v>
      </c>
      <c r="AI24" s="13">
        <f t="shared" si="3"/>
        <v>3.5308764597052678E-6</v>
      </c>
      <c r="AJ24" s="13">
        <f t="shared" si="3"/>
        <v>2.6511932130690124E-6</v>
      </c>
      <c r="AK24" s="13">
        <f t="shared" si="3"/>
        <v>1.3607271417441665E-5</v>
      </c>
      <c r="AL24" s="13">
        <f t="shared" si="3"/>
        <v>1.0580483192351678E-6</v>
      </c>
      <c r="AM24" s="15">
        <f t="shared" si="3"/>
        <v>1.2769743423658072E-6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7.2706905752680174E-7</v>
      </c>
      <c r="E25" s="13">
        <f t="shared" si="4"/>
        <v>5.1922021199778553E-7</v>
      </c>
      <c r="F25" s="14">
        <f t="shared" si="4"/>
        <v>1.2686581286502595E-3</v>
      </c>
      <c r="G25" s="13">
        <f t="shared" si="4"/>
        <v>3.962232189654929E-10</v>
      </c>
      <c r="H25" s="13">
        <f t="shared" si="4"/>
        <v>6.6133644378596526E-6</v>
      </c>
      <c r="I25" s="13">
        <f t="shared" si="4"/>
        <v>1.6606810643364613E-7</v>
      </c>
      <c r="J25" s="13">
        <f t="shared" si="4"/>
        <v>1.3484866335235161E-6</v>
      </c>
      <c r="K25" s="13">
        <f t="shared" si="4"/>
        <v>2.2465053908767499E-7</v>
      </c>
      <c r="L25" s="13">
        <f t="shared" si="4"/>
        <v>1.6073641055214869E-8</v>
      </c>
      <c r="M25" s="13">
        <f t="shared" si="4"/>
        <v>1.573253886741101E-7</v>
      </c>
      <c r="N25" s="13">
        <f t="shared" si="4"/>
        <v>4.7554385062770856E-8</v>
      </c>
      <c r="O25" s="13">
        <f t="shared" si="4"/>
        <v>2.2645103938845366E-6</v>
      </c>
      <c r="P25" s="13">
        <f t="shared" si="4"/>
        <v>7.5036983884287599E-6</v>
      </c>
      <c r="Q25" s="13">
        <f t="shared" si="4"/>
        <v>1.0435491596155431E-7</v>
      </c>
      <c r="R25" s="13">
        <f t="shared" si="4"/>
        <v>2.8689632717538513E-7</v>
      </c>
      <c r="S25" s="13">
        <f t="shared" si="4"/>
        <v>7.4726878929239783E-8</v>
      </c>
      <c r="T25" s="13">
        <f t="shared" si="4"/>
        <v>8.501767946168559E-7</v>
      </c>
      <c r="U25" s="13">
        <f t="shared" si="4"/>
        <v>3.1886437475765218E-6</v>
      </c>
      <c r="V25" s="13">
        <f t="shared" si="4"/>
        <v>1.9100750414139382E-8</v>
      </c>
      <c r="W25" s="13">
        <f t="shared" si="4"/>
        <v>7.333193213503409E-7</v>
      </c>
      <c r="X25" s="13">
        <f t="shared" si="4"/>
        <v>8.5979351689522435E-7</v>
      </c>
      <c r="Y25" s="13">
        <f t="shared" si="4"/>
        <v>1.7955484341204558E-9</v>
      </c>
      <c r="Z25" s="13">
        <f t="shared" si="4"/>
        <v>1.43750503665594E-6</v>
      </c>
      <c r="AA25" s="13">
        <f t="shared" si="4"/>
        <v>2.2754166275081013E-6</v>
      </c>
      <c r="AB25" s="13">
        <f t="shared" si="4"/>
        <v>9.8589452585038286E-7</v>
      </c>
      <c r="AC25" s="13">
        <f t="shared" si="4"/>
        <v>1.5242853777369576E-6</v>
      </c>
      <c r="AD25" s="13">
        <f t="shared" si="4"/>
        <v>2.3355680213246647E-9</v>
      </c>
      <c r="AE25" s="13">
        <f t="shared" si="4"/>
        <v>5.2660250435015309E-7</v>
      </c>
      <c r="AF25" s="13">
        <f t="shared" si="4"/>
        <v>5.8722128693088528E-7</v>
      </c>
      <c r="AG25" s="13">
        <f t="shared" si="4"/>
        <v>5.0227231844929275E-7</v>
      </c>
      <c r="AH25" s="13">
        <f t="shared" si="4"/>
        <v>3.0693943739465927E-7</v>
      </c>
      <c r="AI25" s="13">
        <f t="shared" si="4"/>
        <v>4.5268874046948477E-6</v>
      </c>
      <c r="AJ25" s="13">
        <f t="shared" si="4"/>
        <v>1.6794636998791233E-6</v>
      </c>
      <c r="AK25" s="13">
        <f t="shared" si="4"/>
        <v>5.6129972195323731E-8</v>
      </c>
      <c r="AL25" s="13">
        <f t="shared" si="4"/>
        <v>2.2658302732406179E-6</v>
      </c>
      <c r="AM25" s="15">
        <f t="shared" si="4"/>
        <v>1.6734033239987141E-9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1.7799052840302516E-7</v>
      </c>
      <c r="E26" s="13">
        <f t="shared" si="5"/>
        <v>1.1913060934067801E-6</v>
      </c>
      <c r="F26" s="13">
        <f t="shared" si="5"/>
        <v>4.0634799619302771E-8</v>
      </c>
      <c r="G26" s="13">
        <f t="shared" si="5"/>
        <v>4.6167683238524417E-7</v>
      </c>
      <c r="H26" s="13">
        <f t="shared" si="5"/>
        <v>5.6008112699281492E-7</v>
      </c>
      <c r="I26" s="13">
        <f t="shared" si="5"/>
        <v>1.1607410870460149E-9</v>
      </c>
      <c r="J26" s="13">
        <f t="shared" si="5"/>
        <v>1.5426421354383627E-8</v>
      </c>
      <c r="K26" s="13">
        <f t="shared" si="5"/>
        <v>6.1558887822875504E-8</v>
      </c>
      <c r="L26" s="13">
        <f t="shared" si="5"/>
        <v>2.9157359785001624E-8</v>
      </c>
      <c r="M26" s="13">
        <f t="shared" si="5"/>
        <v>5.2126892300262856E-8</v>
      </c>
      <c r="N26" s="13">
        <f t="shared" si="5"/>
        <v>2.8633865406499387E-8</v>
      </c>
      <c r="O26" s="13">
        <f t="shared" si="5"/>
        <v>3.3909190784400198E-8</v>
      </c>
      <c r="P26" s="13">
        <f t="shared" si="5"/>
        <v>4.2691503380560402E-8</v>
      </c>
      <c r="Q26" s="14">
        <f t="shared" si="5"/>
        <v>4.8032101278659483E-4</v>
      </c>
      <c r="R26" s="13">
        <f t="shared" si="5"/>
        <v>3.0054314712356257E-8</v>
      </c>
      <c r="S26" s="13">
        <f t="shared" si="5"/>
        <v>7.2104730829953916E-7</v>
      </c>
      <c r="T26" s="13">
        <f t="shared" si="5"/>
        <v>2.2376744493829285E-7</v>
      </c>
      <c r="U26" s="13">
        <f t="shared" si="5"/>
        <v>5.5063761295798995E-7</v>
      </c>
      <c r="V26" s="13">
        <f t="shared" si="5"/>
        <v>5.2450414689472802E-7</v>
      </c>
      <c r="W26" s="13">
        <f t="shared" si="5"/>
        <v>4.5861135520553914E-8</v>
      </c>
      <c r="X26" s="13">
        <f t="shared" si="5"/>
        <v>5.8773455942425802E-9</v>
      </c>
      <c r="Y26" s="13">
        <f t="shared" si="5"/>
        <v>3.6888568701274189E-8</v>
      </c>
      <c r="Z26" s="13">
        <f t="shared" si="5"/>
        <v>1.2500385750403936E-9</v>
      </c>
      <c r="AA26" s="13">
        <f t="shared" si="5"/>
        <v>3.6793736847982928E-8</v>
      </c>
      <c r="AB26" s="13">
        <f t="shared" si="5"/>
        <v>9.1011563405246123E-9</v>
      </c>
      <c r="AC26" s="13">
        <f t="shared" si="5"/>
        <v>2.0917523578208555E-8</v>
      </c>
      <c r="AD26" s="13">
        <f t="shared" si="5"/>
        <v>1.4145429196310809E-8</v>
      </c>
      <c r="AE26" s="13">
        <f t="shared" si="5"/>
        <v>1.7810060410890344E-8</v>
      </c>
      <c r="AF26" s="13">
        <f t="shared" si="5"/>
        <v>2.9613931260990448E-7</v>
      </c>
      <c r="AG26" s="13">
        <f t="shared" si="5"/>
        <v>1.2417101283970135E-10</v>
      </c>
      <c r="AH26" s="13">
        <f t="shared" si="5"/>
        <v>5.6333848616488537E-7</v>
      </c>
      <c r="AI26" s="13">
        <f t="shared" si="5"/>
        <v>3.3066238257425333E-8</v>
      </c>
      <c r="AJ26" s="13">
        <f t="shared" si="5"/>
        <v>4.9308708513787271E-9</v>
      </c>
      <c r="AK26" s="13">
        <f t="shared" si="5"/>
        <v>9.8291637029782211E-7</v>
      </c>
      <c r="AL26" s="13">
        <f t="shared" si="5"/>
        <v>1.9614458577100306E-6</v>
      </c>
      <c r="AM26" s="15">
        <f t="shared" si="5"/>
        <v>1.6887344937337355E-7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8.3241740168805785E-6</v>
      </c>
      <c r="E27" s="13">
        <f t="shared" si="6"/>
        <v>2.0893250659269791E-6</v>
      </c>
      <c r="F27" s="13">
        <f t="shared" si="6"/>
        <v>5.8073436239603548E-6</v>
      </c>
      <c r="G27" s="13">
        <f t="shared" si="6"/>
        <v>4.2360710563350168E-6</v>
      </c>
      <c r="H27" s="13">
        <f t="shared" si="6"/>
        <v>1.3964457871412951E-8</v>
      </c>
      <c r="I27" s="13">
        <f t="shared" si="6"/>
        <v>3.0316170152772556E-9</v>
      </c>
      <c r="J27" s="13">
        <f t="shared" si="6"/>
        <v>4.717469531030147E-7</v>
      </c>
      <c r="K27" s="13">
        <f t="shared" si="6"/>
        <v>2.219644349106414E-8</v>
      </c>
      <c r="L27" s="13">
        <f t="shared" si="6"/>
        <v>2.5349962709834388E-6</v>
      </c>
      <c r="M27" s="13">
        <f t="shared" si="6"/>
        <v>4.0031970624273245E-7</v>
      </c>
      <c r="N27" s="13">
        <f t="shared" si="6"/>
        <v>3.7137287065721912E-7</v>
      </c>
      <c r="O27" s="13">
        <f t="shared" si="6"/>
        <v>3.1458534876151002E-7</v>
      </c>
      <c r="P27" s="13">
        <f t="shared" si="6"/>
        <v>2.1968435880740658E-6</v>
      </c>
      <c r="Q27" s="13">
        <f t="shared" si="6"/>
        <v>2.5768275766204945E-6</v>
      </c>
      <c r="R27" s="13">
        <f t="shared" si="6"/>
        <v>4.354378370487699E-6</v>
      </c>
      <c r="S27" s="13">
        <f t="shared" si="6"/>
        <v>1.9262596020971262E-6</v>
      </c>
      <c r="T27" s="13">
        <f t="shared" si="6"/>
        <v>3.62224967376039E-7</v>
      </c>
      <c r="U27" s="14">
        <f t="shared" si="6"/>
        <v>2.3630913473333204E-3</v>
      </c>
      <c r="V27" s="13">
        <f t="shared" si="6"/>
        <v>4.6781997462463884E-6</v>
      </c>
      <c r="W27" s="13">
        <f t="shared" si="6"/>
        <v>8.5547523535835154E-7</v>
      </c>
      <c r="X27" s="13">
        <f t="shared" si="6"/>
        <v>2.4009548262822142E-6</v>
      </c>
      <c r="Y27" s="13">
        <f t="shared" si="6"/>
        <v>3.1289313327202475E-8</v>
      </c>
      <c r="Z27" s="13">
        <f t="shared" si="6"/>
        <v>1.852437359739779E-8</v>
      </c>
      <c r="AA27" s="13">
        <f t="shared" si="6"/>
        <v>2.3792119033655134E-7</v>
      </c>
      <c r="AB27" s="13">
        <f t="shared" si="6"/>
        <v>4.4214404717468261E-6</v>
      </c>
      <c r="AC27" s="13">
        <f t="shared" si="6"/>
        <v>3.0084583505829157E-7</v>
      </c>
      <c r="AD27" s="13">
        <f t="shared" si="6"/>
        <v>2.8705672671895313E-6</v>
      </c>
      <c r="AE27" s="13">
        <f t="shared" si="6"/>
        <v>1.3389420207295575E-6</v>
      </c>
      <c r="AF27" s="13">
        <f t="shared" si="6"/>
        <v>7.5120042147726179E-9</v>
      </c>
      <c r="AG27" s="13">
        <f t="shared" si="6"/>
        <v>6.2310298999831711E-9</v>
      </c>
      <c r="AH27" s="13">
        <f t="shared" si="6"/>
        <v>2.213729051186889E-6</v>
      </c>
      <c r="AI27" s="13">
        <f t="shared" si="6"/>
        <v>9.0896318367691862E-7</v>
      </c>
      <c r="AJ27" s="14">
        <f t="shared" si="6"/>
        <v>2.7646495604578497E-5</v>
      </c>
      <c r="AK27" s="13">
        <f t="shared" si="6"/>
        <v>1.2389463084412421E-6</v>
      </c>
      <c r="AL27" s="13">
        <f t="shared" si="6"/>
        <v>1.7862079918839934E-5</v>
      </c>
      <c r="AM27" s="15">
        <f t="shared" si="6"/>
        <v>7.6594490393169832E-7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2.0581351100291638E-7</v>
      </c>
      <c r="E28" s="13">
        <f t="shared" si="7"/>
        <v>2.6643553988340874E-7</v>
      </c>
      <c r="F28" s="13">
        <f t="shared" si="7"/>
        <v>3.0104246611795352E-7</v>
      </c>
      <c r="G28" s="13">
        <f t="shared" si="7"/>
        <v>5.5212724842586681E-7</v>
      </c>
      <c r="H28" s="13">
        <f t="shared" si="7"/>
        <v>1.7836367932476757E-6</v>
      </c>
      <c r="I28" s="13">
        <f t="shared" si="7"/>
        <v>2.0767465577239688E-7</v>
      </c>
      <c r="J28" s="13">
        <f t="shared" si="7"/>
        <v>2.5785759706103891E-7</v>
      </c>
      <c r="K28" s="13">
        <f t="shared" si="7"/>
        <v>8.506183305694151E-7</v>
      </c>
      <c r="L28" s="13">
        <f t="shared" si="7"/>
        <v>9.855353271786395E-8</v>
      </c>
      <c r="M28" s="13">
        <f t="shared" si="7"/>
        <v>4.1973403045458318E-7</v>
      </c>
      <c r="N28" s="13">
        <f t="shared" si="7"/>
        <v>6.781474838011088E-8</v>
      </c>
      <c r="O28" s="13">
        <f t="shared" si="7"/>
        <v>4.0536733240432334E-7</v>
      </c>
      <c r="P28" s="13">
        <f t="shared" si="7"/>
        <v>3.2312295122114083E-7</v>
      </c>
      <c r="Q28" s="13">
        <f t="shared" si="7"/>
        <v>2.0363858363677148E-7</v>
      </c>
      <c r="R28" s="13">
        <f t="shared" si="7"/>
        <v>3.2583245244192737E-7</v>
      </c>
      <c r="S28" s="13">
        <f t="shared" si="7"/>
        <v>2.171251885319945E-7</v>
      </c>
      <c r="T28" s="14">
        <f t="shared" si="7"/>
        <v>4.4931355988163748E-4</v>
      </c>
      <c r="U28" s="13">
        <f t="shared" si="7"/>
        <v>6.9690306816220597E-8</v>
      </c>
      <c r="V28" s="13">
        <f t="shared" si="7"/>
        <v>3.1663808983562029E-8</v>
      </c>
      <c r="W28" s="13">
        <f t="shared" si="7"/>
        <v>2.1663879103076828E-8</v>
      </c>
      <c r="X28" s="13">
        <f t="shared" si="7"/>
        <v>1.3404951758312838E-7</v>
      </c>
      <c r="Y28" s="13">
        <f t="shared" si="7"/>
        <v>1.5353945645396475E-8</v>
      </c>
      <c r="Z28" s="13">
        <f t="shared" si="7"/>
        <v>4.5400248291479724E-7</v>
      </c>
      <c r="AA28" s="13">
        <f t="shared" si="7"/>
        <v>1.4780364793976936E-6</v>
      </c>
      <c r="AB28" s="13">
        <f t="shared" si="7"/>
        <v>1.3096453092462931E-6</v>
      </c>
      <c r="AC28" s="13">
        <f t="shared" si="7"/>
        <v>4.767625531644491E-7</v>
      </c>
      <c r="AD28" s="13">
        <f t="shared" si="7"/>
        <v>1.7505587280168981E-10</v>
      </c>
      <c r="AE28" s="13">
        <f t="shared" si="7"/>
        <v>2.0834124198523367E-9</v>
      </c>
      <c r="AF28" s="13">
        <f t="shared" si="7"/>
        <v>8.1103473320636025E-7</v>
      </c>
      <c r="AG28" s="13">
        <f t="shared" si="7"/>
        <v>1.2711163721839958E-6</v>
      </c>
      <c r="AH28" s="13">
        <f t="shared" si="7"/>
        <v>1.6307238589192328E-8</v>
      </c>
      <c r="AI28" s="13">
        <f t="shared" si="7"/>
        <v>6.4799873371398539E-7</v>
      </c>
      <c r="AJ28" s="13">
        <f t="shared" si="7"/>
        <v>1.331181925014112E-6</v>
      </c>
      <c r="AK28" s="13">
        <f t="shared" si="7"/>
        <v>7.576194548998835E-8</v>
      </c>
      <c r="AL28" s="13">
        <f t="shared" si="7"/>
        <v>2.1369814944115003E-7</v>
      </c>
      <c r="AM28" s="15">
        <f t="shared" si="7"/>
        <v>2.3728114665678791E-7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1.7594091148601358E-7</v>
      </c>
      <c r="E29" s="13">
        <f t="shared" si="8"/>
        <v>1.2999226209224227E-9</v>
      </c>
      <c r="F29" s="13">
        <f t="shared" si="8"/>
        <v>2.0256255016723267E-8</v>
      </c>
      <c r="G29" s="13">
        <f t="shared" si="8"/>
        <v>1.1027631417572015E-7</v>
      </c>
      <c r="H29" s="13">
        <f t="shared" si="8"/>
        <v>2.1051250802109021E-8</v>
      </c>
      <c r="I29" s="13">
        <f t="shared" si="8"/>
        <v>6.3492617195460369E-8</v>
      </c>
      <c r="J29" s="13">
        <f t="shared" si="8"/>
        <v>6.6171768301428093E-8</v>
      </c>
      <c r="K29" s="13">
        <f t="shared" si="8"/>
        <v>2.9275128885793132E-8</v>
      </c>
      <c r="L29" s="13">
        <f t="shared" si="8"/>
        <v>1.3868770503205275E-7</v>
      </c>
      <c r="M29" s="13">
        <f t="shared" si="8"/>
        <v>1.8421413421094048E-8</v>
      </c>
      <c r="N29" s="13">
        <f t="shared" si="8"/>
        <v>4.7380793142174114E-7</v>
      </c>
      <c r="O29" s="13">
        <f t="shared" si="8"/>
        <v>2.6097699271068347E-8</v>
      </c>
      <c r="P29" s="13">
        <f t="shared" si="8"/>
        <v>5.8053850382651644E-8</v>
      </c>
      <c r="Q29" s="13">
        <f t="shared" si="8"/>
        <v>9.5646263299161935E-8</v>
      </c>
      <c r="R29" s="13">
        <f t="shared" si="8"/>
        <v>3.3398288618414926E-9</v>
      </c>
      <c r="S29" s="13">
        <f t="shared" si="8"/>
        <v>1.0154311964734607E-10</v>
      </c>
      <c r="T29" s="13">
        <f t="shared" si="8"/>
        <v>3.0405328967904083E-9</v>
      </c>
      <c r="U29" s="13">
        <f t="shared" si="8"/>
        <v>8.0652687669281962E-8</v>
      </c>
      <c r="V29" s="13">
        <f t="shared" si="8"/>
        <v>2.1044078033918238E-8</v>
      </c>
      <c r="W29" s="13">
        <f t="shared" si="8"/>
        <v>2.0352295531447997E-7</v>
      </c>
      <c r="X29" s="13">
        <f t="shared" si="8"/>
        <v>2.5704691067279329E-8</v>
      </c>
      <c r="Y29" s="13">
        <f t="shared" si="8"/>
        <v>3.2415009519772354E-8</v>
      </c>
      <c r="Z29" s="13">
        <f t="shared" si="8"/>
        <v>4.3671526157288992E-8</v>
      </c>
      <c r="AA29" s="13">
        <f t="shared" si="8"/>
        <v>4.2821097900706452E-8</v>
      </c>
      <c r="AB29" s="13">
        <f t="shared" si="8"/>
        <v>1.2889809693128305E-9</v>
      </c>
      <c r="AC29" s="13">
        <f t="shared" si="8"/>
        <v>2.4016770184272658E-8</v>
      </c>
      <c r="AD29" s="13">
        <f t="shared" si="8"/>
        <v>3.9968762743461681E-7</v>
      </c>
      <c r="AE29" s="13">
        <f t="shared" si="8"/>
        <v>2.5348005344260118E-8</v>
      </c>
      <c r="AF29" s="13">
        <f t="shared" si="8"/>
        <v>2.731566365577663E-8</v>
      </c>
      <c r="AG29" s="13">
        <f t="shared" si="8"/>
        <v>2.7319533719993671E-8</v>
      </c>
      <c r="AH29" s="14">
        <f t="shared" si="8"/>
        <v>8.463764810342017E-5</v>
      </c>
      <c r="AI29" s="13">
        <f t="shared" si="8"/>
        <v>7.4736467712842482E-8</v>
      </c>
      <c r="AJ29" s="13">
        <f t="shared" si="8"/>
        <v>2.7332654609536955E-7</v>
      </c>
      <c r="AK29" s="13">
        <f t="shared" si="8"/>
        <v>2.9708618442126398E-8</v>
      </c>
      <c r="AL29" s="13">
        <f t="shared" si="8"/>
        <v>2.0735524462563117E-7</v>
      </c>
      <c r="AM29" s="15">
        <f t="shared" si="8"/>
        <v>3.1543268619481394E-7</v>
      </c>
    </row>
    <row r="30" spans="1:39" ht="24">
      <c r="A30" s="10" t="s">
        <v>49</v>
      </c>
      <c r="B30" s="11" t="s">
        <v>40</v>
      </c>
      <c r="C30" s="20"/>
      <c r="D30" s="13">
        <f t="shared" ref="D30:AM30" si="9">$C14^2*D14^2</f>
        <v>2.3105814779304907E-6</v>
      </c>
      <c r="E30" s="13">
        <f t="shared" si="9"/>
        <v>1.8217385105091282E-6</v>
      </c>
      <c r="F30" s="13">
        <f t="shared" si="9"/>
        <v>1.4641431668976292E-7</v>
      </c>
      <c r="G30" s="13">
        <f t="shared" si="9"/>
        <v>3.1094731916782292E-5</v>
      </c>
      <c r="H30" s="13">
        <f t="shared" si="9"/>
        <v>5.6385034592562115E-5</v>
      </c>
      <c r="I30" s="13">
        <f t="shared" si="9"/>
        <v>1.1525726893232054E-6</v>
      </c>
      <c r="J30" s="13">
        <f t="shared" si="9"/>
        <v>6.3839451667504387E-6</v>
      </c>
      <c r="K30" s="13">
        <f t="shared" si="9"/>
        <v>6.2460033361315902E-5</v>
      </c>
      <c r="L30" s="14">
        <f t="shared" si="9"/>
        <v>1.1857249881000001E-2</v>
      </c>
      <c r="M30" s="13">
        <f t="shared" si="9"/>
        <v>1.1894960494598616E-5</v>
      </c>
      <c r="N30" s="13">
        <f t="shared" si="9"/>
        <v>3.703223336574569E-7</v>
      </c>
      <c r="O30" s="13">
        <f t="shared" si="9"/>
        <v>3.6119413031447314E-6</v>
      </c>
      <c r="P30" s="13">
        <f t="shared" si="9"/>
        <v>6.4404141845015203E-8</v>
      </c>
      <c r="Q30" s="13">
        <f t="shared" si="9"/>
        <v>6.8703635963735621E-7</v>
      </c>
      <c r="R30" s="13">
        <f t="shared" si="9"/>
        <v>3.0690872502732538E-5</v>
      </c>
      <c r="S30" s="13">
        <f t="shared" si="9"/>
        <v>5.1228873590309091E-8</v>
      </c>
      <c r="T30" s="13">
        <f t="shared" si="9"/>
        <v>2.5717136628545572E-6</v>
      </c>
      <c r="U30" s="13">
        <f t="shared" si="9"/>
        <v>1.2763125154182639E-5</v>
      </c>
      <c r="V30" s="13">
        <f t="shared" si="9"/>
        <v>5.6781612735858543E-6</v>
      </c>
      <c r="W30" s="13">
        <f t="shared" si="9"/>
        <v>2.5661676969297531E-6</v>
      </c>
      <c r="X30" s="13">
        <f t="shared" si="9"/>
        <v>2.6916840509628759E-5</v>
      </c>
      <c r="Y30" s="13">
        <f t="shared" si="9"/>
        <v>4.9217183357487017E-7</v>
      </c>
      <c r="Z30" s="13">
        <f t="shared" si="9"/>
        <v>8.5306856017387771E-6</v>
      </c>
      <c r="AA30" s="13">
        <f t="shared" si="9"/>
        <v>5.0261903956719081E-5</v>
      </c>
      <c r="AB30" s="13">
        <f t="shared" si="9"/>
        <v>5.4443395410238439E-6</v>
      </c>
      <c r="AC30" s="13">
        <f t="shared" si="9"/>
        <v>4.2601396385124825E-5</v>
      </c>
      <c r="AD30" s="13">
        <f t="shared" si="9"/>
        <v>1.1934595495576094E-6</v>
      </c>
      <c r="AE30" s="13">
        <f t="shared" si="9"/>
        <v>5.740423021057315E-6</v>
      </c>
      <c r="AF30" s="13">
        <f t="shared" si="9"/>
        <v>5.1683903601144707E-5</v>
      </c>
      <c r="AG30" s="13">
        <f t="shared" si="9"/>
        <v>1.4325223370528851E-5</v>
      </c>
      <c r="AH30" s="13">
        <f t="shared" si="9"/>
        <v>1.9274198339953048E-5</v>
      </c>
      <c r="AI30" s="13">
        <f t="shared" si="9"/>
        <v>8.7357977738074051E-6</v>
      </c>
      <c r="AJ30" s="13">
        <f t="shared" si="9"/>
        <v>1.0583909685560072E-5</v>
      </c>
      <c r="AK30" s="13">
        <f t="shared" si="9"/>
        <v>1.0518233734844097E-6</v>
      </c>
      <c r="AL30" s="13">
        <f t="shared" si="9"/>
        <v>3.7393415456414053E-6</v>
      </c>
      <c r="AM30" s="15">
        <f t="shared" si="9"/>
        <v>3.6547528583929348E-6</v>
      </c>
    </row>
    <row r="31" spans="1:39">
      <c r="A31" t="s">
        <v>58</v>
      </c>
      <c r="D31" s="16">
        <f>SUM($D$21:$D$30)</f>
        <v>1.2974248139014132E-5</v>
      </c>
      <c r="E31" s="16">
        <f>SUM($E$21:$E$30)</f>
        <v>7.6350629400568399E-6</v>
      </c>
      <c r="F31" s="16">
        <f>SUM($F$21:$F$30)</f>
        <v>1.275817001132027E-3</v>
      </c>
      <c r="G31" s="16">
        <f>SUM($G$21:$G$30)</f>
        <v>3.9585265100757123E-5</v>
      </c>
      <c r="H31" s="16">
        <f>SUM($H$21:$H$30)</f>
        <v>8.4291172593071315E-5</v>
      </c>
      <c r="I31" s="16">
        <f>SUM($I$21:$I$30)</f>
        <v>4.962761642986784E-3</v>
      </c>
      <c r="J31" s="16">
        <f>SUM($J$21:$J$30)</f>
        <v>4.7913494956320579E-5</v>
      </c>
      <c r="K31" s="16">
        <f>SUM($K$21:$K$30)</f>
        <v>7.8356793920178873E-5</v>
      </c>
      <c r="L31" s="16">
        <f>SUM($L$21:$L$30)</f>
        <v>1.1863995461084628E-2</v>
      </c>
      <c r="M31" s="16">
        <f>SUM($M$21:$M$30)</f>
        <v>3.1351099407266929E-5</v>
      </c>
      <c r="N31" s="16">
        <f>SUM($N$21:$N$30)</f>
        <v>7.6973883241464619E-6</v>
      </c>
      <c r="O31" s="16">
        <f>SUM($O$21:$O$30)</f>
        <v>6.7726610681702081E-6</v>
      </c>
      <c r="P31" s="16">
        <f>SUM($P$21:$P$30)</f>
        <v>1.7693835694351226E-5</v>
      </c>
      <c r="Q31" s="16">
        <f>SUM($Q$21:$Q$30)</f>
        <v>4.9142187467231312E-4</v>
      </c>
      <c r="R31" s="16">
        <f>SUM($R$21:$R$30)</f>
        <v>4.415649873325542E-5</v>
      </c>
      <c r="S31" s="16">
        <f>SUM($S$21:$S$30)</f>
        <v>7.9027868369063634E-6</v>
      </c>
      <c r="T31" s="16">
        <f>SUM($T$21:$T$30)</f>
        <v>4.5613238614564784E-4</v>
      </c>
      <c r="U31" s="16">
        <f>SUM($U$21:$U$30)</f>
        <v>2.3939549533845642E-3</v>
      </c>
      <c r="V31" s="16">
        <f>SUM($V$21:$V$30)</f>
        <v>7.1522960288699601E-3</v>
      </c>
      <c r="W31">
        <f>SUM($W$21:$W$30)</f>
        <v>1.6421620043976934E-4</v>
      </c>
      <c r="X31" s="16">
        <f>SUM($X$21:$X$30)</f>
        <v>3.8801840758639002E-5</v>
      </c>
      <c r="Y31" s="16">
        <f>SUM($Y$21:$Y$30)</f>
        <v>8.4562930072472239E-6</v>
      </c>
      <c r="Z31" s="16">
        <f>SUM($Z$21:$Z$30)</f>
        <v>2.6050575590691825E-5</v>
      </c>
      <c r="AA31" s="16">
        <f>SUM($AA$21:$AA$30)</f>
        <v>6.4343258525837609E-5</v>
      </c>
      <c r="AB31" s="16">
        <f>SUM($AB$21:$AB$30)</f>
        <v>2.629870003730184E-5</v>
      </c>
      <c r="AC31" s="16">
        <f>SUM($AC$21:$AC$30)</f>
        <v>7.0636516164154054E-5</v>
      </c>
      <c r="AD31" s="16">
        <f>SUM($AD$21:$AD$30)</f>
        <v>1.2114538670459996E-4</v>
      </c>
      <c r="AE31" s="16">
        <f>SUM($AE$21:$AE$30)</f>
        <v>9.3328782336546008E-6</v>
      </c>
      <c r="AF31" s="16">
        <f>SUM($AF$21:$AF$30)</f>
        <v>5.842596932391551E-5</v>
      </c>
      <c r="AG31" s="16">
        <f>SUM($AG$21:$AG$30)</f>
        <v>1.9543118095482875E-5</v>
      </c>
      <c r="AH31" s="16">
        <f>SUM($AH$21:$AH$30)</f>
        <v>1.1291240710388969E-4</v>
      </c>
      <c r="AI31" s="16">
        <f>SUM($AI$21:$AI$30)</f>
        <v>3.8555123232197314E-5</v>
      </c>
      <c r="AJ31" s="16">
        <f>SUM($AJ$21:$AJ$30)</f>
        <v>4.4754049336528297E-5</v>
      </c>
      <c r="AK31" s="16">
        <f>SUM($AK$21:$AK$30)</f>
        <v>2.0893547866031277E-5</v>
      </c>
      <c r="AL31" s="16">
        <f>SUM($AL$21:$AL$30)</f>
        <v>5.800149597036996E-5</v>
      </c>
      <c r="AM31" s="16">
        <f>SUM($AM$21:$AM$30)</f>
        <v>6.4948610128077068E-6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2.9871571877392544E-2</v>
      </c>
      <c r="D33" s="17">
        <f>$D$31/$C$33</f>
        <v>4.34334295907385E-4</v>
      </c>
      <c r="E33" s="17">
        <f>$E$31/$C$33</f>
        <v>2.5559628972304674E-4</v>
      </c>
      <c r="F33" s="17">
        <f>$F$31/$C$33</f>
        <v>4.271007251873455E-2</v>
      </c>
      <c r="G33" s="17">
        <f>$G$31/$C$33</f>
        <v>1.3251818572934261E-3</v>
      </c>
      <c r="H33" s="17">
        <f>$H$31/$C$33</f>
        <v>2.821785640844187E-3</v>
      </c>
      <c r="I33" s="17">
        <f>$I$31/$C$33</f>
        <v>0.16613660852386244</v>
      </c>
      <c r="J33" s="17">
        <f>$J$31/$C$33</f>
        <v>1.603983049602507E-3</v>
      </c>
      <c r="K33" s="17">
        <f>$K$31/$C$33</f>
        <v>2.623122554172685E-3</v>
      </c>
      <c r="L33" s="17">
        <f>$L$31/$C$33</f>
        <v>0.39716676142053164</v>
      </c>
      <c r="M33" s="17">
        <f>$M$31/$C$33</f>
        <v>1.0495296175222076E-3</v>
      </c>
      <c r="N33" s="17">
        <f>$N$31/$C$33</f>
        <v>2.5768273446540702E-4</v>
      </c>
      <c r="O33" s="17">
        <f>$O$31/$C$33</f>
        <v>2.267259686222239E-4</v>
      </c>
      <c r="P33" s="17">
        <f>$P$31/$C$33</f>
        <v>5.923302518854827E-4</v>
      </c>
      <c r="Q33" s="17">
        <f>$Q$31/$C$33</f>
        <v>1.6451155523028633E-2</v>
      </c>
      <c r="R33" s="17">
        <f>$R$31/$C$33</f>
        <v>1.4782114216987028E-3</v>
      </c>
      <c r="S33" s="17">
        <f>$S$31/$C$33</f>
        <v>2.645587875101867E-4</v>
      </c>
      <c r="T33" s="17">
        <f>$T$31/$C$33</f>
        <v>1.5269781852051072E-2</v>
      </c>
      <c r="U33" s="17">
        <f>$U$31/$C$33</f>
        <v>8.0141579532892318E-2</v>
      </c>
      <c r="V33" s="17">
        <f>$V$31/$C$33</f>
        <v>0.23943487333798372</v>
      </c>
      <c r="W33" s="17">
        <f>$W$31/$C$33</f>
        <v>5.4974074050670139E-3</v>
      </c>
      <c r="X33" s="17">
        <f>$X$31/$C$33</f>
        <v>1.2989554389002569E-3</v>
      </c>
      <c r="Y33" s="17">
        <f>$Y$31/$C$33</f>
        <v>2.8308831694414885E-4</v>
      </c>
      <c r="Z33" s="17">
        <f>$Z$31/$C$33</f>
        <v>8.7208586470159839E-4</v>
      </c>
      <c r="AA33" s="17">
        <f>$AA$31/$C$33</f>
        <v>2.1539964080207639E-3</v>
      </c>
      <c r="AB33" s="17">
        <f>$AB$31/$C$33</f>
        <v>8.8039223865568552E-4</v>
      </c>
      <c r="AC33" s="17">
        <f>$AC$31/$C$33</f>
        <v>2.3646735583276522E-3</v>
      </c>
      <c r="AD33" s="17">
        <f>$AD$31/$C$33</f>
        <v>4.0555410743646015E-3</v>
      </c>
      <c r="AE33" s="17">
        <f>$AE$31/$C$33</f>
        <v>3.1243344916569073E-4</v>
      </c>
      <c r="AF33" s="17">
        <f>$AF$31/$C$33</f>
        <v>1.9559054194979797E-3</v>
      </c>
      <c r="AG33" s="17">
        <f>$AG$31/$C$33</f>
        <v>6.5423802187904059E-4</v>
      </c>
      <c r="AH33" s="17">
        <f>$AH$31/$C$33</f>
        <v>3.7799285410000222E-3</v>
      </c>
      <c r="AI33" s="17">
        <f>$AI$31/$C$33</f>
        <v>1.290696163912843E-3</v>
      </c>
      <c r="AJ33" s="17">
        <f>$AJ$31/$C$33</f>
        <v>1.4982154109673463E-3</v>
      </c>
      <c r="AK33" s="17">
        <f>$AK$31/$C$33</f>
        <v>6.994458795736815E-4</v>
      </c>
      <c r="AL33" s="17">
        <f>$AL$31/$C$33</f>
        <v>1.9416954758335551E-3</v>
      </c>
      <c r="AM33" s="17">
        <f>$AM$31/$C$33</f>
        <v>2.1742615485605425E-4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STATS</vt:lpstr>
      <vt:lpstr> 33,00 Jägermeister (1)</vt:lpstr>
      <vt:lpstr> 34,00 Becherovka (1)</vt:lpstr>
      <vt:lpstr> 37,00 Fernet Stock (1)</vt:lpstr>
      <vt:lpstr> 33,00 Jägermeister (2)</vt:lpstr>
      <vt:lpstr> 34,00 Becherovka (2)</vt:lpstr>
      <vt:lpstr> 37,00 Fernet Stock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2024-08-15T01:33:10Z</dcterms:created>
  <dcterms:modified xsi:type="dcterms:W3CDTF">2024-08-15T01:38:38Z</dcterms:modified>
</cp:coreProperties>
</file>