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HU\OUTPUT\"/>
    </mc:Choice>
  </mc:AlternateContent>
  <xr:revisionPtr revIDLastSave="0" documentId="13_ncr:40001_{55E0B368-0122-41E1-81A4-BE09EBAC84E1}" xr6:coauthVersionLast="47" xr6:coauthVersionMax="47" xr10:uidLastSave="{00000000-0000-0000-0000-000000000000}"/>
  <bookViews>
    <workbookView xWindow="-120" yWindow="-120" windowWidth="29040" windowHeight="15720"/>
  </bookViews>
  <sheets>
    <sheet name="Arkusz1" sheetId="1" r:id="rId1"/>
    <sheet name=" 1 Beefeater + compe (1)" sheetId="2" r:id="rId2"/>
    <sheet name=" 1 Beefeater + compe (2)" sheetId="3" r:id="rId3"/>
    <sheet name=" 1 Beefeater + compe (3)" sheetId="4" r:id="rId4"/>
    <sheet name=" 1 Beefeater + compe (4)" sheetId="5" r:id="rId5"/>
    <sheet name=" 1 Beefeater + compe (5)" sheetId="6" r:id="rId6"/>
    <sheet name=" 1 Beefeater + compe (6)" sheetId="7" r:id="rId7"/>
    <sheet name=" 1 Beefeater + compe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0" i="8" l="1"/>
  <c r="E190" i="8"/>
  <c r="D190" i="8"/>
  <c r="C190" i="8"/>
  <c r="F189" i="8"/>
  <c r="E189" i="8"/>
  <c r="D189" i="8"/>
  <c r="C189" i="8"/>
  <c r="F188" i="8"/>
  <c r="E188" i="8"/>
  <c r="D188" i="8"/>
  <c r="C188" i="8"/>
  <c r="F187" i="8"/>
  <c r="E187" i="8"/>
  <c r="D187" i="8"/>
  <c r="C187" i="8"/>
  <c r="F186" i="8"/>
  <c r="E186" i="8"/>
  <c r="D186" i="8"/>
  <c r="C186" i="8"/>
  <c r="F185" i="8"/>
  <c r="E185" i="8"/>
  <c r="D185" i="8"/>
  <c r="C185" i="8"/>
  <c r="F184" i="8"/>
  <c r="E184" i="8"/>
  <c r="D184" i="8"/>
  <c r="C184" i="8"/>
  <c r="F183" i="8"/>
  <c r="E183" i="8"/>
  <c r="D183" i="8"/>
  <c r="C183" i="8"/>
  <c r="F182" i="8"/>
  <c r="E182" i="8"/>
  <c r="D182" i="8"/>
  <c r="C182" i="8"/>
  <c r="F181" i="8"/>
  <c r="E181" i="8"/>
  <c r="D181" i="8"/>
  <c r="C181" i="8"/>
  <c r="F180" i="8"/>
  <c r="E180" i="8"/>
  <c r="D180" i="8"/>
  <c r="C180" i="8"/>
  <c r="F179" i="8"/>
  <c r="E179" i="8"/>
  <c r="D179" i="8"/>
  <c r="C179" i="8"/>
  <c r="F178" i="8"/>
  <c r="E178" i="8"/>
  <c r="D178" i="8"/>
  <c r="C178" i="8"/>
  <c r="F177" i="8"/>
  <c r="E177" i="8"/>
  <c r="D177" i="8"/>
  <c r="C177" i="8"/>
  <c r="F176" i="8"/>
  <c r="E176" i="8"/>
  <c r="D176" i="8"/>
  <c r="C176" i="8"/>
  <c r="F175" i="8"/>
  <c r="E175" i="8"/>
  <c r="D175" i="8"/>
  <c r="C175" i="8"/>
  <c r="F174" i="8"/>
  <c r="E174" i="8"/>
  <c r="D174" i="8"/>
  <c r="C174" i="8"/>
  <c r="F173" i="8"/>
  <c r="E173" i="8"/>
  <c r="D173" i="8"/>
  <c r="C173" i="8"/>
  <c r="F172" i="8"/>
  <c r="E172" i="8"/>
  <c r="D172" i="8"/>
  <c r="C172" i="8"/>
  <c r="F171" i="8"/>
  <c r="E171" i="8"/>
  <c r="D171" i="8"/>
  <c r="C171" i="8"/>
  <c r="F170" i="8"/>
  <c r="E170" i="8"/>
  <c r="D170" i="8"/>
  <c r="C170" i="8"/>
  <c r="F169" i="8"/>
  <c r="E169" i="8"/>
  <c r="D169" i="8"/>
  <c r="C169" i="8"/>
  <c r="F168" i="8"/>
  <c r="E168" i="8"/>
  <c r="D168" i="8"/>
  <c r="C168" i="8"/>
  <c r="F167" i="8"/>
  <c r="E167" i="8"/>
  <c r="D167" i="8"/>
  <c r="C167" i="8"/>
  <c r="F166" i="8"/>
  <c r="E166" i="8"/>
  <c r="D166" i="8"/>
  <c r="C166" i="8"/>
  <c r="F165" i="8"/>
  <c r="E165" i="8"/>
  <c r="D165" i="8"/>
  <c r="C165" i="8"/>
  <c r="F164" i="8"/>
  <c r="E164" i="8"/>
  <c r="D164" i="8"/>
  <c r="C164" i="8"/>
  <c r="F163" i="8"/>
  <c r="E163" i="8"/>
  <c r="D163" i="8"/>
  <c r="C163" i="8"/>
  <c r="F162" i="8"/>
  <c r="E162" i="8"/>
  <c r="D162" i="8"/>
  <c r="C162" i="8"/>
  <c r="F161" i="8"/>
  <c r="E161" i="8"/>
  <c r="D161" i="8"/>
  <c r="C161" i="8"/>
  <c r="F160" i="8"/>
  <c r="E160" i="8"/>
  <c r="D160" i="8"/>
  <c r="C160" i="8"/>
  <c r="F159" i="8"/>
  <c r="E159" i="8"/>
  <c r="D159" i="8"/>
  <c r="C159" i="8"/>
  <c r="F158" i="8"/>
  <c r="E158" i="8"/>
  <c r="D158" i="8"/>
  <c r="C158" i="8"/>
  <c r="F157" i="8"/>
  <c r="E157" i="8"/>
  <c r="D157" i="8"/>
  <c r="C157" i="8"/>
  <c r="F156" i="8"/>
  <c r="E156" i="8"/>
  <c r="D156" i="8"/>
  <c r="C156" i="8"/>
  <c r="F155" i="8"/>
  <c r="E155" i="8"/>
  <c r="D155" i="8"/>
  <c r="C155" i="8"/>
  <c r="F154" i="8"/>
  <c r="E154" i="8"/>
  <c r="D154" i="8"/>
  <c r="C154" i="8"/>
  <c r="F153" i="8"/>
  <c r="E153" i="8"/>
  <c r="D153" i="8"/>
  <c r="C153" i="8"/>
  <c r="F152" i="8"/>
  <c r="E152" i="8"/>
  <c r="D152" i="8"/>
  <c r="C152" i="8"/>
  <c r="F151" i="8"/>
  <c r="E151" i="8"/>
  <c r="D151" i="8"/>
  <c r="C151" i="8"/>
  <c r="F150" i="8"/>
  <c r="E150" i="8"/>
  <c r="D150" i="8"/>
  <c r="C150" i="8"/>
  <c r="F149" i="8"/>
  <c r="E149" i="8"/>
  <c r="D149" i="8"/>
  <c r="C149" i="8"/>
  <c r="F148" i="8"/>
  <c r="E148" i="8"/>
  <c r="D148" i="8"/>
  <c r="C148" i="8"/>
  <c r="F147" i="8"/>
  <c r="E147" i="8"/>
  <c r="D147" i="8"/>
  <c r="C147" i="8"/>
  <c r="F146" i="8"/>
  <c r="E146" i="8"/>
  <c r="D146" i="8"/>
  <c r="C146" i="8"/>
  <c r="F145" i="8"/>
  <c r="E145" i="8"/>
  <c r="D145" i="8"/>
  <c r="C145" i="8"/>
  <c r="F144" i="8"/>
  <c r="E144" i="8"/>
  <c r="D144" i="8"/>
  <c r="C144" i="8"/>
  <c r="F143" i="8"/>
  <c r="E143" i="8"/>
  <c r="D143" i="8"/>
  <c r="C143" i="8"/>
  <c r="F142" i="8"/>
  <c r="E142" i="8"/>
  <c r="D142" i="8"/>
  <c r="C142" i="8"/>
  <c r="F141" i="8"/>
  <c r="E141" i="8"/>
  <c r="D141" i="8"/>
  <c r="C141" i="8"/>
  <c r="F140" i="8"/>
  <c r="E140" i="8"/>
  <c r="D140" i="8"/>
  <c r="C140" i="8"/>
  <c r="F139" i="8"/>
  <c r="E139" i="8"/>
  <c r="D139" i="8"/>
  <c r="C139" i="8"/>
  <c r="F138" i="8"/>
  <c r="E138" i="8"/>
  <c r="D138" i="8"/>
  <c r="C138" i="8"/>
  <c r="F137" i="8"/>
  <c r="E137" i="8"/>
  <c r="D137" i="8"/>
  <c r="C137" i="8"/>
  <c r="F136" i="8"/>
  <c r="E136" i="8"/>
  <c r="D136" i="8"/>
  <c r="C136" i="8"/>
  <c r="F135" i="8"/>
  <c r="E135" i="8"/>
  <c r="D135" i="8"/>
  <c r="C135" i="8"/>
  <c r="F134" i="8"/>
  <c r="E134" i="8"/>
  <c r="D134" i="8"/>
  <c r="C134" i="8"/>
  <c r="F133" i="8"/>
  <c r="E133" i="8"/>
  <c r="D133" i="8"/>
  <c r="C133" i="8"/>
  <c r="F132" i="8"/>
  <c r="E132" i="8"/>
  <c r="D132" i="8"/>
  <c r="C132" i="8"/>
  <c r="F131" i="8"/>
  <c r="E131" i="8"/>
  <c r="D131" i="8"/>
  <c r="C131" i="8"/>
  <c r="F130" i="8"/>
  <c r="E130" i="8"/>
  <c r="D130" i="8"/>
  <c r="C130" i="8"/>
  <c r="F129" i="8"/>
  <c r="E129" i="8"/>
  <c r="D129" i="8"/>
  <c r="C129" i="8"/>
  <c r="F128" i="8"/>
  <c r="E128" i="8"/>
  <c r="D128" i="8"/>
  <c r="C128" i="8"/>
  <c r="F127" i="8"/>
  <c r="E127" i="8"/>
  <c r="D127" i="8"/>
  <c r="C127" i="8"/>
  <c r="F126" i="8"/>
  <c r="E126" i="8"/>
  <c r="D126" i="8"/>
  <c r="C126" i="8"/>
  <c r="F125" i="8"/>
  <c r="E125" i="8"/>
  <c r="D125" i="8"/>
  <c r="C125" i="8"/>
  <c r="F124" i="8"/>
  <c r="E124" i="8"/>
  <c r="D124" i="8"/>
  <c r="C124" i="8"/>
  <c r="F123" i="8"/>
  <c r="E123" i="8"/>
  <c r="D123" i="8"/>
  <c r="C123" i="8"/>
  <c r="F122" i="8"/>
  <c r="E122" i="8"/>
  <c r="D122" i="8"/>
  <c r="C122" i="8"/>
  <c r="F121" i="8"/>
  <c r="E121" i="8"/>
  <c r="D121" i="8"/>
  <c r="C121" i="8"/>
  <c r="F120" i="8"/>
  <c r="E120" i="8"/>
  <c r="D120" i="8"/>
  <c r="C120" i="8"/>
  <c r="F119" i="8"/>
  <c r="E119" i="8"/>
  <c r="D119" i="8"/>
  <c r="C119" i="8"/>
  <c r="F118" i="8"/>
  <c r="E118" i="8"/>
  <c r="D118" i="8"/>
  <c r="C118" i="8"/>
  <c r="F117" i="8"/>
  <c r="E117" i="8"/>
  <c r="D117" i="8"/>
  <c r="C117" i="8"/>
  <c r="F116" i="8"/>
  <c r="E116" i="8"/>
  <c r="D116" i="8"/>
  <c r="C116" i="8"/>
  <c r="F115" i="8"/>
  <c r="E115" i="8"/>
  <c r="D115" i="8"/>
  <c r="C115" i="8"/>
  <c r="F114" i="8"/>
  <c r="E114" i="8"/>
  <c r="D114" i="8"/>
  <c r="C114" i="8"/>
  <c r="F113" i="8"/>
  <c r="E113" i="8"/>
  <c r="D113" i="8"/>
  <c r="C113" i="8"/>
  <c r="F112" i="8"/>
  <c r="E112" i="8"/>
  <c r="D112" i="8"/>
  <c r="C112" i="8"/>
  <c r="F111" i="8"/>
  <c r="E111" i="8"/>
  <c r="D111" i="8"/>
  <c r="C111" i="8"/>
  <c r="F110" i="8"/>
  <c r="E110" i="8"/>
  <c r="D110" i="8"/>
  <c r="C110" i="8"/>
  <c r="F109" i="8"/>
  <c r="E109" i="8"/>
  <c r="D109" i="8"/>
  <c r="C109" i="8"/>
  <c r="F108" i="8"/>
  <c r="E108" i="8"/>
  <c r="D108" i="8"/>
  <c r="C108" i="8"/>
  <c r="F107" i="8"/>
  <c r="E107" i="8"/>
  <c r="D107" i="8"/>
  <c r="C107" i="8"/>
  <c r="F106" i="8"/>
  <c r="E106" i="8"/>
  <c r="D106" i="8"/>
  <c r="C106" i="8"/>
  <c r="F105" i="8"/>
  <c r="E105" i="8"/>
  <c r="D105" i="8"/>
  <c r="C105" i="8"/>
  <c r="F104" i="8"/>
  <c r="E104" i="8"/>
  <c r="D104" i="8"/>
  <c r="C104" i="8"/>
  <c r="F103" i="8"/>
  <c r="E103" i="8"/>
  <c r="D103" i="8"/>
  <c r="C103" i="8"/>
  <c r="F102" i="8"/>
  <c r="E102" i="8"/>
  <c r="D102" i="8"/>
  <c r="C102" i="8"/>
  <c r="G95" i="8"/>
  <c r="F95" i="8"/>
  <c r="E95" i="8"/>
  <c r="D95" i="8"/>
  <c r="C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F30" i="7"/>
  <c r="E30" i="7"/>
  <c r="D30" i="7"/>
  <c r="C30" i="7"/>
  <c r="G23" i="7"/>
  <c r="F23" i="7"/>
  <c r="E23" i="7"/>
  <c r="D23" i="7"/>
  <c r="C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F48" i="6"/>
  <c r="E48" i="6"/>
  <c r="D48" i="6"/>
  <c r="C48" i="6"/>
  <c r="F47" i="6"/>
  <c r="E47" i="6"/>
  <c r="D47" i="6"/>
  <c r="C47" i="6"/>
  <c r="F46" i="6"/>
  <c r="E46" i="6"/>
  <c r="D46" i="6"/>
  <c r="C46" i="6"/>
  <c r="F45" i="6"/>
  <c r="E45" i="6"/>
  <c r="D45" i="6"/>
  <c r="C45" i="6"/>
  <c r="F44" i="6"/>
  <c r="E44" i="6"/>
  <c r="D44" i="6"/>
  <c r="C44" i="6"/>
  <c r="F43" i="6"/>
  <c r="E43" i="6"/>
  <c r="D43" i="6"/>
  <c r="C43" i="6"/>
  <c r="F42" i="6"/>
  <c r="E42" i="6"/>
  <c r="D42" i="6"/>
  <c r="C42" i="6"/>
  <c r="F41" i="6"/>
  <c r="E41" i="6"/>
  <c r="D41" i="6"/>
  <c r="C41" i="6"/>
  <c r="F40" i="6"/>
  <c r="E40" i="6"/>
  <c r="D40" i="6"/>
  <c r="C40" i="6"/>
  <c r="F39" i="6"/>
  <c r="E39" i="6"/>
  <c r="D39" i="6"/>
  <c r="C39" i="6"/>
  <c r="F38" i="6"/>
  <c r="E38" i="6"/>
  <c r="D38" i="6"/>
  <c r="C38" i="6"/>
  <c r="F37" i="6"/>
  <c r="E37" i="6"/>
  <c r="D37" i="6"/>
  <c r="C37" i="6"/>
  <c r="F36" i="6"/>
  <c r="E36" i="6"/>
  <c r="D36" i="6"/>
  <c r="C36" i="6"/>
  <c r="F35" i="6"/>
  <c r="E35" i="6"/>
  <c r="D35" i="6"/>
  <c r="C35" i="6"/>
  <c r="F34" i="6"/>
  <c r="E34" i="6"/>
  <c r="D34" i="6"/>
  <c r="C34" i="6"/>
  <c r="F33" i="6"/>
  <c r="E33" i="6"/>
  <c r="D33" i="6"/>
  <c r="C33" i="6"/>
  <c r="F32" i="6"/>
  <c r="E32" i="6"/>
  <c r="D32" i="6"/>
  <c r="C32" i="6"/>
  <c r="F31" i="6"/>
  <c r="E31" i="6"/>
  <c r="D31" i="6"/>
  <c r="C31" i="6"/>
  <c r="G24" i="6"/>
  <c r="F24" i="6"/>
  <c r="E24" i="6"/>
  <c r="D24" i="6"/>
  <c r="C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F52" i="5"/>
  <c r="E52" i="5"/>
  <c r="D52" i="5"/>
  <c r="C52" i="5"/>
  <c r="F51" i="5"/>
  <c r="E51" i="5"/>
  <c r="D51" i="5"/>
  <c r="C51" i="5"/>
  <c r="F50" i="5"/>
  <c r="E50" i="5"/>
  <c r="D50" i="5"/>
  <c r="C50" i="5"/>
  <c r="F49" i="5"/>
  <c r="E49" i="5"/>
  <c r="D49" i="5"/>
  <c r="C49" i="5"/>
  <c r="F48" i="5"/>
  <c r="E48" i="5"/>
  <c r="D48" i="5"/>
  <c r="C48" i="5"/>
  <c r="F47" i="5"/>
  <c r="E47" i="5"/>
  <c r="D47" i="5"/>
  <c r="C47" i="5"/>
  <c r="F46" i="5"/>
  <c r="E46" i="5"/>
  <c r="D46" i="5"/>
  <c r="C46" i="5"/>
  <c r="F45" i="5"/>
  <c r="E45" i="5"/>
  <c r="D45" i="5"/>
  <c r="C45" i="5"/>
  <c r="F44" i="5"/>
  <c r="E44" i="5"/>
  <c r="D44" i="5"/>
  <c r="C44" i="5"/>
  <c r="F43" i="5"/>
  <c r="E43" i="5"/>
  <c r="D43" i="5"/>
  <c r="C43" i="5"/>
  <c r="F42" i="5"/>
  <c r="E42" i="5"/>
  <c r="D42" i="5"/>
  <c r="C42" i="5"/>
  <c r="F41" i="5"/>
  <c r="E41" i="5"/>
  <c r="D41" i="5"/>
  <c r="C41" i="5"/>
  <c r="F40" i="5"/>
  <c r="E40" i="5"/>
  <c r="D40" i="5"/>
  <c r="C40" i="5"/>
  <c r="F39" i="5"/>
  <c r="E39" i="5"/>
  <c r="D39" i="5"/>
  <c r="C39" i="5"/>
  <c r="F38" i="5"/>
  <c r="E38" i="5"/>
  <c r="D38" i="5"/>
  <c r="C38" i="5"/>
  <c r="F37" i="5"/>
  <c r="E37" i="5"/>
  <c r="D37" i="5"/>
  <c r="C37" i="5"/>
  <c r="F36" i="5"/>
  <c r="E36" i="5"/>
  <c r="D36" i="5"/>
  <c r="C36" i="5"/>
  <c r="F35" i="5"/>
  <c r="E35" i="5"/>
  <c r="D35" i="5"/>
  <c r="C35" i="5"/>
  <c r="F34" i="5"/>
  <c r="E34" i="5"/>
  <c r="D34" i="5"/>
  <c r="C34" i="5"/>
  <c r="F33" i="5"/>
  <c r="E33" i="5"/>
  <c r="D33" i="5"/>
  <c r="C33" i="5"/>
  <c r="G26" i="5"/>
  <c r="F26" i="5"/>
  <c r="E26" i="5"/>
  <c r="D26" i="5"/>
  <c r="C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F46" i="4"/>
  <c r="E46" i="4"/>
  <c r="D46" i="4"/>
  <c r="C46" i="4"/>
  <c r="F45" i="4"/>
  <c r="E45" i="4"/>
  <c r="D45" i="4"/>
  <c r="C45" i="4"/>
  <c r="F44" i="4"/>
  <c r="E44" i="4"/>
  <c r="D44" i="4"/>
  <c r="C44" i="4"/>
  <c r="F43" i="4"/>
  <c r="E43" i="4"/>
  <c r="D43" i="4"/>
  <c r="C43" i="4"/>
  <c r="F42" i="4"/>
  <c r="E42" i="4"/>
  <c r="D42" i="4"/>
  <c r="C42" i="4"/>
  <c r="F41" i="4"/>
  <c r="E41" i="4"/>
  <c r="D41" i="4"/>
  <c r="C41" i="4"/>
  <c r="F40" i="4"/>
  <c r="E40" i="4"/>
  <c r="D40" i="4"/>
  <c r="C40" i="4"/>
  <c r="F39" i="4"/>
  <c r="E39" i="4"/>
  <c r="D39" i="4"/>
  <c r="C39" i="4"/>
  <c r="F38" i="4"/>
  <c r="E38" i="4"/>
  <c r="D38" i="4"/>
  <c r="C38" i="4"/>
  <c r="F37" i="4"/>
  <c r="E37" i="4"/>
  <c r="D37" i="4"/>
  <c r="C37" i="4"/>
  <c r="F36" i="4"/>
  <c r="E36" i="4"/>
  <c r="D36" i="4"/>
  <c r="C36" i="4"/>
  <c r="F35" i="4"/>
  <c r="E35" i="4"/>
  <c r="D35" i="4"/>
  <c r="C35" i="4"/>
  <c r="F34" i="4"/>
  <c r="E34" i="4"/>
  <c r="D34" i="4"/>
  <c r="C34" i="4"/>
  <c r="F33" i="4"/>
  <c r="E33" i="4"/>
  <c r="D33" i="4"/>
  <c r="C33" i="4"/>
  <c r="F32" i="4"/>
  <c r="E32" i="4"/>
  <c r="D32" i="4"/>
  <c r="C32" i="4"/>
  <c r="F31" i="4"/>
  <c r="E31" i="4"/>
  <c r="D31" i="4"/>
  <c r="C31" i="4"/>
  <c r="F30" i="4"/>
  <c r="E30" i="4"/>
  <c r="D30" i="4"/>
  <c r="C30" i="4"/>
  <c r="G23" i="4"/>
  <c r="F23" i="4"/>
  <c r="E23" i="4"/>
  <c r="D23" i="4"/>
  <c r="C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F46" i="3"/>
  <c r="E46" i="3"/>
  <c r="D46" i="3"/>
  <c r="C46" i="3"/>
  <c r="F45" i="3"/>
  <c r="E45" i="3"/>
  <c r="D45" i="3"/>
  <c r="C45" i="3"/>
  <c r="F44" i="3"/>
  <c r="E44" i="3"/>
  <c r="D44" i="3"/>
  <c r="C44" i="3"/>
  <c r="F43" i="3"/>
  <c r="E43" i="3"/>
  <c r="D43" i="3"/>
  <c r="C43" i="3"/>
  <c r="F42" i="3"/>
  <c r="E42" i="3"/>
  <c r="D42" i="3"/>
  <c r="C42" i="3"/>
  <c r="F41" i="3"/>
  <c r="E41" i="3"/>
  <c r="D41" i="3"/>
  <c r="C41" i="3"/>
  <c r="F40" i="3"/>
  <c r="E40" i="3"/>
  <c r="D40" i="3"/>
  <c r="C40" i="3"/>
  <c r="F39" i="3"/>
  <c r="E39" i="3"/>
  <c r="D39" i="3"/>
  <c r="C39" i="3"/>
  <c r="F38" i="3"/>
  <c r="E38" i="3"/>
  <c r="D38" i="3"/>
  <c r="C38" i="3"/>
  <c r="F37" i="3"/>
  <c r="E37" i="3"/>
  <c r="D37" i="3"/>
  <c r="C37" i="3"/>
  <c r="F36" i="3"/>
  <c r="E36" i="3"/>
  <c r="D36" i="3"/>
  <c r="C36" i="3"/>
  <c r="F35" i="3"/>
  <c r="E35" i="3"/>
  <c r="D35" i="3"/>
  <c r="C35" i="3"/>
  <c r="F34" i="3"/>
  <c r="E34" i="3"/>
  <c r="D34" i="3"/>
  <c r="C34" i="3"/>
  <c r="F33" i="3"/>
  <c r="E33" i="3"/>
  <c r="D33" i="3"/>
  <c r="C33" i="3"/>
  <c r="F32" i="3"/>
  <c r="E32" i="3"/>
  <c r="D32" i="3"/>
  <c r="C32" i="3"/>
  <c r="F31" i="3"/>
  <c r="E31" i="3"/>
  <c r="D31" i="3"/>
  <c r="C31" i="3"/>
  <c r="F30" i="3"/>
  <c r="E30" i="3"/>
  <c r="D30" i="3"/>
  <c r="C30" i="3"/>
  <c r="G23" i="3"/>
  <c r="F23" i="3"/>
  <c r="E23" i="3"/>
  <c r="D23" i="3"/>
  <c r="C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F86" i="2"/>
  <c r="E86" i="2"/>
  <c r="D86" i="2"/>
  <c r="C86" i="2"/>
  <c r="F85" i="2"/>
  <c r="E85" i="2"/>
  <c r="D85" i="2"/>
  <c r="C85" i="2"/>
  <c r="F84" i="2"/>
  <c r="E84" i="2"/>
  <c r="D84" i="2"/>
  <c r="C84" i="2"/>
  <c r="F83" i="2"/>
  <c r="E83" i="2"/>
  <c r="D83" i="2"/>
  <c r="C83" i="2"/>
  <c r="F82" i="2"/>
  <c r="E82" i="2"/>
  <c r="D82" i="2"/>
  <c r="C82" i="2"/>
  <c r="F81" i="2"/>
  <c r="E81" i="2"/>
  <c r="D81" i="2"/>
  <c r="C81" i="2"/>
  <c r="F80" i="2"/>
  <c r="E80" i="2"/>
  <c r="D80" i="2"/>
  <c r="C80" i="2"/>
  <c r="F79" i="2"/>
  <c r="E79" i="2"/>
  <c r="D79" i="2"/>
  <c r="C79" i="2"/>
  <c r="F78" i="2"/>
  <c r="E78" i="2"/>
  <c r="D78" i="2"/>
  <c r="C78" i="2"/>
  <c r="F77" i="2"/>
  <c r="E77" i="2"/>
  <c r="D77" i="2"/>
  <c r="C77" i="2"/>
  <c r="F76" i="2"/>
  <c r="E76" i="2"/>
  <c r="D76" i="2"/>
  <c r="C76" i="2"/>
  <c r="F75" i="2"/>
  <c r="E75" i="2"/>
  <c r="D75" i="2"/>
  <c r="C75" i="2"/>
  <c r="F74" i="2"/>
  <c r="E74" i="2"/>
  <c r="D74" i="2"/>
  <c r="C74" i="2"/>
  <c r="F73" i="2"/>
  <c r="E73" i="2"/>
  <c r="D73" i="2"/>
  <c r="C73" i="2"/>
  <c r="F72" i="2"/>
  <c r="E72" i="2"/>
  <c r="D72" i="2"/>
  <c r="C72" i="2"/>
  <c r="F71" i="2"/>
  <c r="E71" i="2"/>
  <c r="D71" i="2"/>
  <c r="C71" i="2"/>
  <c r="F70" i="2"/>
  <c r="E70" i="2"/>
  <c r="D70" i="2"/>
  <c r="C70" i="2"/>
  <c r="F69" i="2"/>
  <c r="E69" i="2"/>
  <c r="D69" i="2"/>
  <c r="C69" i="2"/>
  <c r="F68" i="2"/>
  <c r="E68" i="2"/>
  <c r="D68" i="2"/>
  <c r="C68" i="2"/>
  <c r="F67" i="2"/>
  <c r="E67" i="2"/>
  <c r="D67" i="2"/>
  <c r="C67" i="2"/>
  <c r="F66" i="2"/>
  <c r="E66" i="2"/>
  <c r="D66" i="2"/>
  <c r="C66" i="2"/>
  <c r="F65" i="2"/>
  <c r="E65" i="2"/>
  <c r="D65" i="2"/>
  <c r="C65" i="2"/>
  <c r="F64" i="2"/>
  <c r="E64" i="2"/>
  <c r="D64" i="2"/>
  <c r="C64" i="2"/>
  <c r="F63" i="2"/>
  <c r="E63" i="2"/>
  <c r="D63" i="2"/>
  <c r="C63" i="2"/>
  <c r="F62" i="2"/>
  <c r="E62" i="2"/>
  <c r="D62" i="2"/>
  <c r="C62" i="2"/>
  <c r="F61" i="2"/>
  <c r="E61" i="2"/>
  <c r="D61" i="2"/>
  <c r="C61" i="2"/>
  <c r="F60" i="2"/>
  <c r="E60" i="2"/>
  <c r="D60" i="2"/>
  <c r="C60" i="2"/>
  <c r="F59" i="2"/>
  <c r="E59" i="2"/>
  <c r="D59" i="2"/>
  <c r="C59" i="2"/>
  <c r="F58" i="2"/>
  <c r="E58" i="2"/>
  <c r="D58" i="2"/>
  <c r="C58" i="2"/>
  <c r="F57" i="2"/>
  <c r="E57" i="2"/>
  <c r="D57" i="2"/>
  <c r="C57" i="2"/>
  <c r="F56" i="2"/>
  <c r="E56" i="2"/>
  <c r="D56" i="2"/>
  <c r="C56" i="2"/>
  <c r="F55" i="2"/>
  <c r="E55" i="2"/>
  <c r="D55" i="2"/>
  <c r="C55" i="2"/>
  <c r="F54" i="2"/>
  <c r="E54" i="2"/>
  <c r="D54" i="2"/>
  <c r="C54" i="2"/>
  <c r="F53" i="2"/>
  <c r="E53" i="2"/>
  <c r="D53" i="2"/>
  <c r="C53" i="2"/>
  <c r="F52" i="2"/>
  <c r="E52" i="2"/>
  <c r="D52" i="2"/>
  <c r="C52" i="2"/>
  <c r="F51" i="2"/>
  <c r="E51" i="2"/>
  <c r="D51" i="2"/>
  <c r="C51" i="2"/>
  <c r="F50" i="2"/>
  <c r="E50" i="2"/>
  <c r="D50" i="2"/>
  <c r="C50" i="2"/>
  <c r="G43" i="2"/>
  <c r="F43" i="2"/>
  <c r="E43" i="2"/>
  <c r="D43" i="2"/>
  <c r="C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</calcChain>
</file>

<file path=xl/sharedStrings.xml><?xml version="1.0" encoding="utf-8"?>
<sst xmlns="http://schemas.openxmlformats.org/spreadsheetml/2006/main" count="587" uniqueCount="101">
  <si>
    <t xml:space="preserve"> 1 Beefeater + competition</t>
  </si>
  <si>
    <t>BRAND BRAND</t>
  </si>
  <si>
    <t>14,00 Beefeater</t>
  </si>
  <si>
    <t>15,00 Bombay Sapphire</t>
  </si>
  <si>
    <t>17,00 Kalumba</t>
  </si>
  <si>
    <t>18,00 Gordons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</si>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</sst>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05403064510" xfId="16"/>
    <cellStyle name="style1705403064522" xfId="17"/>
    <cellStyle name="style1705403064532" xfId="21"/>
    <cellStyle name="style1705403064541" xfId="22"/>
    <cellStyle name="style1705403064551" xfId="26"/>
    <cellStyle name="style1705403064560" xfId="27"/>
    <cellStyle name="style1705403064623" xfId="1"/>
    <cellStyle name="style1705403064630" xfId="2"/>
    <cellStyle name="style1705403064637" xfId="6"/>
    <cellStyle name="style1705403064644" xfId="7"/>
    <cellStyle name="style1705403064651" xfId="11"/>
    <cellStyle name="style1705403064657" xfId="12"/>
    <cellStyle name="style1705403064664" xfId="3"/>
    <cellStyle name="style1705403064673" xfId="4"/>
    <cellStyle name="style1705403064682" xfId="5"/>
    <cellStyle name="style1705403064691" xfId="8"/>
    <cellStyle name="style1705403064700" xfId="9"/>
    <cellStyle name="style1705403064709" xfId="10"/>
    <cellStyle name="style1705403064719" xfId="13"/>
    <cellStyle name="style1705403064728" xfId="14"/>
    <cellStyle name="style1705403064736" xfId="15"/>
    <cellStyle name="style1705403064747" xfId="18"/>
    <cellStyle name="style1705403064756" xfId="19"/>
    <cellStyle name="style1705403064765" xfId="20"/>
    <cellStyle name="style1705403064774" xfId="23"/>
    <cellStyle name="style1705403064784" xfId="24"/>
    <cellStyle name="style1705403064792" xfId="25"/>
    <cellStyle name="style1705403064804" xfId="28"/>
    <cellStyle name="style1705403064813" xfId="29"/>
    <cellStyle name="style1705403064822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"/>
  <sheetViews>
    <sheetView workbookViewId="0">
      <selection activeCell="C50" sqref="C50:F8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0.2824858757062147</v>
      </c>
      <c r="D6" s="19">
        <v>0.28176795580110497</v>
      </c>
      <c r="E6" s="19">
        <v>0.19014084507042253</v>
      </c>
      <c r="F6" s="20">
        <v>0.20143884892086331</v>
      </c>
      <c r="G6" s="31">
        <f>AVERAGE(C6:F6)</f>
        <v>0.23895838137465136</v>
      </c>
    </row>
    <row r="7" spans="1:7" ht="24" x14ac:dyDescent="0.25">
      <c r="A7" s="21"/>
      <c r="B7" s="22" t="s">
        <v>9</v>
      </c>
      <c r="C7" s="23">
        <v>0.15254237288135594</v>
      </c>
      <c r="D7" s="24">
        <v>0.12154696132596685</v>
      </c>
      <c r="E7" s="24">
        <v>0.21126760563380281</v>
      </c>
      <c r="F7" s="25">
        <v>0.17985611510791366</v>
      </c>
      <c r="G7" s="31">
        <f>AVERAGE(C7:F7)</f>
        <v>0.16630326373725982</v>
      </c>
    </row>
    <row r="8" spans="1:7" ht="24" x14ac:dyDescent="0.25">
      <c r="A8" s="21"/>
      <c r="B8" s="22" t="s">
        <v>10</v>
      </c>
      <c r="C8" s="23">
        <v>0.31638418079096048</v>
      </c>
      <c r="D8" s="24">
        <v>0.27071823204419887</v>
      </c>
      <c r="E8" s="24">
        <v>0.26760563380281688</v>
      </c>
      <c r="F8" s="25">
        <v>0.30215827338129497</v>
      </c>
      <c r="G8" s="31">
        <f>AVERAGE(C8:F8)</f>
        <v>0.28921658000481781</v>
      </c>
    </row>
    <row r="9" spans="1:7" ht="24" x14ac:dyDescent="0.25">
      <c r="A9" s="21"/>
      <c r="B9" s="22" t="s">
        <v>11</v>
      </c>
      <c r="C9" s="23">
        <v>0.13559322033898305</v>
      </c>
      <c r="D9" s="24">
        <v>0.18232044198895028</v>
      </c>
      <c r="E9" s="24">
        <v>0.14788732394366197</v>
      </c>
      <c r="F9" s="25">
        <v>0.1726618705035971</v>
      </c>
      <c r="G9" s="31">
        <f>AVERAGE(C9:F9)</f>
        <v>0.15961571419379811</v>
      </c>
    </row>
    <row r="10" spans="1:7" ht="24" x14ac:dyDescent="0.25">
      <c r="A10" s="21"/>
      <c r="B10" s="22" t="s">
        <v>12</v>
      </c>
      <c r="C10" s="23">
        <v>0.13559322033898305</v>
      </c>
      <c r="D10" s="24">
        <v>0.14917127071823205</v>
      </c>
      <c r="E10" s="24">
        <v>0.12676056338028169</v>
      </c>
      <c r="F10" s="25">
        <v>0.10791366906474821</v>
      </c>
      <c r="G10" s="31">
        <f>AVERAGE(C10:F10)</f>
        <v>0.12985968087556127</v>
      </c>
    </row>
    <row r="11" spans="1:7" ht="24" x14ac:dyDescent="0.25">
      <c r="A11" s="21"/>
      <c r="B11" s="22" t="s">
        <v>13</v>
      </c>
      <c r="C11" s="23">
        <v>0.20903954802259886</v>
      </c>
      <c r="D11" s="24">
        <v>0.22651933701657459</v>
      </c>
      <c r="E11" s="24">
        <v>0.176056338028169</v>
      </c>
      <c r="F11" s="25">
        <v>0.16546762589928057</v>
      </c>
      <c r="G11" s="31">
        <f>AVERAGE(C11:F11)</f>
        <v>0.19427071224165574</v>
      </c>
    </row>
    <row r="12" spans="1:7" ht="24" x14ac:dyDescent="0.25">
      <c r="A12" s="21"/>
      <c r="B12" s="22" t="s">
        <v>14</v>
      </c>
      <c r="C12" s="23">
        <v>0.1751412429378531</v>
      </c>
      <c r="D12" s="24">
        <v>0.11602209944751381</v>
      </c>
      <c r="E12" s="24">
        <v>0.14084507042253522</v>
      </c>
      <c r="F12" s="25">
        <v>0.1726618705035971</v>
      </c>
      <c r="G12" s="31">
        <f>AVERAGE(C12:F12)</f>
        <v>0.1511675708278748</v>
      </c>
    </row>
    <row r="13" spans="1:7" ht="24" x14ac:dyDescent="0.25">
      <c r="A13" s="21"/>
      <c r="B13" s="22" t="s">
        <v>15</v>
      </c>
      <c r="C13" s="23">
        <v>6.7796610169491525E-2</v>
      </c>
      <c r="D13" s="24">
        <v>0.11049723756906077</v>
      </c>
      <c r="E13" s="24">
        <v>0.16197183098591553</v>
      </c>
      <c r="F13" s="25">
        <v>5.7553956834532377E-2</v>
      </c>
      <c r="G13" s="31">
        <f>AVERAGE(C13:F13)</f>
        <v>9.9454908889750032E-2</v>
      </c>
    </row>
    <row r="14" spans="1:7" ht="24" x14ac:dyDescent="0.25">
      <c r="A14" s="21"/>
      <c r="B14" s="22" t="s">
        <v>16</v>
      </c>
      <c r="C14" s="23">
        <v>0.33333333333333326</v>
      </c>
      <c r="D14" s="24">
        <v>0.32044198895027626</v>
      </c>
      <c r="E14" s="24">
        <v>0.30985915492957744</v>
      </c>
      <c r="F14" s="25">
        <v>0.35251798561151076</v>
      </c>
      <c r="G14" s="31">
        <f>AVERAGE(C14:F14)</f>
        <v>0.32903811570617447</v>
      </c>
    </row>
    <row r="15" spans="1:7" ht="24" x14ac:dyDescent="0.25">
      <c r="A15" s="21"/>
      <c r="B15" s="22" t="s">
        <v>17</v>
      </c>
      <c r="C15" s="23">
        <v>0.40112994350282494</v>
      </c>
      <c r="D15" s="24">
        <v>0.40331491712707185</v>
      </c>
      <c r="E15" s="24">
        <v>0.3380281690140845</v>
      </c>
      <c r="F15" s="25">
        <v>0.39568345323741005</v>
      </c>
      <c r="G15" s="31">
        <f>AVERAGE(C15:F15)</f>
        <v>0.38453912072034785</v>
      </c>
    </row>
    <row r="16" spans="1:7" ht="24" x14ac:dyDescent="0.25">
      <c r="A16" s="21"/>
      <c r="B16" s="22" t="s">
        <v>18</v>
      </c>
      <c r="C16" s="23">
        <v>0.19774011299435026</v>
      </c>
      <c r="D16" s="24">
        <v>0.23756906077348067</v>
      </c>
      <c r="E16" s="24">
        <v>0.11971830985915492</v>
      </c>
      <c r="F16" s="25">
        <v>0.15827338129496402</v>
      </c>
      <c r="G16" s="31">
        <f>AVERAGE(C16:F16)</f>
        <v>0.17832521623048747</v>
      </c>
    </row>
    <row r="17" spans="1:7" ht="24" x14ac:dyDescent="0.25">
      <c r="A17" s="21"/>
      <c r="B17" s="22" t="s">
        <v>19</v>
      </c>
      <c r="C17" s="23">
        <v>0.2655367231638418</v>
      </c>
      <c r="D17" s="24">
        <v>0.28176795580110497</v>
      </c>
      <c r="E17" s="24">
        <v>0.176056338028169</v>
      </c>
      <c r="F17" s="25">
        <v>0.22302158273381295</v>
      </c>
      <c r="G17" s="31">
        <f>AVERAGE(C17:F17)</f>
        <v>0.23659564993173215</v>
      </c>
    </row>
    <row r="18" spans="1:7" ht="24" x14ac:dyDescent="0.25">
      <c r="A18" s="21"/>
      <c r="B18" s="22" t="s">
        <v>20</v>
      </c>
      <c r="C18" s="23">
        <v>8.4745762711864389E-2</v>
      </c>
      <c r="D18" s="24">
        <v>8.8397790055248601E-2</v>
      </c>
      <c r="E18" s="24">
        <v>0.11971830985915492</v>
      </c>
      <c r="F18" s="25">
        <v>0.14388489208633093</v>
      </c>
      <c r="G18" s="31">
        <f>AVERAGE(C18:F18)</f>
        <v>0.10918668867814971</v>
      </c>
    </row>
    <row r="19" spans="1:7" ht="24" x14ac:dyDescent="0.25">
      <c r="A19" s="21"/>
      <c r="B19" s="22" t="s">
        <v>21</v>
      </c>
      <c r="C19" s="23">
        <v>0.16949152542372878</v>
      </c>
      <c r="D19" s="24">
        <v>0.16022099447513813</v>
      </c>
      <c r="E19" s="24">
        <v>0.13380281690140844</v>
      </c>
      <c r="F19" s="25">
        <v>0.14388489208633093</v>
      </c>
      <c r="G19" s="31">
        <f>AVERAGE(C19:F19)</f>
        <v>0.15185005722165157</v>
      </c>
    </row>
    <row r="20" spans="1:7" ht="24" x14ac:dyDescent="0.25">
      <c r="A20" s="21"/>
      <c r="B20" s="22" t="s">
        <v>22</v>
      </c>
      <c r="C20" s="23">
        <v>0.12429378531073447</v>
      </c>
      <c r="D20" s="24">
        <v>4.9723756906077353E-2</v>
      </c>
      <c r="E20" s="24">
        <v>0.14084507042253522</v>
      </c>
      <c r="F20" s="25">
        <v>0.14388489208633093</v>
      </c>
      <c r="G20" s="31">
        <f>AVERAGE(C20:F20)</f>
        <v>0.11468687618141948</v>
      </c>
    </row>
    <row r="21" spans="1:7" ht="24" x14ac:dyDescent="0.25">
      <c r="A21" s="21"/>
      <c r="B21" s="22" t="s">
        <v>23</v>
      </c>
      <c r="C21" s="23">
        <v>9.03954802259887E-2</v>
      </c>
      <c r="D21" s="24">
        <v>0.13812154696132597</v>
      </c>
      <c r="E21" s="24">
        <v>9.8591549295774641E-2</v>
      </c>
      <c r="F21" s="25">
        <v>7.9136690647482008E-2</v>
      </c>
      <c r="G21" s="31">
        <f>AVERAGE(C21:F21)</f>
        <v>0.10156131678264284</v>
      </c>
    </row>
    <row r="22" spans="1:7" ht="24" x14ac:dyDescent="0.25">
      <c r="A22" s="21"/>
      <c r="B22" s="22" t="s">
        <v>24</v>
      </c>
      <c r="C22" s="23">
        <v>0.2768361581920904</v>
      </c>
      <c r="D22" s="24">
        <v>0.287292817679558</v>
      </c>
      <c r="E22" s="24">
        <v>0.19718309859154928</v>
      </c>
      <c r="F22" s="25">
        <v>0.26618705035971224</v>
      </c>
      <c r="G22" s="31">
        <f>AVERAGE(C22:F22)</f>
        <v>0.25687478120572749</v>
      </c>
    </row>
    <row r="23" spans="1:7" x14ac:dyDescent="0.25">
      <c r="A23" s="21" t="s">
        <v>25</v>
      </c>
      <c r="B23" s="22" t="s">
        <v>26</v>
      </c>
      <c r="C23" s="23">
        <v>0.21468926553672316</v>
      </c>
      <c r="D23" s="24">
        <v>0.19337016574585636</v>
      </c>
      <c r="E23" s="24">
        <v>0.16197183098591553</v>
      </c>
      <c r="F23" s="25">
        <v>0.12949640287769784</v>
      </c>
      <c r="G23" s="31">
        <f>AVERAGE(C23:F23)</f>
        <v>0.1748819162865482</v>
      </c>
    </row>
    <row r="24" spans="1:7" ht="24" x14ac:dyDescent="0.25">
      <c r="A24" s="21"/>
      <c r="B24" s="22" t="s">
        <v>27</v>
      </c>
      <c r="C24" s="23">
        <v>0.12994350282485875</v>
      </c>
      <c r="D24" s="24">
        <v>0.10497237569060774</v>
      </c>
      <c r="E24" s="24">
        <v>0.16197183098591553</v>
      </c>
      <c r="F24" s="25">
        <v>0.1223021582733813</v>
      </c>
      <c r="G24" s="31">
        <f>AVERAGE(C24:F24)</f>
        <v>0.12979746694369082</v>
      </c>
    </row>
    <row r="25" spans="1:7" x14ac:dyDescent="0.25">
      <c r="A25" s="21"/>
      <c r="B25" s="22" t="s">
        <v>28</v>
      </c>
      <c r="C25" s="23">
        <v>0.23163841807909605</v>
      </c>
      <c r="D25" s="24">
        <v>0.19337016574585636</v>
      </c>
      <c r="E25" s="24">
        <v>0.19718309859154928</v>
      </c>
      <c r="F25" s="25">
        <v>0.1726618705035971</v>
      </c>
      <c r="G25" s="31">
        <f>AVERAGE(C25:F25)</f>
        <v>0.19871338823002471</v>
      </c>
    </row>
    <row r="26" spans="1:7" x14ac:dyDescent="0.25">
      <c r="A26" s="21"/>
      <c r="B26" s="22" t="s">
        <v>29</v>
      </c>
      <c r="C26" s="23">
        <v>3.3898305084745763E-2</v>
      </c>
      <c r="D26" s="24">
        <v>2.209944751381215E-2</v>
      </c>
      <c r="E26" s="24">
        <v>7.746478873239436E-2</v>
      </c>
      <c r="F26" s="25">
        <v>3.5971223021582732E-2</v>
      </c>
      <c r="G26" s="31">
        <f>AVERAGE(C26:F26)</f>
        <v>4.2358441088133747E-2</v>
      </c>
    </row>
    <row r="27" spans="1:7" x14ac:dyDescent="0.25">
      <c r="A27" s="21"/>
      <c r="B27" s="22" t="s">
        <v>30</v>
      </c>
      <c r="C27" s="23">
        <v>0.31638418079096048</v>
      </c>
      <c r="D27" s="24">
        <v>0.26519337016574585</v>
      </c>
      <c r="E27" s="24">
        <v>0.28873239436619719</v>
      </c>
      <c r="F27" s="25">
        <v>0.26618705035971224</v>
      </c>
      <c r="G27" s="31">
        <f>AVERAGE(C27:F27)</f>
        <v>0.28412424892065391</v>
      </c>
    </row>
    <row r="28" spans="1:7" x14ac:dyDescent="0.25">
      <c r="A28" s="21"/>
      <c r="B28" s="22" t="s">
        <v>31</v>
      </c>
      <c r="C28" s="23">
        <v>0.12994350282485875</v>
      </c>
      <c r="D28" s="24">
        <v>0.15469613259668508</v>
      </c>
      <c r="E28" s="24">
        <v>0.16197183098591553</v>
      </c>
      <c r="F28" s="25">
        <v>0.1223021582733813</v>
      </c>
      <c r="G28" s="31">
        <f>AVERAGE(C28:F28)</f>
        <v>0.14222840617021015</v>
      </c>
    </row>
    <row r="29" spans="1:7" x14ac:dyDescent="0.25">
      <c r="A29" s="21"/>
      <c r="B29" s="22" t="s">
        <v>32</v>
      </c>
      <c r="C29" s="23">
        <v>0.16949152542372878</v>
      </c>
      <c r="D29" s="24">
        <v>0.18232044198895028</v>
      </c>
      <c r="E29" s="24">
        <v>0.19014084507042253</v>
      </c>
      <c r="F29" s="25">
        <v>0.18705035971223022</v>
      </c>
      <c r="G29" s="31">
        <f>AVERAGE(C29:F29)</f>
        <v>0.18225079304883296</v>
      </c>
    </row>
    <row r="30" spans="1:7" ht="24" x14ac:dyDescent="0.25">
      <c r="A30" s="21"/>
      <c r="B30" s="22" t="s">
        <v>33</v>
      </c>
      <c r="C30" s="23">
        <v>0.11864406779661017</v>
      </c>
      <c r="D30" s="24">
        <v>0.18232044198895028</v>
      </c>
      <c r="E30" s="24">
        <v>0.12676056338028169</v>
      </c>
      <c r="F30" s="25">
        <v>0.1223021582733813</v>
      </c>
      <c r="G30" s="31">
        <f>AVERAGE(C30:F30)</f>
        <v>0.13750680785980585</v>
      </c>
    </row>
    <row r="31" spans="1:7" x14ac:dyDescent="0.25">
      <c r="A31" s="21"/>
      <c r="B31" s="22" t="s">
        <v>34</v>
      </c>
      <c r="C31" s="23">
        <v>2.8248587570621472E-2</v>
      </c>
      <c r="D31" s="24">
        <v>3.3149171270718231E-2</v>
      </c>
      <c r="E31" s="24">
        <v>5.6338028169014093E-2</v>
      </c>
      <c r="F31" s="25">
        <v>7.9136690647482008E-2</v>
      </c>
      <c r="G31" s="31">
        <f>AVERAGE(C31:F31)</f>
        <v>4.9218119414458951E-2</v>
      </c>
    </row>
    <row r="32" spans="1:7" x14ac:dyDescent="0.25">
      <c r="A32" s="21"/>
      <c r="B32" s="22" t="s">
        <v>35</v>
      </c>
      <c r="C32" s="23">
        <v>0.22598870056497178</v>
      </c>
      <c r="D32" s="24">
        <v>0.287292817679558</v>
      </c>
      <c r="E32" s="24">
        <v>0.176056338028169</v>
      </c>
      <c r="F32" s="25">
        <v>0.23021582733812951</v>
      </c>
      <c r="G32" s="31">
        <f>AVERAGE(C32:F32)</f>
        <v>0.22988842090270709</v>
      </c>
    </row>
    <row r="33" spans="1:7" x14ac:dyDescent="0.25">
      <c r="A33" s="21"/>
      <c r="B33" s="22" t="s">
        <v>36</v>
      </c>
      <c r="C33" s="23">
        <v>0.22033898305084743</v>
      </c>
      <c r="D33" s="24">
        <v>0.23204419889502761</v>
      </c>
      <c r="E33" s="24">
        <v>0.19718309859154928</v>
      </c>
      <c r="F33" s="25">
        <v>0.17985611510791366</v>
      </c>
      <c r="G33" s="31">
        <f>AVERAGE(C33:F33)</f>
        <v>0.20735559891133448</v>
      </c>
    </row>
    <row r="34" spans="1:7" x14ac:dyDescent="0.25">
      <c r="A34" s="21"/>
      <c r="B34" s="22" t="s">
        <v>37</v>
      </c>
      <c r="C34" s="23">
        <v>0.11864406779661017</v>
      </c>
      <c r="D34" s="24">
        <v>9.9447513812154706E-2</v>
      </c>
      <c r="E34" s="24">
        <v>0.11971830985915492</v>
      </c>
      <c r="F34" s="25">
        <v>7.9136690647482008E-2</v>
      </c>
      <c r="G34" s="31">
        <f>AVERAGE(C34:F34)</f>
        <v>0.10423664552885045</v>
      </c>
    </row>
    <row r="35" spans="1:7" ht="24" x14ac:dyDescent="0.25">
      <c r="A35" s="21"/>
      <c r="B35" s="22" t="s">
        <v>38</v>
      </c>
      <c r="C35" s="23">
        <v>0.2655367231638418</v>
      </c>
      <c r="D35" s="24">
        <v>0.19337016574585636</v>
      </c>
      <c r="E35" s="24">
        <v>0.18309859154929581</v>
      </c>
      <c r="F35" s="25">
        <v>0.23021582733812951</v>
      </c>
      <c r="G35" s="31">
        <f>AVERAGE(C35:F35)</f>
        <v>0.21805532694928087</v>
      </c>
    </row>
    <row r="36" spans="1:7" x14ac:dyDescent="0.25">
      <c r="A36" s="21"/>
      <c r="B36" s="22" t="s">
        <v>39</v>
      </c>
      <c r="C36" s="23">
        <v>0.1751412429378531</v>
      </c>
      <c r="D36" s="24">
        <v>0.22651933701657459</v>
      </c>
      <c r="E36" s="24">
        <v>0.16901408450704225</v>
      </c>
      <c r="F36" s="25">
        <v>0.19424460431654678</v>
      </c>
      <c r="G36" s="31">
        <f>AVERAGE(C36:F36)</f>
        <v>0.19122981719450419</v>
      </c>
    </row>
    <row r="37" spans="1:7" ht="24" x14ac:dyDescent="0.25">
      <c r="A37" s="21"/>
      <c r="B37" s="22" t="s">
        <v>40</v>
      </c>
      <c r="C37" s="23">
        <v>0.22033898305084743</v>
      </c>
      <c r="D37" s="24">
        <v>0.22099447513812154</v>
      </c>
      <c r="E37" s="24">
        <v>0.13380281690140844</v>
      </c>
      <c r="F37" s="25">
        <v>0.16546762589928057</v>
      </c>
      <c r="G37" s="31">
        <f>AVERAGE(C37:F37)</f>
        <v>0.1851509752474145</v>
      </c>
    </row>
    <row r="38" spans="1:7" x14ac:dyDescent="0.25">
      <c r="A38" s="21"/>
      <c r="B38" s="22" t="s">
        <v>41</v>
      </c>
      <c r="C38" s="23">
        <v>0.23728813559322035</v>
      </c>
      <c r="D38" s="24">
        <v>0.17127071823204421</v>
      </c>
      <c r="E38" s="24">
        <v>0.18309859154929581</v>
      </c>
      <c r="F38" s="25">
        <v>0.23021582733812951</v>
      </c>
      <c r="G38" s="31">
        <f>AVERAGE(C38:F38)</f>
        <v>0.20546831817817249</v>
      </c>
    </row>
    <row r="39" spans="1:7" ht="24" x14ac:dyDescent="0.25">
      <c r="A39" s="21"/>
      <c r="B39" s="22" t="s">
        <v>42</v>
      </c>
      <c r="C39" s="23">
        <v>0.24293785310734464</v>
      </c>
      <c r="D39" s="24">
        <v>0.24861878453038674</v>
      </c>
      <c r="E39" s="24">
        <v>0.21830985915492956</v>
      </c>
      <c r="F39" s="25">
        <v>0.15827338129496402</v>
      </c>
      <c r="G39" s="31">
        <f>AVERAGE(C39:F39)</f>
        <v>0.21703496952190623</v>
      </c>
    </row>
    <row r="40" spans="1:7" x14ac:dyDescent="0.25">
      <c r="A40" s="21"/>
      <c r="B40" s="22" t="s">
        <v>43</v>
      </c>
      <c r="C40" s="23">
        <v>0.15254237288135594</v>
      </c>
      <c r="D40" s="24">
        <v>0.1767955801104972</v>
      </c>
      <c r="E40" s="24">
        <v>0.12676056338028169</v>
      </c>
      <c r="F40" s="25">
        <v>0.16546762589928057</v>
      </c>
      <c r="G40" s="31">
        <f>AVERAGE(C40:F40)</f>
        <v>0.15539153556785384</v>
      </c>
    </row>
    <row r="41" spans="1:7" x14ac:dyDescent="0.25">
      <c r="A41" s="21"/>
      <c r="B41" s="22" t="s">
        <v>44</v>
      </c>
      <c r="C41" s="23">
        <v>4.519774011299435E-2</v>
      </c>
      <c r="D41" s="24">
        <v>6.0773480662983423E-2</v>
      </c>
      <c r="E41" s="24">
        <v>0.10563380281690141</v>
      </c>
      <c r="F41" s="25">
        <v>0.10791366906474821</v>
      </c>
      <c r="G41" s="31">
        <f>AVERAGE(C41:F41)</f>
        <v>7.9879673164406848E-2</v>
      </c>
    </row>
    <row r="42" spans="1:7" ht="24.75" thickBot="1" x14ac:dyDescent="0.3">
      <c r="A42" s="26"/>
      <c r="B42" s="27" t="s">
        <v>45</v>
      </c>
      <c r="C42" s="28">
        <v>0.28813559322033899</v>
      </c>
      <c r="D42" s="29">
        <v>0.26519337016574585</v>
      </c>
      <c r="E42" s="29">
        <v>0.176056338028169</v>
      </c>
      <c r="F42" s="30">
        <v>0.22302158273381295</v>
      </c>
      <c r="G42" s="31">
        <f>AVERAGE(C42:F42)</f>
        <v>0.23810172103701671</v>
      </c>
    </row>
    <row r="43" spans="1:7" ht="15.75" thickTop="1" x14ac:dyDescent="0.25">
      <c r="C43" s="32">
        <f>AVERAGE(C6:C42)</f>
        <v>0.18873110398534121</v>
      </c>
      <c r="D43" s="32">
        <f>AVERAGE(D6:D42)</f>
        <v>0.1875466626847842</v>
      </c>
      <c r="E43" s="32">
        <f>AVERAGE(E6:E42)</f>
        <v>0.16939474685953562</v>
      </c>
      <c r="F43" s="32">
        <f>AVERAGE(F6:F42)</f>
        <v>0.17480069998055614</v>
      </c>
      <c r="G43" s="32">
        <f>AVERAGE(G6:G42)</f>
        <v>0.18011830337755427</v>
      </c>
    </row>
    <row r="46" spans="1:7" ht="15.75" thickBot="1" x14ac:dyDescent="0.3"/>
    <row r="47" spans="1:7" ht="15.75" thickTop="1" x14ac:dyDescent="0.25">
      <c r="A47" s="1"/>
      <c r="B47" s="2"/>
      <c r="C47" s="3" t="s">
        <v>1</v>
      </c>
      <c r="D47" s="4"/>
      <c r="E47" s="4"/>
      <c r="F47" s="5"/>
    </row>
    <row r="48" spans="1:7" ht="36.75" x14ac:dyDescent="0.25">
      <c r="A48" s="6"/>
      <c r="B48" s="7"/>
      <c r="C48" s="8" t="s">
        <v>2</v>
      </c>
      <c r="D48" s="9" t="s">
        <v>3</v>
      </c>
      <c r="E48" s="9" t="s">
        <v>4</v>
      </c>
      <c r="F48" s="10" t="s">
        <v>5</v>
      </c>
    </row>
    <row r="49" spans="1:6" ht="25.5" thickBot="1" x14ac:dyDescent="0.3">
      <c r="A49" s="11"/>
      <c r="B49" s="12"/>
      <c r="C49" s="13" t="s">
        <v>6</v>
      </c>
      <c r="D49" s="14" t="s">
        <v>6</v>
      </c>
      <c r="E49" s="14" t="s">
        <v>6</v>
      </c>
      <c r="F49" s="15" t="s">
        <v>6</v>
      </c>
    </row>
    <row r="50" spans="1:6" ht="24.75" thickTop="1" x14ac:dyDescent="0.25">
      <c r="A50" s="16" t="s">
        <v>7</v>
      </c>
      <c r="B50" s="17" t="s">
        <v>8</v>
      </c>
      <c r="C50" s="18">
        <f>C6 -($G6*C$43/$G$43)</f>
        <v>3.210111037309743E-2</v>
      </c>
      <c r="D50" s="19">
        <f t="shared" ref="D50:F50" si="0">D6 -($G6*D$43/$G$43)</f>
        <v>3.2954558678252893E-2</v>
      </c>
      <c r="E50" s="19">
        <f t="shared" si="0"/>
        <v>-3.4590866054320962E-2</v>
      </c>
      <c r="F50" s="20">
        <f t="shared" si="0"/>
        <v>-3.0464802997029417E-2</v>
      </c>
    </row>
    <row r="51" spans="1:6" ht="24" x14ac:dyDescent="0.25">
      <c r="A51" s="21"/>
      <c r="B51" s="22" t="s">
        <v>9</v>
      </c>
      <c r="C51" s="23">
        <f t="shared" ref="C51:F51" si="1">C7 -($G7*C$43/$G$43)</f>
        <v>-2.1713091293806247E-2</v>
      </c>
      <c r="D51" s="24">
        <f t="shared" si="1"/>
        <v>-5.1614907971305884E-2</v>
      </c>
      <c r="E51" s="24">
        <f t="shared" si="1"/>
        <v>5.4865403667479606E-2</v>
      </c>
      <c r="F51" s="25">
        <f t="shared" si="1"/>
        <v>1.8462595597632442E-2</v>
      </c>
    </row>
    <row r="52" spans="1:6" ht="24" x14ac:dyDescent="0.25">
      <c r="A52" s="21"/>
      <c r="B52" s="22" t="s">
        <v>10</v>
      </c>
      <c r="C52" s="23">
        <f t="shared" ref="C52:F52" si="2">C8 -($G8*C$43/$G$43)</f>
        <v>1.3337997190409678E-2</v>
      </c>
      <c r="D52" s="24">
        <f t="shared" si="2"/>
        <v>-3.0426090081199675E-2</v>
      </c>
      <c r="E52" s="24">
        <f t="shared" si="2"/>
        <v>-4.3920945724212346E-3</v>
      </c>
      <c r="F52" s="25">
        <f t="shared" si="2"/>
        <v>2.148018746321112E-2</v>
      </c>
    </row>
    <row r="53" spans="1:6" ht="24" x14ac:dyDescent="0.25">
      <c r="A53" s="21"/>
      <c r="B53" s="22" t="s">
        <v>11</v>
      </c>
      <c r="C53" s="23">
        <f t="shared" ref="C53:F53" si="3">C9 -($G9*C$43/$G$43)</f>
        <v>-3.1654912628708565E-2</v>
      </c>
      <c r="D53" s="24">
        <f t="shared" si="3"/>
        <v>1.6121927192004754E-2</v>
      </c>
      <c r="E53" s="24">
        <f t="shared" si="3"/>
        <v>-2.2254796617922068E-3</v>
      </c>
      <c r="F53" s="25">
        <f t="shared" si="3"/>
        <v>1.7758465098495907E-2</v>
      </c>
    </row>
    <row r="54" spans="1:6" ht="24" x14ac:dyDescent="0.25">
      <c r="A54" s="21"/>
      <c r="B54" s="22" t="s">
        <v>12</v>
      </c>
      <c r="C54" s="23">
        <f t="shared" ref="C54:F54" si="4">C10 -($G10*C$43/$G$43)</f>
        <v>-4.7602123862194867E-4</v>
      </c>
      <c r="D54" s="24">
        <f t="shared" si="4"/>
        <v>1.3955974388955072E-2</v>
      </c>
      <c r="E54" s="24">
        <f t="shared" si="4"/>
        <v>4.6322324073560378E-3</v>
      </c>
      <c r="F54" s="25">
        <f t="shared" si="4"/>
        <v>-1.81121855576893E-2</v>
      </c>
    </row>
    <row r="55" spans="1:6" ht="24" x14ac:dyDescent="0.25">
      <c r="A55" s="21"/>
      <c r="B55" s="22" t="s">
        <v>13</v>
      </c>
      <c r="C55" s="23">
        <f t="shared" ref="C55:F55" si="5">C11 -($G11*C$43/$G$43)</f>
        <v>5.4793028623322249E-3</v>
      </c>
      <c r="D55" s="24">
        <f t="shared" si="5"/>
        <v>2.4236598088338779E-2</v>
      </c>
      <c r="E55" s="24">
        <f t="shared" si="5"/>
        <v>-6.6482372720772231E-3</v>
      </c>
      <c r="F55" s="25">
        <f t="shared" si="5"/>
        <v>-2.3067663678593781E-2</v>
      </c>
    </row>
    <row r="56" spans="1:6" ht="24" x14ac:dyDescent="0.25">
      <c r="A56" s="21"/>
      <c r="B56" s="22" t="s">
        <v>14</v>
      </c>
      <c r="C56" s="23">
        <f t="shared" ref="C56:F56" si="6">C12 -($G12*C$43/$G$43)</f>
        <v>1.6745222132993676E-2</v>
      </c>
      <c r="D56" s="24">
        <f t="shared" si="6"/>
        <v>-4.137985739584972E-2</v>
      </c>
      <c r="E56" s="24">
        <f t="shared" si="6"/>
        <v>-1.3225600380003533E-3</v>
      </c>
      <c r="F56" s="25">
        <f t="shared" si="6"/>
        <v>2.5957195300856412E-2</v>
      </c>
    </row>
    <row r="57" spans="1:6" ht="24" x14ac:dyDescent="0.25">
      <c r="A57" s="21"/>
      <c r="B57" s="22" t="s">
        <v>15</v>
      </c>
      <c r="C57" s="23">
        <f t="shared" ref="C57:F57" si="7">C13 -($G13*C$43/$G$43)</f>
        <v>-3.6413980312137065E-2</v>
      </c>
      <c r="D57" s="24">
        <f t="shared" si="7"/>
        <v>6.9406533678779136E-3</v>
      </c>
      <c r="E57" s="24">
        <f t="shared" si="7"/>
        <v>6.8438087888173155E-2</v>
      </c>
      <c r="F57" s="25">
        <f t="shared" si="7"/>
        <v>-3.8964760943913976E-2</v>
      </c>
    </row>
    <row r="58" spans="1:6" ht="24" x14ac:dyDescent="0.25">
      <c r="A58" s="21"/>
      <c r="B58" s="22" t="s">
        <v>16</v>
      </c>
      <c r="C58" s="23">
        <f t="shared" ref="C58:F58" si="8">C14 -($G14*C$43/$G$43)</f>
        <v>-1.1438550844992845E-2</v>
      </c>
      <c r="D58" s="24">
        <f t="shared" si="8"/>
        <v>-2.2166171017951541E-2</v>
      </c>
      <c r="E58" s="24">
        <f t="shared" si="8"/>
        <v>4.1071314433344108E-4</v>
      </c>
      <c r="F58" s="25">
        <f t="shared" si="8"/>
        <v>3.3194008718610613E-2</v>
      </c>
    </row>
    <row r="59" spans="1:6" ht="24" x14ac:dyDescent="0.25">
      <c r="A59" s="21"/>
      <c r="B59" s="22" t="s">
        <v>17</v>
      </c>
      <c r="C59" s="23">
        <f t="shared" ref="C59:F59" si="9">C15 -($G15*C$43/$G$43)</f>
        <v>-1.7968630359692095E-3</v>
      </c>
      <c r="D59" s="24">
        <f t="shared" si="9"/>
        <v>2.9168042730406962E-3</v>
      </c>
      <c r="E59" s="24">
        <f t="shared" si="9"/>
        <v>-2.3616959718174735E-2</v>
      </c>
      <c r="F59" s="25">
        <f t="shared" si="9"/>
        <v>2.2497018481102971E-2</v>
      </c>
    </row>
    <row r="60" spans="1:6" ht="24" x14ac:dyDescent="0.25">
      <c r="A60" s="21"/>
      <c r="B60" s="22" t="s">
        <v>18</v>
      </c>
      <c r="C60" s="23">
        <f t="shared" ref="C60:F60" si="10">C16 -($G16*C$43/$G$43)</f>
        <v>1.0887837037377057E-2</v>
      </c>
      <c r="D60" s="24">
        <f t="shared" si="10"/>
        <v>5.1889434941860962E-2</v>
      </c>
      <c r="E60" s="24">
        <f t="shared" si="10"/>
        <v>-4.7990103420290378E-2</v>
      </c>
      <c r="F60" s="25">
        <f t="shared" si="10"/>
        <v>-1.4787168558947766E-2</v>
      </c>
    </row>
    <row r="61" spans="1:6" ht="24" x14ac:dyDescent="0.25">
      <c r="A61" s="21"/>
      <c r="B61" s="22" t="s">
        <v>19</v>
      </c>
      <c r="C61" s="23">
        <f t="shared" ref="C61:F61" si="11">C17 -($G17*C$43/$G$43)</f>
        <v>1.7627669100935106E-2</v>
      </c>
      <c r="D61" s="24">
        <f t="shared" si="11"/>
        <v>3.5414732845067298E-2</v>
      </c>
      <c r="E61" s="24">
        <f t="shared" si="11"/>
        <v>-4.6453309668454068E-2</v>
      </c>
      <c r="F61" s="25">
        <f t="shared" si="11"/>
        <v>-6.589092277548364E-3</v>
      </c>
    </row>
    <row r="62" spans="1:6" ht="24" x14ac:dyDescent="0.25">
      <c r="A62" s="21"/>
      <c r="B62" s="22" t="s">
        <v>20</v>
      </c>
      <c r="C62" s="23">
        <f t="shared" ref="C62:F62" si="12">C18 -($G18*C$43/$G$43)</f>
        <v>-2.966195659435085E-2</v>
      </c>
      <c r="D62" s="24">
        <f t="shared" si="12"/>
        <v>-2.5291927686903637E-2</v>
      </c>
      <c r="E62" s="24">
        <f t="shared" si="12"/>
        <v>1.7032180008728179E-2</v>
      </c>
      <c r="F62" s="25">
        <f t="shared" si="12"/>
        <v>3.7921704272526252E-2</v>
      </c>
    </row>
    <row r="63" spans="1:6" ht="24" x14ac:dyDescent="0.25">
      <c r="A63" s="21"/>
      <c r="B63" s="22" t="s">
        <v>21</v>
      </c>
      <c r="C63" s="23">
        <f t="shared" ref="C63:F63" si="13">C19 -($G19*C$43/$G$43)</f>
        <v>1.0380383456071868E-2</v>
      </c>
      <c r="D63" s="24">
        <f t="shared" si="13"/>
        <v>2.1084044363668675E-3</v>
      </c>
      <c r="E63" s="24">
        <f t="shared" si="13"/>
        <v>-9.0066673171350642E-3</v>
      </c>
      <c r="F63" s="25">
        <f t="shared" si="13"/>
        <v>-3.4821205753037543E-3</v>
      </c>
    </row>
    <row r="64" spans="1:6" ht="24" x14ac:dyDescent="0.25">
      <c r="A64" s="21"/>
      <c r="B64" s="22" t="s">
        <v>22</v>
      </c>
      <c r="C64" s="23">
        <f t="shared" ref="C64:F64" si="14">C20 -($G20*C$43/$G$43)</f>
        <v>4.1228734796453781E-3</v>
      </c>
      <c r="D64" s="24">
        <f t="shared" si="14"/>
        <v>-6.9692984636740729E-2</v>
      </c>
      <c r="E64" s="24">
        <f t="shared" si="14"/>
        <v>3.2986213246094437E-2</v>
      </c>
      <c r="F64" s="25">
        <f t="shared" si="14"/>
        <v>3.25838979110009E-2</v>
      </c>
    </row>
    <row r="65" spans="1:6" ht="24" x14ac:dyDescent="0.25">
      <c r="A65" s="21"/>
      <c r="B65" s="22" t="s">
        <v>23</v>
      </c>
      <c r="C65" s="23">
        <f t="shared" ref="C65:F65" si="15">C21 -($G21*C$43/$G$43)</f>
        <v>-1.6022241233527149E-2</v>
      </c>
      <c r="D65" s="24">
        <f t="shared" si="15"/>
        <v>3.2371683325699133E-2</v>
      </c>
      <c r="E65" s="24">
        <f t="shared" si="15"/>
        <v>3.0768057938058702E-3</v>
      </c>
      <c r="F65" s="25">
        <f t="shared" si="15"/>
        <v>-1.9426247885977938E-2</v>
      </c>
    </row>
    <row r="66" spans="1:6" ht="24" x14ac:dyDescent="0.25">
      <c r="A66" s="21"/>
      <c r="B66" s="22" t="s">
        <v>24</v>
      </c>
      <c r="C66" s="23">
        <f t="shared" ref="C66:F66" si="16">C22 -($G22*C$43/$G$43)</f>
        <v>7.6782762119996795E-3</v>
      </c>
      <c r="D66" s="24">
        <f t="shared" si="16"/>
        <v>1.9824120497604403E-2</v>
      </c>
      <c r="E66" s="24">
        <f t="shared" si="16"/>
        <v>-4.4398338280708521E-2</v>
      </c>
      <c r="F66" s="25">
        <f t="shared" si="16"/>
        <v>1.68959415711043E-2</v>
      </c>
    </row>
    <row r="67" spans="1:6" x14ac:dyDescent="0.25">
      <c r="A67" s="21" t="s">
        <v>25</v>
      </c>
      <c r="B67" s="22" t="s">
        <v>26</v>
      </c>
      <c r="C67" s="23">
        <f t="shared" ref="C67:F67" si="17">C23 -($G23*C$43/$G$43)</f>
        <v>3.1444939397099303E-2</v>
      </c>
      <c r="D67" s="24">
        <f t="shared" si="17"/>
        <v>1.1275846909688803E-2</v>
      </c>
      <c r="E67" s="24">
        <f t="shared" si="17"/>
        <v>-2.4982832898887419E-3</v>
      </c>
      <c r="F67" s="25">
        <f t="shared" si="17"/>
        <v>-4.0222503016899391E-2</v>
      </c>
    </row>
    <row r="68" spans="1:6" ht="24" x14ac:dyDescent="0.25">
      <c r="A68" s="21"/>
      <c r="B68" s="22" t="s">
        <v>27</v>
      </c>
      <c r="C68" s="23">
        <f t="shared" ref="C68:F68" si="18">C24 -($G24*C$43/$G$43)</f>
        <v>-6.0605499083867254E-3</v>
      </c>
      <c r="D68" s="24">
        <f t="shared" si="18"/>
        <v>-3.0178140907370393E-2</v>
      </c>
      <c r="E68" s="24">
        <f t="shared" si="18"/>
        <v>3.9902009964742205E-2</v>
      </c>
      <c r="F68" s="25">
        <f t="shared" si="18"/>
        <v>-3.6633191489850864E-3</v>
      </c>
    </row>
    <row r="69" spans="1:6" x14ac:dyDescent="0.25">
      <c r="A69" s="21"/>
      <c r="B69" s="22" t="s">
        <v>28</v>
      </c>
      <c r="C69" s="23">
        <f t="shared" ref="C69:F69" si="19">C25 -($G25*C$43/$G$43)</f>
        <v>2.3423059428355958E-2</v>
      </c>
      <c r="D69" s="24">
        <f t="shared" si="19"/>
        <v>-1.3538472046538214E-2</v>
      </c>
      <c r="E69" s="24">
        <f t="shared" si="19"/>
        <v>1.0300347279666888E-2</v>
      </c>
      <c r="F69" s="25">
        <f t="shared" si="19"/>
        <v>-2.0184934661484799E-2</v>
      </c>
    </row>
    <row r="70" spans="1:6" x14ac:dyDescent="0.25">
      <c r="A70" s="21"/>
      <c r="B70" s="22" t="s">
        <v>29</v>
      </c>
      <c r="C70" s="23">
        <f t="shared" ref="C70:F70" si="20">C26 -($G26*C$43/$G$43)</f>
        <v>-1.0485609263504475E-2</v>
      </c>
      <c r="D70" s="24">
        <f t="shared" si="20"/>
        <v>-2.2005921644353593E-2</v>
      </c>
      <c r="E70" s="24">
        <f t="shared" si="20"/>
        <v>3.7628207602443911E-2</v>
      </c>
      <c r="F70" s="25">
        <f t="shared" si="20"/>
        <v>-5.1366766945858469E-3</v>
      </c>
    </row>
    <row r="71" spans="1:6" x14ac:dyDescent="0.25">
      <c r="A71" s="21"/>
      <c r="B71" s="22" t="s">
        <v>30</v>
      </c>
      <c r="C71" s="23">
        <f t="shared" ref="C71:F71" si="21">C27 -($G27*C$43/$G$43)</f>
        <v>1.8673830636267486E-2</v>
      </c>
      <c r="D71" s="24">
        <f t="shared" si="21"/>
        <v>-3.0648605211921032E-2</v>
      </c>
      <c r="E71" s="24">
        <f t="shared" si="21"/>
        <v>2.1523819112830966E-2</v>
      </c>
      <c r="F71" s="25">
        <f t="shared" si="21"/>
        <v>-9.5490445371774757E-3</v>
      </c>
    </row>
    <row r="72" spans="1:6" x14ac:dyDescent="0.25">
      <c r="A72" s="21"/>
      <c r="B72" s="22" t="s">
        <v>31</v>
      </c>
      <c r="C72" s="23">
        <f t="shared" ref="C72:F72" si="22">C28 -($G28*C$43/$G$43)</f>
        <v>-1.9085905132158187E-2</v>
      </c>
      <c r="D72" s="24">
        <f t="shared" si="22"/>
        <v>6.6020054813229478E-3</v>
      </c>
      <c r="E72" s="24">
        <f t="shared" si="22"/>
        <v>2.8211161427885934E-2</v>
      </c>
      <c r="F72" s="25">
        <f t="shared" si="22"/>
        <v>-1.5727261777050708E-2</v>
      </c>
    </row>
    <row r="73" spans="1:6" x14ac:dyDescent="0.25">
      <c r="A73" s="21"/>
      <c r="B73" s="22" t="s">
        <v>32</v>
      </c>
      <c r="C73" s="23">
        <f t="shared" ref="C73:F73" si="23">C29 -($G29*C$43/$G$43)</f>
        <v>-2.1474038482402008E-2</v>
      </c>
      <c r="D73" s="24">
        <f t="shared" si="23"/>
        <v>-7.446657561818365E-3</v>
      </c>
      <c r="E73" s="24">
        <f t="shared" si="23"/>
        <v>1.8740568837841282E-2</v>
      </c>
      <c r="F73" s="25">
        <f t="shared" si="23"/>
        <v>1.018012720637898E-2</v>
      </c>
    </row>
    <row r="74" spans="1:6" ht="24" x14ac:dyDescent="0.25">
      <c r="A74" s="21"/>
      <c r="B74" s="22" t="s">
        <v>33</v>
      </c>
      <c r="C74" s="23">
        <f t="shared" ref="C74:F74" si="24">C30 -($G30*C$43/$G$43)</f>
        <v>-2.543796698961899E-2</v>
      </c>
      <c r="D74" s="24">
        <f t="shared" si="24"/>
        <v>3.9142639250674155E-2</v>
      </c>
      <c r="E74" s="24">
        <f t="shared" si="24"/>
        <v>-2.5596138148656078E-3</v>
      </c>
      <c r="F74" s="25">
        <f t="shared" si="24"/>
        <v>-1.1145058446189585E-2</v>
      </c>
    </row>
    <row r="75" spans="1:6" x14ac:dyDescent="0.25">
      <c r="A75" s="21"/>
      <c r="B75" s="22" t="s">
        <v>34</v>
      </c>
      <c r="C75" s="23">
        <f t="shared" ref="C75:F75" si="25">C31 -($G31*C$43/$G$43)</f>
        <v>-2.3323017529955754E-2</v>
      </c>
      <c r="D75" s="24">
        <f t="shared" si="25"/>
        <v>-1.8098780029678373E-2</v>
      </c>
      <c r="E75" s="24">
        <f t="shared" si="25"/>
        <v>1.0050167786282808E-2</v>
      </c>
      <c r="F75" s="25">
        <f t="shared" si="25"/>
        <v>3.1371629773351284E-2</v>
      </c>
    </row>
    <row r="76" spans="1:6" x14ac:dyDescent="0.25">
      <c r="A76" s="21"/>
      <c r="B76" s="22" t="s">
        <v>35</v>
      </c>
      <c r="C76" s="23">
        <f t="shared" ref="C76:F76" si="26">C32 -($G32*C$43/$G$43)</f>
        <v>-1.489240178179535E-2</v>
      </c>
      <c r="D76" s="24">
        <f t="shared" si="26"/>
        <v>4.792344032203999E-2</v>
      </c>
      <c r="E76" s="24">
        <f t="shared" si="26"/>
        <v>-4.0145403463502455E-2</v>
      </c>
      <c r="F76" s="25">
        <f t="shared" si="26"/>
        <v>7.1143649232576489E-3</v>
      </c>
    </row>
    <row r="77" spans="1:6" x14ac:dyDescent="0.25">
      <c r="A77" s="21"/>
      <c r="B77" s="22" t="s">
        <v>36</v>
      </c>
      <c r="C77" s="23">
        <f t="shared" ref="C77:F77" si="27">C33 -($G33*C$43/$G$43)</f>
        <v>3.0681651148920241E-3</v>
      </c>
      <c r="D77" s="24">
        <f t="shared" si="27"/>
        <v>1.6136932195381093E-2</v>
      </c>
      <c r="E77" s="24">
        <f t="shared" si="27"/>
        <v>2.1726608468305708E-3</v>
      </c>
      <c r="F77" s="25">
        <f t="shared" si="27"/>
        <v>-2.1377758157103743E-2</v>
      </c>
    </row>
    <row r="78" spans="1:6" x14ac:dyDescent="0.25">
      <c r="A78" s="21"/>
      <c r="B78" s="22" t="s">
        <v>37</v>
      </c>
      <c r="C78" s="23">
        <f t="shared" ref="C78:F78" si="28">C34 -($G34*C$43/$G$43)</f>
        <v>9.4230901530900774E-3</v>
      </c>
      <c r="D78" s="24">
        <f t="shared" si="28"/>
        <v>-9.0880132931316637E-3</v>
      </c>
      <c r="E78" s="24">
        <f t="shared" si="28"/>
        <v>2.1687516476458987E-2</v>
      </c>
      <c r="F78" s="25">
        <f t="shared" si="28"/>
        <v>-2.2022593336417429E-2</v>
      </c>
    </row>
    <row r="79" spans="1:6" ht="24" x14ac:dyDescent="0.25">
      <c r="A79" s="21"/>
      <c r="B79" s="22" t="s">
        <v>38</v>
      </c>
      <c r="C79" s="23">
        <f t="shared" ref="C79:F79" si="29">C35 -($G35*C$43/$G$43)</f>
        <v>3.7054543322530081E-2</v>
      </c>
      <c r="D79" s="24">
        <f t="shared" si="29"/>
        <v>-3.3678102437383561E-2</v>
      </c>
      <c r="E79" s="24">
        <f t="shared" si="29"/>
        <v>-2.1974553252209844E-2</v>
      </c>
      <c r="F79" s="25">
        <f t="shared" si="29"/>
        <v>1.8598112367063241E-2</v>
      </c>
    </row>
    <row r="80" spans="1:6" x14ac:dyDescent="0.25">
      <c r="A80" s="21"/>
      <c r="B80" s="22" t="s">
        <v>39</v>
      </c>
      <c r="C80" s="23">
        <f t="shared" ref="C80:F80" si="30">C36 -($G36*C$43/$G$43)</f>
        <v>-2.5232699283786186E-2</v>
      </c>
      <c r="D80" s="24">
        <f t="shared" si="30"/>
        <v>2.7402904382444332E-2</v>
      </c>
      <c r="E80" s="24">
        <f t="shared" si="30"/>
        <v>-1.0830639034224765E-2</v>
      </c>
      <c r="F80" s="25">
        <f t="shared" si="30"/>
        <v>8.6604339355665361E-3</v>
      </c>
    </row>
    <row r="81" spans="1:6" ht="24" x14ac:dyDescent="0.25">
      <c r="A81" s="21"/>
      <c r="B81" s="22" t="s">
        <v>40</v>
      </c>
      <c r="C81" s="23">
        <f t="shared" ref="C81:F81" si="31">C37 -($G37*C$43/$G$43)</f>
        <v>2.6334557586324137E-2</v>
      </c>
      <c r="D81" s="24">
        <f t="shared" si="31"/>
        <v>2.8207585358807075E-2</v>
      </c>
      <c r="E81" s="24">
        <f t="shared" si="31"/>
        <v>-4.0324975747677488E-2</v>
      </c>
      <c r="F81" s="25">
        <f t="shared" si="31"/>
        <v>-1.4217167197453834E-2</v>
      </c>
    </row>
    <row r="82" spans="1:6" x14ac:dyDescent="0.25">
      <c r="A82" s="21"/>
      <c r="B82" s="22" t="s">
        <v>41</v>
      </c>
      <c r="C82" s="23">
        <f t="shared" ref="C82:F82" si="32">C38 -($G38*C$43/$G$43)</f>
        <v>2.1994843370203188E-2</v>
      </c>
      <c r="D82" s="24">
        <f t="shared" si="32"/>
        <v>-4.2671433338176051E-2</v>
      </c>
      <c r="E82" s="24">
        <f t="shared" si="32"/>
        <v>-1.013692695594548E-2</v>
      </c>
      <c r="F82" s="25">
        <f t="shared" si="32"/>
        <v>3.0813516923918094E-2</v>
      </c>
    </row>
    <row r="83" spans="1:6" ht="24" x14ac:dyDescent="0.25">
      <c r="A83" s="21"/>
      <c r="B83" s="22" t="s">
        <v>42</v>
      </c>
      <c r="C83" s="23">
        <f t="shared" ref="C83:F83" si="33">C39 -($G39*C$43/$G$43)</f>
        <v>1.5524821598639577E-2</v>
      </c>
      <c r="D83" s="24">
        <f t="shared" si="33"/>
        <v>2.2632954903702707E-2</v>
      </c>
      <c r="E83" s="24">
        <f t="shared" si="33"/>
        <v>1.4196323592880672E-2</v>
      </c>
      <c r="F83" s="25">
        <f t="shared" si="33"/>
        <v>-5.2354100095223038E-2</v>
      </c>
    </row>
    <row r="84" spans="1:6" x14ac:dyDescent="0.25">
      <c r="A84" s="21"/>
      <c r="B84" s="22" t="s">
        <v>43</v>
      </c>
      <c r="C84" s="23">
        <f t="shared" ref="C84:F84" si="34">C40 -($G40*C$43/$G$43)</f>
        <v>-1.0279591948194666E-2</v>
      </c>
      <c r="D84" s="24">
        <f t="shared" si="34"/>
        <v>1.4995455643820432E-2</v>
      </c>
      <c r="E84" s="24">
        <f t="shared" si="34"/>
        <v>-1.9379553076707717E-2</v>
      </c>
      <c r="F84" s="25">
        <f t="shared" si="34"/>
        <v>1.4663689381081951E-2</v>
      </c>
    </row>
    <row r="85" spans="1:6" x14ac:dyDescent="0.25">
      <c r="A85" s="21"/>
      <c r="B85" s="22" t="s">
        <v>44</v>
      </c>
      <c r="C85" s="23">
        <f t="shared" ref="C85:F85" si="35">C41 -($G41*C$43/$G$43)</f>
        <v>-3.850157650062988E-2</v>
      </c>
      <c r="D85" s="24">
        <f t="shared" si="35"/>
        <v>-2.2400554609451423E-2</v>
      </c>
      <c r="E85" s="24">
        <f t="shared" si="35"/>
        <v>3.0509860601302285E-2</v>
      </c>
      <c r="F85" s="25">
        <f t="shared" si="35"/>
        <v>3.039227050877899E-2</v>
      </c>
    </row>
    <row r="86" spans="1:6" ht="24.75" thickBot="1" x14ac:dyDescent="0.3">
      <c r="A86" s="26"/>
      <c r="B86" s="27" t="s">
        <v>45</v>
      </c>
      <c r="C86" s="28">
        <f t="shared" ref="C86:F86" si="36">C42 -($G42*C$43/$G$43)</f>
        <v>3.8648451550283569E-2</v>
      </c>
      <c r="D86" s="29">
        <f t="shared" si="36"/>
        <v>1.7271963386823574E-2</v>
      </c>
      <c r="E86" s="29">
        <f t="shared" si="36"/>
        <v>-4.7869715046742395E-2</v>
      </c>
      <c r="F86" s="30">
        <f t="shared" si="36"/>
        <v>-8.0506998903649152E-3</v>
      </c>
    </row>
    <row r="87" spans="1:6" ht="15.75" thickTop="1" x14ac:dyDescent="0.25"/>
  </sheetData>
  <mergeCells count="8">
    <mergeCell ref="A50:A66"/>
    <mergeCell ref="A67:A86"/>
    <mergeCell ref="A3:B5"/>
    <mergeCell ref="C3:F3"/>
    <mergeCell ref="A6:A22"/>
    <mergeCell ref="A23:A42"/>
    <mergeCell ref="A47:B49"/>
    <mergeCell ref="C47:F47"/>
  </mergeCells>
  <conditionalFormatting sqref="C50:F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46</v>
      </c>
      <c r="B6" s="17" t="s">
        <v>47</v>
      </c>
      <c r="C6" s="18">
        <v>0.19774011299435026</v>
      </c>
      <c r="D6" s="19">
        <v>0.13812154696132597</v>
      </c>
      <c r="E6" s="19">
        <v>0.16197183098591553</v>
      </c>
      <c r="F6" s="20">
        <v>0.15827338129496402</v>
      </c>
      <c r="G6" s="31">
        <f>AVERAGE(C6:F6)</f>
        <v>0.16402671805913896</v>
      </c>
    </row>
    <row r="7" spans="1:7" ht="24" x14ac:dyDescent="0.25">
      <c r="A7" s="21"/>
      <c r="B7" s="22" t="s">
        <v>48</v>
      </c>
      <c r="C7" s="23">
        <v>0.10169491525423729</v>
      </c>
      <c r="D7" s="24">
        <v>9.9447513812154706E-2</v>
      </c>
      <c r="E7" s="24">
        <v>0.14084507042253522</v>
      </c>
      <c r="F7" s="25">
        <v>9.3525179856115109E-2</v>
      </c>
      <c r="G7" s="31">
        <f>AVERAGE(C7:F7)</f>
        <v>0.10887816983626059</v>
      </c>
    </row>
    <row r="8" spans="1:7" ht="24" x14ac:dyDescent="0.25">
      <c r="A8" s="21"/>
      <c r="B8" s="22" t="s">
        <v>49</v>
      </c>
      <c r="C8" s="23">
        <v>0.37853107344632769</v>
      </c>
      <c r="D8" s="24">
        <v>0.38121546961325969</v>
      </c>
      <c r="E8" s="24">
        <v>0.23943661971830985</v>
      </c>
      <c r="F8" s="25">
        <v>0.29496402877697842</v>
      </c>
      <c r="G8" s="31">
        <f>AVERAGE(C8:F8)</f>
        <v>0.32353679788871892</v>
      </c>
    </row>
    <row r="9" spans="1:7" ht="24" x14ac:dyDescent="0.25">
      <c r="A9" s="21"/>
      <c r="B9" s="22" t="s">
        <v>50</v>
      </c>
      <c r="C9" s="23">
        <v>0.22033898305084743</v>
      </c>
      <c r="D9" s="24">
        <v>0.2541436464088398</v>
      </c>
      <c r="E9" s="24">
        <v>0.18309859154929581</v>
      </c>
      <c r="F9" s="25">
        <v>0.20863309352517986</v>
      </c>
      <c r="G9" s="31">
        <f>AVERAGE(C9:F9)</f>
        <v>0.21655357863354074</v>
      </c>
    </row>
    <row r="10" spans="1:7" ht="24" x14ac:dyDescent="0.25">
      <c r="A10" s="21"/>
      <c r="B10" s="22" t="s">
        <v>51</v>
      </c>
      <c r="C10" s="23">
        <v>0.43502824858757061</v>
      </c>
      <c r="D10" s="24">
        <v>0.37016574585635359</v>
      </c>
      <c r="E10" s="24">
        <v>0.33098591549295775</v>
      </c>
      <c r="F10" s="25">
        <v>0.43165467625899284</v>
      </c>
      <c r="G10" s="31">
        <f>AVERAGE(C10:F10)</f>
        <v>0.39195864654896867</v>
      </c>
    </row>
    <row r="11" spans="1:7" ht="24" x14ac:dyDescent="0.25">
      <c r="A11" s="21"/>
      <c r="B11" s="22" t="s">
        <v>52</v>
      </c>
      <c r="C11" s="23">
        <v>0.14689265536723164</v>
      </c>
      <c r="D11" s="24">
        <v>0.16022099447513813</v>
      </c>
      <c r="E11" s="24">
        <v>0.19014084507042253</v>
      </c>
      <c r="F11" s="25">
        <v>0.19424460431654678</v>
      </c>
      <c r="G11" s="31">
        <f>AVERAGE(C11:F11)</f>
        <v>0.17287477480733476</v>
      </c>
    </row>
    <row r="12" spans="1:7" ht="24" x14ac:dyDescent="0.25">
      <c r="A12" s="21"/>
      <c r="B12" s="22" t="s">
        <v>53</v>
      </c>
      <c r="C12" s="23">
        <v>0.25423728813559321</v>
      </c>
      <c r="D12" s="24">
        <v>0.25966850828729282</v>
      </c>
      <c r="E12" s="24">
        <v>0.21830985915492956</v>
      </c>
      <c r="F12" s="25">
        <v>0.23741007194244601</v>
      </c>
      <c r="G12" s="31">
        <f>AVERAGE(C12:F12)</f>
        <v>0.24240643188006541</v>
      </c>
    </row>
    <row r="13" spans="1:7" ht="24" x14ac:dyDescent="0.25">
      <c r="A13" s="21"/>
      <c r="B13" s="22" t="s">
        <v>54</v>
      </c>
      <c r="C13" s="23">
        <v>0.10169491525423729</v>
      </c>
      <c r="D13" s="24">
        <v>8.8397790055248601E-2</v>
      </c>
      <c r="E13" s="24">
        <v>0.11267605633802819</v>
      </c>
      <c r="F13" s="25">
        <v>5.7553956834532377E-2</v>
      </c>
      <c r="G13" s="31">
        <f>AVERAGE(C13:F13)</f>
        <v>9.0080679620511611E-2</v>
      </c>
    </row>
    <row r="14" spans="1:7" ht="24" x14ac:dyDescent="0.25">
      <c r="A14" s="21"/>
      <c r="B14" s="22" t="s">
        <v>55</v>
      </c>
      <c r="C14" s="23">
        <v>0.13559322033898305</v>
      </c>
      <c r="D14" s="24">
        <v>0.13812154696132597</v>
      </c>
      <c r="E14" s="24">
        <v>0.12676056338028169</v>
      </c>
      <c r="F14" s="25">
        <v>0.10071942446043165</v>
      </c>
      <c r="G14" s="31">
        <f>AVERAGE(C14:F14)</f>
        <v>0.1252986887852556</v>
      </c>
    </row>
    <row r="15" spans="1:7" ht="24" x14ac:dyDescent="0.25">
      <c r="A15" s="21"/>
      <c r="B15" s="22" t="s">
        <v>56</v>
      </c>
      <c r="C15" s="23">
        <v>5.0847457627118647E-2</v>
      </c>
      <c r="D15" s="24">
        <v>4.9723756906077353E-2</v>
      </c>
      <c r="E15" s="24">
        <v>0.10563380281690141</v>
      </c>
      <c r="F15" s="25">
        <v>5.7553956834532377E-2</v>
      </c>
      <c r="G15" s="31">
        <f>AVERAGE(C15:F15)</f>
        <v>6.5939743546157448E-2</v>
      </c>
    </row>
    <row r="16" spans="1:7" ht="24" x14ac:dyDescent="0.25">
      <c r="A16" s="21"/>
      <c r="B16" s="22" t="s">
        <v>57</v>
      </c>
      <c r="C16" s="23">
        <v>0.15819209039548024</v>
      </c>
      <c r="D16" s="24">
        <v>0.18784530386740333</v>
      </c>
      <c r="E16" s="24">
        <v>0.16901408450704225</v>
      </c>
      <c r="F16" s="25">
        <v>0.1726618705035971</v>
      </c>
      <c r="G16" s="31">
        <f>AVERAGE(C16:F16)</f>
        <v>0.17192833731838075</v>
      </c>
    </row>
    <row r="17" spans="1:7" ht="24" x14ac:dyDescent="0.25">
      <c r="A17" s="21"/>
      <c r="B17" s="22" t="s">
        <v>58</v>
      </c>
      <c r="C17" s="23">
        <v>0.23163841807909605</v>
      </c>
      <c r="D17" s="24">
        <v>0.20441988950276244</v>
      </c>
      <c r="E17" s="24">
        <v>0.18309859154929581</v>
      </c>
      <c r="F17" s="25">
        <v>0.21582733812949642</v>
      </c>
      <c r="G17" s="31">
        <f>AVERAGE(C17:F17)</f>
        <v>0.20874605931516266</v>
      </c>
    </row>
    <row r="18" spans="1:7" ht="24" x14ac:dyDescent="0.25">
      <c r="A18" s="21"/>
      <c r="B18" s="22" t="s">
        <v>59</v>
      </c>
      <c r="C18" s="23">
        <v>0.12994350282485875</v>
      </c>
      <c r="D18" s="24">
        <v>0.18232044198895028</v>
      </c>
      <c r="E18" s="24">
        <v>0.176056338028169</v>
      </c>
      <c r="F18" s="25">
        <v>0.17985611510791366</v>
      </c>
      <c r="G18" s="31">
        <f>AVERAGE(C18:F18)</f>
        <v>0.16704409948747292</v>
      </c>
    </row>
    <row r="19" spans="1:7" ht="24" x14ac:dyDescent="0.25">
      <c r="A19" s="21"/>
      <c r="B19" s="22" t="s">
        <v>60</v>
      </c>
      <c r="C19" s="23">
        <v>0.39548022598870053</v>
      </c>
      <c r="D19" s="24">
        <v>0.32596685082872928</v>
      </c>
      <c r="E19" s="24">
        <v>0.21830985915492956</v>
      </c>
      <c r="F19" s="25">
        <v>0.30215827338129497</v>
      </c>
      <c r="G19" s="31">
        <f>AVERAGE(C19:F19)</f>
        <v>0.31047880233841363</v>
      </c>
    </row>
    <row r="20" spans="1:7" ht="24" x14ac:dyDescent="0.25">
      <c r="A20" s="21"/>
      <c r="B20" s="22" t="s">
        <v>61</v>
      </c>
      <c r="C20" s="23">
        <v>0.20338983050847459</v>
      </c>
      <c r="D20" s="24">
        <v>0.17127071823204421</v>
      </c>
      <c r="E20" s="24">
        <v>0.14788732394366197</v>
      </c>
      <c r="F20" s="25">
        <v>0.25899280575539568</v>
      </c>
      <c r="G20" s="31">
        <f>AVERAGE(C20:F20)</f>
        <v>0.1953851696098941</v>
      </c>
    </row>
    <row r="21" spans="1:7" ht="24" x14ac:dyDescent="0.25">
      <c r="A21" s="21"/>
      <c r="B21" s="22" t="s">
        <v>62</v>
      </c>
      <c r="C21" s="23">
        <v>0.20338983050847459</v>
      </c>
      <c r="D21" s="24">
        <v>0.20994475138121549</v>
      </c>
      <c r="E21" s="24">
        <v>0.16197183098591553</v>
      </c>
      <c r="F21" s="25">
        <v>0.1726618705035971</v>
      </c>
      <c r="G21" s="31">
        <f>AVERAGE(C21:F21)</f>
        <v>0.18699207084480068</v>
      </c>
    </row>
    <row r="22" spans="1:7" ht="24.75" thickBot="1" x14ac:dyDescent="0.3">
      <c r="A22" s="26"/>
      <c r="B22" s="27" t="s">
        <v>63</v>
      </c>
      <c r="C22" s="28">
        <v>0.19209039548022599</v>
      </c>
      <c r="D22" s="29">
        <v>0.16574585635359113</v>
      </c>
      <c r="E22" s="29">
        <v>0.21126760563380281</v>
      </c>
      <c r="F22" s="30">
        <v>0.15827338129496402</v>
      </c>
      <c r="G22" s="31">
        <f>AVERAGE(C22:F22)</f>
        <v>0.18184430969064599</v>
      </c>
    </row>
    <row r="23" spans="1:7" ht="15.75" thickTop="1" x14ac:dyDescent="0.25">
      <c r="C23" s="32">
        <f>AVERAGE(C6:C22)</f>
        <v>0.20804253904951805</v>
      </c>
      <c r="D23" s="32">
        <f>AVERAGE(D6:D22)</f>
        <v>0.19922001949951251</v>
      </c>
      <c r="E23" s="32">
        <f>AVERAGE(E6:E22)</f>
        <v>0.18102734051367028</v>
      </c>
      <c r="F23" s="32">
        <f>AVERAGE(F6:F22)</f>
        <v>0.19382141345746931</v>
      </c>
      <c r="G23" s="32">
        <f>AVERAGE(G6:G22)</f>
        <v>0.19552782813004257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24.75" thickTop="1" x14ac:dyDescent="0.25">
      <c r="A30" s="16" t="s">
        <v>46</v>
      </c>
      <c r="B30" s="17" t="s">
        <v>47</v>
      </c>
      <c r="C30" s="18">
        <f>C6 -($G6*C$23/$G$23)</f>
        <v>2.3214904877749076E-2</v>
      </c>
      <c r="D30" s="19">
        <f t="shared" ref="D30:F30" si="0">D6 -($G6*D$23/$G$23)</f>
        <v>-2.9002520659623915E-2</v>
      </c>
      <c r="E30" s="19">
        <f t="shared" si="0"/>
        <v>1.010945503970001E-2</v>
      </c>
      <c r="F30" s="20">
        <f t="shared" si="0"/>
        <v>-4.3218392578251164E-3</v>
      </c>
    </row>
    <row r="31" spans="1:7" ht="24" x14ac:dyDescent="0.25">
      <c r="A31" s="21"/>
      <c r="B31" s="22" t="s">
        <v>48</v>
      </c>
      <c r="C31" s="23">
        <f t="shared" ref="C31:F31" si="1">C7 -($G7*C$23/$G$23)</f>
        <v>-1.4151975269884279E-2</v>
      </c>
      <c r="D31" s="24">
        <f t="shared" si="1"/>
        <v>-1.148662443963884E-2</v>
      </c>
      <c r="E31" s="24">
        <f t="shared" si="1"/>
        <v>4.0041385781056982E-2</v>
      </c>
      <c r="F31" s="25">
        <f t="shared" si="1"/>
        <v>-1.4402786071533794E-2</v>
      </c>
    </row>
    <row r="32" spans="1:7" ht="24" x14ac:dyDescent="0.25">
      <c r="A32" s="21"/>
      <c r="B32" s="22" t="s">
        <v>49</v>
      </c>
      <c r="C32" s="23">
        <f t="shared" ref="C32:F32" si="2">C8 -($G8*C$23/$G$23)</f>
        <v>3.4286381770248897E-2</v>
      </c>
      <c r="D32" s="24">
        <f t="shared" si="2"/>
        <v>5.1569261190526183E-2</v>
      </c>
      <c r="E32" s="24">
        <f t="shared" si="2"/>
        <v>-6.0106451159306046E-2</v>
      </c>
      <c r="F32" s="25">
        <f t="shared" si="2"/>
        <v>-2.574919180146884E-2</v>
      </c>
    </row>
    <row r="33" spans="1:6" ht="24" x14ac:dyDescent="0.25">
      <c r="A33" s="21"/>
      <c r="B33" s="22" t="s">
        <v>50</v>
      </c>
      <c r="C33" s="23">
        <f t="shared" ref="C33:F33" si="3">C9 -($G9*C$23/$G$23)</f>
        <v>-1.007505453165794E-2</v>
      </c>
      <c r="D33" s="24">
        <f t="shared" si="3"/>
        <v>3.3500842923239543E-2</v>
      </c>
      <c r="E33" s="24">
        <f t="shared" si="3"/>
        <v>-1.7395214338401799E-2</v>
      </c>
      <c r="F33" s="25">
        <f t="shared" si="3"/>
        <v>-6.0305740531797491E-3</v>
      </c>
    </row>
    <row r="34" spans="1:6" ht="24" x14ac:dyDescent="0.25">
      <c r="A34" s="21"/>
      <c r="B34" s="22" t="s">
        <v>51</v>
      </c>
      <c r="C34" s="23">
        <f t="shared" ref="C34:F34" si="4">C10 -($G10*C$23/$G$23)</f>
        <v>1.7982384526592343E-2</v>
      </c>
      <c r="D34" s="24">
        <f t="shared" si="4"/>
        <v>-2.9194334779095721E-2</v>
      </c>
      <c r="E34" s="24">
        <f t="shared" si="4"/>
        <v>-3.1904789398963018E-2</v>
      </c>
      <c r="F34" s="25">
        <f t="shared" si="4"/>
        <v>4.3116739651466784E-2</v>
      </c>
    </row>
    <row r="35" spans="1:6" ht="24" x14ac:dyDescent="0.25">
      <c r="A35" s="21"/>
      <c r="B35" s="22" t="s">
        <v>52</v>
      </c>
      <c r="C35" s="23">
        <f t="shared" ref="C35:F35" si="5">C11 -($G11*C$23/$G$23)</f>
        <v>-3.7046927210301006E-2</v>
      </c>
      <c r="D35" s="24">
        <f t="shared" si="5"/>
        <v>-1.5918209532106681E-2</v>
      </c>
      <c r="E35" s="24">
        <f t="shared" si="5"/>
        <v>3.008659077544007E-2</v>
      </c>
      <c r="F35" s="25">
        <f t="shared" si="5"/>
        <v>2.2878545966967784E-2</v>
      </c>
    </row>
    <row r="36" spans="1:6" ht="24" x14ac:dyDescent="0.25">
      <c r="A36" s="21"/>
      <c r="B36" s="22" t="s">
        <v>53</v>
      </c>
      <c r="C36" s="23">
        <f t="shared" ref="C36:F36" si="6">C12 -($G12*C$23/$G$23)</f>
        <v>-3.6843082559038787E-3</v>
      </c>
      <c r="D36" s="24">
        <f t="shared" si="6"/>
        <v>1.2684666919017262E-2</v>
      </c>
      <c r="E36" s="24">
        <f t="shared" si="6"/>
        <v>-6.1195333582990119E-3</v>
      </c>
      <c r="F36" s="25">
        <f t="shared" si="6"/>
        <v>-2.8808253048142884E-3</v>
      </c>
    </row>
    <row r="37" spans="1:6" ht="24" x14ac:dyDescent="0.25">
      <c r="A37" s="21"/>
      <c r="B37" s="22" t="s">
        <v>54</v>
      </c>
      <c r="C37" s="23">
        <f t="shared" ref="C37:F37" si="7">C13 -($G13*C$23/$G$23)</f>
        <v>5.848643719459562E-3</v>
      </c>
      <c r="D37" s="24">
        <f t="shared" si="7"/>
        <v>-3.3839011861236251E-3</v>
      </c>
      <c r="E37" s="24">
        <f t="shared" si="7"/>
        <v>2.9275826205468161E-2</v>
      </c>
      <c r="F37" s="25">
        <f t="shared" si="7"/>
        <v>-3.1740568738804015E-2</v>
      </c>
    </row>
    <row r="38" spans="1:6" ht="24" x14ac:dyDescent="0.25">
      <c r="A38" s="21"/>
      <c r="B38" s="22" t="s">
        <v>55</v>
      </c>
      <c r="C38" s="23">
        <f t="shared" ref="C38:F38" si="8">C14 -($G14*C$23/$G$23)</f>
        <v>2.2748195580830355E-3</v>
      </c>
      <c r="D38" s="24">
        <f t="shared" si="8"/>
        <v>1.0456817793158046E-2</v>
      </c>
      <c r="E38" s="24">
        <f t="shared" si="8"/>
        <v>1.0754117558364779E-2</v>
      </c>
      <c r="F38" s="25">
        <f t="shared" si="8"/>
        <v>-2.3485754909605833E-2</v>
      </c>
    </row>
    <row r="39" spans="1:6" ht="24" x14ac:dyDescent="0.25">
      <c r="A39" s="21"/>
      <c r="B39" s="22" t="s">
        <v>56</v>
      </c>
      <c r="C39" s="23">
        <f t="shared" ref="C39:F39" si="9">C15 -($G15*C$23/$G$23)</f>
        <v>-1.9312743111636832E-2</v>
      </c>
      <c r="D39" s="24">
        <f t="shared" si="9"/>
        <v>-1.7461140101633708E-2</v>
      </c>
      <c r="E39" s="24">
        <f t="shared" si="9"/>
        <v>4.458419917493138E-2</v>
      </c>
      <c r="F39" s="25">
        <f t="shared" si="9"/>
        <v>-7.8103159616607909E-3</v>
      </c>
    </row>
    <row r="40" spans="1:6" ht="24" x14ac:dyDescent="0.25">
      <c r="A40" s="21"/>
      <c r="B40" s="22" t="s">
        <v>57</v>
      </c>
      <c r="C40" s="23">
        <f t="shared" ref="C40:F40" si="10">C16 -($G16*C$23/$G$23)</f>
        <v>-2.4740478192602861E-2</v>
      </c>
      <c r="D40" s="24">
        <f t="shared" si="10"/>
        <v>1.2670409118885062E-2</v>
      </c>
      <c r="E40" s="24">
        <f t="shared" si="10"/>
        <v>9.8360792003819586E-3</v>
      </c>
      <c r="F40" s="25">
        <f t="shared" si="10"/>
        <v>2.2339898733358954E-3</v>
      </c>
    </row>
    <row r="41" spans="1:6" ht="24" x14ac:dyDescent="0.25">
      <c r="A41" s="21"/>
      <c r="B41" s="22" t="s">
        <v>58</v>
      </c>
      <c r="C41" s="23">
        <f t="shared" ref="C41:F41" si="11">C17 -($G17*C$23/$G$23)</f>
        <v>9.5316181834597113E-3</v>
      </c>
      <c r="D41" s="24">
        <f t="shared" si="11"/>
        <v>-8.2679637042737675E-3</v>
      </c>
      <c r="E41" s="24">
        <f t="shared" si="11"/>
        <v>-1.0166706397961328E-2</v>
      </c>
      <c r="F41" s="25">
        <f t="shared" si="11"/>
        <v>8.9030519187756341E-3</v>
      </c>
    </row>
    <row r="42" spans="1:6" ht="24" x14ac:dyDescent="0.25">
      <c r="A42" s="21"/>
      <c r="B42" s="22" t="s">
        <v>59</v>
      </c>
      <c r="C42" s="23">
        <f t="shared" ref="C42:F42" si="12">C18 -($G18*C$23/$G$23)</f>
        <v>-4.7792213481983037E-2</v>
      </c>
      <c r="D42" s="24">
        <f t="shared" si="12"/>
        <v>1.2122015118275792E-2</v>
      </c>
      <c r="E42" s="24">
        <f t="shared" si="12"/>
        <v>2.1400351880732665E-2</v>
      </c>
      <c r="F42" s="25">
        <f t="shared" si="12"/>
        <v>1.4269846482974691E-2</v>
      </c>
    </row>
    <row r="43" spans="1:6" ht="24" x14ac:dyDescent="0.25">
      <c r="A43" s="21"/>
      <c r="B43" s="22" t="s">
        <v>60</v>
      </c>
      <c r="C43" s="23">
        <f t="shared" ref="C43:F43" si="13">C19 -($G19*C$23/$G$23)</f>
        <v>6.5129303681225548E-2</v>
      </c>
      <c r="D43" s="24">
        <f t="shared" si="13"/>
        <v>9.6252147169315627E-3</v>
      </c>
      <c r="E43" s="24">
        <f t="shared" si="13"/>
        <v>-6.914360673132447E-2</v>
      </c>
      <c r="F43" s="25">
        <f t="shared" si="13"/>
        <v>-5.6109116668325854E-3</v>
      </c>
    </row>
    <row r="44" spans="1:6" ht="24" x14ac:dyDescent="0.25">
      <c r="A44" s="21"/>
      <c r="B44" s="22" t="s">
        <v>61</v>
      </c>
      <c r="C44" s="23">
        <f t="shared" ref="C44:F44" si="14">C20 -($G20*C$23/$G$23)</f>
        <v>-4.5009191971297213E-3</v>
      </c>
      <c r="D44" s="24">
        <f t="shared" si="14"/>
        <v>-2.7803948897743985E-2</v>
      </c>
      <c r="E44" s="24">
        <f t="shared" si="14"/>
        <v>-3.3007937710691576E-2</v>
      </c>
      <c r="F44" s="25">
        <f t="shared" si="14"/>
        <v>6.5312805805565505E-2</v>
      </c>
    </row>
    <row r="45" spans="1:6" ht="24" x14ac:dyDescent="0.25">
      <c r="A45" s="21"/>
      <c r="B45" s="22" t="s">
        <v>62</v>
      </c>
      <c r="C45" s="23">
        <f t="shared" ref="C45:F45" si="15">C21 -($G21*C$23/$G$23)</f>
        <v>4.4293778060267019E-3</v>
      </c>
      <c r="D45" s="24">
        <f t="shared" si="15"/>
        <v>1.9421671591369372E-2</v>
      </c>
      <c r="E45" s="24">
        <f t="shared" si="15"/>
        <v>-1.1152770283958557E-2</v>
      </c>
      <c r="F45" s="25">
        <f t="shared" si="15"/>
        <v>-1.2698279113437433E-2</v>
      </c>
    </row>
    <row r="46" spans="1:6" ht="24.75" thickBot="1" x14ac:dyDescent="0.3">
      <c r="A46" s="26"/>
      <c r="B46" s="27" t="s">
        <v>63</v>
      </c>
      <c r="C46" s="28">
        <f t="shared" ref="C46:F46" si="16">C22 -($G22*C$23/$G$23)</f>
        <v>-1.3928148717440303E-3</v>
      </c>
      <c r="D46" s="29">
        <f t="shared" si="16"/>
        <v>-1.9532256071162268E-2</v>
      </c>
      <c r="E46" s="29">
        <f t="shared" si="16"/>
        <v>4.2909003762829745E-2</v>
      </c>
      <c r="F46" s="30">
        <f t="shared" si="16"/>
        <v>-2.1983932819923335E-2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0.2824858757062147</v>
      </c>
      <c r="D6" s="19">
        <v>0.28176795580110497</v>
      </c>
      <c r="E6" s="19">
        <v>0.19014084507042253</v>
      </c>
      <c r="F6" s="20">
        <v>0.20143884892086331</v>
      </c>
      <c r="G6" s="31">
        <f>AVERAGE(C6:F6)</f>
        <v>0.23895838137465136</v>
      </c>
    </row>
    <row r="7" spans="1:7" ht="24" x14ac:dyDescent="0.25">
      <c r="A7" s="21"/>
      <c r="B7" s="22" t="s">
        <v>9</v>
      </c>
      <c r="C7" s="23">
        <v>0.15254237288135594</v>
      </c>
      <c r="D7" s="24">
        <v>0.12154696132596685</v>
      </c>
      <c r="E7" s="24">
        <v>0.21126760563380281</v>
      </c>
      <c r="F7" s="25">
        <v>0.17985611510791366</v>
      </c>
      <c r="G7" s="31">
        <f>AVERAGE(C7:F7)</f>
        <v>0.16630326373725982</v>
      </c>
    </row>
    <row r="8" spans="1:7" ht="24" x14ac:dyDescent="0.25">
      <c r="A8" s="21"/>
      <c r="B8" s="22" t="s">
        <v>10</v>
      </c>
      <c r="C8" s="23">
        <v>0.31638418079096048</v>
      </c>
      <c r="D8" s="24">
        <v>0.27071823204419887</v>
      </c>
      <c r="E8" s="24">
        <v>0.26760563380281688</v>
      </c>
      <c r="F8" s="25">
        <v>0.30215827338129497</v>
      </c>
      <c r="G8" s="31">
        <f>AVERAGE(C8:F8)</f>
        <v>0.28921658000481781</v>
      </c>
    </row>
    <row r="9" spans="1:7" ht="24" x14ac:dyDescent="0.25">
      <c r="A9" s="21"/>
      <c r="B9" s="22" t="s">
        <v>11</v>
      </c>
      <c r="C9" s="23">
        <v>0.13559322033898305</v>
      </c>
      <c r="D9" s="24">
        <v>0.18232044198895028</v>
      </c>
      <c r="E9" s="24">
        <v>0.14788732394366197</v>
      </c>
      <c r="F9" s="25">
        <v>0.1726618705035971</v>
      </c>
      <c r="G9" s="31">
        <f>AVERAGE(C9:F9)</f>
        <v>0.15961571419379811</v>
      </c>
    </row>
    <row r="10" spans="1:7" ht="24" x14ac:dyDescent="0.25">
      <c r="A10" s="21"/>
      <c r="B10" s="22" t="s">
        <v>12</v>
      </c>
      <c r="C10" s="23">
        <v>0.13559322033898305</v>
      </c>
      <c r="D10" s="24">
        <v>0.14917127071823205</v>
      </c>
      <c r="E10" s="24">
        <v>0.12676056338028169</v>
      </c>
      <c r="F10" s="25">
        <v>0.10791366906474821</v>
      </c>
      <c r="G10" s="31">
        <f>AVERAGE(C10:F10)</f>
        <v>0.12985968087556127</v>
      </c>
    </row>
    <row r="11" spans="1:7" ht="24" x14ac:dyDescent="0.25">
      <c r="A11" s="21"/>
      <c r="B11" s="22" t="s">
        <v>13</v>
      </c>
      <c r="C11" s="23">
        <v>0.20903954802259886</v>
      </c>
      <c r="D11" s="24">
        <v>0.22651933701657459</v>
      </c>
      <c r="E11" s="24">
        <v>0.176056338028169</v>
      </c>
      <c r="F11" s="25">
        <v>0.16546762589928057</v>
      </c>
      <c r="G11" s="31">
        <f>AVERAGE(C11:F11)</f>
        <v>0.19427071224165574</v>
      </c>
    </row>
    <row r="12" spans="1:7" ht="24" x14ac:dyDescent="0.25">
      <c r="A12" s="21"/>
      <c r="B12" s="22" t="s">
        <v>14</v>
      </c>
      <c r="C12" s="23">
        <v>0.1751412429378531</v>
      </c>
      <c r="D12" s="24">
        <v>0.11602209944751381</v>
      </c>
      <c r="E12" s="24">
        <v>0.14084507042253522</v>
      </c>
      <c r="F12" s="25">
        <v>0.1726618705035971</v>
      </c>
      <c r="G12" s="31">
        <f>AVERAGE(C12:F12)</f>
        <v>0.1511675708278748</v>
      </c>
    </row>
    <row r="13" spans="1:7" ht="24" x14ac:dyDescent="0.25">
      <c r="A13" s="21"/>
      <c r="B13" s="22" t="s">
        <v>15</v>
      </c>
      <c r="C13" s="23">
        <v>6.7796610169491525E-2</v>
      </c>
      <c r="D13" s="24">
        <v>0.11049723756906077</v>
      </c>
      <c r="E13" s="24">
        <v>0.16197183098591553</v>
      </c>
      <c r="F13" s="25">
        <v>5.7553956834532377E-2</v>
      </c>
      <c r="G13" s="31">
        <f>AVERAGE(C13:F13)</f>
        <v>9.9454908889750032E-2</v>
      </c>
    </row>
    <row r="14" spans="1:7" ht="24" x14ac:dyDescent="0.25">
      <c r="A14" s="21"/>
      <c r="B14" s="22" t="s">
        <v>16</v>
      </c>
      <c r="C14" s="23">
        <v>0.33333333333333326</v>
      </c>
      <c r="D14" s="24">
        <v>0.32044198895027626</v>
      </c>
      <c r="E14" s="24">
        <v>0.30985915492957744</v>
      </c>
      <c r="F14" s="25">
        <v>0.35251798561151076</v>
      </c>
      <c r="G14" s="31">
        <f>AVERAGE(C14:F14)</f>
        <v>0.32903811570617447</v>
      </c>
    </row>
    <row r="15" spans="1:7" ht="24" x14ac:dyDescent="0.25">
      <c r="A15" s="21"/>
      <c r="B15" s="22" t="s">
        <v>17</v>
      </c>
      <c r="C15" s="23">
        <v>0.40112994350282494</v>
      </c>
      <c r="D15" s="24">
        <v>0.40331491712707185</v>
      </c>
      <c r="E15" s="24">
        <v>0.3380281690140845</v>
      </c>
      <c r="F15" s="25">
        <v>0.39568345323741005</v>
      </c>
      <c r="G15" s="31">
        <f>AVERAGE(C15:F15)</f>
        <v>0.38453912072034785</v>
      </c>
    </row>
    <row r="16" spans="1:7" ht="24" x14ac:dyDescent="0.25">
      <c r="A16" s="21"/>
      <c r="B16" s="22" t="s">
        <v>18</v>
      </c>
      <c r="C16" s="23">
        <v>0.19774011299435026</v>
      </c>
      <c r="D16" s="24">
        <v>0.23756906077348067</v>
      </c>
      <c r="E16" s="24">
        <v>0.11971830985915492</v>
      </c>
      <c r="F16" s="25">
        <v>0.15827338129496402</v>
      </c>
      <c r="G16" s="31">
        <f>AVERAGE(C16:F16)</f>
        <v>0.17832521623048747</v>
      </c>
    </row>
    <row r="17" spans="1:7" ht="24" x14ac:dyDescent="0.25">
      <c r="A17" s="21"/>
      <c r="B17" s="22" t="s">
        <v>19</v>
      </c>
      <c r="C17" s="23">
        <v>0.2655367231638418</v>
      </c>
      <c r="D17" s="24">
        <v>0.28176795580110497</v>
      </c>
      <c r="E17" s="24">
        <v>0.176056338028169</v>
      </c>
      <c r="F17" s="25">
        <v>0.22302158273381295</v>
      </c>
      <c r="G17" s="31">
        <f>AVERAGE(C17:F17)</f>
        <v>0.23659564993173215</v>
      </c>
    </row>
    <row r="18" spans="1:7" ht="24" x14ac:dyDescent="0.25">
      <c r="A18" s="21"/>
      <c r="B18" s="22" t="s">
        <v>20</v>
      </c>
      <c r="C18" s="23">
        <v>8.4745762711864389E-2</v>
      </c>
      <c r="D18" s="24">
        <v>8.8397790055248601E-2</v>
      </c>
      <c r="E18" s="24">
        <v>0.11971830985915492</v>
      </c>
      <c r="F18" s="25">
        <v>0.14388489208633093</v>
      </c>
      <c r="G18" s="31">
        <f>AVERAGE(C18:F18)</f>
        <v>0.10918668867814971</v>
      </c>
    </row>
    <row r="19" spans="1:7" ht="24" x14ac:dyDescent="0.25">
      <c r="A19" s="21"/>
      <c r="B19" s="22" t="s">
        <v>21</v>
      </c>
      <c r="C19" s="23">
        <v>0.16949152542372878</v>
      </c>
      <c r="D19" s="24">
        <v>0.16022099447513813</v>
      </c>
      <c r="E19" s="24">
        <v>0.13380281690140844</v>
      </c>
      <c r="F19" s="25">
        <v>0.14388489208633093</v>
      </c>
      <c r="G19" s="31">
        <f>AVERAGE(C19:F19)</f>
        <v>0.15185005722165157</v>
      </c>
    </row>
    <row r="20" spans="1:7" ht="24" x14ac:dyDescent="0.25">
      <c r="A20" s="21"/>
      <c r="B20" s="22" t="s">
        <v>22</v>
      </c>
      <c r="C20" s="23">
        <v>0.12429378531073447</v>
      </c>
      <c r="D20" s="24">
        <v>4.9723756906077353E-2</v>
      </c>
      <c r="E20" s="24">
        <v>0.14084507042253522</v>
      </c>
      <c r="F20" s="25">
        <v>0.14388489208633093</v>
      </c>
      <c r="G20" s="31">
        <f>AVERAGE(C20:F20)</f>
        <v>0.11468687618141948</v>
      </c>
    </row>
    <row r="21" spans="1:7" ht="24" x14ac:dyDescent="0.25">
      <c r="A21" s="21"/>
      <c r="B21" s="22" t="s">
        <v>23</v>
      </c>
      <c r="C21" s="23">
        <v>9.03954802259887E-2</v>
      </c>
      <c r="D21" s="24">
        <v>0.13812154696132597</v>
      </c>
      <c r="E21" s="24">
        <v>9.8591549295774641E-2</v>
      </c>
      <c r="F21" s="25">
        <v>7.9136690647482008E-2</v>
      </c>
      <c r="G21" s="31">
        <f>AVERAGE(C21:F21)</f>
        <v>0.10156131678264284</v>
      </c>
    </row>
    <row r="22" spans="1:7" ht="24.75" thickBot="1" x14ac:dyDescent="0.3">
      <c r="A22" s="26"/>
      <c r="B22" s="27" t="s">
        <v>24</v>
      </c>
      <c r="C22" s="28">
        <v>0.2768361581920904</v>
      </c>
      <c r="D22" s="29">
        <v>0.287292817679558</v>
      </c>
      <c r="E22" s="29">
        <v>0.19718309859154928</v>
      </c>
      <c r="F22" s="30">
        <v>0.26618705035971224</v>
      </c>
      <c r="G22" s="31">
        <f>AVERAGE(C22:F22)</f>
        <v>0.25687478120572749</v>
      </c>
    </row>
    <row r="23" spans="1:7" ht="15.75" thickTop="1" x14ac:dyDescent="0.25">
      <c r="C23" s="32">
        <f>AVERAGE(C6:C22)</f>
        <v>0.20106347623795282</v>
      </c>
      <c r="D23" s="32">
        <f>AVERAGE(D6:D22)</f>
        <v>0.20149496262593433</v>
      </c>
      <c r="E23" s="32">
        <f>AVERAGE(E6:E22)</f>
        <v>0.17978458989229495</v>
      </c>
      <c r="F23" s="32">
        <f>AVERAGE(F6:F22)</f>
        <v>0.19212865002115956</v>
      </c>
      <c r="G23" s="32">
        <f>AVERAGE(G6:G22)</f>
        <v>0.19361791969433539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24.75" thickTop="1" x14ac:dyDescent="0.25">
      <c r="A30" s="16" t="s">
        <v>7</v>
      </c>
      <c r="B30" s="17" t="s">
        <v>8</v>
      </c>
      <c r="C30" s="18">
        <f>C6 -($G6*C$23/$G$23)</f>
        <v>3.4338375148250916E-2</v>
      </c>
      <c r="D30" s="19">
        <f t="shared" ref="D30:F30" si="0">D6 -($G6*D$23/$G$23)</f>
        <v>3.3087925562933745E-2</v>
      </c>
      <c r="E30" s="19">
        <f t="shared" si="0"/>
        <v>-3.1744787543495107E-2</v>
      </c>
      <c r="F30" s="20">
        <f t="shared" si="0"/>
        <v>-3.568151316768961E-2</v>
      </c>
    </row>
    <row r="31" spans="1:7" ht="24" x14ac:dyDescent="0.25">
      <c r="A31" s="21"/>
      <c r="B31" s="22" t="s">
        <v>9</v>
      </c>
      <c r="C31" s="23">
        <f t="shared" ref="C31:F31" si="1">C7 -($G7*C$23/$G$23)</f>
        <v>-2.015606520494484E-2</v>
      </c>
      <c r="D31" s="24">
        <f t="shared" si="1"/>
        <v>-5.152209118844478E-2</v>
      </c>
      <c r="E31" s="24">
        <f t="shared" si="1"/>
        <v>5.6846134129746761E-2</v>
      </c>
      <c r="F31" s="25">
        <f t="shared" si="1"/>
        <v>1.4832022263642775E-2</v>
      </c>
    </row>
    <row r="32" spans="1:7" ht="24" x14ac:dyDescent="0.25">
      <c r="A32" s="21"/>
      <c r="B32" s="22" t="s">
        <v>10</v>
      </c>
      <c r="C32" s="23">
        <f t="shared" ref="C32:F32" si="2">C8 -($G8*C$23/$G$23)</f>
        <v>1.6045807910890886E-2</v>
      </c>
      <c r="D32" s="24">
        <f t="shared" si="2"/>
        <v>-3.026467320997972E-2</v>
      </c>
      <c r="E32" s="24">
        <f t="shared" si="2"/>
        <v>-9.4742320918617118E-4</v>
      </c>
      <c r="F32" s="25">
        <f t="shared" si="2"/>
        <v>1.5166288508274783E-2</v>
      </c>
    </row>
    <row r="33" spans="1:6" ht="24" x14ac:dyDescent="0.25">
      <c r="A33" s="21"/>
      <c r="B33" s="22" t="s">
        <v>11</v>
      </c>
      <c r="C33" s="23">
        <f t="shared" ref="C33:F33" si="3">C9 -($G9*C$23/$G$23)</f>
        <v>-3.0160499196242002E-2</v>
      </c>
      <c r="D33" s="24">
        <f t="shared" si="3"/>
        <v>1.6211011535586572E-2</v>
      </c>
      <c r="E33" s="24">
        <f t="shared" si="3"/>
        <v>-3.2440027071256594E-4</v>
      </c>
      <c r="F33" s="25">
        <f t="shared" si="3"/>
        <v>1.4273887931367912E-2</v>
      </c>
    </row>
    <row r="34" spans="1:6" ht="24" x14ac:dyDescent="0.25">
      <c r="A34" s="21"/>
      <c r="B34" s="22" t="s">
        <v>12</v>
      </c>
      <c r="C34" s="23">
        <f t="shared" ref="C34:F34" si="4">C10 -($G10*C$23/$G$23)</f>
        <v>7.3979922377084839E-4</v>
      </c>
      <c r="D34" s="24">
        <f t="shared" si="4"/>
        <v>1.4028451365842798E-2</v>
      </c>
      <c r="E34" s="24">
        <f t="shared" si="4"/>
        <v>6.1789069581146411E-3</v>
      </c>
      <c r="F34" s="25">
        <f t="shared" si="4"/>
        <v>-2.0947157547728426E-2</v>
      </c>
    </row>
    <row r="35" spans="1:6" ht="24" x14ac:dyDescent="0.25">
      <c r="A35" s="21"/>
      <c r="B35" s="22" t="s">
        <v>13</v>
      </c>
      <c r="C35" s="23">
        <f t="shared" ref="C35:F35" si="5">C11 -($G11*C$23/$G$23)</f>
        <v>7.2981761692315905E-3</v>
      </c>
      <c r="D35" s="24">
        <f t="shared" si="5"/>
        <v>2.434502399718258E-2</v>
      </c>
      <c r="E35" s="24">
        <f t="shared" si="5"/>
        <v>-4.3344046447673923E-3</v>
      </c>
      <c r="F35" s="25">
        <f t="shared" si="5"/>
        <v>-2.7308795521646806E-2</v>
      </c>
    </row>
    <row r="36" spans="1:6" ht="24" x14ac:dyDescent="0.25">
      <c r="A36" s="21"/>
      <c r="B36" s="22" t="s">
        <v>14</v>
      </c>
      <c r="C36" s="23">
        <f t="shared" ref="C36:F36" si="6">C12 -($G12*C$23/$G$23)</f>
        <v>1.8160539224669425E-2</v>
      </c>
      <c r="D36" s="24">
        <f t="shared" si="6"/>
        <v>-4.1295488109992909E-2</v>
      </c>
      <c r="E36" s="24">
        <f t="shared" si="6"/>
        <v>4.7789898918237927E-4</v>
      </c>
      <c r="F36" s="25">
        <f t="shared" si="6"/>
        <v>2.265704989614109E-2</v>
      </c>
    </row>
    <row r="37" spans="1:6" ht="24" x14ac:dyDescent="0.25">
      <c r="A37" s="21"/>
      <c r="B37" s="22" t="s">
        <v>15</v>
      </c>
      <c r="C37" s="23">
        <f t="shared" ref="C37:F37" si="7">C13 -($G13*C$23/$G$23)</f>
        <v>-3.5482826681554516E-2</v>
      </c>
      <c r="D37" s="24">
        <f t="shared" si="7"/>
        <v>6.9961609055861212E-3</v>
      </c>
      <c r="E37" s="24">
        <f t="shared" si="7"/>
        <v>6.9622630892519452E-2</v>
      </c>
      <c r="F37" s="25">
        <f t="shared" si="7"/>
        <v>-4.1135965116551029E-2</v>
      </c>
    </row>
    <row r="38" spans="1:6" ht="24" x14ac:dyDescent="0.25">
      <c r="A38" s="21"/>
      <c r="B38" s="22" t="s">
        <v>16</v>
      </c>
      <c r="C38" s="23">
        <f t="shared" ref="C38:F38" si="8">C14 -($G14*C$23/$G$23)</f>
        <v>-8.3579081752631068E-3</v>
      </c>
      <c r="D38" s="24">
        <f t="shared" si="8"/>
        <v>-2.1982529045736388E-2</v>
      </c>
      <c r="E38" s="24">
        <f t="shared" si="8"/>
        <v>4.3296730275013129E-3</v>
      </c>
      <c r="F38" s="25">
        <f t="shared" si="8"/>
        <v>2.6010764193497904E-2</v>
      </c>
    </row>
    <row r="39" spans="1:6" ht="24" x14ac:dyDescent="0.25">
      <c r="A39" s="21"/>
      <c r="B39" s="22" t="s">
        <v>17</v>
      </c>
      <c r="C39" s="23">
        <f t="shared" ref="C39:F39" si="9">C15 -($G15*C$23/$G$23)</f>
        <v>1.8034117252966886E-3</v>
      </c>
      <c r="D39" s="24">
        <f t="shared" si="9"/>
        <v>3.1314223344510728E-3</v>
      </c>
      <c r="E39" s="24">
        <f t="shared" si="9"/>
        <v>-1.9036963311444111E-2</v>
      </c>
      <c r="F39" s="25">
        <f t="shared" si="9"/>
        <v>1.4102129251696127E-2</v>
      </c>
    </row>
    <row r="40" spans="1:6" ht="24" x14ac:dyDescent="0.25">
      <c r="A40" s="21"/>
      <c r="B40" s="22" t="s">
        <v>18</v>
      </c>
      <c r="C40" s="23">
        <f t="shared" ref="C40:F40" si="10">C16 -($G16*C$23/$G$23)</f>
        <v>1.2557419508178042E-2</v>
      </c>
      <c r="D40" s="24">
        <f t="shared" si="10"/>
        <v>5.1988961388315297E-2</v>
      </c>
      <c r="E40" s="24">
        <f t="shared" si="10"/>
        <v>-4.5866187268313055E-2</v>
      </c>
      <c r="F40" s="25">
        <f t="shared" si="10"/>
        <v>-1.8680193628180353E-2</v>
      </c>
    </row>
    <row r="41" spans="1:6" ht="24" x14ac:dyDescent="0.25">
      <c r="A41" s="21"/>
      <c r="B41" s="22" t="s">
        <v>19</v>
      </c>
      <c r="C41" s="23">
        <f t="shared" ref="C41:F41" si="11">C17 -($G17*C$23/$G$23)</f>
        <v>1.9842812635561369E-2</v>
      </c>
      <c r="D41" s="24">
        <f t="shared" si="11"/>
        <v>3.5546781047682802E-2</v>
      </c>
      <c r="E41" s="24">
        <f t="shared" si="11"/>
        <v>-4.3635372121539395E-2</v>
      </c>
      <c r="F41" s="25">
        <f t="shared" si="11"/>
        <v>-1.1754221561704747E-2</v>
      </c>
    </row>
    <row r="42" spans="1:6" ht="24" x14ac:dyDescent="0.25">
      <c r="A42" s="21"/>
      <c r="B42" s="22" t="s">
        <v>20</v>
      </c>
      <c r="C42" s="23">
        <f t="shared" ref="C42:F42" si="12">C18 -($G18*C$23/$G$23)</f>
        <v>-2.8639688486030018E-2</v>
      </c>
      <c r="D42" s="24">
        <f t="shared" si="12"/>
        <v>-2.5230988671356869E-2</v>
      </c>
      <c r="E42" s="24">
        <f t="shared" si="12"/>
        <v>1.8332631939007638E-2</v>
      </c>
      <c r="F42" s="25">
        <f t="shared" si="12"/>
        <v>3.5538045218379222E-2</v>
      </c>
    </row>
    <row r="43" spans="1:6" ht="24" x14ac:dyDescent="0.25">
      <c r="A43" s="21"/>
      <c r="B43" s="22" t="s">
        <v>21</v>
      </c>
      <c r="C43" s="23">
        <f t="shared" ref="C43:F43" si="13">C19 -($G19*C$23/$G$23)</f>
        <v>1.1802090374961632E-2</v>
      </c>
      <c r="D43" s="24">
        <f t="shared" si="13"/>
        <v>2.1931546299100158E-3</v>
      </c>
      <c r="E43" s="24">
        <f t="shared" si="13"/>
        <v>-7.1980796365521682E-3</v>
      </c>
      <c r="F43" s="25">
        <f t="shared" si="13"/>
        <v>-6.7971653683195354E-3</v>
      </c>
    </row>
    <row r="44" spans="1:6" ht="24" x14ac:dyDescent="0.25">
      <c r="A44" s="21"/>
      <c r="B44" s="22" t="s">
        <v>22</v>
      </c>
      <c r="C44" s="23">
        <f t="shared" ref="C44:F44" si="14">C20 -($G20*C$23/$G$23)</f>
        <v>5.1966374831384637E-3</v>
      </c>
      <c r="D44" s="24">
        <f t="shared" si="14"/>
        <v>-6.9628975869598486E-2</v>
      </c>
      <c r="E44" s="24">
        <f t="shared" si="14"/>
        <v>3.4352174347337117E-2</v>
      </c>
      <c r="F44" s="25">
        <f t="shared" si="14"/>
        <v>3.0080164039122892E-2</v>
      </c>
    </row>
    <row r="45" spans="1:6" ht="24" x14ac:dyDescent="0.25">
      <c r="A45" s="21"/>
      <c r="B45" s="22" t="s">
        <v>23</v>
      </c>
      <c r="C45" s="23">
        <f t="shared" ref="C45:F45" si="15">C21 -($G21*C$23/$G$23)</f>
        <v>-1.5071366209814294E-2</v>
      </c>
      <c r="D45" s="24">
        <f t="shared" si="15"/>
        <v>3.2428366486781268E-2</v>
      </c>
      <c r="E45" s="24">
        <f t="shared" si="15"/>
        <v>4.2864368582759271E-3</v>
      </c>
      <c r="F45" s="25">
        <f t="shared" si="15"/>
        <v>-2.1643437135242971E-2</v>
      </c>
    </row>
    <row r="46" spans="1:6" ht="24.75" thickBot="1" x14ac:dyDescent="0.3">
      <c r="A46" s="26"/>
      <c r="B46" s="27" t="s">
        <v>24</v>
      </c>
      <c r="C46" s="28">
        <f t="shared" ref="C46:F46" si="16">C22 -($G22*C$23/$G$23)</f>
        <v>1.008328454989843E-2</v>
      </c>
      <c r="D46" s="29">
        <f t="shared" si="16"/>
        <v>1.9967486840837045E-2</v>
      </c>
      <c r="E46" s="29">
        <f t="shared" si="16"/>
        <v>-4.1338869135675749E-2</v>
      </c>
      <c r="F46" s="30">
        <f t="shared" si="16"/>
        <v>1.1288097744940107E-2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25</v>
      </c>
      <c r="B6" s="17" t="s">
        <v>26</v>
      </c>
      <c r="C6" s="18">
        <v>0.21468926553672316</v>
      </c>
      <c r="D6" s="19">
        <v>0.19337016574585636</v>
      </c>
      <c r="E6" s="19">
        <v>0.16197183098591553</v>
      </c>
      <c r="F6" s="20">
        <v>0.12949640287769784</v>
      </c>
      <c r="G6" s="31">
        <f>AVERAGE(C6:F6)</f>
        <v>0.1748819162865482</v>
      </c>
    </row>
    <row r="7" spans="1:7" ht="24" x14ac:dyDescent="0.25">
      <c r="A7" s="21"/>
      <c r="B7" s="22" t="s">
        <v>27</v>
      </c>
      <c r="C7" s="23">
        <v>0.12994350282485875</v>
      </c>
      <c r="D7" s="24">
        <v>0.10497237569060774</v>
      </c>
      <c r="E7" s="24">
        <v>0.16197183098591553</v>
      </c>
      <c r="F7" s="25">
        <v>0.1223021582733813</v>
      </c>
      <c r="G7" s="31">
        <f>AVERAGE(C7:F7)</f>
        <v>0.12979746694369082</v>
      </c>
    </row>
    <row r="8" spans="1:7" x14ac:dyDescent="0.25">
      <c r="A8" s="21"/>
      <c r="B8" s="22" t="s">
        <v>28</v>
      </c>
      <c r="C8" s="23">
        <v>0.23163841807909605</v>
      </c>
      <c r="D8" s="24">
        <v>0.19337016574585636</v>
      </c>
      <c r="E8" s="24">
        <v>0.19718309859154928</v>
      </c>
      <c r="F8" s="25">
        <v>0.1726618705035971</v>
      </c>
      <c r="G8" s="31">
        <f>AVERAGE(C8:F8)</f>
        <v>0.19871338823002471</v>
      </c>
    </row>
    <row r="9" spans="1:7" x14ac:dyDescent="0.25">
      <c r="A9" s="21"/>
      <c r="B9" s="22" t="s">
        <v>29</v>
      </c>
      <c r="C9" s="23">
        <v>3.3898305084745763E-2</v>
      </c>
      <c r="D9" s="24">
        <v>2.209944751381215E-2</v>
      </c>
      <c r="E9" s="24">
        <v>7.746478873239436E-2</v>
      </c>
      <c r="F9" s="25">
        <v>3.5971223021582732E-2</v>
      </c>
      <c r="G9" s="31">
        <f>AVERAGE(C9:F9)</f>
        <v>4.2358441088133747E-2</v>
      </c>
    </row>
    <row r="10" spans="1:7" x14ac:dyDescent="0.25">
      <c r="A10" s="21"/>
      <c r="B10" s="22" t="s">
        <v>30</v>
      </c>
      <c r="C10" s="23">
        <v>0.31638418079096048</v>
      </c>
      <c r="D10" s="24">
        <v>0.26519337016574585</v>
      </c>
      <c r="E10" s="24">
        <v>0.28873239436619719</v>
      </c>
      <c r="F10" s="25">
        <v>0.26618705035971224</v>
      </c>
      <c r="G10" s="31">
        <f>AVERAGE(C10:F10)</f>
        <v>0.28412424892065391</v>
      </c>
    </row>
    <row r="11" spans="1:7" x14ac:dyDescent="0.25">
      <c r="A11" s="21"/>
      <c r="B11" s="22" t="s">
        <v>31</v>
      </c>
      <c r="C11" s="23">
        <v>0.12994350282485875</v>
      </c>
      <c r="D11" s="24">
        <v>0.15469613259668508</v>
      </c>
      <c r="E11" s="24">
        <v>0.16197183098591553</v>
      </c>
      <c r="F11" s="25">
        <v>0.1223021582733813</v>
      </c>
      <c r="G11" s="31">
        <f>AVERAGE(C11:F11)</f>
        <v>0.14222840617021015</v>
      </c>
    </row>
    <row r="12" spans="1:7" x14ac:dyDescent="0.25">
      <c r="A12" s="21"/>
      <c r="B12" s="22" t="s">
        <v>32</v>
      </c>
      <c r="C12" s="23">
        <v>0.16949152542372878</v>
      </c>
      <c r="D12" s="24">
        <v>0.18232044198895028</v>
      </c>
      <c r="E12" s="24">
        <v>0.19014084507042253</v>
      </c>
      <c r="F12" s="25">
        <v>0.18705035971223022</v>
      </c>
      <c r="G12" s="31">
        <f>AVERAGE(C12:F12)</f>
        <v>0.18225079304883296</v>
      </c>
    </row>
    <row r="13" spans="1:7" ht="24" x14ac:dyDescent="0.25">
      <c r="A13" s="21"/>
      <c r="B13" s="22" t="s">
        <v>33</v>
      </c>
      <c r="C13" s="23">
        <v>0.11864406779661017</v>
      </c>
      <c r="D13" s="24">
        <v>0.18232044198895028</v>
      </c>
      <c r="E13" s="24">
        <v>0.12676056338028169</v>
      </c>
      <c r="F13" s="25">
        <v>0.1223021582733813</v>
      </c>
      <c r="G13" s="31">
        <f>AVERAGE(C13:F13)</f>
        <v>0.13750680785980585</v>
      </c>
    </row>
    <row r="14" spans="1:7" x14ac:dyDescent="0.25">
      <c r="A14" s="21"/>
      <c r="B14" s="22" t="s">
        <v>34</v>
      </c>
      <c r="C14" s="23">
        <v>2.8248587570621472E-2</v>
      </c>
      <c r="D14" s="24">
        <v>3.3149171270718231E-2</v>
      </c>
      <c r="E14" s="24">
        <v>5.6338028169014093E-2</v>
      </c>
      <c r="F14" s="25">
        <v>7.9136690647482008E-2</v>
      </c>
      <c r="G14" s="31">
        <f>AVERAGE(C14:F14)</f>
        <v>4.9218119414458951E-2</v>
      </c>
    </row>
    <row r="15" spans="1:7" x14ac:dyDescent="0.25">
      <c r="A15" s="21"/>
      <c r="B15" s="22" t="s">
        <v>35</v>
      </c>
      <c r="C15" s="23">
        <v>0.22598870056497178</v>
      </c>
      <c r="D15" s="24">
        <v>0.287292817679558</v>
      </c>
      <c r="E15" s="24">
        <v>0.176056338028169</v>
      </c>
      <c r="F15" s="25">
        <v>0.23021582733812951</v>
      </c>
      <c r="G15" s="31">
        <f>AVERAGE(C15:F15)</f>
        <v>0.22988842090270709</v>
      </c>
    </row>
    <row r="16" spans="1:7" x14ac:dyDescent="0.25">
      <c r="A16" s="21"/>
      <c r="B16" s="22" t="s">
        <v>36</v>
      </c>
      <c r="C16" s="23">
        <v>0.22033898305084743</v>
      </c>
      <c r="D16" s="24">
        <v>0.23204419889502761</v>
      </c>
      <c r="E16" s="24">
        <v>0.19718309859154928</v>
      </c>
      <c r="F16" s="25">
        <v>0.17985611510791366</v>
      </c>
      <c r="G16" s="31">
        <f>AVERAGE(C16:F16)</f>
        <v>0.20735559891133448</v>
      </c>
    </row>
    <row r="17" spans="1:7" x14ac:dyDescent="0.25">
      <c r="A17" s="21"/>
      <c r="B17" s="22" t="s">
        <v>37</v>
      </c>
      <c r="C17" s="23">
        <v>0.11864406779661017</v>
      </c>
      <c r="D17" s="24">
        <v>9.9447513812154706E-2</v>
      </c>
      <c r="E17" s="24">
        <v>0.11971830985915492</v>
      </c>
      <c r="F17" s="25">
        <v>7.9136690647482008E-2</v>
      </c>
      <c r="G17" s="31">
        <f>AVERAGE(C17:F17)</f>
        <v>0.10423664552885045</v>
      </c>
    </row>
    <row r="18" spans="1:7" ht="24" x14ac:dyDescent="0.25">
      <c r="A18" s="21"/>
      <c r="B18" s="22" t="s">
        <v>38</v>
      </c>
      <c r="C18" s="23">
        <v>0.2655367231638418</v>
      </c>
      <c r="D18" s="24">
        <v>0.19337016574585636</v>
      </c>
      <c r="E18" s="24">
        <v>0.18309859154929581</v>
      </c>
      <c r="F18" s="25">
        <v>0.23021582733812951</v>
      </c>
      <c r="G18" s="31">
        <f>AVERAGE(C18:F18)</f>
        <v>0.21805532694928087</v>
      </c>
    </row>
    <row r="19" spans="1:7" x14ac:dyDescent="0.25">
      <c r="A19" s="21"/>
      <c r="B19" s="22" t="s">
        <v>39</v>
      </c>
      <c r="C19" s="23">
        <v>0.1751412429378531</v>
      </c>
      <c r="D19" s="24">
        <v>0.22651933701657459</v>
      </c>
      <c r="E19" s="24">
        <v>0.16901408450704225</v>
      </c>
      <c r="F19" s="25">
        <v>0.19424460431654678</v>
      </c>
      <c r="G19" s="31">
        <f>AVERAGE(C19:F19)</f>
        <v>0.19122981719450419</v>
      </c>
    </row>
    <row r="20" spans="1:7" ht="24" x14ac:dyDescent="0.25">
      <c r="A20" s="21"/>
      <c r="B20" s="22" t="s">
        <v>40</v>
      </c>
      <c r="C20" s="23">
        <v>0.22033898305084743</v>
      </c>
      <c r="D20" s="24">
        <v>0.22099447513812154</v>
      </c>
      <c r="E20" s="24">
        <v>0.13380281690140844</v>
      </c>
      <c r="F20" s="25">
        <v>0.16546762589928057</v>
      </c>
      <c r="G20" s="31">
        <f>AVERAGE(C20:F20)</f>
        <v>0.1851509752474145</v>
      </c>
    </row>
    <row r="21" spans="1:7" x14ac:dyDescent="0.25">
      <c r="A21" s="21"/>
      <c r="B21" s="22" t="s">
        <v>41</v>
      </c>
      <c r="C21" s="23">
        <v>0.23728813559322035</v>
      </c>
      <c r="D21" s="24">
        <v>0.17127071823204421</v>
      </c>
      <c r="E21" s="24">
        <v>0.18309859154929581</v>
      </c>
      <c r="F21" s="25">
        <v>0.23021582733812951</v>
      </c>
      <c r="G21" s="31">
        <f>AVERAGE(C21:F21)</f>
        <v>0.20546831817817249</v>
      </c>
    </row>
    <row r="22" spans="1:7" ht="24" x14ac:dyDescent="0.25">
      <c r="A22" s="21"/>
      <c r="B22" s="22" t="s">
        <v>42</v>
      </c>
      <c r="C22" s="23">
        <v>0.24293785310734464</v>
      </c>
      <c r="D22" s="24">
        <v>0.24861878453038674</v>
      </c>
      <c r="E22" s="24">
        <v>0.21830985915492956</v>
      </c>
      <c r="F22" s="25">
        <v>0.15827338129496402</v>
      </c>
      <c r="G22" s="31">
        <f>AVERAGE(C22:F22)</f>
        <v>0.21703496952190623</v>
      </c>
    </row>
    <row r="23" spans="1:7" x14ac:dyDescent="0.25">
      <c r="A23" s="21"/>
      <c r="B23" s="22" t="s">
        <v>43</v>
      </c>
      <c r="C23" s="23">
        <v>0.15254237288135594</v>
      </c>
      <c r="D23" s="24">
        <v>0.1767955801104972</v>
      </c>
      <c r="E23" s="24">
        <v>0.12676056338028169</v>
      </c>
      <c r="F23" s="25">
        <v>0.16546762589928057</v>
      </c>
      <c r="G23" s="31">
        <f>AVERAGE(C23:F23)</f>
        <v>0.15539153556785384</v>
      </c>
    </row>
    <row r="24" spans="1:7" x14ac:dyDescent="0.25">
      <c r="A24" s="21"/>
      <c r="B24" s="22" t="s">
        <v>44</v>
      </c>
      <c r="C24" s="23">
        <v>4.519774011299435E-2</v>
      </c>
      <c r="D24" s="24">
        <v>6.0773480662983423E-2</v>
      </c>
      <c r="E24" s="24">
        <v>0.10563380281690141</v>
      </c>
      <c r="F24" s="25">
        <v>0.10791366906474821</v>
      </c>
      <c r="G24" s="31">
        <f>AVERAGE(C24:F24)</f>
        <v>7.9879673164406848E-2</v>
      </c>
    </row>
    <row r="25" spans="1:7" ht="24.75" thickBot="1" x14ac:dyDescent="0.3">
      <c r="A25" s="26"/>
      <c r="B25" s="27" t="s">
        <v>45</v>
      </c>
      <c r="C25" s="28">
        <v>0.28813559322033899</v>
      </c>
      <c r="D25" s="29">
        <v>0.26519337016574585</v>
      </c>
      <c r="E25" s="29">
        <v>0.176056338028169</v>
      </c>
      <c r="F25" s="30">
        <v>0.22302158273381295</v>
      </c>
      <c r="G25" s="31">
        <f>AVERAGE(C25:F25)</f>
        <v>0.23810172103701671</v>
      </c>
    </row>
    <row r="26" spans="1:7" ht="15.75" thickTop="1" x14ac:dyDescent="0.25">
      <c r="C26" s="32">
        <f>AVERAGE(C6:C25)</f>
        <v>0.17824858757062145</v>
      </c>
      <c r="D26" s="32">
        <f>AVERAGE(D6:D25)</f>
        <v>0.17569060773480666</v>
      </c>
      <c r="E26" s="32">
        <f>AVERAGE(E6:E25)</f>
        <v>0.16056338028169015</v>
      </c>
      <c r="F26" s="32">
        <f>AVERAGE(F6:F25)</f>
        <v>0.16007194244604314</v>
      </c>
      <c r="G26" s="32">
        <f>AVERAGE(G6:G25)</f>
        <v>0.16864362950829034</v>
      </c>
    </row>
    <row r="29" spans="1:7" ht="15.75" thickBot="1" x14ac:dyDescent="0.3"/>
    <row r="30" spans="1:7" ht="15.75" thickTop="1" x14ac:dyDescent="0.25">
      <c r="A30" s="1"/>
      <c r="B30" s="2"/>
      <c r="C30" s="3" t="s">
        <v>1</v>
      </c>
      <c r="D30" s="4"/>
      <c r="E30" s="4"/>
      <c r="F30" s="5"/>
    </row>
    <row r="31" spans="1:7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10" t="s">
        <v>5</v>
      </c>
    </row>
    <row r="32" spans="1:7" ht="25.5" thickBot="1" x14ac:dyDescent="0.3">
      <c r="A32" s="11"/>
      <c r="B32" s="12"/>
      <c r="C32" s="13" t="s">
        <v>6</v>
      </c>
      <c r="D32" s="14" t="s">
        <v>6</v>
      </c>
      <c r="E32" s="14" t="s">
        <v>6</v>
      </c>
      <c r="F32" s="15" t="s">
        <v>6</v>
      </c>
    </row>
    <row r="33" spans="1:6" ht="15.75" thickTop="1" x14ac:dyDescent="0.25">
      <c r="A33" s="16" t="s">
        <v>25</v>
      </c>
      <c r="B33" s="17" t="s">
        <v>26</v>
      </c>
      <c r="C33" s="18">
        <f>C6 -($G6*C$26/$G$26)</f>
        <v>2.9847094737805002E-2</v>
      </c>
      <c r="D33" s="19">
        <f t="shared" ref="D33:F33" si="0">D6 -($G6*D$26/$G$26)</f>
        <v>1.1180596867413656E-2</v>
      </c>
      <c r="E33" s="19">
        <f t="shared" si="0"/>
        <v>-4.5309400406495504E-3</v>
      </c>
      <c r="F33" s="20">
        <f t="shared" si="0"/>
        <v>-3.6496751564569052E-2</v>
      </c>
    </row>
    <row r="34" spans="1:6" ht="24" x14ac:dyDescent="0.25">
      <c r="A34" s="21"/>
      <c r="B34" s="22" t="s">
        <v>27</v>
      </c>
      <c r="C34" s="23">
        <f t="shared" ref="C34:F34" si="1">C7 -($G7*C$26/$G$26)</f>
        <v>-7.2464712074539472E-3</v>
      </c>
      <c r="D34" s="24">
        <f t="shared" si="1"/>
        <v>-3.0248835547937641E-2</v>
      </c>
      <c r="E34" s="24">
        <f t="shared" si="1"/>
        <v>3.8393370861185883E-2</v>
      </c>
      <c r="F34" s="25">
        <f t="shared" si="1"/>
        <v>-8.9806410579426621E-4</v>
      </c>
    </row>
    <row r="35" spans="1:6" x14ac:dyDescent="0.25">
      <c r="A35" s="21"/>
      <c r="B35" s="22" t="s">
        <v>28</v>
      </c>
      <c r="C35" s="23">
        <f t="shared" ref="C35:F35" si="2">C8 -($G8*C$26/$G$26)</f>
        <v>2.1607473615621792E-2</v>
      </c>
      <c r="D35" s="24">
        <f t="shared" si="2"/>
        <v>-1.3646701982665654E-2</v>
      </c>
      <c r="E35" s="24">
        <f t="shared" si="2"/>
        <v>7.9906967530196105E-3</v>
      </c>
      <c r="F35" s="25">
        <f t="shared" si="2"/>
        <v>-1.5951468385975803E-2</v>
      </c>
    </row>
    <row r="36" spans="1:6" x14ac:dyDescent="0.25">
      <c r="A36" s="21"/>
      <c r="B36" s="22" t="s">
        <v>29</v>
      </c>
      <c r="C36" s="23">
        <f t="shared" ref="C36:F36" si="3">C9 -($G9*C$26/$G$26)</f>
        <v>-1.0872625887669365E-2</v>
      </c>
      <c r="D36" s="24">
        <f t="shared" si="3"/>
        <v>-2.2028992316210503E-2</v>
      </c>
      <c r="E36" s="24">
        <f t="shared" si="3"/>
        <v>3.7135874415241056E-2</v>
      </c>
      <c r="F36" s="25">
        <f t="shared" si="3"/>
        <v>-4.2342562113611773E-3</v>
      </c>
    </row>
    <row r="37" spans="1:6" x14ac:dyDescent="0.25">
      <c r="A37" s="21"/>
      <c r="B37" s="22" t="s">
        <v>30</v>
      </c>
      <c r="C37" s="23">
        <f t="shared" ref="C37:F37" si="4">C10 -($G10*C$26/$G$26)</f>
        <v>1.6077870897525826E-2</v>
      </c>
      <c r="D37" s="24">
        <f t="shared" si="4"/>
        <v>-3.0803354469567223E-2</v>
      </c>
      <c r="E37" s="24">
        <f t="shared" si="4"/>
        <v>1.8221436082688947E-2</v>
      </c>
      <c r="F37" s="25">
        <f t="shared" si="4"/>
        <v>-3.4959525106474931E-3</v>
      </c>
    </row>
    <row r="38" spans="1:6" x14ac:dyDescent="0.25">
      <c r="A38" s="21"/>
      <c r="B38" s="22" t="s">
        <v>31</v>
      </c>
      <c r="C38" s="23">
        <f t="shared" ref="C38:F38" si="5">C11 -($G11*C$26/$G$26)</f>
        <v>-2.0385404268630614E-2</v>
      </c>
      <c r="D38" s="24">
        <f t="shared" si="5"/>
        <v>6.5245402865898305E-3</v>
      </c>
      <c r="E38" s="24">
        <f t="shared" si="5"/>
        <v>2.6558037216471597E-2</v>
      </c>
      <c r="F38" s="25">
        <f t="shared" si="5"/>
        <v>-1.26971732344308E-2</v>
      </c>
    </row>
    <row r="39" spans="1:6" x14ac:dyDescent="0.25">
      <c r="A39" s="21"/>
      <c r="B39" s="22" t="s">
        <v>32</v>
      </c>
      <c r="C39" s="23">
        <f t="shared" ref="C39:F39" si="6">C12 -($G12*C$26/$G$26)</f>
        <v>-2.3139210402453952E-2</v>
      </c>
      <c r="D39" s="24">
        <f t="shared" si="6"/>
        <v>-7.5459210883806749E-3</v>
      </c>
      <c r="E39" s="24">
        <f t="shared" si="6"/>
        <v>1.6622263453908825E-2</v>
      </c>
      <c r="F39" s="25">
        <f t="shared" si="6"/>
        <v>1.4062868036925746E-2</v>
      </c>
    </row>
    <row r="40" spans="1:6" ht="24" x14ac:dyDescent="0.25">
      <c r="A40" s="21"/>
      <c r="B40" s="22" t="s">
        <v>33</v>
      </c>
      <c r="C40" s="23">
        <f t="shared" ref="C40:F40" si="7">C13 -($G13*C$26/$G$26)</f>
        <v>-2.6694326270331539E-2</v>
      </c>
      <c r="D40" s="24">
        <f t="shared" si="7"/>
        <v>3.9067745690837458E-2</v>
      </c>
      <c r="E40" s="24">
        <f t="shared" si="7"/>
        <v>-4.1578587747037044E-3</v>
      </c>
      <c r="F40" s="25">
        <f t="shared" si="7"/>
        <v>-8.2155606458021863E-3</v>
      </c>
    </row>
    <row r="41" spans="1:6" x14ac:dyDescent="0.25">
      <c r="A41" s="21"/>
      <c r="B41" s="22" t="s">
        <v>34</v>
      </c>
      <c r="C41" s="23">
        <f t="shared" ref="C41:F41" si="8">C14 -($G14*C$26/$G$26)</f>
        <v>-2.3772709018457308E-2</v>
      </c>
      <c r="D41" s="24">
        <f t="shared" si="8"/>
        <v>-1.8125586849128184E-2</v>
      </c>
      <c r="E41" s="24">
        <f t="shared" si="8"/>
        <v>9.478104391668421E-3</v>
      </c>
      <c r="F41" s="25">
        <f t="shared" si="8"/>
        <v>3.2420191475917057E-2</v>
      </c>
    </row>
    <row r="42" spans="1:6" x14ac:dyDescent="0.25">
      <c r="A42" s="21"/>
      <c r="B42" s="22" t="s">
        <v>35</v>
      </c>
      <c r="C42" s="23">
        <f t="shared" ref="C42:F42" si="9">C15 -($G15*C$26/$G$26)</f>
        <v>-1.6992824703574883E-2</v>
      </c>
      <c r="D42" s="24">
        <f t="shared" si="9"/>
        <v>4.7798230796238184E-2</v>
      </c>
      <c r="E42" s="24">
        <f t="shared" si="9"/>
        <v>-4.2817402150341966E-2</v>
      </c>
      <c r="F42" s="25">
        <f t="shared" si="9"/>
        <v>1.2011996057678526E-2</v>
      </c>
    </row>
    <row r="43" spans="1:6" x14ac:dyDescent="0.25">
      <c r="A43" s="21"/>
      <c r="B43" s="22" t="s">
        <v>36</v>
      </c>
      <c r="C43" s="23">
        <f t="shared" ref="C43:F43" si="10">C16 -($G16*C$26/$G$26)</f>
        <v>1.1736179637024668E-3</v>
      </c>
      <c r="D43" s="24">
        <f t="shared" si="10"/>
        <v>1.6023995249230927E-2</v>
      </c>
      <c r="E43" s="24">
        <f t="shared" si="10"/>
        <v>-2.3743830398478827E-4</v>
      </c>
      <c r="F43" s="25">
        <f t="shared" si="10"/>
        <v>-1.6960174908948578E-2</v>
      </c>
    </row>
    <row r="44" spans="1:6" x14ac:dyDescent="0.25">
      <c r="A44" s="21"/>
      <c r="B44" s="22" t="s">
        <v>37</v>
      </c>
      <c r="C44" s="23">
        <f t="shared" ref="C44:F44" si="11">C17 -($G17*C$26/$G$26)</f>
        <v>8.4707105652079007E-3</v>
      </c>
      <c r="D44" s="24">
        <f t="shared" si="11"/>
        <v>-9.1447861436588368E-3</v>
      </c>
      <c r="E44" s="24">
        <f t="shared" si="11"/>
        <v>2.0475971419600641E-2</v>
      </c>
      <c r="F44" s="25">
        <f t="shared" si="11"/>
        <v>-1.9801895841149733E-2</v>
      </c>
    </row>
    <row r="45" spans="1:6" ht="24" x14ac:dyDescent="0.25">
      <c r="A45" s="21"/>
      <c r="B45" s="22" t="s">
        <v>38</v>
      </c>
      <c r="C45" s="23">
        <f t="shared" ref="C45:F45" si="12">C18 -($G18*C$26/$G$26)</f>
        <v>3.506223590164334E-2</v>
      </c>
      <c r="D45" s="24">
        <f t="shared" si="12"/>
        <v>-3.3796867027521105E-2</v>
      </c>
      <c r="E45" s="24">
        <f t="shared" si="12"/>
        <v>-2.4509015601287515E-2</v>
      </c>
      <c r="F45" s="25">
        <f t="shared" si="12"/>
        <v>2.3243646727165279E-2</v>
      </c>
    </row>
    <row r="46" spans="1:6" x14ac:dyDescent="0.25">
      <c r="A46" s="21"/>
      <c r="B46" s="22" t="s">
        <v>39</v>
      </c>
      <c r="C46" s="23">
        <f t="shared" ref="C46:F46" si="13">C19 -($G19*C$26/$G$26)</f>
        <v>-2.6979909907904776E-2</v>
      </c>
      <c r="D46" s="24">
        <f t="shared" si="13"/>
        <v>2.7298750399237737E-2</v>
      </c>
      <c r="E46" s="24">
        <f t="shared" si="13"/>
        <v>-1.3053307833383321E-2</v>
      </c>
      <c r="F46" s="25">
        <f t="shared" si="13"/>
        <v>1.2734467342050249E-2</v>
      </c>
    </row>
    <row r="47" spans="1:6" ht="24" x14ac:dyDescent="0.25">
      <c r="A47" s="21"/>
      <c r="B47" s="22" t="s">
        <v>40</v>
      </c>
      <c r="C47" s="23">
        <f t="shared" ref="C47:F47" si="14">C20 -($G20*C$26/$G$26)</f>
        <v>2.4642887554086668E-2</v>
      </c>
      <c r="D47" s="24">
        <f t="shared" si="14"/>
        <v>2.8106742237951149E-2</v>
      </c>
      <c r="E47" s="24">
        <f t="shared" si="14"/>
        <v>-4.247699001958169E-2</v>
      </c>
      <c r="F47" s="25">
        <f t="shared" si="14"/>
        <v>-1.027263977245621E-2</v>
      </c>
    </row>
    <row r="48" spans="1:6" x14ac:dyDescent="0.25">
      <c r="A48" s="21"/>
      <c r="B48" s="22" t="s">
        <v>41</v>
      </c>
      <c r="C48" s="23">
        <f t="shared" ref="C48:F48" si="15">C21 -($G21*C$26/$G$26)</f>
        <v>2.0117539748271046E-2</v>
      </c>
      <c r="D48" s="24">
        <f t="shared" si="15"/>
        <v>-4.2783342370328936E-2</v>
      </c>
      <c r="E48" s="24">
        <f t="shared" si="15"/>
        <v>-1.2525090197066463E-2</v>
      </c>
      <c r="F48" s="25">
        <f t="shared" si="15"/>
        <v>3.5190892819124242E-2</v>
      </c>
    </row>
    <row r="49" spans="1:6" ht="24" x14ac:dyDescent="0.25">
      <c r="A49" s="21"/>
      <c r="B49" s="22" t="s">
        <v>42</v>
      </c>
      <c r="C49" s="23">
        <f t="shared" ref="C49:F49" si="16">C22 -($G22*C$26/$G$26)</f>
        <v>1.3541836883613573E-2</v>
      </c>
      <c r="D49" s="24">
        <f t="shared" si="16"/>
        <v>2.2514746054777046E-2</v>
      </c>
      <c r="E49" s="24">
        <f t="shared" si="16"/>
        <v>1.1673720882906802E-2</v>
      </c>
      <c r="F49" s="25">
        <f t="shared" si="16"/>
        <v>-4.7730303821297448E-2</v>
      </c>
    </row>
    <row r="50" spans="1:6" x14ac:dyDescent="0.25">
      <c r="A50" s="21"/>
      <c r="B50" s="22" t="s">
        <v>43</v>
      </c>
      <c r="C50" s="23">
        <f t="shared" ref="C50:F50" si="17">C23 -($G23*C$26/$G$26)</f>
        <v>-1.1699358728424869E-2</v>
      </c>
      <c r="D50" s="24">
        <f t="shared" si="17"/>
        <v>1.4910821105005162E-2</v>
      </c>
      <c r="E50" s="24">
        <f t="shared" si="17"/>
        <v>-2.1185672660081589E-2</v>
      </c>
      <c r="F50" s="25">
        <f t="shared" si="17"/>
        <v>1.7974210283501296E-2</v>
      </c>
    </row>
    <row r="51" spans="1:6" x14ac:dyDescent="0.25">
      <c r="A51" s="21"/>
      <c r="B51" s="22" t="s">
        <v>44</v>
      </c>
      <c r="C51" s="23">
        <f t="shared" ref="C51:F51" si="18">C24 -($G24*C$26/$G$26)</f>
        <v>-3.9231413592206527E-2</v>
      </c>
      <c r="D51" s="24">
        <f t="shared" si="18"/>
        <v>-2.2444061350499298E-2</v>
      </c>
      <c r="E51" s="24">
        <f t="shared" si="18"/>
        <v>2.958141722445734E-2</v>
      </c>
      <c r="F51" s="25">
        <f t="shared" si="18"/>
        <v>3.209405771824847E-2</v>
      </c>
    </row>
    <row r="52" spans="1:6" ht="24.75" thickBot="1" x14ac:dyDescent="0.3">
      <c r="A52" s="26"/>
      <c r="B52" s="27" t="s">
        <v>45</v>
      </c>
      <c r="C52" s="28">
        <f t="shared" ref="C52:F52" si="19">C25 -($G25*C$26/$G$26)</f>
        <v>3.6472986119630346E-2</v>
      </c>
      <c r="D52" s="29">
        <f t="shared" si="19"/>
        <v>1.7142280458616183E-2</v>
      </c>
      <c r="E52" s="29">
        <f t="shared" si="19"/>
        <v>-5.0637177120068794E-2</v>
      </c>
      <c r="F52" s="30">
        <f t="shared" si="19"/>
        <v>-2.9780894581778183E-3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64</v>
      </c>
      <c r="B6" s="17" t="s">
        <v>65</v>
      </c>
      <c r="C6" s="18">
        <v>0.24858757062146894</v>
      </c>
      <c r="D6" s="19">
        <v>0.23204419889502761</v>
      </c>
      <c r="E6" s="19">
        <v>0.176056338028169</v>
      </c>
      <c r="F6" s="20">
        <v>0.15107913669064749</v>
      </c>
      <c r="G6" s="31">
        <f>AVERAGE(C6:F6)</f>
        <v>0.20194181105882825</v>
      </c>
    </row>
    <row r="7" spans="1:7" ht="24" x14ac:dyDescent="0.25">
      <c r="A7" s="21"/>
      <c r="B7" s="22" t="s">
        <v>66</v>
      </c>
      <c r="C7" s="23">
        <v>0.24858757062146894</v>
      </c>
      <c r="D7" s="24">
        <v>0.30939226519337015</v>
      </c>
      <c r="E7" s="24">
        <v>0.21830985915492956</v>
      </c>
      <c r="F7" s="25">
        <v>0.2733812949640288</v>
      </c>
      <c r="G7" s="31">
        <f>AVERAGE(C7:F7)</f>
        <v>0.26241774748344937</v>
      </c>
    </row>
    <row r="8" spans="1:7" ht="24" x14ac:dyDescent="0.25">
      <c r="A8" s="21"/>
      <c r="B8" s="22" t="s">
        <v>67</v>
      </c>
      <c r="C8" s="23">
        <v>0.11299435028248589</v>
      </c>
      <c r="D8" s="24">
        <v>9.9447513812154706E-2</v>
      </c>
      <c r="E8" s="24">
        <v>0.12676056338028169</v>
      </c>
      <c r="F8" s="25">
        <v>0.10791366906474821</v>
      </c>
      <c r="G8" s="31">
        <f>AVERAGE(C8:F8)</f>
        <v>0.11177902413491762</v>
      </c>
    </row>
    <row r="9" spans="1:7" ht="24" x14ac:dyDescent="0.25">
      <c r="A9" s="21"/>
      <c r="B9" s="22" t="s">
        <v>68</v>
      </c>
      <c r="C9" s="23">
        <v>0.1807909604519774</v>
      </c>
      <c r="D9" s="24">
        <v>0.19337016574585636</v>
      </c>
      <c r="E9" s="24">
        <v>0.15492957746478872</v>
      </c>
      <c r="F9" s="25">
        <v>0.20143884892086331</v>
      </c>
      <c r="G9" s="31">
        <f>AVERAGE(C9:F9)</f>
        <v>0.18263238814587143</v>
      </c>
    </row>
    <row r="10" spans="1:7" ht="24" x14ac:dyDescent="0.25">
      <c r="A10" s="21"/>
      <c r="B10" s="22" t="s">
        <v>69</v>
      </c>
      <c r="C10" s="23">
        <v>0.24293785310734464</v>
      </c>
      <c r="D10" s="24">
        <v>0.22651933701657459</v>
      </c>
      <c r="E10" s="24">
        <v>0.19014084507042253</v>
      </c>
      <c r="F10" s="25">
        <v>0.15827338129496402</v>
      </c>
      <c r="G10" s="31">
        <f>AVERAGE(C10:F10)</f>
        <v>0.20446785412232646</v>
      </c>
    </row>
    <row r="11" spans="1:7" ht="24" x14ac:dyDescent="0.25">
      <c r="A11" s="21"/>
      <c r="B11" s="22" t="s">
        <v>70</v>
      </c>
      <c r="C11" s="23">
        <v>0.2655367231638418</v>
      </c>
      <c r="D11" s="24">
        <v>0.2541436464088398</v>
      </c>
      <c r="E11" s="24">
        <v>0.26760563380281688</v>
      </c>
      <c r="F11" s="25">
        <v>0.20143884892086331</v>
      </c>
      <c r="G11" s="31">
        <f>AVERAGE(C11:F11)</f>
        <v>0.24718121307409044</v>
      </c>
    </row>
    <row r="12" spans="1:7" ht="24" x14ac:dyDescent="0.25">
      <c r="A12" s="21"/>
      <c r="B12" s="22" t="s">
        <v>71</v>
      </c>
      <c r="C12" s="23">
        <v>0.19774011299435026</v>
      </c>
      <c r="D12" s="24">
        <v>0.18232044198895028</v>
      </c>
      <c r="E12" s="24">
        <v>0.16901408450704225</v>
      </c>
      <c r="F12" s="25">
        <v>0.12949640287769784</v>
      </c>
      <c r="G12" s="31">
        <f>AVERAGE(C12:F12)</f>
        <v>0.16964276059201014</v>
      </c>
    </row>
    <row r="13" spans="1:7" ht="24" x14ac:dyDescent="0.25">
      <c r="A13" s="21"/>
      <c r="B13" s="22" t="s">
        <v>72</v>
      </c>
      <c r="C13" s="23">
        <v>0.13559322033898305</v>
      </c>
      <c r="D13" s="24">
        <v>0.143646408839779</v>
      </c>
      <c r="E13" s="24">
        <v>0.11267605633802819</v>
      </c>
      <c r="F13" s="25">
        <v>0.10071942446043165</v>
      </c>
      <c r="G13" s="31">
        <f>AVERAGE(C13:F13)</f>
        <v>0.12315877749430547</v>
      </c>
    </row>
    <row r="14" spans="1:7" ht="24" x14ac:dyDescent="0.25">
      <c r="A14" s="21"/>
      <c r="B14" s="22" t="s">
        <v>73</v>
      </c>
      <c r="C14" s="23">
        <v>0.11864406779661017</v>
      </c>
      <c r="D14" s="24">
        <v>9.9447513812154706E-2</v>
      </c>
      <c r="E14" s="24">
        <v>0.12676056338028169</v>
      </c>
      <c r="F14" s="25">
        <v>8.6330935251798552E-2</v>
      </c>
      <c r="G14" s="31">
        <f>AVERAGE(C14:F14)</f>
        <v>0.10779577006021129</v>
      </c>
    </row>
    <row r="15" spans="1:7" ht="24" x14ac:dyDescent="0.25">
      <c r="A15" s="21"/>
      <c r="B15" s="22" t="s">
        <v>74</v>
      </c>
      <c r="C15" s="23">
        <v>0.11864406779661017</v>
      </c>
      <c r="D15" s="24">
        <v>0.143646408839779</v>
      </c>
      <c r="E15" s="24">
        <v>0.13380281690140844</v>
      </c>
      <c r="F15" s="25">
        <v>0.1366906474820144</v>
      </c>
      <c r="G15" s="31">
        <f>AVERAGE(C15:F15)</f>
        <v>0.13319598525495299</v>
      </c>
    </row>
    <row r="16" spans="1:7" ht="24" x14ac:dyDescent="0.25">
      <c r="A16" s="21"/>
      <c r="B16" s="22" t="s">
        <v>75</v>
      </c>
      <c r="C16" s="23">
        <v>0.15819209039548024</v>
      </c>
      <c r="D16" s="24">
        <v>0.1767955801104972</v>
      </c>
      <c r="E16" s="24">
        <v>0.14788732394366197</v>
      </c>
      <c r="F16" s="25">
        <v>0.17985611510791366</v>
      </c>
      <c r="G16" s="31">
        <f>AVERAGE(C16:F16)</f>
        <v>0.16568277738938827</v>
      </c>
    </row>
    <row r="17" spans="1:7" ht="24" x14ac:dyDescent="0.25">
      <c r="A17" s="21"/>
      <c r="B17" s="22" t="s">
        <v>76</v>
      </c>
      <c r="C17" s="23">
        <v>9.03954802259887E-2</v>
      </c>
      <c r="D17" s="24">
        <v>0.15469613259668508</v>
      </c>
      <c r="E17" s="24">
        <v>0.13380281690140844</v>
      </c>
      <c r="F17" s="25">
        <v>0.1223021582733813</v>
      </c>
      <c r="G17" s="31">
        <f>AVERAGE(C17:F17)</f>
        <v>0.12529914699936587</v>
      </c>
    </row>
    <row r="18" spans="1:7" ht="24" x14ac:dyDescent="0.25">
      <c r="A18" s="21"/>
      <c r="B18" s="22" t="s">
        <v>77</v>
      </c>
      <c r="C18" s="23">
        <v>0.32768361581920902</v>
      </c>
      <c r="D18" s="24">
        <v>0.287292817679558</v>
      </c>
      <c r="E18" s="24">
        <v>0.26056338028169013</v>
      </c>
      <c r="F18" s="25">
        <v>0.31654676258992803</v>
      </c>
      <c r="G18" s="31">
        <f>AVERAGE(C18:F18)</f>
        <v>0.29802164409259629</v>
      </c>
    </row>
    <row r="19" spans="1:7" ht="24" x14ac:dyDescent="0.25">
      <c r="A19" s="21"/>
      <c r="B19" s="22" t="s">
        <v>78</v>
      </c>
      <c r="C19" s="23">
        <v>0.11864406779661017</v>
      </c>
      <c r="D19" s="24">
        <v>0.143646408839779</v>
      </c>
      <c r="E19" s="24">
        <v>0.16197183098591553</v>
      </c>
      <c r="F19" s="25">
        <v>0.1366906474820144</v>
      </c>
      <c r="G19" s="31">
        <f>AVERAGE(C19:F19)</f>
        <v>0.14023823877607977</v>
      </c>
    </row>
    <row r="20" spans="1:7" ht="24" x14ac:dyDescent="0.25">
      <c r="A20" s="21"/>
      <c r="B20" s="22" t="s">
        <v>79</v>
      </c>
      <c r="C20" s="23">
        <v>0.2711864406779661</v>
      </c>
      <c r="D20" s="24">
        <v>0.23756906077348067</v>
      </c>
      <c r="E20" s="24">
        <v>0.23943661971830985</v>
      </c>
      <c r="F20" s="25">
        <v>0.29496402877697842</v>
      </c>
      <c r="G20" s="31">
        <f>AVERAGE(C20:F20)</f>
        <v>0.26078903748668375</v>
      </c>
    </row>
    <row r="21" spans="1:7" ht="24" x14ac:dyDescent="0.25">
      <c r="A21" s="21"/>
      <c r="B21" s="22" t="s">
        <v>80</v>
      </c>
      <c r="C21" s="23">
        <v>0.19774011299435026</v>
      </c>
      <c r="D21" s="24">
        <v>0.18232044198895028</v>
      </c>
      <c r="E21" s="24">
        <v>0.16197183098591553</v>
      </c>
      <c r="F21" s="25">
        <v>0.18705035971223022</v>
      </c>
      <c r="G21" s="31">
        <f>AVERAGE(C21:F21)</f>
        <v>0.18227068642036159</v>
      </c>
    </row>
    <row r="22" spans="1:7" ht="24" x14ac:dyDescent="0.25">
      <c r="A22" s="21"/>
      <c r="B22" s="22" t="s">
        <v>81</v>
      </c>
      <c r="C22" s="23">
        <v>0.29378531073446329</v>
      </c>
      <c r="D22" s="24">
        <v>0.287292817679558</v>
      </c>
      <c r="E22" s="24">
        <v>0.26760563380281688</v>
      </c>
      <c r="F22" s="25">
        <v>0.2446043165467626</v>
      </c>
      <c r="G22" s="31">
        <f>AVERAGE(C22:F22)</f>
        <v>0.2733220196909002</v>
      </c>
    </row>
    <row r="23" spans="1:7" ht="24.75" thickBot="1" x14ac:dyDescent="0.3">
      <c r="A23" s="26"/>
      <c r="B23" s="27" t="s">
        <v>82</v>
      </c>
      <c r="C23" s="28">
        <v>0.24293785310734464</v>
      </c>
      <c r="D23" s="29">
        <v>0.20994475138121549</v>
      </c>
      <c r="E23" s="29">
        <v>0.16901408450704225</v>
      </c>
      <c r="F23" s="30">
        <v>0.22302158273381295</v>
      </c>
      <c r="G23" s="31">
        <f>AVERAGE(C23:F23)</f>
        <v>0.21122956793235381</v>
      </c>
    </row>
    <row r="24" spans="1:7" ht="15.75" thickTop="1" x14ac:dyDescent="0.25">
      <c r="C24" s="32">
        <f>AVERAGE(C6:C23)</f>
        <v>0.19836785938480855</v>
      </c>
      <c r="D24" s="32">
        <f>AVERAGE(D6:D23)</f>
        <v>0.19797421731123388</v>
      </c>
      <c r="E24" s="32">
        <f>AVERAGE(E6:E23)</f>
        <v>0.17879499217527389</v>
      </c>
      <c r="F24" s="32">
        <f>AVERAGE(F6:F23)</f>
        <v>0.18065547561950437</v>
      </c>
      <c r="G24" s="32">
        <f>AVERAGE(G6:G23)</f>
        <v>0.18894813612270522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24.75" thickTop="1" x14ac:dyDescent="0.25">
      <c r="A31" s="16" t="s">
        <v>64</v>
      </c>
      <c r="B31" s="17" t="s">
        <v>65</v>
      </c>
      <c r="C31" s="18">
        <f>C6 -($G6*C$24/$G$24)</f>
        <v>3.6578256308801849E-2</v>
      </c>
      <c r="D31" s="19">
        <f t="shared" ref="D31:F31" si="0">D6 -($G6*D$24/$G$24)</f>
        <v>2.0455596820532579E-2</v>
      </c>
      <c r="E31" s="19">
        <f t="shared" si="0"/>
        <v>-1.5034112870357136E-2</v>
      </c>
      <c r="F31" s="20">
        <f t="shared" si="0"/>
        <v>-4.1999740258977014E-2</v>
      </c>
    </row>
    <row r="32" spans="1:7" ht="24" x14ac:dyDescent="0.25">
      <c r="A32" s="21"/>
      <c r="B32" s="22" t="s">
        <v>66</v>
      </c>
      <c r="C32" s="23">
        <f t="shared" ref="C32:F32" si="1">C7 -($G7*C$24/$G$24)</f>
        <v>-2.6912616366720071E-2</v>
      </c>
      <c r="D32" s="24">
        <f t="shared" si="1"/>
        <v>3.4438782017041425E-2</v>
      </c>
      <c r="E32" s="24">
        <f t="shared" si="1"/>
        <v>-3.0006848650468293E-2</v>
      </c>
      <c r="F32" s="25">
        <f t="shared" si="1"/>
        <v>2.2480683000147217E-2</v>
      </c>
    </row>
    <row r="33" spans="1:6" ht="24" x14ac:dyDescent="0.25">
      <c r="A33" s="21"/>
      <c r="B33" s="22" t="s">
        <v>67</v>
      </c>
      <c r="C33" s="23">
        <f t="shared" ref="C33:F33" si="2">C8 -($G8*C$24/$G$24)</f>
        <v>-4.3572478691190908E-3</v>
      </c>
      <c r="D33" s="24">
        <f t="shared" si="2"/>
        <v>-1.7671211299548753E-2</v>
      </c>
      <c r="E33" s="24">
        <f t="shared" si="2"/>
        <v>2.0987994485590397E-2</v>
      </c>
      <c r="F33" s="25">
        <f t="shared" si="2"/>
        <v>1.0404646830775716E-3</v>
      </c>
    </row>
    <row r="34" spans="1:6" ht="24" x14ac:dyDescent="0.25">
      <c r="A34" s="21"/>
      <c r="B34" s="22" t="s">
        <v>68</v>
      </c>
      <c r="C34" s="23">
        <f t="shared" ref="C34:F34" si="3">C9 -($G9*C$24/$G$24)</f>
        <v>-1.094628890254834E-2</v>
      </c>
      <c r="D34" s="24">
        <f t="shared" si="3"/>
        <v>2.0134006524982206E-3</v>
      </c>
      <c r="E34" s="24">
        <f t="shared" si="3"/>
        <v>-1.7889043981082126E-2</v>
      </c>
      <c r="F34" s="25">
        <f t="shared" si="3"/>
        <v>2.6821932231132495E-2</v>
      </c>
    </row>
    <row r="35" spans="1:6" ht="24" x14ac:dyDescent="0.25">
      <c r="A35" s="21"/>
      <c r="B35" s="22" t="s">
        <v>69</v>
      </c>
      <c r="C35" s="23">
        <f t="shared" ref="C35:F35" si="4">C10 -($G10*C$24/$G$24)</f>
        <v>2.8276563678635264E-2</v>
      </c>
      <c r="D35" s="24">
        <f t="shared" si="4"/>
        <v>1.2284022417401563E-2</v>
      </c>
      <c r="E35" s="24">
        <f t="shared" si="4"/>
        <v>-3.3399117556479896E-3</v>
      </c>
      <c r="F35" s="25">
        <f t="shared" si="4"/>
        <v>-3.7220674340388643E-2</v>
      </c>
    </row>
    <row r="36" spans="1:6" ht="24" x14ac:dyDescent="0.25">
      <c r="A36" s="21"/>
      <c r="B36" s="22" t="s">
        <v>70</v>
      </c>
      <c r="C36" s="23">
        <f t="shared" ref="C36:F36" si="5">C11 -($G11*C$24/$G$24)</f>
        <v>6.0326649401339361E-3</v>
      </c>
      <c r="D36" s="24">
        <f t="shared" si="5"/>
        <v>-4.8454507929715507E-3</v>
      </c>
      <c r="E36" s="24">
        <f t="shared" si="5"/>
        <v>3.3706723951935413E-2</v>
      </c>
      <c r="F36" s="25">
        <f t="shared" si="5"/>
        <v>-3.4893938099097521E-2</v>
      </c>
    </row>
    <row r="37" spans="1:6" ht="24" x14ac:dyDescent="0.25">
      <c r="A37" s="21"/>
      <c r="B37" s="22" t="s">
        <v>71</v>
      </c>
      <c r="C37" s="23">
        <f t="shared" ref="C37:F37" si="6">C12 -($G12*C$24/$G$24)</f>
        <v>1.9640069409306377E-2</v>
      </c>
      <c r="D37" s="24">
        <f t="shared" si="6"/>
        <v>4.573820932525563E-3</v>
      </c>
      <c r="E37" s="24">
        <f t="shared" si="6"/>
        <v>8.4870918885873448E-3</v>
      </c>
      <c r="F37" s="25">
        <f t="shared" si="6"/>
        <v>-3.2700982230419007E-2</v>
      </c>
    </row>
    <row r="38" spans="1:6" ht="24" x14ac:dyDescent="0.25">
      <c r="A38" s="21"/>
      <c r="B38" s="22" t="s">
        <v>72</v>
      </c>
      <c r="C38" s="23">
        <f t="shared" ref="C38:F38" si="7">C13 -($G13*C$24/$G$24)</f>
        <v>6.2945484530127771E-3</v>
      </c>
      <c r="D38" s="24">
        <f t="shared" si="7"/>
        <v>1.4604317820636092E-2</v>
      </c>
      <c r="E38" s="24">
        <f t="shared" si="7"/>
        <v>-3.8647739145151599E-3</v>
      </c>
      <c r="F38" s="25">
        <f t="shared" si="7"/>
        <v>-1.7034092359133543E-2</v>
      </c>
    </row>
    <row r="39" spans="1:6" ht="24" x14ac:dyDescent="0.25">
      <c r="A39" s="21"/>
      <c r="B39" s="22" t="s">
        <v>73</v>
      </c>
      <c r="C39" s="23">
        <f t="shared" ref="C39:F39" si="8">C14 -($G14*C$24/$G$24)</f>
        <v>5.4743028210264555E-3</v>
      </c>
      <c r="D39" s="24">
        <f t="shared" si="8"/>
        <v>-1.3497676572116174E-2</v>
      </c>
      <c r="E39" s="24">
        <f t="shared" si="8"/>
        <v>2.4757208068394626E-2</v>
      </c>
      <c r="F39" s="25">
        <f t="shared" si="8"/>
        <v>-1.673383431730488E-2</v>
      </c>
    </row>
    <row r="40" spans="1:6" ht="24" x14ac:dyDescent="0.25">
      <c r="A40" s="21"/>
      <c r="B40" s="22" t="s">
        <v>74</v>
      </c>
      <c r="C40" s="23">
        <f t="shared" ref="C40:F40" si="9">C15 -($G15*C$24/$G$24)</f>
        <v>-2.1192201646751299E-2</v>
      </c>
      <c r="D40" s="24">
        <f t="shared" si="9"/>
        <v>4.087631119297136E-3</v>
      </c>
      <c r="E40" s="24">
        <f t="shared" si="9"/>
        <v>7.764129089364552E-3</v>
      </c>
      <c r="F40" s="25">
        <f t="shared" si="9"/>
        <v>9.3404414380897915E-3</v>
      </c>
    </row>
    <row r="41" spans="1:6" ht="24" x14ac:dyDescent="0.25">
      <c r="A41" s="21"/>
      <c r="B41" s="22" t="s">
        <v>75</v>
      </c>
      <c r="C41" s="23">
        <f t="shared" ref="C41:F41" si="10">C16 -($G16*C$24/$G$24)</f>
        <v>-1.5750551019722919E-2</v>
      </c>
      <c r="D41" s="24">
        <f t="shared" si="10"/>
        <v>3.1981112563232439E-3</v>
      </c>
      <c r="E41" s="24">
        <f t="shared" si="10"/>
        <v>-8.8924755018092716E-3</v>
      </c>
      <c r="F41" s="25">
        <f t="shared" si="10"/>
        <v>2.1444915265209086E-2</v>
      </c>
    </row>
    <row r="42" spans="1:6" ht="24" x14ac:dyDescent="0.25">
      <c r="A42" s="21"/>
      <c r="B42" s="22" t="s">
        <v>76</v>
      </c>
      <c r="C42" s="23">
        <f t="shared" ref="C42:F42" si="11">C17 -($G17*C$24/$G$24)</f>
        <v>-4.1150266046233397E-2</v>
      </c>
      <c r="D42" s="24">
        <f t="shared" si="11"/>
        <v>2.3411426295822824E-2</v>
      </c>
      <c r="E42" s="24">
        <f t="shared" si="11"/>
        <v>1.5236630078737573E-2</v>
      </c>
      <c r="F42" s="25">
        <f t="shared" si="11"/>
        <v>2.5022096716731806E-3</v>
      </c>
    </row>
    <row r="43" spans="1:6" ht="24" x14ac:dyDescent="0.25">
      <c r="A43" s="21"/>
      <c r="B43" s="22" t="s">
        <v>77</v>
      </c>
      <c r="C43" s="23">
        <f t="shared" ref="C43:F43" si="12">C18 -($G18*C$24/$G$24)</f>
        <v>1.4804553860123582E-2</v>
      </c>
      <c r="D43" s="24">
        <f t="shared" si="12"/>
        <v>-2.4965365659827543E-2</v>
      </c>
      <c r="E43" s="24">
        <f t="shared" si="12"/>
        <v>-2.1444045761370878E-2</v>
      </c>
      <c r="F43" s="25">
        <f t="shared" si="12"/>
        <v>3.1604857561075173E-2</v>
      </c>
    </row>
    <row r="44" spans="1:6" ht="24" x14ac:dyDescent="0.25">
      <c r="A44" s="21"/>
      <c r="B44" s="22" t="s">
        <v>78</v>
      </c>
      <c r="C44" s="23">
        <f t="shared" ref="C44:F44" si="13">C19 -($G19*C$24/$G$24)</f>
        <v>-2.8585536055320701E-2</v>
      </c>
      <c r="D44" s="24">
        <f t="shared" si="13"/>
        <v>-3.291031923173704E-3</v>
      </c>
      <c r="E44" s="24">
        <f t="shared" si="13"/>
        <v>2.9269305736552481E-2</v>
      </c>
      <c r="F44" s="25">
        <f t="shared" si="13"/>
        <v>2.6072622419420766E-3</v>
      </c>
    </row>
    <row r="45" spans="1:6" ht="24" x14ac:dyDescent="0.25">
      <c r="A45" s="21"/>
      <c r="B45" s="22" t="s">
        <v>79</v>
      </c>
      <c r="C45" s="23">
        <f t="shared" ref="C45:F45" si="14">C20 -($G20*C$24/$G$24)</f>
        <v>-2.6038394424080513E-3</v>
      </c>
      <c r="D45" s="24">
        <f t="shared" si="14"/>
        <v>-3.5677908681922776E-2</v>
      </c>
      <c r="E45" s="24">
        <f t="shared" si="14"/>
        <v>-7.3388969586484776E-3</v>
      </c>
      <c r="F45" s="25">
        <f t="shared" si="14"/>
        <v>4.5620645082979583E-2</v>
      </c>
    </row>
    <row r="46" spans="1:6" ht="24" x14ac:dyDescent="0.25">
      <c r="A46" s="21"/>
      <c r="B46" s="22" t="s">
        <v>80</v>
      </c>
      <c r="C46" s="23">
        <f t="shared" ref="C46:F46" si="15">C21 -($G21*C$24/$G$24)</f>
        <v>6.3825974572493671E-3</v>
      </c>
      <c r="D46" s="24">
        <f t="shared" si="15"/>
        <v>-8.6573428324805968E-3</v>
      </c>
      <c r="E46" s="24">
        <f t="shared" si="15"/>
        <v>-1.0504524807012777E-2</v>
      </c>
      <c r="F46" s="25">
        <f t="shared" si="15"/>
        <v>1.2779270182244146E-2</v>
      </c>
    </row>
    <row r="47" spans="1:6" ht="24" x14ac:dyDescent="0.25">
      <c r="A47" s="21"/>
      <c r="B47" s="22" t="s">
        <v>81</v>
      </c>
      <c r="C47" s="23">
        <f t="shared" ref="C47:F47" si="16">C22 -($G22*C$24/$G$24)</f>
        <v>6.8372355568053766E-3</v>
      </c>
      <c r="D47" s="24">
        <f t="shared" si="16"/>
        <v>9.1416355464263299E-4</v>
      </c>
      <c r="E47" s="24">
        <f t="shared" si="16"/>
        <v>8.9705957719114493E-3</v>
      </c>
      <c r="F47" s="25">
        <f t="shared" si="16"/>
        <v>-1.6721994883359209E-2</v>
      </c>
    </row>
    <row r="48" spans="1:6" ht="24.75" thickBot="1" x14ac:dyDescent="0.3">
      <c r="A48" s="26"/>
      <c r="B48" s="27" t="s">
        <v>82</v>
      </c>
      <c r="C48" s="28">
        <f t="shared" ref="C48:F48" si="17">C23 -($G23*C$24/$G$24)</f>
        <v>2.1177754863729747E-2</v>
      </c>
      <c r="D48" s="29">
        <f t="shared" si="17"/>
        <v>-1.1375285124679058E-2</v>
      </c>
      <c r="E48" s="29">
        <f t="shared" si="17"/>
        <v>-3.0865044870161396E-2</v>
      </c>
      <c r="F48" s="30">
        <f t="shared" si="17"/>
        <v>2.1062575131110983E-2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83</v>
      </c>
      <c r="B6" s="17" t="s">
        <v>84</v>
      </c>
      <c r="C6" s="18">
        <v>0.1751412429378531</v>
      </c>
      <c r="D6" s="19">
        <v>0.18333333333333332</v>
      </c>
      <c r="E6" s="19">
        <v>0.15492957746478872</v>
      </c>
      <c r="F6" s="20">
        <v>0.16546762589928057</v>
      </c>
      <c r="G6" s="31">
        <f>AVERAGE(C6:F6)</f>
        <v>0.16971794490881392</v>
      </c>
    </row>
    <row r="7" spans="1:7" x14ac:dyDescent="0.25">
      <c r="A7" s="21"/>
      <c r="B7" s="22" t="s">
        <v>85</v>
      </c>
      <c r="C7" s="23">
        <v>0.25988700564971751</v>
      </c>
      <c r="D7" s="24">
        <v>0.24444444444444444</v>
      </c>
      <c r="E7" s="24">
        <v>0.23239436619718309</v>
      </c>
      <c r="F7" s="25">
        <v>0.26618705035971224</v>
      </c>
      <c r="G7" s="31">
        <f>AVERAGE(C7:F7)</f>
        <v>0.25072821666276435</v>
      </c>
    </row>
    <row r="8" spans="1:7" x14ac:dyDescent="0.25">
      <c r="A8" s="21"/>
      <c r="B8" s="22" t="s">
        <v>86</v>
      </c>
      <c r="C8" s="23">
        <v>0.1751412429378531</v>
      </c>
      <c r="D8" s="24">
        <v>0.18333333333333332</v>
      </c>
      <c r="E8" s="24">
        <v>0.18309859154929581</v>
      </c>
      <c r="F8" s="25">
        <v>0.1223021582733813</v>
      </c>
      <c r="G8" s="31">
        <f>AVERAGE(C8:F8)</f>
        <v>0.16596883152346589</v>
      </c>
    </row>
    <row r="9" spans="1:7" x14ac:dyDescent="0.25">
      <c r="A9" s="21"/>
      <c r="B9" s="22" t="s">
        <v>87</v>
      </c>
      <c r="C9" s="23">
        <v>0.3672316384180791</v>
      </c>
      <c r="D9" s="24">
        <v>0.32222222222222219</v>
      </c>
      <c r="E9" s="24">
        <v>0.24647887323943662</v>
      </c>
      <c r="F9" s="25">
        <v>0.38129496402877699</v>
      </c>
      <c r="G9" s="31">
        <f>AVERAGE(C9:F9)</f>
        <v>0.32930692447712873</v>
      </c>
    </row>
    <row r="10" spans="1:7" x14ac:dyDescent="0.25">
      <c r="A10" s="21"/>
      <c r="B10" s="22" t="s">
        <v>88</v>
      </c>
      <c r="C10" s="23">
        <v>0.25423728813559321</v>
      </c>
      <c r="D10" s="24">
        <v>0.22777777777777777</v>
      </c>
      <c r="E10" s="24">
        <v>0.22535211267605637</v>
      </c>
      <c r="F10" s="25">
        <v>0.20863309352517986</v>
      </c>
      <c r="G10" s="31">
        <f>AVERAGE(C10:F10)</f>
        <v>0.2290000680286518</v>
      </c>
    </row>
    <row r="11" spans="1:7" ht="24" x14ac:dyDescent="0.25">
      <c r="A11" s="21"/>
      <c r="B11" s="22" t="s">
        <v>89</v>
      </c>
      <c r="C11" s="23">
        <v>0.23728813559322035</v>
      </c>
      <c r="D11" s="24">
        <v>0.21666666666666667</v>
      </c>
      <c r="E11" s="24">
        <v>0.13380281690140844</v>
      </c>
      <c r="F11" s="25">
        <v>0.19424460431654678</v>
      </c>
      <c r="G11" s="31">
        <f>AVERAGE(C11:F11)</f>
        <v>0.19550055586946055</v>
      </c>
    </row>
    <row r="12" spans="1:7" ht="24" x14ac:dyDescent="0.25">
      <c r="A12" s="21"/>
      <c r="B12" s="22" t="s">
        <v>90</v>
      </c>
      <c r="C12" s="23">
        <v>0.12429378531073447</v>
      </c>
      <c r="D12" s="24">
        <v>0.17222222222222222</v>
      </c>
      <c r="E12" s="24">
        <v>0.14788732394366197</v>
      </c>
      <c r="F12" s="25">
        <v>9.3525179856115109E-2</v>
      </c>
      <c r="G12" s="31">
        <f>AVERAGE(C12:F12)</f>
        <v>0.13448212783318345</v>
      </c>
    </row>
    <row r="13" spans="1:7" x14ac:dyDescent="0.25">
      <c r="A13" s="21"/>
      <c r="B13" s="22" t="s">
        <v>91</v>
      </c>
      <c r="C13" s="23">
        <v>0.11299435028248589</v>
      </c>
      <c r="D13" s="24">
        <v>0.11666666666666665</v>
      </c>
      <c r="E13" s="24">
        <v>9.8591549295774641E-2</v>
      </c>
      <c r="F13" s="25">
        <v>0.10791366906474821</v>
      </c>
      <c r="G13" s="31">
        <f>AVERAGE(C13:F13)</f>
        <v>0.10904155882741884</v>
      </c>
    </row>
    <row r="14" spans="1:7" x14ac:dyDescent="0.25">
      <c r="A14" s="21"/>
      <c r="B14" s="22" t="s">
        <v>92</v>
      </c>
      <c r="C14" s="23">
        <v>0.14124293785310735</v>
      </c>
      <c r="D14" s="24">
        <v>0.18333333333333332</v>
      </c>
      <c r="E14" s="24">
        <v>0.14084507042253522</v>
      </c>
      <c r="F14" s="25">
        <v>0.10071942446043165</v>
      </c>
      <c r="G14" s="31">
        <f>AVERAGE(C14:F14)</f>
        <v>0.14153519151735189</v>
      </c>
    </row>
    <row r="15" spans="1:7" x14ac:dyDescent="0.25">
      <c r="A15" s="21"/>
      <c r="B15" s="22" t="s">
        <v>93</v>
      </c>
      <c r="C15" s="23">
        <v>0.16384180790960451</v>
      </c>
      <c r="D15" s="24">
        <v>0.20555555555555555</v>
      </c>
      <c r="E15" s="24">
        <v>0.21830985915492956</v>
      </c>
      <c r="F15" s="25">
        <v>0.18705035971223022</v>
      </c>
      <c r="G15" s="31">
        <f>AVERAGE(C15:F15)</f>
        <v>0.19368939558307996</v>
      </c>
    </row>
    <row r="16" spans="1:7" x14ac:dyDescent="0.25">
      <c r="A16" s="21"/>
      <c r="B16" s="22" t="s">
        <v>94</v>
      </c>
      <c r="C16" s="23">
        <v>0.1807909604519774</v>
      </c>
      <c r="D16" s="24">
        <v>0.16666666666666663</v>
      </c>
      <c r="E16" s="24">
        <v>0.26056338028169013</v>
      </c>
      <c r="F16" s="25">
        <v>0.1726618705035971</v>
      </c>
      <c r="G16" s="31">
        <f>AVERAGE(C16:F16)</f>
        <v>0.1951707194759828</v>
      </c>
    </row>
    <row r="17" spans="1:7" ht="24" x14ac:dyDescent="0.25">
      <c r="A17" s="21"/>
      <c r="B17" s="22" t="s">
        <v>95</v>
      </c>
      <c r="C17" s="23">
        <v>0.1864406779661017</v>
      </c>
      <c r="D17" s="24">
        <v>0.15555555555555556</v>
      </c>
      <c r="E17" s="24">
        <v>0.13380281690140844</v>
      </c>
      <c r="F17" s="25">
        <v>0.18705035971223022</v>
      </c>
      <c r="G17" s="31">
        <f>AVERAGE(C17:F17)</f>
        <v>0.16571235253382399</v>
      </c>
    </row>
    <row r="18" spans="1:7" ht="24" x14ac:dyDescent="0.25">
      <c r="A18" s="21"/>
      <c r="B18" s="22" t="s">
        <v>96</v>
      </c>
      <c r="C18" s="23">
        <v>0.1864406779661017</v>
      </c>
      <c r="D18" s="24">
        <v>0.16666666666666663</v>
      </c>
      <c r="E18" s="24">
        <v>7.0422535211267609E-2</v>
      </c>
      <c r="F18" s="25">
        <v>0.18705035971223022</v>
      </c>
      <c r="G18" s="31">
        <f>AVERAGE(C18:F18)</f>
        <v>0.15264505988906654</v>
      </c>
    </row>
    <row r="19" spans="1:7" x14ac:dyDescent="0.25">
      <c r="A19" s="21"/>
      <c r="B19" s="22" t="s">
        <v>97</v>
      </c>
      <c r="C19" s="23">
        <v>5.0847457627118647E-2</v>
      </c>
      <c r="D19" s="24">
        <v>0.12222222222222222</v>
      </c>
      <c r="E19" s="24">
        <v>0.10563380281690141</v>
      </c>
      <c r="F19" s="25">
        <v>0.10071942446043165</v>
      </c>
      <c r="G19" s="31">
        <f>AVERAGE(C19:F19)</f>
        <v>9.4855726781668467E-2</v>
      </c>
    </row>
    <row r="20" spans="1:7" x14ac:dyDescent="0.25">
      <c r="A20" s="21"/>
      <c r="B20" s="22" t="s">
        <v>98</v>
      </c>
      <c r="C20" s="23">
        <v>0.35028248587570621</v>
      </c>
      <c r="D20" s="24">
        <v>0.28888888888888886</v>
      </c>
      <c r="E20" s="24">
        <v>0.23239436619718309</v>
      </c>
      <c r="F20" s="25">
        <v>0.2805755395683453</v>
      </c>
      <c r="G20" s="31">
        <f>AVERAGE(C20:F20)</f>
        <v>0.28803532013253086</v>
      </c>
    </row>
    <row r="21" spans="1:7" x14ac:dyDescent="0.25">
      <c r="A21" s="21"/>
      <c r="B21" s="22" t="s">
        <v>99</v>
      </c>
      <c r="C21" s="23">
        <v>5.0847457627118647E-2</v>
      </c>
      <c r="D21" s="24">
        <v>8.8888888888888892E-2</v>
      </c>
      <c r="E21" s="24">
        <v>9.8591549295774641E-2</v>
      </c>
      <c r="F21" s="25">
        <v>5.7553956834532377E-2</v>
      </c>
      <c r="G21" s="31">
        <f>AVERAGE(C21:F21)</f>
        <v>7.3970463161578626E-2</v>
      </c>
    </row>
    <row r="22" spans="1:7" ht="15.75" thickBot="1" x14ac:dyDescent="0.3">
      <c r="A22" s="26"/>
      <c r="B22" s="27" t="s">
        <v>100</v>
      </c>
      <c r="C22" s="28">
        <v>0.35028248587570621</v>
      </c>
      <c r="D22" s="29">
        <v>0.33888888888888891</v>
      </c>
      <c r="E22" s="29">
        <v>0.28169014084507044</v>
      </c>
      <c r="F22" s="30">
        <v>0.31654676258992803</v>
      </c>
      <c r="G22" s="31">
        <f>AVERAGE(C22:F22)</f>
        <v>0.32185206954989842</v>
      </c>
    </row>
    <row r="23" spans="1:7" ht="15.75" thickTop="1" x14ac:dyDescent="0.25">
      <c r="C23" s="32">
        <f>AVERAGE(C6:C22)</f>
        <v>0.19807244931871054</v>
      </c>
      <c r="D23" s="32">
        <f>AVERAGE(D6:D22)</f>
        <v>0.19901960784313724</v>
      </c>
      <c r="E23" s="32">
        <f>AVERAGE(E6:E22)</f>
        <v>0.1743993371996686</v>
      </c>
      <c r="F23" s="32">
        <f>AVERAGE(F6:F22)</f>
        <v>0.18408802369868812</v>
      </c>
      <c r="G23" s="32">
        <f>AVERAGE(G6:G22)</f>
        <v>0.18889485451505114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15.75" thickTop="1" x14ac:dyDescent="0.25">
      <c r="A30" s="16" t="s">
        <v>83</v>
      </c>
      <c r="B30" s="17" t="s">
        <v>84</v>
      </c>
      <c r="C30" s="18">
        <f>C6 -($G6*C$23/$G$23)</f>
        <v>-2.8225725812625335E-3</v>
      </c>
      <c r="D30" s="19">
        <f t="shared" ref="D30:F30" si="0">D6 -($G6*D$23/$G$23)</f>
        <v>4.5185163473897005E-3</v>
      </c>
      <c r="E30" s="19">
        <f t="shared" si="0"/>
        <v>-1.7644583731678543E-3</v>
      </c>
      <c r="F30" s="20">
        <f t="shared" si="0"/>
        <v>6.8514607040798259E-5</v>
      </c>
    </row>
    <row r="31" spans="1:7" x14ac:dyDescent="0.25">
      <c r="A31" s="21"/>
      <c r="B31" s="22" t="s">
        <v>85</v>
      </c>
      <c r="C31" s="23">
        <f t="shared" ref="C31:F31" si="1">C7 -($G7*C$23/$G$23)</f>
        <v>-3.0230249871888715E-3</v>
      </c>
      <c r="D31" s="24">
        <f t="shared" si="1"/>
        <v>-1.9722790198024281E-2</v>
      </c>
      <c r="E31" s="24">
        <f t="shared" si="1"/>
        <v>9.0666942798997563E-4</v>
      </c>
      <c r="F31" s="25">
        <f t="shared" si="1"/>
        <v>2.183914575722315E-2</v>
      </c>
    </row>
    <row r="32" spans="1:7" x14ac:dyDescent="0.25">
      <c r="A32" s="21"/>
      <c r="B32" s="22" t="s">
        <v>86</v>
      </c>
      <c r="C32" s="23">
        <f t="shared" ref="C32:F32" si="2">C8 -($G8*C$23/$G$23)</f>
        <v>1.108694222779899E-3</v>
      </c>
      <c r="D32" s="24">
        <f t="shared" si="2"/>
        <v>8.4685819943709217E-3</v>
      </c>
      <c r="E32" s="24">
        <f t="shared" si="2"/>
        <v>2.9865967570173124E-2</v>
      </c>
      <c r="F32" s="25">
        <f t="shared" si="2"/>
        <v>-3.9443243787323931E-2</v>
      </c>
    </row>
    <row r="33" spans="1:6" x14ac:dyDescent="0.25">
      <c r="A33" s="21"/>
      <c r="B33" s="22" t="s">
        <v>87</v>
      </c>
      <c r="C33" s="23">
        <f t="shared" ref="C33:F33" si="3">C9 -($G9*C$23/$G$23)</f>
        <v>2.1925095917212478E-2</v>
      </c>
      <c r="D33" s="24">
        <f t="shared" si="3"/>
        <v>-2.4735534449999153E-2</v>
      </c>
      <c r="E33" s="24">
        <f t="shared" si="3"/>
        <v>-5.7557515213359889E-2</v>
      </c>
      <c r="F33" s="25">
        <f t="shared" si="3"/>
        <v>6.0367953746146674E-2</v>
      </c>
    </row>
    <row r="34" spans="1:6" x14ac:dyDescent="0.25">
      <c r="A34" s="21"/>
      <c r="B34" s="22" t="s">
        <v>88</v>
      </c>
      <c r="C34" s="23">
        <f t="shared" ref="C34:F34" si="4">C10 -($G10*C$23/$G$23)</f>
        <v>1.4111084142184649E-2</v>
      </c>
      <c r="D34" s="24">
        <f t="shared" si="4"/>
        <v>-1.3496680714592535E-2</v>
      </c>
      <c r="E34" s="24">
        <f t="shared" si="4"/>
        <v>1.3925177911702169E-2</v>
      </c>
      <c r="F34" s="25">
        <f t="shared" si="4"/>
        <v>-1.4539581339294255E-2</v>
      </c>
    </row>
    <row r="35" spans="1:6" ht="24" x14ac:dyDescent="0.25">
      <c r="A35" s="21"/>
      <c r="B35" s="22" t="s">
        <v>89</v>
      </c>
      <c r="C35" s="23">
        <f t="shared" ref="C35:F35" si="5">C11 -($G11*C$23/$G$23)</f>
        <v>3.2289042083513353E-2</v>
      </c>
      <c r="D35" s="24">
        <f t="shared" si="5"/>
        <v>1.0687292256787467E-2</v>
      </c>
      <c r="E35" s="24">
        <f t="shared" si="5"/>
        <v>-4.669530970629121E-2</v>
      </c>
      <c r="F35" s="25">
        <f t="shared" si="5"/>
        <v>3.7189753659904179E-3</v>
      </c>
    </row>
    <row r="36" spans="1:6" ht="24" x14ac:dyDescent="0.25">
      <c r="A36" s="21"/>
      <c r="B36" s="22" t="s">
        <v>90</v>
      </c>
      <c r="C36" s="23">
        <f t="shared" ref="C36:F36" si="6">C12 -($G12*C$23/$G$23)</f>
        <v>-1.672225516266089E-2</v>
      </c>
      <c r="D36" s="24">
        <f t="shared" si="6"/>
        <v>3.0531860078777923E-2</v>
      </c>
      <c r="E36" s="24">
        <f t="shared" si="6"/>
        <v>2.372515965644198E-2</v>
      </c>
      <c r="F36" s="25">
        <f t="shared" si="6"/>
        <v>-3.7534764572558971E-2</v>
      </c>
    </row>
    <row r="37" spans="1:6" x14ac:dyDescent="0.25">
      <c r="A37" s="21"/>
      <c r="B37" s="22" t="s">
        <v>91</v>
      </c>
      <c r="C37" s="23">
        <f t="shared" ref="C37:F37" si="7">C13 -($G13*C$23/$G$23)</f>
        <v>-1.3450725139999287E-3</v>
      </c>
      <c r="D37" s="24">
        <f t="shared" si="7"/>
        <v>1.7804865631842193E-3</v>
      </c>
      <c r="E37" s="24">
        <f t="shared" si="7"/>
        <v>-2.0823183727873007E-3</v>
      </c>
      <c r="F37" s="25">
        <f t="shared" si="7"/>
        <v>1.6469043236030934E-3</v>
      </c>
    </row>
    <row r="38" spans="1:6" x14ac:dyDescent="0.25">
      <c r="A38" s="21"/>
      <c r="B38" s="22" t="s">
        <v>92</v>
      </c>
      <c r="C38" s="23">
        <f t="shared" ref="C38:F38" si="8">C14 -($G14*C$23/$G$23)</f>
        <v>-7.168844567365662E-3</v>
      </c>
      <c r="D38" s="24">
        <f t="shared" si="8"/>
        <v>3.4211863698265788E-2</v>
      </c>
      <c r="E38" s="24">
        <f t="shared" si="8"/>
        <v>1.0171084334218899E-2</v>
      </c>
      <c r="F38" s="25">
        <f t="shared" si="8"/>
        <v>-3.7214103465119011E-2</v>
      </c>
    </row>
    <row r="39" spans="1:6" x14ac:dyDescent="0.25">
      <c r="A39" s="21"/>
      <c r="B39" s="22" t="s">
        <v>93</v>
      </c>
      <c r="C39" s="23">
        <f t="shared" ref="C39:F39" si="9">C15 -($G15*C$23/$G$23)</f>
        <v>-3.9258128765189332E-2</v>
      </c>
      <c r="D39" s="24">
        <f t="shared" si="9"/>
        <v>1.4844195191456855E-3</v>
      </c>
      <c r="E39" s="24">
        <f t="shared" si="9"/>
        <v>3.9483907018673631E-2</v>
      </c>
      <c r="F39" s="25">
        <f t="shared" si="9"/>
        <v>-1.7101977726299289E-3</v>
      </c>
    </row>
    <row r="40" spans="1:6" x14ac:dyDescent="0.25">
      <c r="A40" s="21"/>
      <c r="B40" s="22" t="s">
        <v>94</v>
      </c>
      <c r="C40" s="23">
        <f t="shared" ref="C40:F40" si="10">C16 -($G16*C$23/$G$23)</f>
        <v>-2.3862271321589051E-2</v>
      </c>
      <c r="D40" s="24">
        <f t="shared" si="10"/>
        <v>-3.896519213803179E-2</v>
      </c>
      <c r="E40" s="24">
        <f t="shared" si="10"/>
        <v>8.036977890076033E-2</v>
      </c>
      <c r="F40" s="25">
        <f t="shared" si="10"/>
        <v>-1.7542315441139406E-2</v>
      </c>
    </row>
    <row r="41" spans="1:6" ht="24" x14ac:dyDescent="0.25">
      <c r="A41" s="21"/>
      <c r="B41" s="22" t="s">
        <v>95</v>
      </c>
      <c r="C41" s="23">
        <f t="shared" ref="C41:F41" si="11">C17 -($G17*C$23/$G$23)</f>
        <v>1.2677069460160062E-2</v>
      </c>
      <c r="D41" s="24">
        <f t="shared" si="11"/>
        <v>-1.9038969534684619E-2</v>
      </c>
      <c r="E41" s="24">
        <f t="shared" si="11"/>
        <v>-1.9193009913948067E-2</v>
      </c>
      <c r="F41" s="25">
        <f t="shared" si="11"/>
        <v>2.5554909988472596E-2</v>
      </c>
    </row>
    <row r="42" spans="1:6" ht="24" x14ac:dyDescent="0.25">
      <c r="A42" s="21"/>
      <c r="B42" s="22" t="s">
        <v>96</v>
      </c>
      <c r="C42" s="23">
        <f t="shared" ref="C42:F42" si="12">C18 -($G18*C$23/$G$23)</f>
        <v>2.6379246085120739E-2</v>
      </c>
      <c r="D42" s="24">
        <f t="shared" si="12"/>
        <v>5.8398403547111899E-3</v>
      </c>
      <c r="E42" s="24">
        <f t="shared" si="12"/>
        <v>-7.0508764054672698E-2</v>
      </c>
      <c r="F42" s="25">
        <f t="shared" si="12"/>
        <v>3.8289677614840784E-2</v>
      </c>
    </row>
    <row r="43" spans="1:6" x14ac:dyDescent="0.25">
      <c r="A43" s="21"/>
      <c r="B43" s="22" t="s">
        <v>97</v>
      </c>
      <c r="C43" s="23">
        <f t="shared" ref="C43:F43" si="13">C19 -($G19*C$23/$G$23)</f>
        <v>-4.8616904087691482E-2</v>
      </c>
      <c r="D43" s="24">
        <f t="shared" si="13"/>
        <v>2.2282233945520813E-2</v>
      </c>
      <c r="E43" s="24">
        <f t="shared" si="13"/>
        <v>1.8057167006540017E-2</v>
      </c>
      <c r="F43" s="25">
        <f t="shared" si="13"/>
        <v>8.2775031356307482E-3</v>
      </c>
    </row>
    <row r="44" spans="1:6" x14ac:dyDescent="0.25">
      <c r="A44" s="21"/>
      <c r="B44" s="22" t="s">
        <v>98</v>
      </c>
      <c r="C44" s="23">
        <f t="shared" ref="C44:F44" si="14">C20 -($G20*C$23/$G$23)</f>
        <v>4.8252758833017551E-2</v>
      </c>
      <c r="D44" s="24">
        <f t="shared" si="14"/>
        <v>-1.4585107821705245E-2</v>
      </c>
      <c r="E44" s="24">
        <f t="shared" si="14"/>
        <v>-3.3537541001512822E-2</v>
      </c>
      <c r="F44" s="25">
        <f t="shared" si="14"/>
        <v>-1.3011000979934462E-4</v>
      </c>
    </row>
    <row r="45" spans="1:6" x14ac:dyDescent="0.25">
      <c r="A45" s="21"/>
      <c r="B45" s="22" t="s">
        <v>99</v>
      </c>
      <c r="C45" s="23">
        <f t="shared" ref="C45:F45" si="15">C21 -($G21*C$23/$G$23)</f>
        <v>-2.6716914643730563E-2</v>
      </c>
      <c r="D45" s="24">
        <f t="shared" si="15"/>
        <v>1.0953613160033113E-2</v>
      </c>
      <c r="E45" s="24">
        <f t="shared" si="15"/>
        <v>3.0297472250367816E-2</v>
      </c>
      <c r="F45" s="25">
        <f t="shared" si="15"/>
        <v>-1.4534170766670296E-2</v>
      </c>
    </row>
    <row r="46" spans="1:6" ht="15.75" thickBot="1" x14ac:dyDescent="0.3">
      <c r="A46" s="26"/>
      <c r="B46" s="27" t="s">
        <v>100</v>
      </c>
      <c r="C46" s="28">
        <f t="shared" ref="C46:F46" si="16">C22 -($G22*C$23/$G$23)</f>
        <v>1.2792997886689805E-2</v>
      </c>
      <c r="D46" s="29">
        <f t="shared" si="16"/>
        <v>-2.144330611488221E-4</v>
      </c>
      <c r="E46" s="29">
        <f t="shared" si="16"/>
        <v>-1.5463467441127865E-2</v>
      </c>
      <c r="F46" s="30">
        <f t="shared" si="16"/>
        <v>2.8849026155868818E-3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46</v>
      </c>
      <c r="B6" s="17" t="s">
        <v>47</v>
      </c>
      <c r="C6" s="18">
        <v>0.19774011299435026</v>
      </c>
      <c r="D6" s="19">
        <v>0.13812154696132597</v>
      </c>
      <c r="E6" s="19">
        <v>0.16197183098591553</v>
      </c>
      <c r="F6" s="20">
        <v>0.15827338129496402</v>
      </c>
      <c r="G6" s="31">
        <f>AVERAGE(C6:F6)</f>
        <v>0.16402671805913896</v>
      </c>
    </row>
    <row r="7" spans="1:7" ht="24" x14ac:dyDescent="0.25">
      <c r="A7" s="21"/>
      <c r="B7" s="22" t="s">
        <v>48</v>
      </c>
      <c r="C7" s="23">
        <v>0.10169491525423729</v>
      </c>
      <c r="D7" s="24">
        <v>9.9447513812154706E-2</v>
      </c>
      <c r="E7" s="24">
        <v>0.14084507042253522</v>
      </c>
      <c r="F7" s="25">
        <v>9.3525179856115109E-2</v>
      </c>
      <c r="G7" s="31">
        <f>AVERAGE(C7:F7)</f>
        <v>0.10887816983626059</v>
      </c>
    </row>
    <row r="8" spans="1:7" ht="24" x14ac:dyDescent="0.25">
      <c r="A8" s="21"/>
      <c r="B8" s="22" t="s">
        <v>49</v>
      </c>
      <c r="C8" s="23">
        <v>0.37853107344632769</v>
      </c>
      <c r="D8" s="24">
        <v>0.38121546961325969</v>
      </c>
      <c r="E8" s="24">
        <v>0.23943661971830985</v>
      </c>
      <c r="F8" s="25">
        <v>0.29496402877697842</v>
      </c>
      <c r="G8" s="31">
        <f>AVERAGE(C8:F8)</f>
        <v>0.32353679788871892</v>
      </c>
    </row>
    <row r="9" spans="1:7" ht="24" x14ac:dyDescent="0.25">
      <c r="A9" s="21"/>
      <c r="B9" s="22" t="s">
        <v>50</v>
      </c>
      <c r="C9" s="23">
        <v>0.22033898305084743</v>
      </c>
      <c r="D9" s="24">
        <v>0.2541436464088398</v>
      </c>
      <c r="E9" s="24">
        <v>0.18309859154929581</v>
      </c>
      <c r="F9" s="25">
        <v>0.20863309352517986</v>
      </c>
      <c r="G9" s="31">
        <f>AVERAGE(C9:F9)</f>
        <v>0.21655357863354074</v>
      </c>
    </row>
    <row r="10" spans="1:7" ht="24" x14ac:dyDescent="0.25">
      <c r="A10" s="21"/>
      <c r="B10" s="22" t="s">
        <v>51</v>
      </c>
      <c r="C10" s="23">
        <v>0.43502824858757061</v>
      </c>
      <c r="D10" s="24">
        <v>0.37016574585635359</v>
      </c>
      <c r="E10" s="24">
        <v>0.33098591549295775</v>
      </c>
      <c r="F10" s="25">
        <v>0.43165467625899284</v>
      </c>
      <c r="G10" s="31">
        <f>AVERAGE(C10:F10)</f>
        <v>0.39195864654896867</v>
      </c>
    </row>
    <row r="11" spans="1:7" ht="24" x14ac:dyDescent="0.25">
      <c r="A11" s="21"/>
      <c r="B11" s="22" t="s">
        <v>52</v>
      </c>
      <c r="C11" s="23">
        <v>0.14689265536723164</v>
      </c>
      <c r="D11" s="24">
        <v>0.16022099447513813</v>
      </c>
      <c r="E11" s="24">
        <v>0.19014084507042253</v>
      </c>
      <c r="F11" s="25">
        <v>0.19424460431654678</v>
      </c>
      <c r="G11" s="31">
        <f>AVERAGE(C11:F11)</f>
        <v>0.17287477480733476</v>
      </c>
    </row>
    <row r="12" spans="1:7" ht="24" x14ac:dyDescent="0.25">
      <c r="A12" s="21"/>
      <c r="B12" s="22" t="s">
        <v>53</v>
      </c>
      <c r="C12" s="23">
        <v>0.25423728813559321</v>
      </c>
      <c r="D12" s="24">
        <v>0.25966850828729282</v>
      </c>
      <c r="E12" s="24">
        <v>0.21830985915492956</v>
      </c>
      <c r="F12" s="25">
        <v>0.23741007194244601</v>
      </c>
      <c r="G12" s="31">
        <f>AVERAGE(C12:F12)</f>
        <v>0.24240643188006541</v>
      </c>
    </row>
    <row r="13" spans="1:7" ht="24" x14ac:dyDescent="0.25">
      <c r="A13" s="21"/>
      <c r="B13" s="22" t="s">
        <v>54</v>
      </c>
      <c r="C13" s="23">
        <v>0.10169491525423729</v>
      </c>
      <c r="D13" s="24">
        <v>8.8397790055248601E-2</v>
      </c>
      <c r="E13" s="24">
        <v>0.11267605633802819</v>
      </c>
      <c r="F13" s="25">
        <v>5.7553956834532377E-2</v>
      </c>
      <c r="G13" s="31">
        <f>AVERAGE(C13:F13)</f>
        <v>9.0080679620511611E-2</v>
      </c>
    </row>
    <row r="14" spans="1:7" ht="24" x14ac:dyDescent="0.25">
      <c r="A14" s="21"/>
      <c r="B14" s="22" t="s">
        <v>55</v>
      </c>
      <c r="C14" s="23">
        <v>0.13559322033898305</v>
      </c>
      <c r="D14" s="24">
        <v>0.13812154696132597</v>
      </c>
      <c r="E14" s="24">
        <v>0.12676056338028169</v>
      </c>
      <c r="F14" s="25">
        <v>0.10071942446043165</v>
      </c>
      <c r="G14" s="31">
        <f>AVERAGE(C14:F14)</f>
        <v>0.1252986887852556</v>
      </c>
    </row>
    <row r="15" spans="1:7" ht="24" x14ac:dyDescent="0.25">
      <c r="A15" s="21"/>
      <c r="B15" s="22" t="s">
        <v>56</v>
      </c>
      <c r="C15" s="23">
        <v>5.0847457627118647E-2</v>
      </c>
      <c r="D15" s="24">
        <v>4.9723756906077353E-2</v>
      </c>
      <c r="E15" s="24">
        <v>0.10563380281690141</v>
      </c>
      <c r="F15" s="25">
        <v>5.7553956834532377E-2</v>
      </c>
      <c r="G15" s="31">
        <f>AVERAGE(C15:F15)</f>
        <v>6.5939743546157448E-2</v>
      </c>
    </row>
    <row r="16" spans="1:7" ht="24" x14ac:dyDescent="0.25">
      <c r="A16" s="21"/>
      <c r="B16" s="22" t="s">
        <v>57</v>
      </c>
      <c r="C16" s="23">
        <v>0.15819209039548024</v>
      </c>
      <c r="D16" s="24">
        <v>0.18784530386740333</v>
      </c>
      <c r="E16" s="24">
        <v>0.16901408450704225</v>
      </c>
      <c r="F16" s="25">
        <v>0.1726618705035971</v>
      </c>
      <c r="G16" s="31">
        <f>AVERAGE(C16:F16)</f>
        <v>0.17192833731838075</v>
      </c>
    </row>
    <row r="17" spans="1:7" ht="24" x14ac:dyDescent="0.25">
      <c r="A17" s="21"/>
      <c r="B17" s="22" t="s">
        <v>58</v>
      </c>
      <c r="C17" s="23">
        <v>0.23163841807909605</v>
      </c>
      <c r="D17" s="24">
        <v>0.20441988950276244</v>
      </c>
      <c r="E17" s="24">
        <v>0.18309859154929581</v>
      </c>
      <c r="F17" s="25">
        <v>0.21582733812949642</v>
      </c>
      <c r="G17" s="31">
        <f>AVERAGE(C17:F17)</f>
        <v>0.20874605931516266</v>
      </c>
    </row>
    <row r="18" spans="1:7" ht="24" x14ac:dyDescent="0.25">
      <c r="A18" s="21"/>
      <c r="B18" s="22" t="s">
        <v>59</v>
      </c>
      <c r="C18" s="23">
        <v>0.12994350282485875</v>
      </c>
      <c r="D18" s="24">
        <v>0.18232044198895028</v>
      </c>
      <c r="E18" s="24">
        <v>0.176056338028169</v>
      </c>
      <c r="F18" s="25">
        <v>0.17985611510791366</v>
      </c>
      <c r="G18" s="31">
        <f>AVERAGE(C18:F18)</f>
        <v>0.16704409948747292</v>
      </c>
    </row>
    <row r="19" spans="1:7" ht="24" x14ac:dyDescent="0.25">
      <c r="A19" s="21"/>
      <c r="B19" s="22" t="s">
        <v>60</v>
      </c>
      <c r="C19" s="23">
        <v>0.39548022598870053</v>
      </c>
      <c r="D19" s="24">
        <v>0.32596685082872928</v>
      </c>
      <c r="E19" s="24">
        <v>0.21830985915492956</v>
      </c>
      <c r="F19" s="25">
        <v>0.30215827338129497</v>
      </c>
      <c r="G19" s="31">
        <f>AVERAGE(C19:F19)</f>
        <v>0.31047880233841363</v>
      </c>
    </row>
    <row r="20" spans="1:7" ht="24" x14ac:dyDescent="0.25">
      <c r="A20" s="21"/>
      <c r="B20" s="22" t="s">
        <v>61</v>
      </c>
      <c r="C20" s="23">
        <v>0.20338983050847459</v>
      </c>
      <c r="D20" s="24">
        <v>0.17127071823204421</v>
      </c>
      <c r="E20" s="24">
        <v>0.14788732394366197</v>
      </c>
      <c r="F20" s="25">
        <v>0.25899280575539568</v>
      </c>
      <c r="G20" s="31">
        <f>AVERAGE(C20:F20)</f>
        <v>0.1953851696098941</v>
      </c>
    </row>
    <row r="21" spans="1:7" ht="24" x14ac:dyDescent="0.25">
      <c r="A21" s="21"/>
      <c r="B21" s="22" t="s">
        <v>62</v>
      </c>
      <c r="C21" s="23">
        <v>0.20338983050847459</v>
      </c>
      <c r="D21" s="24">
        <v>0.20994475138121549</v>
      </c>
      <c r="E21" s="24">
        <v>0.16197183098591553</v>
      </c>
      <c r="F21" s="25">
        <v>0.1726618705035971</v>
      </c>
      <c r="G21" s="31">
        <f>AVERAGE(C21:F21)</f>
        <v>0.18699207084480068</v>
      </c>
    </row>
    <row r="22" spans="1:7" ht="24" x14ac:dyDescent="0.25">
      <c r="A22" s="21"/>
      <c r="B22" s="22" t="s">
        <v>63</v>
      </c>
      <c r="C22" s="23">
        <v>0.19209039548022599</v>
      </c>
      <c r="D22" s="24">
        <v>0.16574585635359113</v>
      </c>
      <c r="E22" s="24">
        <v>0.21126760563380281</v>
      </c>
      <c r="F22" s="25">
        <v>0.15827338129496402</v>
      </c>
      <c r="G22" s="31">
        <f>AVERAGE(C22:F22)</f>
        <v>0.18184430969064599</v>
      </c>
    </row>
    <row r="23" spans="1:7" ht="24" x14ac:dyDescent="0.25">
      <c r="A23" s="21" t="s">
        <v>7</v>
      </c>
      <c r="B23" s="22" t="s">
        <v>8</v>
      </c>
      <c r="C23" s="23">
        <v>0.2824858757062147</v>
      </c>
      <c r="D23" s="24">
        <v>0.28176795580110497</v>
      </c>
      <c r="E23" s="24">
        <v>0.19014084507042253</v>
      </c>
      <c r="F23" s="25">
        <v>0.20143884892086331</v>
      </c>
      <c r="G23" s="31">
        <f>AVERAGE(C23:F23)</f>
        <v>0.23895838137465136</v>
      </c>
    </row>
    <row r="24" spans="1:7" ht="24" x14ac:dyDescent="0.25">
      <c r="A24" s="21"/>
      <c r="B24" s="22" t="s">
        <v>9</v>
      </c>
      <c r="C24" s="23">
        <v>0.15254237288135594</v>
      </c>
      <c r="D24" s="24">
        <v>0.12154696132596685</v>
      </c>
      <c r="E24" s="24">
        <v>0.21126760563380281</v>
      </c>
      <c r="F24" s="25">
        <v>0.17985611510791366</v>
      </c>
      <c r="G24" s="31">
        <f>AVERAGE(C24:F24)</f>
        <v>0.16630326373725982</v>
      </c>
    </row>
    <row r="25" spans="1:7" ht="24" x14ac:dyDescent="0.25">
      <c r="A25" s="21"/>
      <c r="B25" s="22" t="s">
        <v>10</v>
      </c>
      <c r="C25" s="23">
        <v>0.31638418079096048</v>
      </c>
      <c r="D25" s="24">
        <v>0.27071823204419887</v>
      </c>
      <c r="E25" s="24">
        <v>0.26760563380281688</v>
      </c>
      <c r="F25" s="25">
        <v>0.30215827338129497</v>
      </c>
      <c r="G25" s="31">
        <f>AVERAGE(C25:F25)</f>
        <v>0.28921658000481781</v>
      </c>
    </row>
    <row r="26" spans="1:7" ht="24" x14ac:dyDescent="0.25">
      <c r="A26" s="21"/>
      <c r="B26" s="22" t="s">
        <v>11</v>
      </c>
      <c r="C26" s="23">
        <v>0.13559322033898305</v>
      </c>
      <c r="D26" s="24">
        <v>0.18232044198895028</v>
      </c>
      <c r="E26" s="24">
        <v>0.14788732394366197</v>
      </c>
      <c r="F26" s="25">
        <v>0.1726618705035971</v>
      </c>
      <c r="G26" s="31">
        <f>AVERAGE(C26:F26)</f>
        <v>0.15961571419379811</v>
      </c>
    </row>
    <row r="27" spans="1:7" ht="24" x14ac:dyDescent="0.25">
      <c r="A27" s="21"/>
      <c r="B27" s="22" t="s">
        <v>12</v>
      </c>
      <c r="C27" s="23">
        <v>0.13559322033898305</v>
      </c>
      <c r="D27" s="24">
        <v>0.14917127071823205</v>
      </c>
      <c r="E27" s="24">
        <v>0.12676056338028169</v>
      </c>
      <c r="F27" s="25">
        <v>0.10791366906474821</v>
      </c>
      <c r="G27" s="31">
        <f>AVERAGE(C27:F27)</f>
        <v>0.12985968087556127</v>
      </c>
    </row>
    <row r="28" spans="1:7" ht="24" x14ac:dyDescent="0.25">
      <c r="A28" s="21"/>
      <c r="B28" s="22" t="s">
        <v>13</v>
      </c>
      <c r="C28" s="23">
        <v>0.20903954802259886</v>
      </c>
      <c r="D28" s="24">
        <v>0.22651933701657459</v>
      </c>
      <c r="E28" s="24">
        <v>0.176056338028169</v>
      </c>
      <c r="F28" s="25">
        <v>0.16546762589928057</v>
      </c>
      <c r="G28" s="31">
        <f>AVERAGE(C28:F28)</f>
        <v>0.19427071224165574</v>
      </c>
    </row>
    <row r="29" spans="1:7" ht="24" x14ac:dyDescent="0.25">
      <c r="A29" s="21"/>
      <c r="B29" s="22" t="s">
        <v>14</v>
      </c>
      <c r="C29" s="23">
        <v>0.1751412429378531</v>
      </c>
      <c r="D29" s="24">
        <v>0.11602209944751381</v>
      </c>
      <c r="E29" s="24">
        <v>0.14084507042253522</v>
      </c>
      <c r="F29" s="25">
        <v>0.1726618705035971</v>
      </c>
      <c r="G29" s="31">
        <f>AVERAGE(C29:F29)</f>
        <v>0.1511675708278748</v>
      </c>
    </row>
    <row r="30" spans="1:7" ht="24" x14ac:dyDescent="0.25">
      <c r="A30" s="21"/>
      <c r="B30" s="22" t="s">
        <v>15</v>
      </c>
      <c r="C30" s="23">
        <v>6.7796610169491525E-2</v>
      </c>
      <c r="D30" s="24">
        <v>0.11049723756906077</v>
      </c>
      <c r="E30" s="24">
        <v>0.16197183098591553</v>
      </c>
      <c r="F30" s="25">
        <v>5.7553956834532377E-2</v>
      </c>
      <c r="G30" s="31">
        <f>AVERAGE(C30:F30)</f>
        <v>9.9454908889750032E-2</v>
      </c>
    </row>
    <row r="31" spans="1:7" ht="24" x14ac:dyDescent="0.25">
      <c r="A31" s="21"/>
      <c r="B31" s="22" t="s">
        <v>16</v>
      </c>
      <c r="C31" s="23">
        <v>0.33333333333333326</v>
      </c>
      <c r="D31" s="24">
        <v>0.32044198895027626</v>
      </c>
      <c r="E31" s="24">
        <v>0.30985915492957744</v>
      </c>
      <c r="F31" s="25">
        <v>0.35251798561151076</v>
      </c>
      <c r="G31" s="31">
        <f>AVERAGE(C31:F31)</f>
        <v>0.32903811570617447</v>
      </c>
    </row>
    <row r="32" spans="1:7" ht="24" x14ac:dyDescent="0.25">
      <c r="A32" s="21"/>
      <c r="B32" s="22" t="s">
        <v>17</v>
      </c>
      <c r="C32" s="23">
        <v>0.40112994350282494</v>
      </c>
      <c r="D32" s="24">
        <v>0.40331491712707185</v>
      </c>
      <c r="E32" s="24">
        <v>0.3380281690140845</v>
      </c>
      <c r="F32" s="25">
        <v>0.39568345323741005</v>
      </c>
      <c r="G32" s="31">
        <f>AVERAGE(C32:F32)</f>
        <v>0.38453912072034785</v>
      </c>
    </row>
    <row r="33" spans="1:7" ht="24" x14ac:dyDescent="0.25">
      <c r="A33" s="21"/>
      <c r="B33" s="22" t="s">
        <v>18</v>
      </c>
      <c r="C33" s="23">
        <v>0.19774011299435026</v>
      </c>
      <c r="D33" s="24">
        <v>0.23756906077348067</v>
      </c>
      <c r="E33" s="24">
        <v>0.11971830985915492</v>
      </c>
      <c r="F33" s="25">
        <v>0.15827338129496402</v>
      </c>
      <c r="G33" s="31">
        <f>AVERAGE(C33:F33)</f>
        <v>0.17832521623048747</v>
      </c>
    </row>
    <row r="34" spans="1:7" ht="24" x14ac:dyDescent="0.25">
      <c r="A34" s="21"/>
      <c r="B34" s="22" t="s">
        <v>19</v>
      </c>
      <c r="C34" s="23">
        <v>0.2655367231638418</v>
      </c>
      <c r="D34" s="24">
        <v>0.28176795580110497</v>
      </c>
      <c r="E34" s="24">
        <v>0.176056338028169</v>
      </c>
      <c r="F34" s="25">
        <v>0.22302158273381295</v>
      </c>
      <c r="G34" s="31">
        <f>AVERAGE(C34:F34)</f>
        <v>0.23659564993173215</v>
      </c>
    </row>
    <row r="35" spans="1:7" ht="24" x14ac:dyDescent="0.25">
      <c r="A35" s="21"/>
      <c r="B35" s="22" t="s">
        <v>20</v>
      </c>
      <c r="C35" s="23">
        <v>8.4745762711864389E-2</v>
      </c>
      <c r="D35" s="24">
        <v>8.8397790055248601E-2</v>
      </c>
      <c r="E35" s="24">
        <v>0.11971830985915492</v>
      </c>
      <c r="F35" s="25">
        <v>0.14388489208633093</v>
      </c>
      <c r="G35" s="31">
        <f>AVERAGE(C35:F35)</f>
        <v>0.10918668867814971</v>
      </c>
    </row>
    <row r="36" spans="1:7" ht="24" x14ac:dyDescent="0.25">
      <c r="A36" s="21"/>
      <c r="B36" s="22" t="s">
        <v>21</v>
      </c>
      <c r="C36" s="23">
        <v>0.16949152542372878</v>
      </c>
      <c r="D36" s="24">
        <v>0.16022099447513813</v>
      </c>
      <c r="E36" s="24">
        <v>0.13380281690140844</v>
      </c>
      <c r="F36" s="25">
        <v>0.14388489208633093</v>
      </c>
      <c r="G36" s="31">
        <f>AVERAGE(C36:F36)</f>
        <v>0.15185005722165157</v>
      </c>
    </row>
    <row r="37" spans="1:7" ht="24" x14ac:dyDescent="0.25">
      <c r="A37" s="21"/>
      <c r="B37" s="22" t="s">
        <v>22</v>
      </c>
      <c r="C37" s="23">
        <v>0.12429378531073447</v>
      </c>
      <c r="D37" s="24">
        <v>4.9723756906077353E-2</v>
      </c>
      <c r="E37" s="24">
        <v>0.14084507042253522</v>
      </c>
      <c r="F37" s="25">
        <v>0.14388489208633093</v>
      </c>
      <c r="G37" s="31">
        <f>AVERAGE(C37:F37)</f>
        <v>0.11468687618141948</v>
      </c>
    </row>
    <row r="38" spans="1:7" ht="24" x14ac:dyDescent="0.25">
      <c r="A38" s="21"/>
      <c r="B38" s="22" t="s">
        <v>23</v>
      </c>
      <c r="C38" s="23">
        <v>9.03954802259887E-2</v>
      </c>
      <c r="D38" s="24">
        <v>0.13812154696132597</v>
      </c>
      <c r="E38" s="24">
        <v>9.8591549295774641E-2</v>
      </c>
      <c r="F38" s="25">
        <v>7.9136690647482008E-2</v>
      </c>
      <c r="G38" s="31">
        <f>AVERAGE(C38:F38)</f>
        <v>0.10156131678264284</v>
      </c>
    </row>
    <row r="39" spans="1:7" ht="24" x14ac:dyDescent="0.25">
      <c r="A39" s="21"/>
      <c r="B39" s="22" t="s">
        <v>24</v>
      </c>
      <c r="C39" s="23">
        <v>0.2768361581920904</v>
      </c>
      <c r="D39" s="24">
        <v>0.287292817679558</v>
      </c>
      <c r="E39" s="24">
        <v>0.19718309859154928</v>
      </c>
      <c r="F39" s="25">
        <v>0.26618705035971224</v>
      </c>
      <c r="G39" s="31">
        <f>AVERAGE(C39:F39)</f>
        <v>0.25687478120572749</v>
      </c>
    </row>
    <row r="40" spans="1:7" x14ac:dyDescent="0.25">
      <c r="A40" s="21" t="s">
        <v>25</v>
      </c>
      <c r="B40" s="22" t="s">
        <v>26</v>
      </c>
      <c r="C40" s="23">
        <v>0.21468926553672316</v>
      </c>
      <c r="D40" s="24">
        <v>0.19337016574585636</v>
      </c>
      <c r="E40" s="24">
        <v>0.16197183098591553</v>
      </c>
      <c r="F40" s="25">
        <v>0.12949640287769784</v>
      </c>
      <c r="G40" s="31">
        <f>AVERAGE(C40:F40)</f>
        <v>0.1748819162865482</v>
      </c>
    </row>
    <row r="41" spans="1:7" ht="24" x14ac:dyDescent="0.25">
      <c r="A41" s="21"/>
      <c r="B41" s="22" t="s">
        <v>27</v>
      </c>
      <c r="C41" s="23">
        <v>0.12994350282485875</v>
      </c>
      <c r="D41" s="24">
        <v>0.10497237569060774</v>
      </c>
      <c r="E41" s="24">
        <v>0.16197183098591553</v>
      </c>
      <c r="F41" s="25">
        <v>0.1223021582733813</v>
      </c>
      <c r="G41" s="31">
        <f>AVERAGE(C41:F41)</f>
        <v>0.12979746694369082</v>
      </c>
    </row>
    <row r="42" spans="1:7" x14ac:dyDescent="0.25">
      <c r="A42" s="21"/>
      <c r="B42" s="22" t="s">
        <v>28</v>
      </c>
      <c r="C42" s="23">
        <v>0.23163841807909605</v>
      </c>
      <c r="D42" s="24">
        <v>0.19337016574585636</v>
      </c>
      <c r="E42" s="24">
        <v>0.19718309859154928</v>
      </c>
      <c r="F42" s="25">
        <v>0.1726618705035971</v>
      </c>
      <c r="G42" s="31">
        <f>AVERAGE(C42:F42)</f>
        <v>0.19871338823002471</v>
      </c>
    </row>
    <row r="43" spans="1:7" x14ac:dyDescent="0.25">
      <c r="A43" s="21"/>
      <c r="B43" s="22" t="s">
        <v>29</v>
      </c>
      <c r="C43" s="23">
        <v>3.3898305084745763E-2</v>
      </c>
      <c r="D43" s="24">
        <v>2.209944751381215E-2</v>
      </c>
      <c r="E43" s="24">
        <v>7.746478873239436E-2</v>
      </c>
      <c r="F43" s="25">
        <v>3.5971223021582732E-2</v>
      </c>
      <c r="G43" s="31">
        <f>AVERAGE(C43:F43)</f>
        <v>4.2358441088133747E-2</v>
      </c>
    </row>
    <row r="44" spans="1:7" x14ac:dyDescent="0.25">
      <c r="A44" s="21"/>
      <c r="B44" s="22" t="s">
        <v>30</v>
      </c>
      <c r="C44" s="23">
        <v>0.31638418079096048</v>
      </c>
      <c r="D44" s="24">
        <v>0.26519337016574585</v>
      </c>
      <c r="E44" s="24">
        <v>0.28873239436619719</v>
      </c>
      <c r="F44" s="25">
        <v>0.26618705035971224</v>
      </c>
      <c r="G44" s="31">
        <f>AVERAGE(C44:F44)</f>
        <v>0.28412424892065391</v>
      </c>
    </row>
    <row r="45" spans="1:7" x14ac:dyDescent="0.25">
      <c r="A45" s="21"/>
      <c r="B45" s="22" t="s">
        <v>31</v>
      </c>
      <c r="C45" s="23">
        <v>0.12994350282485875</v>
      </c>
      <c r="D45" s="24">
        <v>0.15469613259668508</v>
      </c>
      <c r="E45" s="24">
        <v>0.16197183098591553</v>
      </c>
      <c r="F45" s="25">
        <v>0.1223021582733813</v>
      </c>
      <c r="G45" s="31">
        <f>AVERAGE(C45:F45)</f>
        <v>0.14222840617021015</v>
      </c>
    </row>
    <row r="46" spans="1:7" x14ac:dyDescent="0.25">
      <c r="A46" s="21"/>
      <c r="B46" s="22" t="s">
        <v>32</v>
      </c>
      <c r="C46" s="23">
        <v>0.16949152542372878</v>
      </c>
      <c r="D46" s="24">
        <v>0.18232044198895028</v>
      </c>
      <c r="E46" s="24">
        <v>0.19014084507042253</v>
      </c>
      <c r="F46" s="25">
        <v>0.18705035971223022</v>
      </c>
      <c r="G46" s="31">
        <f>AVERAGE(C46:F46)</f>
        <v>0.18225079304883296</v>
      </c>
    </row>
    <row r="47" spans="1:7" ht="24" x14ac:dyDescent="0.25">
      <c r="A47" s="21"/>
      <c r="B47" s="22" t="s">
        <v>33</v>
      </c>
      <c r="C47" s="23">
        <v>0.11864406779661017</v>
      </c>
      <c r="D47" s="24">
        <v>0.18232044198895028</v>
      </c>
      <c r="E47" s="24">
        <v>0.12676056338028169</v>
      </c>
      <c r="F47" s="25">
        <v>0.1223021582733813</v>
      </c>
      <c r="G47" s="31">
        <f>AVERAGE(C47:F47)</f>
        <v>0.13750680785980585</v>
      </c>
    </row>
    <row r="48" spans="1:7" x14ac:dyDescent="0.25">
      <c r="A48" s="21"/>
      <c r="B48" s="22" t="s">
        <v>34</v>
      </c>
      <c r="C48" s="23">
        <v>2.8248587570621472E-2</v>
      </c>
      <c r="D48" s="24">
        <v>3.3149171270718231E-2</v>
      </c>
      <c r="E48" s="24">
        <v>5.6338028169014093E-2</v>
      </c>
      <c r="F48" s="25">
        <v>7.9136690647482008E-2</v>
      </c>
      <c r="G48" s="31">
        <f>AVERAGE(C48:F48)</f>
        <v>4.9218119414458951E-2</v>
      </c>
    </row>
    <row r="49" spans="1:7" x14ac:dyDescent="0.25">
      <c r="A49" s="21"/>
      <c r="B49" s="22" t="s">
        <v>35</v>
      </c>
      <c r="C49" s="23">
        <v>0.22598870056497178</v>
      </c>
      <c r="D49" s="24">
        <v>0.287292817679558</v>
      </c>
      <c r="E49" s="24">
        <v>0.176056338028169</v>
      </c>
      <c r="F49" s="25">
        <v>0.23021582733812951</v>
      </c>
      <c r="G49" s="31">
        <f>AVERAGE(C49:F49)</f>
        <v>0.22988842090270709</v>
      </c>
    </row>
    <row r="50" spans="1:7" x14ac:dyDescent="0.25">
      <c r="A50" s="21"/>
      <c r="B50" s="22" t="s">
        <v>36</v>
      </c>
      <c r="C50" s="23">
        <v>0.22033898305084743</v>
      </c>
      <c r="D50" s="24">
        <v>0.23204419889502761</v>
      </c>
      <c r="E50" s="24">
        <v>0.19718309859154928</v>
      </c>
      <c r="F50" s="25">
        <v>0.17985611510791366</v>
      </c>
      <c r="G50" s="31">
        <f>AVERAGE(C50:F50)</f>
        <v>0.20735559891133448</v>
      </c>
    </row>
    <row r="51" spans="1:7" x14ac:dyDescent="0.25">
      <c r="A51" s="21"/>
      <c r="B51" s="22" t="s">
        <v>37</v>
      </c>
      <c r="C51" s="23">
        <v>0.11864406779661017</v>
      </c>
      <c r="D51" s="24">
        <v>9.9447513812154706E-2</v>
      </c>
      <c r="E51" s="24">
        <v>0.11971830985915492</v>
      </c>
      <c r="F51" s="25">
        <v>7.9136690647482008E-2</v>
      </c>
      <c r="G51" s="31">
        <f>AVERAGE(C51:F51)</f>
        <v>0.10423664552885045</v>
      </c>
    </row>
    <row r="52" spans="1:7" ht="24" x14ac:dyDescent="0.25">
      <c r="A52" s="21"/>
      <c r="B52" s="22" t="s">
        <v>38</v>
      </c>
      <c r="C52" s="23">
        <v>0.2655367231638418</v>
      </c>
      <c r="D52" s="24">
        <v>0.19337016574585636</v>
      </c>
      <c r="E52" s="24">
        <v>0.18309859154929581</v>
      </c>
      <c r="F52" s="25">
        <v>0.23021582733812951</v>
      </c>
      <c r="G52" s="31">
        <f>AVERAGE(C52:F52)</f>
        <v>0.21805532694928087</v>
      </c>
    </row>
    <row r="53" spans="1:7" x14ac:dyDescent="0.25">
      <c r="A53" s="21"/>
      <c r="B53" s="22" t="s">
        <v>39</v>
      </c>
      <c r="C53" s="23">
        <v>0.1751412429378531</v>
      </c>
      <c r="D53" s="24">
        <v>0.22651933701657459</v>
      </c>
      <c r="E53" s="24">
        <v>0.16901408450704225</v>
      </c>
      <c r="F53" s="25">
        <v>0.19424460431654678</v>
      </c>
      <c r="G53" s="31">
        <f>AVERAGE(C53:F53)</f>
        <v>0.19122981719450419</v>
      </c>
    </row>
    <row r="54" spans="1:7" ht="24" x14ac:dyDescent="0.25">
      <c r="A54" s="21"/>
      <c r="B54" s="22" t="s">
        <v>40</v>
      </c>
      <c r="C54" s="23">
        <v>0.22033898305084743</v>
      </c>
      <c r="D54" s="24">
        <v>0.22099447513812154</v>
      </c>
      <c r="E54" s="24">
        <v>0.13380281690140844</v>
      </c>
      <c r="F54" s="25">
        <v>0.16546762589928057</v>
      </c>
      <c r="G54" s="31">
        <f>AVERAGE(C54:F54)</f>
        <v>0.1851509752474145</v>
      </c>
    </row>
    <row r="55" spans="1:7" x14ac:dyDescent="0.25">
      <c r="A55" s="21"/>
      <c r="B55" s="22" t="s">
        <v>41</v>
      </c>
      <c r="C55" s="23">
        <v>0.23728813559322035</v>
      </c>
      <c r="D55" s="24">
        <v>0.17127071823204421</v>
      </c>
      <c r="E55" s="24">
        <v>0.18309859154929581</v>
      </c>
      <c r="F55" s="25">
        <v>0.23021582733812951</v>
      </c>
      <c r="G55" s="31">
        <f>AVERAGE(C55:F55)</f>
        <v>0.20546831817817249</v>
      </c>
    </row>
    <row r="56" spans="1:7" ht="24" x14ac:dyDescent="0.25">
      <c r="A56" s="21"/>
      <c r="B56" s="22" t="s">
        <v>42</v>
      </c>
      <c r="C56" s="23">
        <v>0.24293785310734464</v>
      </c>
      <c r="D56" s="24">
        <v>0.24861878453038674</v>
      </c>
      <c r="E56" s="24">
        <v>0.21830985915492956</v>
      </c>
      <c r="F56" s="25">
        <v>0.15827338129496402</v>
      </c>
      <c r="G56" s="31">
        <f>AVERAGE(C56:F56)</f>
        <v>0.21703496952190623</v>
      </c>
    </row>
    <row r="57" spans="1:7" x14ac:dyDescent="0.25">
      <c r="A57" s="21"/>
      <c r="B57" s="22" t="s">
        <v>43</v>
      </c>
      <c r="C57" s="23">
        <v>0.15254237288135594</v>
      </c>
      <c r="D57" s="24">
        <v>0.1767955801104972</v>
      </c>
      <c r="E57" s="24">
        <v>0.12676056338028169</v>
      </c>
      <c r="F57" s="25">
        <v>0.16546762589928057</v>
      </c>
      <c r="G57" s="31">
        <f>AVERAGE(C57:F57)</f>
        <v>0.15539153556785384</v>
      </c>
    </row>
    <row r="58" spans="1:7" x14ac:dyDescent="0.25">
      <c r="A58" s="21"/>
      <c r="B58" s="22" t="s">
        <v>44</v>
      </c>
      <c r="C58" s="23">
        <v>4.519774011299435E-2</v>
      </c>
      <c r="D58" s="24">
        <v>6.0773480662983423E-2</v>
      </c>
      <c r="E58" s="24">
        <v>0.10563380281690141</v>
      </c>
      <c r="F58" s="25">
        <v>0.10791366906474821</v>
      </c>
      <c r="G58" s="31">
        <f>AVERAGE(C58:F58)</f>
        <v>7.9879673164406848E-2</v>
      </c>
    </row>
    <row r="59" spans="1:7" ht="24" x14ac:dyDescent="0.25">
      <c r="A59" s="21"/>
      <c r="B59" s="22" t="s">
        <v>45</v>
      </c>
      <c r="C59" s="23">
        <v>0.28813559322033899</v>
      </c>
      <c r="D59" s="24">
        <v>0.26519337016574585</v>
      </c>
      <c r="E59" s="24">
        <v>0.176056338028169</v>
      </c>
      <c r="F59" s="25">
        <v>0.22302158273381295</v>
      </c>
      <c r="G59" s="31">
        <f>AVERAGE(C59:F59)</f>
        <v>0.23810172103701671</v>
      </c>
    </row>
    <row r="60" spans="1:7" ht="24" x14ac:dyDescent="0.25">
      <c r="A60" s="21" t="s">
        <v>64</v>
      </c>
      <c r="B60" s="22" t="s">
        <v>65</v>
      </c>
      <c r="C60" s="23">
        <v>0.24858757062146894</v>
      </c>
      <c r="D60" s="24">
        <v>0.23204419889502761</v>
      </c>
      <c r="E60" s="24">
        <v>0.176056338028169</v>
      </c>
      <c r="F60" s="25">
        <v>0.15107913669064749</v>
      </c>
      <c r="G60" s="31">
        <f>AVERAGE(C60:F60)</f>
        <v>0.20194181105882825</v>
      </c>
    </row>
    <row r="61" spans="1:7" ht="24" x14ac:dyDescent="0.25">
      <c r="A61" s="21"/>
      <c r="B61" s="22" t="s">
        <v>66</v>
      </c>
      <c r="C61" s="23">
        <v>0.24858757062146894</v>
      </c>
      <c r="D61" s="24">
        <v>0.30939226519337015</v>
      </c>
      <c r="E61" s="24">
        <v>0.21830985915492956</v>
      </c>
      <c r="F61" s="25">
        <v>0.2733812949640288</v>
      </c>
      <c r="G61" s="31">
        <f>AVERAGE(C61:F61)</f>
        <v>0.26241774748344937</v>
      </c>
    </row>
    <row r="62" spans="1:7" ht="24" x14ac:dyDescent="0.25">
      <c r="A62" s="21"/>
      <c r="B62" s="22" t="s">
        <v>67</v>
      </c>
      <c r="C62" s="23">
        <v>0.11299435028248589</v>
      </c>
      <c r="D62" s="24">
        <v>9.9447513812154706E-2</v>
      </c>
      <c r="E62" s="24">
        <v>0.12676056338028169</v>
      </c>
      <c r="F62" s="25">
        <v>0.10791366906474821</v>
      </c>
      <c r="G62" s="31">
        <f>AVERAGE(C62:F62)</f>
        <v>0.11177902413491762</v>
      </c>
    </row>
    <row r="63" spans="1:7" ht="24" x14ac:dyDescent="0.25">
      <c r="A63" s="21"/>
      <c r="B63" s="22" t="s">
        <v>68</v>
      </c>
      <c r="C63" s="23">
        <v>0.1807909604519774</v>
      </c>
      <c r="D63" s="24">
        <v>0.19337016574585636</v>
      </c>
      <c r="E63" s="24">
        <v>0.15492957746478872</v>
      </c>
      <c r="F63" s="25">
        <v>0.20143884892086331</v>
      </c>
      <c r="G63" s="31">
        <f>AVERAGE(C63:F63)</f>
        <v>0.18263238814587143</v>
      </c>
    </row>
    <row r="64" spans="1:7" ht="24" x14ac:dyDescent="0.25">
      <c r="A64" s="21"/>
      <c r="B64" s="22" t="s">
        <v>69</v>
      </c>
      <c r="C64" s="23">
        <v>0.24293785310734464</v>
      </c>
      <c r="D64" s="24">
        <v>0.22651933701657459</v>
      </c>
      <c r="E64" s="24">
        <v>0.19014084507042253</v>
      </c>
      <c r="F64" s="25">
        <v>0.15827338129496402</v>
      </c>
      <c r="G64" s="31">
        <f>AVERAGE(C64:F64)</f>
        <v>0.20446785412232646</v>
      </c>
    </row>
    <row r="65" spans="1:7" ht="24" x14ac:dyDescent="0.25">
      <c r="A65" s="21"/>
      <c r="B65" s="22" t="s">
        <v>70</v>
      </c>
      <c r="C65" s="23">
        <v>0.2655367231638418</v>
      </c>
      <c r="D65" s="24">
        <v>0.2541436464088398</v>
      </c>
      <c r="E65" s="24">
        <v>0.26760563380281688</v>
      </c>
      <c r="F65" s="25">
        <v>0.20143884892086331</v>
      </c>
      <c r="G65" s="31">
        <f>AVERAGE(C65:F65)</f>
        <v>0.24718121307409044</v>
      </c>
    </row>
    <row r="66" spans="1:7" ht="24" x14ac:dyDescent="0.25">
      <c r="A66" s="21"/>
      <c r="B66" s="22" t="s">
        <v>71</v>
      </c>
      <c r="C66" s="23">
        <v>0.19774011299435026</v>
      </c>
      <c r="D66" s="24">
        <v>0.18232044198895028</v>
      </c>
      <c r="E66" s="24">
        <v>0.16901408450704225</v>
      </c>
      <c r="F66" s="25">
        <v>0.12949640287769784</v>
      </c>
      <c r="G66" s="31">
        <f>AVERAGE(C66:F66)</f>
        <v>0.16964276059201014</v>
      </c>
    </row>
    <row r="67" spans="1:7" ht="24" x14ac:dyDescent="0.25">
      <c r="A67" s="21"/>
      <c r="B67" s="22" t="s">
        <v>72</v>
      </c>
      <c r="C67" s="23">
        <v>0.13559322033898305</v>
      </c>
      <c r="D67" s="24">
        <v>0.143646408839779</v>
      </c>
      <c r="E67" s="24">
        <v>0.11267605633802819</v>
      </c>
      <c r="F67" s="25">
        <v>0.10071942446043165</v>
      </c>
      <c r="G67" s="31">
        <f>AVERAGE(C67:F67)</f>
        <v>0.12315877749430547</v>
      </c>
    </row>
    <row r="68" spans="1:7" ht="24" x14ac:dyDescent="0.25">
      <c r="A68" s="21"/>
      <c r="B68" s="22" t="s">
        <v>73</v>
      </c>
      <c r="C68" s="23">
        <v>0.11864406779661017</v>
      </c>
      <c r="D68" s="24">
        <v>9.9447513812154706E-2</v>
      </c>
      <c r="E68" s="24">
        <v>0.12676056338028169</v>
      </c>
      <c r="F68" s="25">
        <v>8.6330935251798552E-2</v>
      </c>
      <c r="G68" s="31">
        <f>AVERAGE(C68:F68)</f>
        <v>0.10779577006021129</v>
      </c>
    </row>
    <row r="69" spans="1:7" ht="24" x14ac:dyDescent="0.25">
      <c r="A69" s="21"/>
      <c r="B69" s="22" t="s">
        <v>74</v>
      </c>
      <c r="C69" s="23">
        <v>0.11864406779661017</v>
      </c>
      <c r="D69" s="24">
        <v>0.143646408839779</v>
      </c>
      <c r="E69" s="24">
        <v>0.13380281690140844</v>
      </c>
      <c r="F69" s="25">
        <v>0.1366906474820144</v>
      </c>
      <c r="G69" s="31">
        <f>AVERAGE(C69:F69)</f>
        <v>0.13319598525495299</v>
      </c>
    </row>
    <row r="70" spans="1:7" ht="24" x14ac:dyDescent="0.25">
      <c r="A70" s="21"/>
      <c r="B70" s="22" t="s">
        <v>75</v>
      </c>
      <c r="C70" s="23">
        <v>0.15819209039548024</v>
      </c>
      <c r="D70" s="24">
        <v>0.1767955801104972</v>
      </c>
      <c r="E70" s="24">
        <v>0.14788732394366197</v>
      </c>
      <c r="F70" s="25">
        <v>0.17985611510791366</v>
      </c>
      <c r="G70" s="31">
        <f>AVERAGE(C70:F70)</f>
        <v>0.16568277738938827</v>
      </c>
    </row>
    <row r="71" spans="1:7" ht="24" x14ac:dyDescent="0.25">
      <c r="A71" s="21"/>
      <c r="B71" s="22" t="s">
        <v>76</v>
      </c>
      <c r="C71" s="23">
        <v>9.03954802259887E-2</v>
      </c>
      <c r="D71" s="24">
        <v>0.15469613259668508</v>
      </c>
      <c r="E71" s="24">
        <v>0.13380281690140844</v>
      </c>
      <c r="F71" s="25">
        <v>0.1223021582733813</v>
      </c>
      <c r="G71" s="31">
        <f>AVERAGE(C71:F71)</f>
        <v>0.12529914699936587</v>
      </c>
    </row>
    <row r="72" spans="1:7" ht="24" x14ac:dyDescent="0.25">
      <c r="A72" s="21"/>
      <c r="B72" s="22" t="s">
        <v>77</v>
      </c>
      <c r="C72" s="23">
        <v>0.32768361581920902</v>
      </c>
      <c r="D72" s="24">
        <v>0.287292817679558</v>
      </c>
      <c r="E72" s="24">
        <v>0.26056338028169013</v>
      </c>
      <c r="F72" s="25">
        <v>0.31654676258992803</v>
      </c>
      <c r="G72" s="31">
        <f>AVERAGE(C72:F72)</f>
        <v>0.29802164409259629</v>
      </c>
    </row>
    <row r="73" spans="1:7" ht="24" x14ac:dyDescent="0.25">
      <c r="A73" s="21"/>
      <c r="B73" s="22" t="s">
        <v>78</v>
      </c>
      <c r="C73" s="23">
        <v>0.11864406779661017</v>
      </c>
      <c r="D73" s="24">
        <v>0.143646408839779</v>
      </c>
      <c r="E73" s="24">
        <v>0.16197183098591553</v>
      </c>
      <c r="F73" s="25">
        <v>0.1366906474820144</v>
      </c>
      <c r="G73" s="31">
        <f>AVERAGE(C73:F73)</f>
        <v>0.14023823877607977</v>
      </c>
    </row>
    <row r="74" spans="1:7" ht="24" x14ac:dyDescent="0.25">
      <c r="A74" s="21"/>
      <c r="B74" s="22" t="s">
        <v>79</v>
      </c>
      <c r="C74" s="23">
        <v>0.2711864406779661</v>
      </c>
      <c r="D74" s="24">
        <v>0.23756906077348067</v>
      </c>
      <c r="E74" s="24">
        <v>0.23943661971830985</v>
      </c>
      <c r="F74" s="25">
        <v>0.29496402877697842</v>
      </c>
      <c r="G74" s="31">
        <f>AVERAGE(C74:F74)</f>
        <v>0.26078903748668375</v>
      </c>
    </row>
    <row r="75" spans="1:7" ht="24" x14ac:dyDescent="0.25">
      <c r="A75" s="21"/>
      <c r="B75" s="22" t="s">
        <v>80</v>
      </c>
      <c r="C75" s="23">
        <v>0.19774011299435026</v>
      </c>
      <c r="D75" s="24">
        <v>0.18232044198895028</v>
      </c>
      <c r="E75" s="24">
        <v>0.16197183098591553</v>
      </c>
      <c r="F75" s="25">
        <v>0.18705035971223022</v>
      </c>
      <c r="G75" s="31">
        <f>AVERAGE(C75:F75)</f>
        <v>0.18227068642036159</v>
      </c>
    </row>
    <row r="76" spans="1:7" ht="24" x14ac:dyDescent="0.25">
      <c r="A76" s="21"/>
      <c r="B76" s="22" t="s">
        <v>81</v>
      </c>
      <c r="C76" s="23">
        <v>0.29378531073446329</v>
      </c>
      <c r="D76" s="24">
        <v>0.287292817679558</v>
      </c>
      <c r="E76" s="24">
        <v>0.26760563380281688</v>
      </c>
      <c r="F76" s="25">
        <v>0.2446043165467626</v>
      </c>
      <c r="G76" s="31">
        <f>AVERAGE(C76:F76)</f>
        <v>0.2733220196909002</v>
      </c>
    </row>
    <row r="77" spans="1:7" ht="24" x14ac:dyDescent="0.25">
      <c r="A77" s="21"/>
      <c r="B77" s="22" t="s">
        <v>82</v>
      </c>
      <c r="C77" s="23">
        <v>0.24293785310734464</v>
      </c>
      <c r="D77" s="24">
        <v>0.20994475138121549</v>
      </c>
      <c r="E77" s="24">
        <v>0.16901408450704225</v>
      </c>
      <c r="F77" s="25">
        <v>0.22302158273381295</v>
      </c>
      <c r="G77" s="31">
        <f>AVERAGE(C77:F77)</f>
        <v>0.21122956793235381</v>
      </c>
    </row>
    <row r="78" spans="1:7" x14ac:dyDescent="0.25">
      <c r="A78" s="21" t="s">
        <v>83</v>
      </c>
      <c r="B78" s="22" t="s">
        <v>84</v>
      </c>
      <c r="C78" s="23">
        <v>0.1751412429378531</v>
      </c>
      <c r="D78" s="24">
        <v>0.18333333333333332</v>
      </c>
      <c r="E78" s="24">
        <v>0.15492957746478872</v>
      </c>
      <c r="F78" s="25">
        <v>0.16546762589928057</v>
      </c>
      <c r="G78" s="31">
        <f>AVERAGE(C78:F78)</f>
        <v>0.16971794490881392</v>
      </c>
    </row>
    <row r="79" spans="1:7" x14ac:dyDescent="0.25">
      <c r="A79" s="21"/>
      <c r="B79" s="22" t="s">
        <v>85</v>
      </c>
      <c r="C79" s="23">
        <v>0.25988700564971751</v>
      </c>
      <c r="D79" s="24">
        <v>0.24444444444444444</v>
      </c>
      <c r="E79" s="24">
        <v>0.23239436619718309</v>
      </c>
      <c r="F79" s="25">
        <v>0.26618705035971224</v>
      </c>
      <c r="G79" s="31">
        <f>AVERAGE(C79:F79)</f>
        <v>0.25072821666276435</v>
      </c>
    </row>
    <row r="80" spans="1:7" x14ac:dyDescent="0.25">
      <c r="A80" s="21"/>
      <c r="B80" s="22" t="s">
        <v>86</v>
      </c>
      <c r="C80" s="23">
        <v>0.1751412429378531</v>
      </c>
      <c r="D80" s="24">
        <v>0.18333333333333332</v>
      </c>
      <c r="E80" s="24">
        <v>0.18309859154929581</v>
      </c>
      <c r="F80" s="25">
        <v>0.1223021582733813</v>
      </c>
      <c r="G80" s="31">
        <f>AVERAGE(C80:F80)</f>
        <v>0.16596883152346589</v>
      </c>
    </row>
    <row r="81" spans="1:7" x14ac:dyDescent="0.25">
      <c r="A81" s="21"/>
      <c r="B81" s="22" t="s">
        <v>87</v>
      </c>
      <c r="C81" s="23">
        <v>0.3672316384180791</v>
      </c>
      <c r="D81" s="24">
        <v>0.32222222222222219</v>
      </c>
      <c r="E81" s="24">
        <v>0.24647887323943662</v>
      </c>
      <c r="F81" s="25">
        <v>0.38129496402877699</v>
      </c>
      <c r="G81" s="31">
        <f>AVERAGE(C81:F81)</f>
        <v>0.32930692447712873</v>
      </c>
    </row>
    <row r="82" spans="1:7" x14ac:dyDescent="0.25">
      <c r="A82" s="21"/>
      <c r="B82" s="22" t="s">
        <v>88</v>
      </c>
      <c r="C82" s="23">
        <v>0.25423728813559321</v>
      </c>
      <c r="D82" s="24">
        <v>0.22777777777777777</v>
      </c>
      <c r="E82" s="24">
        <v>0.22535211267605637</v>
      </c>
      <c r="F82" s="25">
        <v>0.20863309352517986</v>
      </c>
      <c r="G82" s="31">
        <f>AVERAGE(C82:F82)</f>
        <v>0.2290000680286518</v>
      </c>
    </row>
    <row r="83" spans="1:7" ht="24" x14ac:dyDescent="0.25">
      <c r="A83" s="21"/>
      <c r="B83" s="22" t="s">
        <v>89</v>
      </c>
      <c r="C83" s="23">
        <v>0.23728813559322035</v>
      </c>
      <c r="D83" s="24">
        <v>0.21666666666666667</v>
      </c>
      <c r="E83" s="24">
        <v>0.13380281690140844</v>
      </c>
      <c r="F83" s="25">
        <v>0.19424460431654678</v>
      </c>
      <c r="G83" s="31">
        <f>AVERAGE(C83:F83)</f>
        <v>0.19550055586946055</v>
      </c>
    </row>
    <row r="84" spans="1:7" ht="24" x14ac:dyDescent="0.25">
      <c r="A84" s="21"/>
      <c r="B84" s="22" t="s">
        <v>90</v>
      </c>
      <c r="C84" s="23">
        <v>0.12429378531073447</v>
      </c>
      <c r="D84" s="24">
        <v>0.17222222222222222</v>
      </c>
      <c r="E84" s="24">
        <v>0.14788732394366197</v>
      </c>
      <c r="F84" s="25">
        <v>9.3525179856115109E-2</v>
      </c>
      <c r="G84" s="31">
        <f>AVERAGE(C84:F84)</f>
        <v>0.13448212783318345</v>
      </c>
    </row>
    <row r="85" spans="1:7" x14ac:dyDescent="0.25">
      <c r="A85" s="21"/>
      <c r="B85" s="22" t="s">
        <v>91</v>
      </c>
      <c r="C85" s="23">
        <v>0.11299435028248589</v>
      </c>
      <c r="D85" s="24">
        <v>0.11666666666666665</v>
      </c>
      <c r="E85" s="24">
        <v>9.8591549295774641E-2</v>
      </c>
      <c r="F85" s="25">
        <v>0.10791366906474821</v>
      </c>
      <c r="G85" s="31">
        <f>AVERAGE(C85:F85)</f>
        <v>0.10904155882741884</v>
      </c>
    </row>
    <row r="86" spans="1:7" x14ac:dyDescent="0.25">
      <c r="A86" s="21"/>
      <c r="B86" s="22" t="s">
        <v>92</v>
      </c>
      <c r="C86" s="23">
        <v>0.14124293785310735</v>
      </c>
      <c r="D86" s="24">
        <v>0.18333333333333332</v>
      </c>
      <c r="E86" s="24">
        <v>0.14084507042253522</v>
      </c>
      <c r="F86" s="25">
        <v>0.10071942446043165</v>
      </c>
      <c r="G86" s="31">
        <f>AVERAGE(C86:F86)</f>
        <v>0.14153519151735189</v>
      </c>
    </row>
    <row r="87" spans="1:7" x14ac:dyDescent="0.25">
      <c r="A87" s="21"/>
      <c r="B87" s="22" t="s">
        <v>93</v>
      </c>
      <c r="C87" s="23">
        <v>0.16384180790960451</v>
      </c>
      <c r="D87" s="24">
        <v>0.20555555555555555</v>
      </c>
      <c r="E87" s="24">
        <v>0.21830985915492956</v>
      </c>
      <c r="F87" s="25">
        <v>0.18705035971223022</v>
      </c>
      <c r="G87" s="31">
        <f>AVERAGE(C87:F87)</f>
        <v>0.19368939558307996</v>
      </c>
    </row>
    <row r="88" spans="1:7" x14ac:dyDescent="0.25">
      <c r="A88" s="21"/>
      <c r="B88" s="22" t="s">
        <v>94</v>
      </c>
      <c r="C88" s="23">
        <v>0.1807909604519774</v>
      </c>
      <c r="D88" s="24">
        <v>0.16666666666666663</v>
      </c>
      <c r="E88" s="24">
        <v>0.26056338028169013</v>
      </c>
      <c r="F88" s="25">
        <v>0.1726618705035971</v>
      </c>
      <c r="G88" s="31">
        <f>AVERAGE(C88:F88)</f>
        <v>0.1951707194759828</v>
      </c>
    </row>
    <row r="89" spans="1:7" ht="24" x14ac:dyDescent="0.25">
      <c r="A89" s="21"/>
      <c r="B89" s="22" t="s">
        <v>95</v>
      </c>
      <c r="C89" s="23">
        <v>0.1864406779661017</v>
      </c>
      <c r="D89" s="24">
        <v>0.15555555555555556</v>
      </c>
      <c r="E89" s="24">
        <v>0.13380281690140844</v>
      </c>
      <c r="F89" s="25">
        <v>0.18705035971223022</v>
      </c>
      <c r="G89" s="31">
        <f>AVERAGE(C89:F89)</f>
        <v>0.16571235253382399</v>
      </c>
    </row>
    <row r="90" spans="1:7" ht="24" x14ac:dyDescent="0.25">
      <c r="A90" s="21"/>
      <c r="B90" s="22" t="s">
        <v>96</v>
      </c>
      <c r="C90" s="23">
        <v>0.1864406779661017</v>
      </c>
      <c r="D90" s="24">
        <v>0.16666666666666663</v>
      </c>
      <c r="E90" s="24">
        <v>7.0422535211267609E-2</v>
      </c>
      <c r="F90" s="25">
        <v>0.18705035971223022</v>
      </c>
      <c r="G90" s="31">
        <f>AVERAGE(C90:F90)</f>
        <v>0.15264505988906654</v>
      </c>
    </row>
    <row r="91" spans="1:7" x14ac:dyDescent="0.25">
      <c r="A91" s="21"/>
      <c r="B91" s="22" t="s">
        <v>97</v>
      </c>
      <c r="C91" s="23">
        <v>5.0847457627118647E-2</v>
      </c>
      <c r="D91" s="24">
        <v>0.12222222222222222</v>
      </c>
      <c r="E91" s="24">
        <v>0.10563380281690141</v>
      </c>
      <c r="F91" s="25">
        <v>0.10071942446043165</v>
      </c>
      <c r="G91" s="31">
        <f>AVERAGE(C91:F91)</f>
        <v>9.4855726781668467E-2</v>
      </c>
    </row>
    <row r="92" spans="1:7" x14ac:dyDescent="0.25">
      <c r="A92" s="21"/>
      <c r="B92" s="22" t="s">
        <v>98</v>
      </c>
      <c r="C92" s="23">
        <v>0.35028248587570621</v>
      </c>
      <c r="D92" s="24">
        <v>0.28888888888888886</v>
      </c>
      <c r="E92" s="24">
        <v>0.23239436619718309</v>
      </c>
      <c r="F92" s="25">
        <v>0.2805755395683453</v>
      </c>
      <c r="G92" s="31">
        <f>AVERAGE(C92:F92)</f>
        <v>0.28803532013253086</v>
      </c>
    </row>
    <row r="93" spans="1:7" x14ac:dyDescent="0.25">
      <c r="A93" s="21"/>
      <c r="B93" s="22" t="s">
        <v>99</v>
      </c>
      <c r="C93" s="23">
        <v>5.0847457627118647E-2</v>
      </c>
      <c r="D93" s="24">
        <v>8.8888888888888892E-2</v>
      </c>
      <c r="E93" s="24">
        <v>9.8591549295774641E-2</v>
      </c>
      <c r="F93" s="25">
        <v>5.7553956834532377E-2</v>
      </c>
      <c r="G93" s="31">
        <f>AVERAGE(C93:F93)</f>
        <v>7.3970463161578626E-2</v>
      </c>
    </row>
    <row r="94" spans="1:7" ht="15.75" thickBot="1" x14ac:dyDescent="0.3">
      <c r="A94" s="26"/>
      <c r="B94" s="27" t="s">
        <v>100</v>
      </c>
      <c r="C94" s="28">
        <v>0.35028248587570621</v>
      </c>
      <c r="D94" s="29">
        <v>0.33888888888888891</v>
      </c>
      <c r="E94" s="29">
        <v>0.28169014084507044</v>
      </c>
      <c r="F94" s="30">
        <v>0.31654676258992803</v>
      </c>
      <c r="G94" s="31">
        <f>AVERAGE(C94:F94)</f>
        <v>0.32185206954989842</v>
      </c>
    </row>
    <row r="95" spans="1:7" ht="15.75" thickTop="1" x14ac:dyDescent="0.25">
      <c r="C95" s="32">
        <f>AVERAGE(C6:C94)</f>
        <v>0.19615311369262992</v>
      </c>
      <c r="D95" s="32">
        <f>AVERAGE(D6:D94)</f>
        <v>0.1940768100647671</v>
      </c>
      <c r="E95" s="32">
        <f>AVERAGE(E6:E94)</f>
        <v>0.17447380914701691</v>
      </c>
      <c r="F95" s="32">
        <f>AVERAGE(F6:F94)</f>
        <v>0.18139196507962171</v>
      </c>
      <c r="G95" s="32">
        <f>AVERAGE(G6:G94)</f>
        <v>0.18652392449600888</v>
      </c>
    </row>
    <row r="98" spans="1:6" ht="15.75" thickBot="1" x14ac:dyDescent="0.3"/>
    <row r="99" spans="1:6" ht="15.75" thickTop="1" x14ac:dyDescent="0.25">
      <c r="A99" s="1"/>
      <c r="B99" s="2"/>
      <c r="C99" s="3" t="s">
        <v>1</v>
      </c>
      <c r="D99" s="4"/>
      <c r="E99" s="4"/>
      <c r="F99" s="5"/>
    </row>
    <row r="100" spans="1:6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10" t="s">
        <v>5</v>
      </c>
    </row>
    <row r="101" spans="1:6" ht="25.5" thickBot="1" x14ac:dyDescent="0.3">
      <c r="A101" s="11"/>
      <c r="B101" s="12"/>
      <c r="C101" s="13" t="s">
        <v>6</v>
      </c>
      <c r="D101" s="14" t="s">
        <v>6</v>
      </c>
      <c r="E101" s="14" t="s">
        <v>6</v>
      </c>
      <c r="F101" s="15" t="s">
        <v>6</v>
      </c>
    </row>
    <row r="102" spans="1:6" ht="24.75" thickTop="1" x14ac:dyDescent="0.25">
      <c r="A102" s="16" t="s">
        <v>46</v>
      </c>
      <c r="B102" s="17" t="s">
        <v>47</v>
      </c>
      <c r="C102" s="18">
        <f>C6 -($G6*C$95/$G$95)</f>
        <v>2.524561094578498E-2</v>
      </c>
      <c r="D102" s="19">
        <f t="shared" ref="D102:F102" si="0">D6 -($G6*D$95/$G$95)</f>
        <v>-3.2547080628009206E-2</v>
      </c>
      <c r="E102" s="19">
        <f t="shared" si="0"/>
        <v>8.5418279501702776E-3</v>
      </c>
      <c r="F102" s="20">
        <f t="shared" si="0"/>
        <v>-1.24035826794619E-3</v>
      </c>
    </row>
    <row r="103" spans="1:6" ht="24" x14ac:dyDescent="0.25">
      <c r="A103" s="21"/>
      <c r="B103" s="22" t="s">
        <v>48</v>
      </c>
      <c r="C103" s="23">
        <f t="shared" ref="C103:F103" si="1">C7 -($G7*C$95/$G$95)</f>
        <v>-1.2804026821123499E-2</v>
      </c>
      <c r="D103" s="24">
        <f t="shared" si="1"/>
        <v>-1.3839443582758681E-2</v>
      </c>
      <c r="E103" s="24">
        <f t="shared" si="1"/>
        <v>3.9000821350375595E-2</v>
      </c>
      <c r="F103" s="25">
        <f t="shared" si="1"/>
        <v>-1.2357350946493498E-2</v>
      </c>
    </row>
    <row r="104" spans="1:6" ht="24" x14ac:dyDescent="0.25">
      <c r="A104" s="21"/>
      <c r="B104" s="22" t="s">
        <v>49</v>
      </c>
      <c r="C104" s="23">
        <f t="shared" ref="C104:F104" si="2">C8 -($G8*C$95/$G$95)</f>
        <v>3.8291876402340774E-2</v>
      </c>
      <c r="D104" s="24">
        <f t="shared" si="2"/>
        <v>4.4577744225086202E-2</v>
      </c>
      <c r="E104" s="24">
        <f t="shared" si="2"/>
        <v>-6.3198539172962448E-2</v>
      </c>
      <c r="F104" s="25">
        <f t="shared" si="2"/>
        <v>-1.9671081454464723E-2</v>
      </c>
    </row>
    <row r="105" spans="1:6" ht="24" x14ac:dyDescent="0.25">
      <c r="A105" s="21"/>
      <c r="B105" s="22" t="s">
        <v>50</v>
      </c>
      <c r="C105" s="23">
        <f t="shared" ref="C105:F105" si="3">C9 -($G9*C$95/$G$95)</f>
        <v>-7.3940482212867809E-3</v>
      </c>
      <c r="D105" s="24">
        <f t="shared" si="3"/>
        <v>2.8821195882089368E-2</v>
      </c>
      <c r="E105" s="24">
        <f t="shared" si="3"/>
        <v>-1.946484823839939E-2</v>
      </c>
      <c r="F105" s="25">
        <f t="shared" si="3"/>
        <v>-1.962299422403363E-3</v>
      </c>
    </row>
    <row r="106" spans="1:6" ht="24" x14ac:dyDescent="0.25">
      <c r="A106" s="21"/>
      <c r="B106" s="22" t="s">
        <v>51</v>
      </c>
      <c r="C106" s="23">
        <f t="shared" ref="C106:F106" si="4">C10 -($G10*C$95/$G$95)</f>
        <v>2.2834964712212746E-2</v>
      </c>
      <c r="D106" s="24">
        <f t="shared" si="4"/>
        <v>-3.7664423946636327E-2</v>
      </c>
      <c r="E106" s="24">
        <f t="shared" si="4"/>
        <v>-3.5650794925233764E-2</v>
      </c>
      <c r="F106" s="25">
        <f t="shared" si="4"/>
        <v>5.0480254159657123E-2</v>
      </c>
    </row>
    <row r="107" spans="1:6" ht="24" x14ac:dyDescent="0.25">
      <c r="A107" s="21"/>
      <c r="B107" s="22" t="s">
        <v>52</v>
      </c>
      <c r="C107" s="23">
        <f t="shared" ref="C107:F107" si="5">C11 -($G11*C$95/$G$95)</f>
        <v>-3.4906679216769737E-2</v>
      </c>
      <c r="D107" s="24">
        <f t="shared" si="5"/>
        <v>-1.9653972910026435E-2</v>
      </c>
      <c r="E107" s="24">
        <f t="shared" si="5"/>
        <v>2.8434401526694492E-2</v>
      </c>
      <c r="F107" s="25">
        <f t="shared" si="5"/>
        <v>2.6126250600101597E-2</v>
      </c>
    </row>
    <row r="108" spans="1:6" ht="24" x14ac:dyDescent="0.25">
      <c r="A108" s="21"/>
      <c r="B108" s="22" t="s">
        <v>53</v>
      </c>
      <c r="C108" s="23">
        <f t="shared" ref="C108:F108" si="6">C12 -($G12*C$95/$G$95)</f>
        <v>-6.8323490654681462E-4</v>
      </c>
      <c r="D108" s="24">
        <f t="shared" si="6"/>
        <v>7.4463487676328932E-3</v>
      </c>
      <c r="E108" s="24">
        <f t="shared" si="6"/>
        <v>-8.4362467193163926E-3</v>
      </c>
      <c r="F108" s="25">
        <f t="shared" si="6"/>
        <v>1.6731328582301197E-3</v>
      </c>
    </row>
    <row r="109" spans="1:6" ht="24" x14ac:dyDescent="0.25">
      <c r="A109" s="21"/>
      <c r="B109" s="22" t="s">
        <v>54</v>
      </c>
      <c r="C109" s="23">
        <f t="shared" ref="C109:F109" si="7">C13 -($G13*C$95/$G$95)</f>
        <v>6.9638729021358758E-3</v>
      </c>
      <c r="D109" s="24">
        <f t="shared" si="7"/>
        <v>-5.3305131447478615E-3</v>
      </c>
      <c r="E109" s="24">
        <f t="shared" si="7"/>
        <v>2.8414912109964219E-2</v>
      </c>
      <c r="F109" s="25">
        <f t="shared" si="7"/>
        <v>-3.0048271867352261E-2</v>
      </c>
    </row>
    <row r="110" spans="1:6" ht="24" x14ac:dyDescent="0.25">
      <c r="A110" s="21"/>
      <c r="B110" s="22" t="s">
        <v>55</v>
      </c>
      <c r="C110" s="23">
        <f t="shared" ref="C110:F110" si="8">C14 -($G14*C$95/$G$95)</f>
        <v>3.8260595672955922E-3</v>
      </c>
      <c r="D110" s="24">
        <f t="shared" si="8"/>
        <v>7.7491569826841356E-3</v>
      </c>
      <c r="E110" s="24">
        <f t="shared" si="8"/>
        <v>9.5566198510003836E-3</v>
      </c>
      <c r="F110" s="25">
        <f t="shared" si="8"/>
        <v>-2.1131836400980236E-2</v>
      </c>
    </row>
    <row r="111" spans="1:6" ht="24" x14ac:dyDescent="0.25">
      <c r="A111" s="21"/>
      <c r="B111" s="22" t="s">
        <v>56</v>
      </c>
      <c r="C111" s="23">
        <f t="shared" ref="C111:F111" si="9">C15 -($G15*C$95/$G$95)</f>
        <v>-1.8496386856214866E-2</v>
      </c>
      <c r="D111" s="24">
        <f t="shared" si="9"/>
        <v>-1.8886074880948338E-2</v>
      </c>
      <c r="E111" s="24">
        <f t="shared" si="9"/>
        <v>4.3954003500210073E-2</v>
      </c>
      <c r="F111" s="25">
        <f t="shared" si="9"/>
        <v>-6.5715417630469036E-3</v>
      </c>
    </row>
    <row r="112" spans="1:6" ht="24" x14ac:dyDescent="0.25">
      <c r="A112" s="21"/>
      <c r="B112" s="22" t="s">
        <v>57</v>
      </c>
      <c r="C112" s="23">
        <f t="shared" ref="C112:F112" si="10">C16 -($G16*C$95/$G$95)</f>
        <v>-2.2611947414258066E-2</v>
      </c>
      <c r="D112" s="24">
        <f t="shared" si="10"/>
        <v>8.9550979238512407E-3</v>
      </c>
      <c r="E112" s="24">
        <f t="shared" si="10"/>
        <v>8.1929351917276738E-3</v>
      </c>
      <c r="F112" s="25">
        <f t="shared" si="10"/>
        <v>5.4639142986790123E-3</v>
      </c>
    </row>
    <row r="113" spans="1:6" ht="24" x14ac:dyDescent="0.25">
      <c r="A113" s="21"/>
      <c r="B113" s="22" t="s">
        <v>58</v>
      </c>
      <c r="C113" s="23">
        <f t="shared" ref="C113:F113" si="11">C17 -($G17*C$95/$G$95)</f>
        <v>1.2115964772513893E-2</v>
      </c>
      <c r="D113" s="24">
        <f t="shared" si="11"/>
        <v>-1.2778892985562812E-2</v>
      </c>
      <c r="E113" s="24">
        <f t="shared" si="11"/>
        <v>-1.216172270559146E-2</v>
      </c>
      <c r="F113" s="25">
        <f t="shared" si="11"/>
        <v>1.2824650918640351E-2</v>
      </c>
    </row>
    <row r="114" spans="1:6" ht="24" x14ac:dyDescent="0.25">
      <c r="A114" s="21"/>
      <c r="B114" s="22" t="s">
        <v>59</v>
      </c>
      <c r="C114" s="23">
        <f t="shared" ref="C114:F114" si="12">C18 -($G18*C$95/$G$95)</f>
        <v>-4.5724151214612041E-2</v>
      </c>
      <c r="D114" s="24">
        <f t="shared" si="12"/>
        <v>8.5122505932988812E-3</v>
      </c>
      <c r="E114" s="24">
        <f t="shared" si="12"/>
        <v>1.9803887240086415E-2</v>
      </c>
      <c r="F114" s="25">
        <f t="shared" si="12"/>
        <v>1.7408013381226606E-2</v>
      </c>
    </row>
    <row r="115" spans="1:6" ht="24" x14ac:dyDescent="0.25">
      <c r="A115" s="21"/>
      <c r="B115" s="22" t="s">
        <v>60</v>
      </c>
      <c r="C115" s="23">
        <f t="shared" ref="C115:F115" si="13">C19 -($G19*C$95/$G$95)</f>
        <v>6.8973135926151785E-2</v>
      </c>
      <c r="D115" s="24">
        <f t="shared" si="13"/>
        <v>2.9158764650732971E-3</v>
      </c>
      <c r="E115" s="24">
        <f t="shared" si="13"/>
        <v>-7.2110897591188938E-2</v>
      </c>
      <c r="F115" s="25">
        <f t="shared" si="13"/>
        <v>2.2188519996352296E-4</v>
      </c>
    </row>
    <row r="116" spans="1:6" ht="24" x14ac:dyDescent="0.25">
      <c r="A116" s="21"/>
      <c r="B116" s="22" t="s">
        <v>61</v>
      </c>
      <c r="C116" s="23">
        <f t="shared" ref="C116:F116" si="14">C20 -($G20*C$95/$G$95)</f>
        <v>-2.0819849269946289E-3</v>
      </c>
      <c r="D116" s="24">
        <f t="shared" si="14"/>
        <v>-3.2026154028774567E-2</v>
      </c>
      <c r="E116" s="24">
        <f t="shared" si="14"/>
        <v>-3.4875262061242834E-2</v>
      </c>
      <c r="F116" s="25">
        <f t="shared" si="14"/>
        <v>6.8983401017011947E-2</v>
      </c>
    </row>
    <row r="117" spans="1:6" ht="24" x14ac:dyDescent="0.25">
      <c r="A117" s="21"/>
      <c r="B117" s="22" t="s">
        <v>62</v>
      </c>
      <c r="C117" s="23">
        <f t="shared" ref="C117:F117" si="15">C21 -($G21*C$95/$G$95)</f>
        <v>6.7444026838775761E-3</v>
      </c>
      <c r="D117" s="24">
        <f t="shared" si="15"/>
        <v>1.5380838387092421E-2</v>
      </c>
      <c r="E117" s="24">
        <f t="shared" si="15"/>
        <v>-1.293988057459966E-2</v>
      </c>
      <c r="F117" s="25">
        <f t="shared" si="15"/>
        <v>-9.185360496370476E-3</v>
      </c>
    </row>
    <row r="118" spans="1:6" ht="24" x14ac:dyDescent="0.25">
      <c r="A118" s="21"/>
      <c r="B118" s="22" t="s">
        <v>63</v>
      </c>
      <c r="C118" s="23">
        <f t="shared" ref="C118:F118" si="16">C22 -($G22*C$95/$G$95)</f>
        <v>8.5847898754937146E-4</v>
      </c>
      <c r="D118" s="24">
        <f t="shared" si="16"/>
        <v>-2.3461847958599347E-2</v>
      </c>
      <c r="E118" s="24">
        <f t="shared" si="16"/>
        <v>4.1171091370745455E-2</v>
      </c>
      <c r="F118" s="25">
        <f t="shared" si="16"/>
        <v>-1.8567722399695646E-2</v>
      </c>
    </row>
    <row r="119" spans="1:6" ht="24" x14ac:dyDescent="0.25">
      <c r="A119" s="21" t="s">
        <v>7</v>
      </c>
      <c r="B119" s="22" t="s">
        <v>8</v>
      </c>
      <c r="C119" s="23">
        <f t="shared" ref="C119:F119" si="17">C23 -($G23*C$95/$G$95)</f>
        <v>3.1191406772864805E-2</v>
      </c>
      <c r="D119" s="24">
        <f t="shared" si="17"/>
        <v>3.3133468183808856E-2</v>
      </c>
      <c r="E119" s="24">
        <f t="shared" si="17"/>
        <v>-3.3379966743362244E-2</v>
      </c>
      <c r="F119" s="25">
        <f t="shared" si="17"/>
        <v>-3.0944908213311528E-2</v>
      </c>
    </row>
    <row r="120" spans="1:6" ht="24" x14ac:dyDescent="0.25">
      <c r="A120" s="21"/>
      <c r="B120" s="22" t="s">
        <v>9</v>
      </c>
      <c r="C120" s="23">
        <f t="shared" ref="C120:F120" si="18">C24 -($G24*C$95/$G$95)</f>
        <v>-2.2346200192861904E-2</v>
      </c>
      <c r="D120" s="24">
        <f t="shared" si="18"/>
        <v>-5.1490395767480185E-2</v>
      </c>
      <c r="E120" s="24">
        <f t="shared" si="18"/>
        <v>5.5708129946052398E-2</v>
      </c>
      <c r="F120" s="25">
        <f t="shared" si="18"/>
        <v>1.8128466014289607E-2</v>
      </c>
    </row>
    <row r="121" spans="1:6" ht="24" x14ac:dyDescent="0.25">
      <c r="A121" s="21"/>
      <c r="B121" s="22" t="s">
        <v>10</v>
      </c>
      <c r="C121" s="23">
        <f t="shared" ref="C121:F121" si="19">C25 -($G25*C$95/$G$95)</f>
        <v>1.223696293262877E-2</v>
      </c>
      <c r="D121" s="24">
        <f t="shared" si="19"/>
        <v>-3.020955197515135E-2</v>
      </c>
      <c r="E121" s="24">
        <f t="shared" si="19"/>
        <v>-2.9265165272779337E-3</v>
      </c>
      <c r="F121" s="25">
        <f t="shared" si="19"/>
        <v>2.0899105569800236E-2</v>
      </c>
    </row>
    <row r="122" spans="1:6" ht="24" x14ac:dyDescent="0.25">
      <c r="A122" s="21"/>
      <c r="B122" s="22" t="s">
        <v>11</v>
      </c>
      <c r="C122" s="23">
        <f t="shared" ref="C122:F122" si="20">C26 -($G26*C$95/$G$95)</f>
        <v>-3.2262562333316119E-2</v>
      </c>
      <c r="D122" s="24">
        <f t="shared" si="20"/>
        <v>1.6241432389274252E-2</v>
      </c>
      <c r="E122" s="24">
        <f t="shared" si="20"/>
        <v>-1.4166419168109012E-3</v>
      </c>
      <c r="F122" s="25">
        <f t="shared" si="20"/>
        <v>1.743777186085263E-2</v>
      </c>
    </row>
    <row r="123" spans="1:6" ht="24" x14ac:dyDescent="0.25">
      <c r="A123" s="21"/>
      <c r="B123" s="22" t="s">
        <v>12</v>
      </c>
      <c r="C123" s="23">
        <f t="shared" ref="C123:F123" si="21">C27 -($G27*C$95/$G$95)</f>
        <v>-9.7039108887778114E-4</v>
      </c>
      <c r="D123" s="24">
        <f t="shared" si="21"/>
        <v>1.4053201074051669E-2</v>
      </c>
      <c r="E123" s="24">
        <f t="shared" si="21"/>
        <v>5.2902842287190083E-3</v>
      </c>
      <c r="F123" s="25">
        <f t="shared" si="21"/>
        <v>-1.8373094213893035E-2</v>
      </c>
    </row>
    <row r="124" spans="1:6" ht="24" x14ac:dyDescent="0.25">
      <c r="A124" s="21"/>
      <c r="B124" s="22" t="s">
        <v>13</v>
      </c>
      <c r="C124" s="23">
        <f t="shared" ref="C124:F124" si="22">C28 -($G28*C$95/$G$95)</f>
        <v>4.7397231692939135E-3</v>
      </c>
      <c r="D124" s="24">
        <f t="shared" si="22"/>
        <v>2.4382049680667178E-2</v>
      </c>
      <c r="E124" s="24">
        <f t="shared" si="22"/>
        <v>-5.663788556616367E-3</v>
      </c>
      <c r="F124" s="25">
        <f t="shared" si="22"/>
        <v>-2.345798429334478E-2</v>
      </c>
    </row>
    <row r="125" spans="1:6" ht="24" x14ac:dyDescent="0.25">
      <c r="A125" s="21"/>
      <c r="B125" s="22" t="s">
        <v>14</v>
      </c>
      <c r="C125" s="23">
        <f t="shared" ref="C125:F125" si="23">C29 -($G29*C$95/$G$95)</f>
        <v>1.6169734122782664E-2</v>
      </c>
      <c r="D125" s="24">
        <f t="shared" si="23"/>
        <v>-4.1266677371791446E-2</v>
      </c>
      <c r="E125" s="24">
        <f t="shared" si="23"/>
        <v>-5.5653247160258879E-4</v>
      </c>
      <c r="F125" s="25">
        <f t="shared" si="23"/>
        <v>2.5653475720611302E-2</v>
      </c>
    </row>
    <row r="126" spans="1:6" ht="24" x14ac:dyDescent="0.25">
      <c r="A126" s="21"/>
      <c r="B126" s="22" t="s">
        <v>15</v>
      </c>
      <c r="C126" s="23">
        <f t="shared" ref="C126:F126" si="24">C30 -($G30*C$95/$G$95)</f>
        <v>-3.6792600589682242E-2</v>
      </c>
      <c r="D126" s="24">
        <f t="shared" si="24"/>
        <v>7.0151158264542685E-3</v>
      </c>
      <c r="E126" s="24">
        <f t="shared" si="24"/>
        <v>6.8942066363225016E-2</v>
      </c>
      <c r="F126" s="25">
        <f t="shared" si="24"/>
        <v>-3.9164581599997028E-2</v>
      </c>
    </row>
    <row r="127" spans="1:6" ht="24" x14ac:dyDescent="0.25">
      <c r="A127" s="21"/>
      <c r="B127" s="22" t="s">
        <v>16</v>
      </c>
      <c r="C127" s="23">
        <f t="shared" ref="C127:F127" si="25">C31 -($G31*C$95/$G$95)</f>
        <v>-1.2691183863134947E-2</v>
      </c>
      <c r="D127" s="24">
        <f t="shared" si="25"/>
        <v>-2.1919818300581206E-2</v>
      </c>
      <c r="E127" s="24">
        <f t="shared" si="25"/>
        <v>2.0780831076538941E-3</v>
      </c>
      <c r="F127" s="25">
        <f t="shared" si="25"/>
        <v>3.2532919056061871E-2</v>
      </c>
    </row>
    <row r="128" spans="1:6" ht="24" x14ac:dyDescent="0.25">
      <c r="A128" s="21"/>
      <c r="B128" s="22" t="s">
        <v>17</v>
      </c>
      <c r="C128" s="23">
        <f t="shared" ref="C128:F128" si="26">C32 -($G32*C$95/$G$95)</f>
        <v>-3.2607858351496599E-3</v>
      </c>
      <c r="D128" s="24">
        <f t="shared" si="26"/>
        <v>3.204710910000852E-3</v>
      </c>
      <c r="E128" s="24">
        <f t="shared" si="26"/>
        <v>-2.1668343588293504E-2</v>
      </c>
      <c r="F128" s="25">
        <f t="shared" si="26"/>
        <v>2.1724418513441979E-2</v>
      </c>
    </row>
    <row r="129" spans="1:6" ht="24" x14ac:dyDescent="0.25">
      <c r="A129" s="21"/>
      <c r="B129" s="22" t="s">
        <v>18</v>
      </c>
      <c r="C129" s="23">
        <f t="shared" ref="C129:F129" si="27">C33 -($G33*C$95/$G$95)</f>
        <v>1.0208961116457638E-2</v>
      </c>
      <c r="D129" s="24">
        <f t="shared" si="27"/>
        <v>5.2022948050212403E-2</v>
      </c>
      <c r="E129" s="24">
        <f t="shared" si="27"/>
        <v>-4.7086457018695807E-2</v>
      </c>
      <c r="F129" s="25">
        <f t="shared" si="27"/>
        <v>-1.5145452147974359E-2</v>
      </c>
    </row>
    <row r="130" spans="1:6" ht="24" x14ac:dyDescent="0.25">
      <c r="A130" s="21"/>
      <c r="B130" s="22" t="s">
        <v>19</v>
      </c>
      <c r="C130" s="23">
        <f t="shared" ref="C130:F130" si="28">C34 -($G34*C$95/$G$95)</f>
        <v>1.6726960310960409E-2</v>
      </c>
      <c r="D130" s="24">
        <f t="shared" si="28"/>
        <v>3.5591873360091231E-2</v>
      </c>
      <c r="E130" s="24">
        <f t="shared" si="28"/>
        <v>-4.5254383278720195E-2</v>
      </c>
      <c r="F130" s="25">
        <f t="shared" si="28"/>
        <v>-7.0644503923314728E-3</v>
      </c>
    </row>
    <row r="131" spans="1:6" ht="24" x14ac:dyDescent="0.25">
      <c r="A131" s="21"/>
      <c r="B131" s="22" t="s">
        <v>20</v>
      </c>
      <c r="C131" s="23">
        <f t="shared" ref="C131:F131" si="29">C35 -($G35*C$95/$G$95)</f>
        <v>-3.0077625311290587E-2</v>
      </c>
      <c r="D131" s="24">
        <f t="shared" si="29"/>
        <v>-2.5210178989191798E-2</v>
      </c>
      <c r="E131" s="24">
        <f t="shared" si="29"/>
        <v>1.7585473370215043E-2</v>
      </c>
      <c r="F131" s="25">
        <f t="shared" si="29"/>
        <v>3.77023309302673E-2</v>
      </c>
    </row>
    <row r="132" spans="1:6" ht="24" x14ac:dyDescent="0.25">
      <c r="A132" s="21"/>
      <c r="B132" s="22" t="s">
        <v>21</v>
      </c>
      <c r="C132" s="23">
        <f t="shared" ref="C132:F132" si="30">C36 -($G36*C$95/$G$95)</f>
        <v>9.802297251455816E-3</v>
      </c>
      <c r="D132" s="24">
        <f t="shared" si="30"/>
        <v>2.2220954418879502E-3</v>
      </c>
      <c r="E132" s="24">
        <f t="shared" si="30"/>
        <v>-8.2371813145894757E-3</v>
      </c>
      <c r="F132" s="25">
        <f t="shared" si="30"/>
        <v>-3.7872113787543737E-3</v>
      </c>
    </row>
    <row r="133" spans="1:6" ht="24" x14ac:dyDescent="0.25">
      <c r="A133" s="21"/>
      <c r="B133" s="22" t="s">
        <v>22</v>
      </c>
      <c r="C133" s="23">
        <f t="shared" ref="C133:F133" si="31">C37 -($G37*C$95/$G$95)</f>
        <v>3.6862658010969468E-3</v>
      </c>
      <c r="D133" s="24">
        <f t="shared" si="31"/>
        <v>-6.9607117917216826E-2</v>
      </c>
      <c r="E133" s="24">
        <f t="shared" si="31"/>
        <v>3.3567378294774408E-2</v>
      </c>
      <c r="F133" s="25">
        <f t="shared" si="31"/>
        <v>3.235347382134543E-2</v>
      </c>
    </row>
    <row r="134" spans="1:6" ht="24" x14ac:dyDescent="0.25">
      <c r="A134" s="21"/>
      <c r="B134" s="22" t="s">
        <v>23</v>
      </c>
      <c r="C134" s="23">
        <f t="shared" ref="C134:F134" si="32">C38 -($G38*C$95/$G$95)</f>
        <v>-1.640888050932926E-2</v>
      </c>
      <c r="D134" s="24">
        <f t="shared" si="32"/>
        <v>3.2447722863901005E-2</v>
      </c>
      <c r="E134" s="24">
        <f t="shared" si="32"/>
        <v>3.5914582943990525E-3</v>
      </c>
      <c r="F134" s="25">
        <f t="shared" si="32"/>
        <v>-1.9630300648970894E-2</v>
      </c>
    </row>
    <row r="135" spans="1:6" ht="24" x14ac:dyDescent="0.25">
      <c r="A135" s="21"/>
      <c r="B135" s="22" t="s">
        <v>24</v>
      </c>
      <c r="C135" s="23">
        <f t="shared" ref="C135:F135" si="33">C39 -($G39*C$95/$G$95)</f>
        <v>6.7003656991834748E-3</v>
      </c>
      <c r="D135" s="24">
        <f t="shared" si="33"/>
        <v>2.0016444114089149E-2</v>
      </c>
      <c r="E135" s="24">
        <f t="shared" si="33"/>
        <v>-4.3096649284594113E-2</v>
      </c>
      <c r="F135" s="25">
        <f t="shared" si="33"/>
        <v>1.637983947132135E-2</v>
      </c>
    </row>
    <row r="136" spans="1:6" x14ac:dyDescent="0.25">
      <c r="A136" s="21" t="s">
        <v>25</v>
      </c>
      <c r="B136" s="22" t="s">
        <v>26</v>
      </c>
      <c r="C136" s="23">
        <f t="shared" ref="C136:F136" si="34">C40 -($G40*C$95/$G$95)</f>
        <v>3.0779171961170665E-2</v>
      </c>
      <c r="D136" s="24">
        <f t="shared" si="34"/>
        <v>1.1406781999697024E-2</v>
      </c>
      <c r="E136" s="24">
        <f t="shared" si="34"/>
        <v>-1.6120854896177761E-3</v>
      </c>
      <c r="F136" s="25">
        <f t="shared" si="34"/>
        <v>-4.0573868471249941E-2</v>
      </c>
    </row>
    <row r="137" spans="1:6" ht="24" x14ac:dyDescent="0.25">
      <c r="A137" s="21"/>
      <c r="B137" s="22" t="s">
        <v>27</v>
      </c>
      <c r="C137" s="23">
        <f t="shared" ref="C137:F137" si="35">C41 -($G41*C$95/$G$95)</f>
        <v>-6.554682913056803E-3</v>
      </c>
      <c r="D137" s="24">
        <f t="shared" si="35"/>
        <v>-3.0080960802200074E-2</v>
      </c>
      <c r="E137" s="24">
        <f t="shared" si="35"/>
        <v>4.055974652280786E-2</v>
      </c>
      <c r="F137" s="25">
        <f t="shared" si="35"/>
        <v>-3.9241028075509971E-3</v>
      </c>
    </row>
    <row r="138" spans="1:6" x14ac:dyDescent="0.25">
      <c r="A138" s="21"/>
      <c r="B138" s="22" t="s">
        <v>28</v>
      </c>
      <c r="C138" s="23">
        <f t="shared" ref="C138:F138" si="36">C42 -($G42*C$95/$G$95)</f>
        <v>2.2666566671553007E-2</v>
      </c>
      <c r="D138" s="24">
        <f t="shared" si="36"/>
        <v>-1.3389694197311619E-2</v>
      </c>
      <c r="E138" s="24">
        <f t="shared" si="36"/>
        <v>1.130730884134884E-2</v>
      </c>
      <c r="F138" s="25">
        <f t="shared" si="36"/>
        <v>-2.058418131559045E-2</v>
      </c>
    </row>
    <row r="139" spans="1:6" x14ac:dyDescent="0.25">
      <c r="A139" s="21"/>
      <c r="B139" s="22" t="s">
        <v>29</v>
      </c>
      <c r="C139" s="23">
        <f t="shared" ref="C139:F139" si="37">C43 -($G43*C$95/$G$95)</f>
        <v>-1.0646865906340959E-2</v>
      </c>
      <c r="D139" s="24">
        <f t="shared" si="37"/>
        <v>-2.1974207637472539E-2</v>
      </c>
      <c r="E139" s="24">
        <f t="shared" si="37"/>
        <v>3.7842855052061877E-2</v>
      </c>
      <c r="F139" s="25">
        <f t="shared" si="37"/>
        <v>-5.2217815082483757E-3</v>
      </c>
    </row>
    <row r="140" spans="1:6" x14ac:dyDescent="0.25">
      <c r="A140" s="21"/>
      <c r="B140" s="22" t="s">
        <v>30</v>
      </c>
      <c r="C140" s="23">
        <f t="shared" ref="C140:F140" si="38">C44 -($G44*C$95/$G$95)</f>
        <v>1.7592182649410426E-2</v>
      </c>
      <c r="D140" s="24">
        <f t="shared" si="38"/>
        <v>-3.0435879763253237E-2</v>
      </c>
      <c r="E140" s="24">
        <f t="shared" si="38"/>
        <v>2.2963592245145936E-2</v>
      </c>
      <c r="F140" s="25">
        <f t="shared" si="38"/>
        <v>-1.011989513130318E-2</v>
      </c>
    </row>
    <row r="141" spans="1:6" x14ac:dyDescent="0.25">
      <c r="A141" s="21"/>
      <c r="B141" s="22" t="s">
        <v>31</v>
      </c>
      <c r="C141" s="23">
        <f t="shared" ref="C141:F141" si="39">C45 -($G45*C$95/$G$95)</f>
        <v>-1.9627362152431244E-2</v>
      </c>
      <c r="D141" s="24">
        <f t="shared" si="39"/>
        <v>6.7084927017231621E-3</v>
      </c>
      <c r="E141" s="24">
        <f t="shared" si="39"/>
        <v>2.8931890611099825E-2</v>
      </c>
      <c r="F141" s="25">
        <f t="shared" si="39"/>
        <v>-1.6013021160391785E-2</v>
      </c>
    </row>
    <row r="142" spans="1:6" x14ac:dyDescent="0.25">
      <c r="A142" s="21"/>
      <c r="B142" s="22" t="s">
        <v>32</v>
      </c>
      <c r="C142" s="23">
        <f t="shared" ref="C142:F142" si="40">C46 -($G46*C$95/$G$95)</f>
        <v>-2.2167858894257902E-2</v>
      </c>
      <c r="D142" s="24">
        <f t="shared" si="40"/>
        <v>-7.3102053516720666E-3</v>
      </c>
      <c r="E142" s="24">
        <f t="shared" si="40"/>
        <v>1.966410773384053E-2</v>
      </c>
      <c r="F142" s="25">
        <f t="shared" si="40"/>
        <v>9.8139565120893002E-3</v>
      </c>
    </row>
    <row r="143" spans="1:6" ht="24" x14ac:dyDescent="0.25">
      <c r="A143" s="21"/>
      <c r="B143" s="22" t="s">
        <v>33</v>
      </c>
      <c r="C143" s="23">
        <f t="shared" ref="C143:F143" si="41">C47 -($G47*C$95/$G$95)</f>
        <v>-2.5961449101637654E-2</v>
      </c>
      <c r="D143" s="24">
        <f t="shared" si="41"/>
        <v>3.9245591383439943E-2</v>
      </c>
      <c r="E143" s="24">
        <f t="shared" si="41"/>
        <v>-1.8628108907257912E-3</v>
      </c>
      <c r="F143" s="25">
        <f t="shared" si="41"/>
        <v>-1.1421331391076525E-2</v>
      </c>
    </row>
    <row r="144" spans="1:6" x14ac:dyDescent="0.25">
      <c r="A144" s="21"/>
      <c r="B144" s="22" t="s">
        <v>34</v>
      </c>
      <c r="C144" s="23">
        <f t="shared" ref="C144:F144" si="42">C48 -($G48*C$95/$G$95)</f>
        <v>-2.3510388653623579E-2</v>
      </c>
      <c r="D144" s="24">
        <f t="shared" si="42"/>
        <v>-1.8061930142437836E-2</v>
      </c>
      <c r="E144" s="24">
        <f t="shared" si="42"/>
        <v>1.0299576016045676E-2</v>
      </c>
      <c r="F144" s="25">
        <f t="shared" si="42"/>
        <v>3.1272742780015704E-2</v>
      </c>
    </row>
    <row r="145" spans="1:6" x14ac:dyDescent="0.25">
      <c r="A145" s="21"/>
      <c r="B145" s="22" t="s">
        <v>35</v>
      </c>
      <c r="C145" s="23">
        <f t="shared" ref="C145:F145" si="43">C49 -($G49*C$95/$G$95)</f>
        <v>-1.5767576458422833E-2</v>
      </c>
      <c r="D145" s="24">
        <f t="shared" si="43"/>
        <v>4.8095559096364399E-2</v>
      </c>
      <c r="E145" s="24">
        <f t="shared" si="43"/>
        <v>-3.8980465331317715E-2</v>
      </c>
      <c r="F145" s="25">
        <f t="shared" si="43"/>
        <v>6.6524826933759551E-3</v>
      </c>
    </row>
    <row r="146" spans="1:6" x14ac:dyDescent="0.25">
      <c r="A146" s="21"/>
      <c r="B146" s="22" t="s">
        <v>36</v>
      </c>
      <c r="C146" s="23">
        <f t="shared" ref="C146:F146" si="44">C50 -($G50*C$95/$G$95)</f>
        <v>2.2787718583220096E-3</v>
      </c>
      <c r="D146" s="24">
        <f t="shared" si="44"/>
        <v>1.6292180517126803E-2</v>
      </c>
      <c r="E146" s="24">
        <f t="shared" si="44"/>
        <v>3.2234160051169136E-3</v>
      </c>
      <c r="F146" s="25">
        <f t="shared" si="44"/>
        <v>-2.1794368380565837E-2</v>
      </c>
    </row>
    <row r="147" spans="1:6" x14ac:dyDescent="0.25">
      <c r="A147" s="21"/>
      <c r="B147" s="22" t="s">
        <v>37</v>
      </c>
      <c r="C147" s="23">
        <f t="shared" ref="C147:F147" si="45">C51 -($G51*C$95/$G$95)</f>
        <v>9.0262660234308595E-3</v>
      </c>
      <c r="D147" s="24">
        <f t="shared" si="45"/>
        <v>-9.0099707210105351E-3</v>
      </c>
      <c r="E147" s="24">
        <f t="shared" si="45"/>
        <v>2.2215725955956764E-2</v>
      </c>
      <c r="F147" s="25">
        <f t="shared" si="45"/>
        <v>-2.223202125837713E-2</v>
      </c>
    </row>
    <row r="148" spans="1:6" ht="24" x14ac:dyDescent="0.25">
      <c r="A148" s="21"/>
      <c r="B148" s="22" t="s">
        <v>38</v>
      </c>
      <c r="C148" s="23">
        <f t="shared" ref="C148:F148" si="46">C52 -($G52*C$95/$G$95)</f>
        <v>3.6224416691965633E-2</v>
      </c>
      <c r="D148" s="24">
        <f t="shared" si="46"/>
        <v>-3.3514843168117037E-2</v>
      </c>
      <c r="E148" s="24">
        <f t="shared" si="46"/>
        <v>-2.0869578220010482E-2</v>
      </c>
      <c r="F148" s="25">
        <f t="shared" si="46"/>
        <v>1.8160004696161719E-2</v>
      </c>
    </row>
    <row r="149" spans="1:6" x14ac:dyDescent="0.25">
      <c r="A149" s="21"/>
      <c r="B149" s="22" t="s">
        <v>39</v>
      </c>
      <c r="C149" s="23">
        <f t="shared" ref="C149:F149" si="47">C53 -($G53*C$95/$G$95)</f>
        <v>-2.596070242882309E-2</v>
      </c>
      <c r="D149" s="24">
        <f t="shared" si="47"/>
        <v>2.7546079239275101E-2</v>
      </c>
      <c r="E149" s="24">
        <f t="shared" si="47"/>
        <v>-9.8615997708036696E-3</v>
      </c>
      <c r="F149" s="25">
        <f t="shared" si="47"/>
        <v>8.276222960351548E-3</v>
      </c>
    </row>
    <row r="150" spans="1:6" ht="24" x14ac:dyDescent="0.25">
      <c r="A150" s="21"/>
      <c r="B150" s="22" t="s">
        <v>40</v>
      </c>
      <c r="C150" s="23">
        <f t="shared" ref="C150:F150" si="48">C54 -($G54*C$95/$G$95)</f>
        <v>2.5629696313828804E-2</v>
      </c>
      <c r="D150" s="24">
        <f t="shared" si="48"/>
        <v>2.8346208951937235E-2</v>
      </c>
      <c r="E150" s="24">
        <f t="shared" si="48"/>
        <v>-3.9386740448874913E-2</v>
      </c>
      <c r="F150" s="25">
        <f t="shared" si="48"/>
        <v>-1.4589164816891292E-2</v>
      </c>
    </row>
    <row r="151" spans="1:6" x14ac:dyDescent="0.25">
      <c r="A151" s="21"/>
      <c r="B151" s="22" t="s">
        <v>41</v>
      </c>
      <c r="C151" s="23">
        <f t="shared" ref="C151:F151" si="49">C55 -($G55*C$95/$G$95)</f>
        <v>2.1212634904841293E-2</v>
      </c>
      <c r="D151" s="24">
        <f t="shared" si="49"/>
        <v>-4.2517598034299275E-2</v>
      </c>
      <c r="E151" s="24">
        <f t="shared" si="49"/>
        <v>-9.0957354167555682E-3</v>
      </c>
      <c r="F151" s="25">
        <f t="shared" si="49"/>
        <v>3.0400698546213301E-2</v>
      </c>
    </row>
    <row r="152" spans="1:6" ht="24" x14ac:dyDescent="0.25">
      <c r="A152" s="21"/>
      <c r="B152" s="22" t="s">
        <v>42</v>
      </c>
      <c r="C152" s="23">
        <f t="shared" ref="C152:F152" si="50">C56 -($G56*C$95/$G$95)</f>
        <v>1.4698579422011748E-2</v>
      </c>
      <c r="D152" s="24">
        <f t="shared" si="50"/>
        <v>2.2795450225533004E-2</v>
      </c>
      <c r="E152" s="24">
        <f t="shared" si="50"/>
        <v>1.5296128058981312E-2</v>
      </c>
      <c r="F152" s="25">
        <f t="shared" si="50"/>
        <v>-5.2790157706526147E-2</v>
      </c>
    </row>
    <row r="153" spans="1:6" x14ac:dyDescent="0.25">
      <c r="A153" s="21"/>
      <c r="B153" s="22" t="s">
        <v>43</v>
      </c>
      <c r="C153" s="23">
        <f t="shared" ref="C153:F153" si="51">C57 -($G57*C$95/$G$95)</f>
        <v>-1.0871160398476909E-2</v>
      </c>
      <c r="D153" s="24">
        <f t="shared" si="51"/>
        <v>1.5111798174415464E-2</v>
      </c>
      <c r="E153" s="24">
        <f t="shared" si="51"/>
        <v>-1.8592120962941772E-2</v>
      </c>
      <c r="F153" s="25">
        <f t="shared" si="51"/>
        <v>1.4351483187003133E-2</v>
      </c>
    </row>
    <row r="154" spans="1:6" x14ac:dyDescent="0.25">
      <c r="A154" s="21"/>
      <c r="B154" s="22" t="s">
        <v>44</v>
      </c>
      <c r="C154" s="23">
        <f t="shared" ref="C154:F154" si="52">C58 -($G58*C$95/$G$95)</f>
        <v>-3.8805674753409458E-2</v>
      </c>
      <c r="D154" s="24">
        <f t="shared" si="52"/>
        <v>-2.2340748241716571E-2</v>
      </c>
      <c r="E154" s="24">
        <f t="shared" si="52"/>
        <v>3.0914643395017052E-2</v>
      </c>
      <c r="F154" s="25">
        <f t="shared" si="52"/>
        <v>3.0231779600108949E-2</v>
      </c>
    </row>
    <row r="155" spans="1:6" ht="24" x14ac:dyDescent="0.25">
      <c r="A155" s="21"/>
      <c r="B155" s="22" t="s">
        <v>45</v>
      </c>
      <c r="C155" s="23">
        <f t="shared" ref="C155:F155" si="53">C59 -($G59*C$95/$G$95)</f>
        <v>3.7742009216673311E-2</v>
      </c>
      <c r="D155" s="24">
        <f t="shared" si="53"/>
        <v>1.7450231505889785E-2</v>
      </c>
      <c r="E155" s="24">
        <f t="shared" si="53"/>
        <v>-4.6663156782147469E-2</v>
      </c>
      <c r="F155" s="25">
        <f t="shared" si="53"/>
        <v>-8.5290839404157937E-3</v>
      </c>
    </row>
    <row r="156" spans="1:6" ht="24" x14ac:dyDescent="0.25">
      <c r="A156" s="21" t="s">
        <v>64</v>
      </c>
      <c r="B156" s="22" t="s">
        <v>65</v>
      </c>
      <c r="C156" s="23">
        <f t="shared" ref="C156:F156" si="54">C60 -($G60*C$95/$G$95)</f>
        <v>3.6220630932906339E-2</v>
      </c>
      <c r="D156" s="24">
        <f t="shared" si="54"/>
        <v>2.1925188076992286E-2</v>
      </c>
      <c r="E156" s="24">
        <f t="shared" si="54"/>
        <v>-1.2839306842496651E-2</v>
      </c>
      <c r="F156" s="25">
        <f t="shared" si="54"/>
        <v>-4.5306512167402002E-2</v>
      </c>
    </row>
    <row r="157" spans="1:6" ht="24" x14ac:dyDescent="0.25">
      <c r="A157" s="21"/>
      <c r="B157" s="22" t="s">
        <v>66</v>
      </c>
      <c r="C157" s="23">
        <f t="shared" ref="C157:F157" si="55">C61 -($G61*C$95/$G$95)</f>
        <v>-2.7377340561741209E-2</v>
      </c>
      <c r="D157" s="24">
        <f t="shared" si="55"/>
        <v>3.6348474840035783E-2</v>
      </c>
      <c r="E157" s="24">
        <f t="shared" si="55"/>
        <v>-2.7154759472034301E-2</v>
      </c>
      <c r="F157" s="25">
        <f t="shared" si="55"/>
        <v>1.8183625193739561E-2</v>
      </c>
    </row>
    <row r="158" spans="1:6" ht="24" x14ac:dyDescent="0.25">
      <c r="A158" s="21"/>
      <c r="B158" s="22" t="s">
        <v>67</v>
      </c>
      <c r="C158" s="23">
        <f t="shared" ref="C158:F158" si="56">C62 -($G62*C$95/$G$95)</f>
        <v>-4.5552010087581141E-3</v>
      </c>
      <c r="D158" s="24">
        <f t="shared" si="56"/>
        <v>-1.6857761743644645E-2</v>
      </c>
      <c r="E158" s="24">
        <f t="shared" si="56"/>
        <v>2.2202865614423681E-2</v>
      </c>
      <c r="F158" s="25">
        <f t="shared" si="56"/>
        <v>-7.8990286202100524E-4</v>
      </c>
    </row>
    <row r="159" spans="1:6" ht="24" x14ac:dyDescent="0.25">
      <c r="A159" s="21"/>
      <c r="B159" s="22" t="s">
        <v>68</v>
      </c>
      <c r="C159" s="23">
        <f t="shared" ref="C159:F159" si="57">C63 -($G63*C$95/$G$95)</f>
        <v>-1.1269718588153843E-2</v>
      </c>
      <c r="D159" s="24">
        <f t="shared" si="57"/>
        <v>3.3424714346124706E-3</v>
      </c>
      <c r="E159" s="24">
        <f t="shared" si="57"/>
        <v>-1.5904102555215932E-2</v>
      </c>
      <c r="F159" s="25">
        <f t="shared" si="57"/>
        <v>2.3831349708757221E-2</v>
      </c>
    </row>
    <row r="160" spans="1:6" ht="24" x14ac:dyDescent="0.25">
      <c r="A160" s="21"/>
      <c r="B160" s="22" t="s">
        <v>69</v>
      </c>
      <c r="C160" s="23">
        <f t="shared" ref="C160:F160" si="58">C64 -($G64*C$95/$G$95)</f>
        <v>2.7914464850236881E-2</v>
      </c>
      <c r="D160" s="24">
        <f t="shared" si="58"/>
        <v>1.3771996448483786E-2</v>
      </c>
      <c r="E160" s="24">
        <f t="shared" si="58"/>
        <v>-1.1176514105595281E-3</v>
      </c>
      <c r="F160" s="25">
        <f t="shared" si="58"/>
        <v>-4.0568809888161306E-2</v>
      </c>
    </row>
    <row r="161" spans="1:6" ht="24" x14ac:dyDescent="0.25">
      <c r="A161" s="21"/>
      <c r="B161" s="22" t="s">
        <v>70</v>
      </c>
      <c r="C161" s="23">
        <f t="shared" ref="C161:F161" si="59">C65 -($G65*C$95/$G$95)</f>
        <v>5.5949236235812161E-3</v>
      </c>
      <c r="D161" s="24">
        <f t="shared" si="59"/>
        <v>-3.0466388104992137E-3</v>
      </c>
      <c r="E161" s="24">
        <f t="shared" si="59"/>
        <v>3.639321474640908E-2</v>
      </c>
      <c r="F161" s="25">
        <f t="shared" si="59"/>
        <v>-3.8941499559491194E-2</v>
      </c>
    </row>
    <row r="162" spans="1:6" ht="24" x14ac:dyDescent="0.25">
      <c r="A162" s="21"/>
      <c r="B162" s="22" t="s">
        <v>71</v>
      </c>
      <c r="C162" s="23">
        <f t="shared" ref="C162:F162" si="60">C66 -($G66*C$95/$G$95)</f>
        <v>1.9339643481131458E-2</v>
      </c>
      <c r="D162" s="24">
        <f t="shared" si="60"/>
        <v>5.8083622906551224E-3</v>
      </c>
      <c r="E162" s="24">
        <f t="shared" si="60"/>
        <v>1.033085545383422E-2</v>
      </c>
      <c r="F162" s="25">
        <f t="shared" si="60"/>
        <v>-3.54788612256208E-2</v>
      </c>
    </row>
    <row r="163" spans="1:6" ht="24" x14ac:dyDescent="0.25">
      <c r="A163" s="21"/>
      <c r="B163" s="22" t="s">
        <v>72</v>
      </c>
      <c r="C163" s="23">
        <f t="shared" ref="C163:F163" si="61">C67 -($G67*C$95/$G$95)</f>
        <v>6.0764425349500439E-3</v>
      </c>
      <c r="D163" s="24">
        <f t="shared" si="61"/>
        <v>1.5500581262133967E-2</v>
      </c>
      <c r="E163" s="24">
        <f t="shared" si="61"/>
        <v>-2.5262218543393444E-3</v>
      </c>
      <c r="F163" s="25">
        <f t="shared" si="61"/>
        <v>-1.9050801942744722E-2</v>
      </c>
    </row>
    <row r="164" spans="1:6" ht="24" x14ac:dyDescent="0.25">
      <c r="A164" s="21"/>
      <c r="B164" s="22" t="s">
        <v>73</v>
      </c>
      <c r="C164" s="23">
        <f t="shared" ref="C164:F164" si="62">C68 -($G68*C$95/$G$95)</f>
        <v>5.2834037566593384E-3</v>
      </c>
      <c r="D164" s="24">
        <f t="shared" si="62"/>
        <v>-1.2713214353355137E-2</v>
      </c>
      <c r="E164" s="24">
        <f t="shared" si="62"/>
        <v>2.5928787171629941E-2</v>
      </c>
      <c r="F164" s="25">
        <f t="shared" si="62"/>
        <v>-1.8498976574934253E-2</v>
      </c>
    </row>
    <row r="165" spans="1:6" ht="24" x14ac:dyDescent="0.25">
      <c r="A165" s="21"/>
      <c r="B165" s="22" t="s">
        <v>74</v>
      </c>
      <c r="C165" s="23">
        <f t="shared" ref="C165:F165" si="63">C69 -($G69*C$95/$G$95)</f>
        <v>-2.1428082785208066E-2</v>
      </c>
      <c r="D165" s="24">
        <f t="shared" si="63"/>
        <v>5.0569383385395961E-3</v>
      </c>
      <c r="E165" s="24">
        <f t="shared" si="63"/>
        <v>9.2117706143740735E-3</v>
      </c>
      <c r="F165" s="25">
        <f t="shared" si="63"/>
        <v>7.159373832294369E-3</v>
      </c>
    </row>
    <row r="166" spans="1:6" ht="24" x14ac:dyDescent="0.25">
      <c r="A166" s="21"/>
      <c r="B166" s="22" t="s">
        <v>75</v>
      </c>
      <c r="C166" s="23">
        <f t="shared" ref="C166:F166" si="64">C70 -($G70*C$95/$G$95)</f>
        <v>-1.6043964083776507E-2</v>
      </c>
      <c r="D166" s="24">
        <f t="shared" si="64"/>
        <v>4.4038346264403672E-3</v>
      </c>
      <c r="E166" s="24">
        <f t="shared" si="64"/>
        <v>-7.0917510425195229E-3</v>
      </c>
      <c r="F166" s="25">
        <f t="shared" si="64"/>
        <v>1.8731880499855524E-2</v>
      </c>
    </row>
    <row r="167" spans="1:6" ht="24" x14ac:dyDescent="0.25">
      <c r="A167" s="21"/>
      <c r="B167" s="22" t="s">
        <v>76</v>
      </c>
      <c r="C167" s="23">
        <f t="shared" ref="C167:F167" si="65">C71 -($G71*C$95/$G$95)</f>
        <v>-4.1372162414846148E-2</v>
      </c>
      <c r="D167" s="24">
        <f t="shared" si="65"/>
        <v>2.4323265849537062E-2</v>
      </c>
      <c r="E167" s="24">
        <f t="shared" si="65"/>
        <v>1.6598444760293901E-2</v>
      </c>
      <c r="F167" s="25">
        <f t="shared" si="65"/>
        <v>4.5045180501517013E-4</v>
      </c>
    </row>
    <row r="168" spans="1:6" ht="24" x14ac:dyDescent="0.25">
      <c r="A168" s="21"/>
      <c r="B168" s="22" t="s">
        <v>77</v>
      </c>
      <c r="C168" s="23">
        <f t="shared" ref="C168:F168" si="66">C72 -($G72*C$95/$G$95)</f>
        <v>1.4276777556965714E-2</v>
      </c>
      <c r="D168" s="24">
        <f t="shared" si="66"/>
        <v>-2.2796572579792007E-2</v>
      </c>
      <c r="E168" s="24">
        <f t="shared" si="66"/>
        <v>-1.8204995376224165E-2</v>
      </c>
      <c r="F168" s="25">
        <f t="shared" si="66"/>
        <v>2.6724790399050236E-2</v>
      </c>
    </row>
    <row r="169" spans="1:6" ht="24" x14ac:dyDescent="0.25">
      <c r="A169" s="21"/>
      <c r="B169" s="22" t="s">
        <v>78</v>
      </c>
      <c r="C169" s="23">
        <f t="shared" ref="C169:F169" si="67">C73 -($G73*C$95/$G$95)</f>
        <v>-2.8833888551489065E-2</v>
      </c>
      <c r="D169" s="24">
        <f t="shared" si="67"/>
        <v>-2.2704761083771341E-3</v>
      </c>
      <c r="E169" s="24">
        <f t="shared" si="67"/>
        <v>3.0793486044674079E-2</v>
      </c>
      <c r="F169" s="25">
        <f t="shared" si="67"/>
        <v>3.1087861519205062E-4</v>
      </c>
    </row>
    <row r="170" spans="1:6" ht="24" x14ac:dyDescent="0.25">
      <c r="A170" s="21"/>
      <c r="B170" s="22" t="s">
        <v>79</v>
      </c>
      <c r="C170" s="23">
        <f t="shared" ref="C170:F170" si="68">C74 -($G74*C$95/$G$95)</f>
        <v>-3.0656793014823269E-3</v>
      </c>
      <c r="D170" s="24">
        <f t="shared" si="68"/>
        <v>-3.3780068471114089E-2</v>
      </c>
      <c r="E170" s="24">
        <f t="shared" si="68"/>
        <v>-4.504509426544151E-3</v>
      </c>
      <c r="F170" s="25">
        <f t="shared" si="68"/>
        <v>4.1350257199140428E-2</v>
      </c>
    </row>
    <row r="171" spans="1:6" ht="24" x14ac:dyDescent="0.25">
      <c r="A171" s="21"/>
      <c r="B171" s="22" t="s">
        <v>80</v>
      </c>
      <c r="C171" s="23">
        <f t="shared" ref="C171:F171" si="69">C75 -($G75*C$95/$G$95)</f>
        <v>6.0598083210915699E-3</v>
      </c>
      <c r="D171" s="24">
        <f t="shared" si="69"/>
        <v>-7.3309042625391008E-3</v>
      </c>
      <c r="E171" s="24">
        <f t="shared" si="69"/>
        <v>-8.5235145389551958E-3</v>
      </c>
      <c r="F171" s="25">
        <f t="shared" si="69"/>
        <v>9.7946104804025325E-3</v>
      </c>
    </row>
    <row r="172" spans="1:6" ht="24" x14ac:dyDescent="0.25">
      <c r="A172" s="21"/>
      <c r="B172" s="22" t="s">
        <v>81</v>
      </c>
      <c r="C172" s="23">
        <f t="shared" ref="C172:F172" si="70">C76 -($G76*C$95/$G$95)</f>
        <v>6.3532006285259013E-3</v>
      </c>
      <c r="D172" s="24">
        <f t="shared" si="70"/>
        <v>2.9032100439734254E-3</v>
      </c>
      <c r="E172" s="24">
        <f t="shared" si="70"/>
        <v>1.1941198111363793E-2</v>
      </c>
      <c r="F172" s="25">
        <f t="shared" si="70"/>
        <v>-2.1197608783863259E-2</v>
      </c>
    </row>
    <row r="173" spans="1:6" ht="24" x14ac:dyDescent="0.25">
      <c r="A173" s="21"/>
      <c r="B173" s="22" t="s">
        <v>82</v>
      </c>
      <c r="C173" s="23">
        <f t="shared" ref="C173:F173" si="71">C77 -($G77*C$95/$G$95)</f>
        <v>2.0803681494594467E-2</v>
      </c>
      <c r="D173" s="24">
        <f t="shared" si="71"/>
        <v>-9.8381040698418409E-3</v>
      </c>
      <c r="E173" s="24">
        <f t="shared" si="71"/>
        <v>-2.8569294789831362E-2</v>
      </c>
      <c r="F173" s="25">
        <f t="shared" si="71"/>
        <v>1.760371736507868E-2</v>
      </c>
    </row>
    <row r="174" spans="1:6" x14ac:dyDescent="0.25">
      <c r="A174" s="21" t="s">
        <v>83</v>
      </c>
      <c r="B174" s="22" t="s">
        <v>84</v>
      </c>
      <c r="C174" s="23">
        <f t="shared" ref="C174:F174" si="72">C78 -($G78*C$95/$G$95)</f>
        <v>-3.3382922388282832E-3</v>
      </c>
      <c r="D174" s="24">
        <f t="shared" si="72"/>
        <v>6.7430248908617596E-3</v>
      </c>
      <c r="E174" s="24">
        <f t="shared" si="72"/>
        <v>-3.8239787283629589E-3</v>
      </c>
      <c r="F174" s="25">
        <f t="shared" si="72"/>
        <v>4.1924607632942701E-4</v>
      </c>
    </row>
    <row r="175" spans="1:6" x14ac:dyDescent="0.25">
      <c r="A175" s="21"/>
      <c r="B175" s="22" t="s">
        <v>85</v>
      </c>
      <c r="C175" s="23">
        <f t="shared" ref="C175:F175" si="73">C79 -($G79*C$95/$G$95)</f>
        <v>-3.7849094780060266E-3</v>
      </c>
      <c r="D175" s="24">
        <f t="shared" si="73"/>
        <v>-1.6436472653020423E-2</v>
      </c>
      <c r="E175" s="24">
        <f t="shared" si="73"/>
        <v>-2.1359072784164768E-3</v>
      </c>
      <c r="F175" s="25">
        <f t="shared" si="73"/>
        <v>2.2357289409442649E-2</v>
      </c>
    </row>
    <row r="176" spans="1:6" x14ac:dyDescent="0.25">
      <c r="A176" s="21"/>
      <c r="B176" s="22" t="s">
        <v>86</v>
      </c>
      <c r="C176" s="23">
        <f t="shared" ref="C176:F176" si="74">C80 -($G80*C$95/$G$95)</f>
        <v>6.0436694609825037E-4</v>
      </c>
      <c r="D176" s="24">
        <f t="shared" si="74"/>
        <v>1.0643950567637533E-2</v>
      </c>
      <c r="E176" s="24">
        <f t="shared" si="74"/>
        <v>2.7851942553347858E-2</v>
      </c>
      <c r="F176" s="25">
        <f t="shared" si="74"/>
        <v>-3.9100260067083767E-2</v>
      </c>
    </row>
    <row r="177" spans="1:6" x14ac:dyDescent="0.25">
      <c r="A177" s="21"/>
      <c r="B177" s="22" t="s">
        <v>87</v>
      </c>
      <c r="C177" s="23">
        <f t="shared" ref="C177:F177" si="75">C81 -($G81*C$95/$G$95)</f>
        <v>2.0924435354084614E-2</v>
      </c>
      <c r="D177" s="24">
        <f t="shared" si="75"/>
        <v>-2.0419278633223459E-2</v>
      </c>
      <c r="E177" s="24">
        <f t="shared" si="75"/>
        <v>-6.155364134151764E-2</v>
      </c>
      <c r="F177" s="25">
        <f t="shared" si="75"/>
        <v>6.1048484620656318E-2</v>
      </c>
    </row>
    <row r="178" spans="1:6" x14ac:dyDescent="0.25">
      <c r="A178" s="21"/>
      <c r="B178" s="22" t="s">
        <v>88</v>
      </c>
      <c r="C178" s="23">
        <f t="shared" ref="C178:F178" si="76">C82 -($G82*C$95/$G$95)</f>
        <v>1.3415224687076871E-2</v>
      </c>
      <c r="D178" s="24">
        <f t="shared" si="76"/>
        <v>-1.0495155990385446E-2</v>
      </c>
      <c r="E178" s="24">
        <f t="shared" si="76"/>
        <v>1.1146271404794655E-2</v>
      </c>
      <c r="F178" s="25">
        <f t="shared" si="76"/>
        <v>-1.4066340101486247E-2</v>
      </c>
    </row>
    <row r="179" spans="1:6" ht="24" x14ac:dyDescent="0.25">
      <c r="A179" s="21"/>
      <c r="B179" s="22" t="s">
        <v>89</v>
      </c>
      <c r="C179" s="23">
        <f t="shared" ref="C179:F179" si="77">C83 -($G83*C$95/$G$95)</f>
        <v>3.1694977149595654E-2</v>
      </c>
      <c r="D179" s="24">
        <f t="shared" si="77"/>
        <v>1.3249735827612047E-2</v>
      </c>
      <c r="E179" s="24">
        <f t="shared" si="77"/>
        <v>-4.9067700996330926E-2</v>
      </c>
      <c r="F179" s="25">
        <f t="shared" si="77"/>
        <v>4.1229880191231139E-3</v>
      </c>
    </row>
    <row r="180" spans="1:6" ht="24" x14ac:dyDescent="0.25">
      <c r="A180" s="21"/>
      <c r="B180" s="22" t="s">
        <v>90</v>
      </c>
      <c r="C180" s="23">
        <f t="shared" ref="C180:F180" si="78">C84 -($G84*C$95/$G$95)</f>
        <v>-1.7130904212424622E-2</v>
      </c>
      <c r="D180" s="24">
        <f t="shared" si="78"/>
        <v>3.2294529562372887E-2</v>
      </c>
      <c r="E180" s="24">
        <f t="shared" si="78"/>
        <v>2.2093224507620801E-2</v>
      </c>
      <c r="F180" s="25">
        <f t="shared" si="78"/>
        <v>-3.7256849857569163E-2</v>
      </c>
    </row>
    <row r="181" spans="1:6" x14ac:dyDescent="0.25">
      <c r="A181" s="21"/>
      <c r="B181" s="22" t="s">
        <v>91</v>
      </c>
      <c r="C181" s="23">
        <f t="shared" ref="C181:F181" si="79">C85 -($G85*C$95/$G$95)</f>
        <v>-1.6764156457419743E-3</v>
      </c>
      <c r="D181" s="24">
        <f t="shared" si="79"/>
        <v>3.2097041944454813E-3</v>
      </c>
      <c r="E181" s="24">
        <f t="shared" si="79"/>
        <v>-3.4055332519677822E-3</v>
      </c>
      <c r="F181" s="25">
        <f t="shared" si="79"/>
        <v>1.8722447032642198E-3</v>
      </c>
    </row>
    <row r="182" spans="1:6" x14ac:dyDescent="0.25">
      <c r="A182" s="21"/>
      <c r="B182" s="22" t="s">
        <v>92</v>
      </c>
      <c r="C182" s="23">
        <f t="shared" ref="C182:F182" si="80">C86 -($G86*C$95/$G$95)</f>
        <v>-7.5989256677586881E-3</v>
      </c>
      <c r="D182" s="24">
        <f t="shared" si="80"/>
        <v>3.6066978329199278E-2</v>
      </c>
      <c r="E182" s="24">
        <f t="shared" si="80"/>
        <v>8.4535605445981987E-3</v>
      </c>
      <c r="F182" s="25">
        <f t="shared" si="80"/>
        <v>-3.6921613206038886E-2</v>
      </c>
    </row>
    <row r="183" spans="1:6" x14ac:dyDescent="0.25">
      <c r="A183" s="21"/>
      <c r="B183" s="22" t="s">
        <v>93</v>
      </c>
      <c r="C183" s="23">
        <f t="shared" ref="C183:F183" si="81">C87 -($G87*C$95/$G$95)</f>
        <v>-3.9846690150480008E-2</v>
      </c>
      <c r="D183" s="24">
        <f t="shared" si="81"/>
        <v>4.0231240473320995E-3</v>
      </c>
      <c r="E183" s="24">
        <f t="shared" si="81"/>
        <v>3.7133494085008212E-2</v>
      </c>
      <c r="F183" s="25">
        <f t="shared" si="81"/>
        <v>-1.3099279818604426E-3</v>
      </c>
    </row>
    <row r="184" spans="1:6" x14ac:dyDescent="0.25">
      <c r="A184" s="21"/>
      <c r="B184" s="22" t="s">
        <v>94</v>
      </c>
      <c r="C184" s="23">
        <f t="shared" ref="C184:F184" si="82">C88 -($G88*C$95/$G$95)</f>
        <v>-2.4455333986053235E-2</v>
      </c>
      <c r="D184" s="24">
        <f t="shared" si="82"/>
        <v>-3.6407071762822318E-2</v>
      </c>
      <c r="E184" s="24">
        <f t="shared" si="82"/>
        <v>7.8001390161933526E-2</v>
      </c>
      <c r="F184" s="25">
        <f t="shared" si="82"/>
        <v>-1.7138984413058028E-2</v>
      </c>
    </row>
    <row r="185" spans="1:6" ht="24" x14ac:dyDescent="0.25">
      <c r="A185" s="21"/>
      <c r="B185" s="22" t="s">
        <v>95</v>
      </c>
      <c r="C185" s="23">
        <f t="shared" ref="C185:F185" si="83">C89 -($G89*C$95/$G$95)</f>
        <v>1.2173521542766491E-2</v>
      </c>
      <c r="D185" s="24">
        <f t="shared" si="83"/>
        <v>-1.6866962654867618E-2</v>
      </c>
      <c r="E185" s="24">
        <f t="shared" si="83"/>
        <v>-2.1203922568670847E-2</v>
      </c>
      <c r="F185" s="25">
        <f t="shared" si="83"/>
        <v>2.5897363680771807E-2</v>
      </c>
    </row>
    <row r="186" spans="1:6" ht="24" x14ac:dyDescent="0.25">
      <c r="A186" s="21"/>
      <c r="B186" s="22" t="s">
        <v>96</v>
      </c>
      <c r="C186" s="23">
        <f t="shared" ref="C186:F186" si="84">C90 -($G90*C$95/$G$95)</f>
        <v>2.5915405575754558E-2</v>
      </c>
      <c r="D186" s="24">
        <f t="shared" si="84"/>
        <v>7.8405730410778252E-3</v>
      </c>
      <c r="E186" s="24">
        <f t="shared" si="84"/>
        <v>-7.2361105644894133E-2</v>
      </c>
      <c r="F186" s="25">
        <f t="shared" si="84"/>
        <v>3.8605127028061681E-2</v>
      </c>
    </row>
    <row r="187" spans="1:6" x14ac:dyDescent="0.25">
      <c r="A187" s="21"/>
      <c r="B187" s="22" t="s">
        <v>97</v>
      </c>
      <c r="C187" s="23">
        <f t="shared" ref="C187:F187" si="85">C91 -($G91*C$95/$G$95)</f>
        <v>-4.890514092063375E-2</v>
      </c>
      <c r="D187" s="24">
        <f t="shared" si="85"/>
        <v>2.3525516585647305E-2</v>
      </c>
      <c r="E187" s="24">
        <f t="shared" si="85"/>
        <v>1.6906096621975578E-2</v>
      </c>
      <c r="F187" s="25">
        <f t="shared" si="85"/>
        <v>8.4735277130108672E-3</v>
      </c>
    </row>
    <row r="188" spans="1:6" x14ac:dyDescent="0.25">
      <c r="A188" s="21"/>
      <c r="B188" s="22" t="s">
        <v>98</v>
      </c>
      <c r="C188" s="23">
        <f t="shared" ref="C188:F188" si="86">C92 -($G92*C$95/$G$95)</f>
        <v>4.7377509744034096E-2</v>
      </c>
      <c r="D188" s="24">
        <f t="shared" si="86"/>
        <v>-1.0809802677627656E-2</v>
      </c>
      <c r="E188" s="24">
        <f t="shared" si="86"/>
        <v>-3.7032837890399878E-2</v>
      </c>
      <c r="F188" s="25">
        <f t="shared" si="86"/>
        <v>4.651308239932983E-4</v>
      </c>
    </row>
    <row r="189" spans="1:6" x14ac:dyDescent="0.25">
      <c r="A189" s="21"/>
      <c r="B189" s="22" t="s">
        <v>99</v>
      </c>
      <c r="C189" s="23">
        <f t="shared" ref="C189:F189" si="87">C93 -($G93*C$95/$G$95)</f>
        <v>-2.6941687704423484E-2</v>
      </c>
      <c r="D189" s="24">
        <f t="shared" si="87"/>
        <v>1.1923150749920425E-2</v>
      </c>
      <c r="E189" s="24">
        <f t="shared" si="87"/>
        <v>2.9399843689956406E-2</v>
      </c>
      <c r="F189" s="25">
        <f t="shared" si="87"/>
        <v>-1.4381306735453334E-2</v>
      </c>
    </row>
    <row r="190" spans="1:6" ht="15.75" thickBot="1" x14ac:dyDescent="0.3">
      <c r="A190" s="26"/>
      <c r="B190" s="27" t="s">
        <v>100</v>
      </c>
      <c r="C190" s="28">
        <f t="shared" ref="C190:F190" si="88">C94 -($G94*C$95/$G$95)</f>
        <v>1.1814990291887317E-2</v>
      </c>
      <c r="D190" s="29">
        <f t="shared" si="88"/>
        <v>4.0041112939138701E-3</v>
      </c>
      <c r="E190" s="29">
        <f t="shared" si="88"/>
        <v>-1.9369129208101521E-2</v>
      </c>
      <c r="F190" s="30">
        <f t="shared" si="88"/>
        <v>3.5500276223000005E-3</v>
      </c>
    </row>
    <row r="191" spans="1:6" ht="15.75" thickTop="1" x14ac:dyDescent="0.25"/>
  </sheetData>
  <mergeCells count="14">
    <mergeCell ref="A156:A173"/>
    <mergeCell ref="A174:A190"/>
    <mergeCell ref="A78:A94"/>
    <mergeCell ref="A99:B101"/>
    <mergeCell ref="C99:F99"/>
    <mergeCell ref="A102:A118"/>
    <mergeCell ref="A119:A135"/>
    <mergeCell ref="A136:A155"/>
    <mergeCell ref="A3:B5"/>
    <mergeCell ref="C3:F3"/>
    <mergeCell ref="A6:A22"/>
    <mergeCell ref="A23:A39"/>
    <mergeCell ref="A40:A59"/>
    <mergeCell ref="A60:A77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Beefeater + compe (1)</vt:lpstr>
      <vt:lpstr> 1 Beefeater + compe (2)</vt:lpstr>
      <vt:lpstr> 1 Beefeater + compe (3)</vt:lpstr>
      <vt:lpstr> 1 Beefeater + compe (4)</vt:lpstr>
      <vt:lpstr> 1 Beefeater + compe (5)</vt:lpstr>
      <vt:lpstr> 1 Beefeater + compe (6)</vt:lpstr>
      <vt:lpstr> 1 Beefeater + compe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2024-01-16T11:07:51Z</dcterms:created>
  <dcterms:modified xsi:type="dcterms:W3CDTF">2024-01-16T11:08:01Z</dcterms:modified>
</cp:coreProperties>
</file>