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7734EE4C-D5E0-445D-961B-D82B1789EB79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Chivas Regal + co (1)" sheetId="2" r:id="rId2"/>
    <sheet name=" 1 Chivas Regal + co (2)" sheetId="3" r:id="rId3"/>
    <sheet name=" 1 Chivas Regal + co (3)" sheetId="4" r:id="rId4"/>
    <sheet name=" 1 Chivas Regal + co (4)" sheetId="5" r:id="rId5"/>
    <sheet name=" 1 Chivas Regal + co (5)" sheetId="6" r:id="rId6"/>
    <sheet name=" 1 Chivas Regal + co (6)" sheetId="7" r:id="rId7"/>
    <sheet name=" 1 Chivas Regal + c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<sst xmlns="http://schemas.openxmlformats.org/spreadsheetml/2006/main" count="531" uniqueCount="99">
  <si>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Chivas Regal + competition</t>
  </si>
  <si>
    <t>BRAND BRAND</t>
  </si>
  <si>
    <t>2,00 Chivas Regal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</si>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</sst>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05403063788" xfId="13"/>
    <cellStyle name="style1705403063800" xfId="14"/>
    <cellStyle name="style1705403063811" xfId="17"/>
    <cellStyle name="style1705403063821" xfId="18"/>
    <cellStyle name="style1705403063830" xfId="21"/>
    <cellStyle name="style1705403063839" xfId="22"/>
    <cellStyle name="style1705403063897" xfId="1"/>
    <cellStyle name="style1705403063904" xfId="2"/>
    <cellStyle name="style1705403063911" xfId="5"/>
    <cellStyle name="style1705403063918" xfId="6"/>
    <cellStyle name="style1705403063925" xfId="9"/>
    <cellStyle name="style1705403063932" xfId="10"/>
    <cellStyle name="style1705403063939" xfId="3"/>
    <cellStyle name="style1705403063947" xfId="4"/>
    <cellStyle name="style1705403063956" xfId="7"/>
    <cellStyle name="style1705403063965" xfId="8"/>
    <cellStyle name="style1705403063973" xfId="11"/>
    <cellStyle name="style1705403063983" xfId="12"/>
    <cellStyle name="style1705403063993" xfId="15"/>
    <cellStyle name="style1705403064002" xfId="16"/>
    <cellStyle name="style1705403064012" xfId="19"/>
    <cellStyle name="style1705403064020" xfId="20"/>
    <cellStyle name="style1705403064031" xfId="23"/>
    <cellStyle name="style1705403064040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0.29901960784313725</v>
      </c>
      <c r="D6" s="16">
        <v>0.30921052631578949</v>
      </c>
      <c r="E6" s="25">
        <f>AVERAGE(C6:D6)</f>
        <v>0.30411506707946334</v>
      </c>
    </row>
    <row r="7" spans="1:5" ht="24" x14ac:dyDescent="0.25">
      <c r="A7" s="17"/>
      <c r="B7" s="18" t="s">
        <v>7</v>
      </c>
      <c r="C7" s="19">
        <v>0.16666666666666663</v>
      </c>
      <c r="D7" s="20">
        <v>0.16447368421052633</v>
      </c>
      <c r="E7" s="25">
        <f>AVERAGE(C7:D7)</f>
        <v>0.16557017543859648</v>
      </c>
    </row>
    <row r="8" spans="1:5" ht="24" x14ac:dyDescent="0.25">
      <c r="A8" s="17"/>
      <c r="B8" s="18" t="s">
        <v>8</v>
      </c>
      <c r="C8" s="19">
        <v>0.29901960784313725</v>
      </c>
      <c r="D8" s="20">
        <v>0.32894736842105265</v>
      </c>
      <c r="E8" s="25">
        <f>AVERAGE(C8:D8)</f>
        <v>0.31398348813209498</v>
      </c>
    </row>
    <row r="9" spans="1:5" ht="24" x14ac:dyDescent="0.25">
      <c r="A9" s="17"/>
      <c r="B9" s="18" t="s">
        <v>9</v>
      </c>
      <c r="C9" s="19">
        <v>0.25490196078431371</v>
      </c>
      <c r="D9" s="20">
        <v>0.20065789473684212</v>
      </c>
      <c r="E9" s="25">
        <f>AVERAGE(C9:D9)</f>
        <v>0.22777992776057793</v>
      </c>
    </row>
    <row r="10" spans="1:5" ht="24" x14ac:dyDescent="0.25">
      <c r="A10" s="17"/>
      <c r="B10" s="18" t="s">
        <v>10</v>
      </c>
      <c r="C10" s="19">
        <v>0.16176470588235292</v>
      </c>
      <c r="D10" s="20">
        <v>0.16118421052631579</v>
      </c>
      <c r="E10" s="25">
        <f>AVERAGE(C10:D10)</f>
        <v>0.16147445820433437</v>
      </c>
    </row>
    <row r="11" spans="1:5" ht="24" x14ac:dyDescent="0.25">
      <c r="A11" s="17"/>
      <c r="B11" s="18" t="s">
        <v>11</v>
      </c>
      <c r="C11" s="19">
        <v>0.17156862745098039</v>
      </c>
      <c r="D11" s="20">
        <v>0.18421052631578946</v>
      </c>
      <c r="E11" s="25">
        <f>AVERAGE(C11:D11)</f>
        <v>0.17788957688338491</v>
      </c>
    </row>
    <row r="12" spans="1:5" ht="24" x14ac:dyDescent="0.25">
      <c r="A12" s="17"/>
      <c r="B12" s="18" t="s">
        <v>12</v>
      </c>
      <c r="C12" s="19">
        <v>0.22058823529411764</v>
      </c>
      <c r="D12" s="20">
        <v>0.23026315789473684</v>
      </c>
      <c r="E12" s="25">
        <f>AVERAGE(C12:D12)</f>
        <v>0.22542569659442724</v>
      </c>
    </row>
    <row r="13" spans="1:5" ht="24" x14ac:dyDescent="0.25">
      <c r="A13" s="17"/>
      <c r="B13" s="18" t="s">
        <v>13</v>
      </c>
      <c r="C13" s="19">
        <v>0.10294117647058823</v>
      </c>
      <c r="D13" s="20">
        <v>8.5526315789473686E-2</v>
      </c>
      <c r="E13" s="25">
        <f>AVERAGE(C13:D13)</f>
        <v>9.4233746130030965E-2</v>
      </c>
    </row>
    <row r="14" spans="1:5" ht="24" x14ac:dyDescent="0.25">
      <c r="A14" s="17"/>
      <c r="B14" s="18" t="s">
        <v>14</v>
      </c>
      <c r="C14" s="19">
        <v>0.42156862745098039</v>
      </c>
      <c r="D14" s="20">
        <v>0.42434210526315785</v>
      </c>
      <c r="E14" s="25">
        <f>AVERAGE(C14:D14)</f>
        <v>0.4229553663570691</v>
      </c>
    </row>
    <row r="15" spans="1:5" ht="24" x14ac:dyDescent="0.25">
      <c r="A15" s="17"/>
      <c r="B15" s="18" t="s">
        <v>15</v>
      </c>
      <c r="C15" s="19">
        <v>0.35784313725490191</v>
      </c>
      <c r="D15" s="20">
        <v>0.38815789473684215</v>
      </c>
      <c r="E15" s="25">
        <f>AVERAGE(C15:D15)</f>
        <v>0.37300051599587203</v>
      </c>
    </row>
    <row r="16" spans="1:5" ht="24" x14ac:dyDescent="0.25">
      <c r="A16" s="17"/>
      <c r="B16" s="18" t="s">
        <v>16</v>
      </c>
      <c r="C16" s="19">
        <v>0.21568627450980393</v>
      </c>
      <c r="D16" s="20">
        <v>0.26644736842105265</v>
      </c>
      <c r="E16" s="25">
        <f>AVERAGE(C16:D16)</f>
        <v>0.24106682146542829</v>
      </c>
    </row>
    <row r="17" spans="1:5" ht="24" x14ac:dyDescent="0.25">
      <c r="A17" s="17"/>
      <c r="B17" s="18" t="s">
        <v>17</v>
      </c>
      <c r="C17" s="19">
        <v>0.18627450980392157</v>
      </c>
      <c r="D17" s="20">
        <v>0.24013157894736842</v>
      </c>
      <c r="E17" s="25">
        <f>AVERAGE(C17:D17)</f>
        <v>0.213203044375645</v>
      </c>
    </row>
    <row r="18" spans="1:5" ht="24" x14ac:dyDescent="0.25">
      <c r="A18" s="17"/>
      <c r="B18" s="18" t="s">
        <v>18</v>
      </c>
      <c r="C18" s="19">
        <v>8.8235294117647065E-2</v>
      </c>
      <c r="D18" s="20">
        <v>9.8684210526315791E-2</v>
      </c>
      <c r="E18" s="25">
        <f>AVERAGE(C18:D18)</f>
        <v>9.3459752321981421E-2</v>
      </c>
    </row>
    <row r="19" spans="1:5" ht="24" x14ac:dyDescent="0.25">
      <c r="A19" s="17"/>
      <c r="B19" s="18" t="s">
        <v>19</v>
      </c>
      <c r="C19" s="19">
        <v>0.17647058823529413</v>
      </c>
      <c r="D19" s="20">
        <v>0.16118421052631579</v>
      </c>
      <c r="E19" s="25">
        <f>AVERAGE(C19:D19)</f>
        <v>0.16882739938080496</v>
      </c>
    </row>
    <row r="20" spans="1:5" ht="24" x14ac:dyDescent="0.25">
      <c r="A20" s="17"/>
      <c r="B20" s="18" t="s">
        <v>20</v>
      </c>
      <c r="C20" s="19">
        <v>9.8039215686274522E-2</v>
      </c>
      <c r="D20" s="20">
        <v>7.8947368421052627E-2</v>
      </c>
      <c r="E20" s="25">
        <f>AVERAGE(C20:D20)</f>
        <v>8.8493292053663575E-2</v>
      </c>
    </row>
    <row r="21" spans="1:5" ht="24" x14ac:dyDescent="0.25">
      <c r="A21" s="17"/>
      <c r="B21" s="18" t="s">
        <v>21</v>
      </c>
      <c r="C21" s="19">
        <v>8.3333333333333315E-2</v>
      </c>
      <c r="D21" s="20">
        <v>0.12171052631578946</v>
      </c>
      <c r="E21" s="25">
        <f>AVERAGE(C21:D21)</f>
        <v>0.10252192982456139</v>
      </c>
    </row>
    <row r="22" spans="1:5" ht="24" x14ac:dyDescent="0.25">
      <c r="A22" s="17"/>
      <c r="B22" s="18" t="s">
        <v>22</v>
      </c>
      <c r="C22" s="19">
        <v>0.13725490196078433</v>
      </c>
      <c r="D22" s="20">
        <v>0.14144736842105263</v>
      </c>
      <c r="E22" s="25">
        <f>AVERAGE(C22:D22)</f>
        <v>0.13935113519091846</v>
      </c>
    </row>
    <row r="23" spans="1:5" x14ac:dyDescent="0.25">
      <c r="A23" s="17" t="s">
        <v>23</v>
      </c>
      <c r="B23" s="18" t="s">
        <v>24</v>
      </c>
      <c r="C23" s="19">
        <v>0.18627450980392157</v>
      </c>
      <c r="D23" s="20">
        <v>0.15789473684210525</v>
      </c>
      <c r="E23" s="25">
        <f>AVERAGE(C23:D23)</f>
        <v>0.17208462332301341</v>
      </c>
    </row>
    <row r="24" spans="1:5" ht="24" x14ac:dyDescent="0.25">
      <c r="A24" s="17"/>
      <c r="B24" s="18" t="s">
        <v>25</v>
      </c>
      <c r="C24" s="19">
        <v>0.18137254901960784</v>
      </c>
      <c r="D24" s="20">
        <v>0.19407894736842107</v>
      </c>
      <c r="E24" s="25">
        <f>AVERAGE(C24:D24)</f>
        <v>0.18772574819401444</v>
      </c>
    </row>
    <row r="25" spans="1:5" x14ac:dyDescent="0.25">
      <c r="A25" s="17"/>
      <c r="B25" s="18" t="s">
        <v>26</v>
      </c>
      <c r="C25" s="19">
        <v>0.24019607843137256</v>
      </c>
      <c r="D25" s="20">
        <v>0.27631578947368424</v>
      </c>
      <c r="E25" s="25">
        <f>AVERAGE(C25:D25)</f>
        <v>0.25825593395252838</v>
      </c>
    </row>
    <row r="26" spans="1:5" x14ac:dyDescent="0.25">
      <c r="A26" s="17"/>
      <c r="B26" s="18" t="s">
        <v>27</v>
      </c>
      <c r="C26" s="19">
        <v>3.4313725490196081E-2</v>
      </c>
      <c r="D26" s="20">
        <v>2.3026315789473683E-2</v>
      </c>
      <c r="E26" s="25">
        <f>AVERAGE(C26:D26)</f>
        <v>2.8670020639834884E-2</v>
      </c>
    </row>
    <row r="27" spans="1:5" x14ac:dyDescent="0.25">
      <c r="A27" s="17"/>
      <c r="B27" s="18" t="s">
        <v>28</v>
      </c>
      <c r="C27" s="19">
        <v>0.30392156862745096</v>
      </c>
      <c r="D27" s="20">
        <v>0.36842105263157893</v>
      </c>
      <c r="E27" s="25">
        <f>AVERAGE(C27:D27)</f>
        <v>0.33617131062951494</v>
      </c>
    </row>
    <row r="28" spans="1:5" x14ac:dyDescent="0.25">
      <c r="A28" s="17"/>
      <c r="B28" s="18" t="s">
        <v>29</v>
      </c>
      <c r="C28" s="19">
        <v>0.16666666666666663</v>
      </c>
      <c r="D28" s="20">
        <v>0.1875</v>
      </c>
      <c r="E28" s="25">
        <f>AVERAGE(C28:D28)</f>
        <v>0.17708333333333331</v>
      </c>
    </row>
    <row r="29" spans="1:5" x14ac:dyDescent="0.25">
      <c r="A29" s="17"/>
      <c r="B29" s="18" t="s">
        <v>30</v>
      </c>
      <c r="C29" s="19">
        <v>0.12254901960784313</v>
      </c>
      <c r="D29" s="20">
        <v>0.16118421052631579</v>
      </c>
      <c r="E29" s="25">
        <f>AVERAGE(C29:D29)</f>
        <v>0.14186661506707945</v>
      </c>
    </row>
    <row r="30" spans="1:5" ht="24" x14ac:dyDescent="0.25">
      <c r="A30" s="17"/>
      <c r="B30" s="18" t="s">
        <v>31</v>
      </c>
      <c r="C30" s="19">
        <v>0.15196078431372548</v>
      </c>
      <c r="D30" s="20">
        <v>0.125</v>
      </c>
      <c r="E30" s="25">
        <f>AVERAGE(C30:D30)</f>
        <v>0.13848039215686275</v>
      </c>
    </row>
    <row r="31" spans="1:5" x14ac:dyDescent="0.25">
      <c r="A31" s="17"/>
      <c r="B31" s="18" t="s">
        <v>32</v>
      </c>
      <c r="C31" s="19">
        <v>3.4313725490196081E-2</v>
      </c>
      <c r="D31" s="20">
        <v>2.3026315789473683E-2</v>
      </c>
      <c r="E31" s="25">
        <f>AVERAGE(C31:D31)</f>
        <v>2.8670020639834884E-2</v>
      </c>
    </row>
    <row r="32" spans="1:5" x14ac:dyDescent="0.25">
      <c r="A32" s="17"/>
      <c r="B32" s="18" t="s">
        <v>33</v>
      </c>
      <c r="C32" s="19">
        <v>0.25490196078431371</v>
      </c>
      <c r="D32" s="20">
        <v>0.32236842105263158</v>
      </c>
      <c r="E32" s="25">
        <f>AVERAGE(C32:D32)</f>
        <v>0.28863519091847267</v>
      </c>
    </row>
    <row r="33" spans="1:5" x14ac:dyDescent="0.25">
      <c r="A33" s="17"/>
      <c r="B33" s="18" t="s">
        <v>34</v>
      </c>
      <c r="C33" s="19">
        <v>0.20098039215686275</v>
      </c>
      <c r="D33" s="20">
        <v>0.16447368421052633</v>
      </c>
      <c r="E33" s="25">
        <f>AVERAGE(C33:D33)</f>
        <v>0.18272703818369454</v>
      </c>
    </row>
    <row r="34" spans="1:5" x14ac:dyDescent="0.25">
      <c r="A34" s="17"/>
      <c r="B34" s="18" t="s">
        <v>35</v>
      </c>
      <c r="C34" s="19">
        <v>9.8039215686274522E-2</v>
      </c>
      <c r="D34" s="20">
        <v>9.5394736842105268E-2</v>
      </c>
      <c r="E34" s="25">
        <f>AVERAGE(C34:D34)</f>
        <v>9.6716976264189902E-2</v>
      </c>
    </row>
    <row r="35" spans="1:5" ht="24" x14ac:dyDescent="0.25">
      <c r="A35" s="17"/>
      <c r="B35" s="18" t="s">
        <v>36</v>
      </c>
      <c r="C35" s="19">
        <v>0.28431372549019607</v>
      </c>
      <c r="D35" s="20">
        <v>0.26315789473684209</v>
      </c>
      <c r="E35" s="25">
        <f>AVERAGE(C35:D35)</f>
        <v>0.27373581011351911</v>
      </c>
    </row>
    <row r="36" spans="1:5" x14ac:dyDescent="0.25">
      <c r="A36" s="17"/>
      <c r="B36" s="18" t="s">
        <v>37</v>
      </c>
      <c r="C36" s="19">
        <v>0.17647058823529413</v>
      </c>
      <c r="D36" s="20">
        <v>0.21052631578947367</v>
      </c>
      <c r="E36" s="25">
        <f>AVERAGE(C36:D36)</f>
        <v>0.19349845201238391</v>
      </c>
    </row>
    <row r="37" spans="1:5" ht="24" x14ac:dyDescent="0.25">
      <c r="A37" s="17"/>
      <c r="B37" s="18" t="s">
        <v>38</v>
      </c>
      <c r="C37" s="19">
        <v>0.15196078431372548</v>
      </c>
      <c r="D37" s="20">
        <v>0.23684210526315788</v>
      </c>
      <c r="E37" s="25">
        <f>AVERAGE(C37:D37)</f>
        <v>0.19440144478844168</v>
      </c>
    </row>
    <row r="38" spans="1:5" x14ac:dyDescent="0.25">
      <c r="A38" s="17"/>
      <c r="B38" s="18" t="s">
        <v>39</v>
      </c>
      <c r="C38" s="19">
        <v>0.12745098039215685</v>
      </c>
      <c r="D38" s="20">
        <v>0.19407894736842107</v>
      </c>
      <c r="E38" s="25">
        <f>AVERAGE(C38:D38)</f>
        <v>0.16076496388028896</v>
      </c>
    </row>
    <row r="39" spans="1:5" ht="24" x14ac:dyDescent="0.25">
      <c r="A39" s="17"/>
      <c r="B39" s="18" t="s">
        <v>40</v>
      </c>
      <c r="C39" s="19">
        <v>0.19607843137254904</v>
      </c>
      <c r="D39" s="20">
        <v>0.19736842105263158</v>
      </c>
      <c r="E39" s="25">
        <f>AVERAGE(C39:D39)</f>
        <v>0.19672342621259031</v>
      </c>
    </row>
    <row r="40" spans="1:5" x14ac:dyDescent="0.25">
      <c r="A40" s="17"/>
      <c r="B40" s="18" t="s">
        <v>41</v>
      </c>
      <c r="C40" s="19">
        <v>0.13725490196078433</v>
      </c>
      <c r="D40" s="20">
        <v>0.11513157894736842</v>
      </c>
      <c r="E40" s="25">
        <f>AVERAGE(C40:D40)</f>
        <v>0.12619324045407637</v>
      </c>
    </row>
    <row r="41" spans="1:5" x14ac:dyDescent="0.25">
      <c r="A41" s="17"/>
      <c r="B41" s="18" t="s">
        <v>42</v>
      </c>
      <c r="C41" s="19">
        <v>5.3921568627450983E-2</v>
      </c>
      <c r="D41" s="20">
        <v>5.5921052631578948E-2</v>
      </c>
      <c r="E41" s="25">
        <f>AVERAGE(C41:D41)</f>
        <v>5.4921310629514969E-2</v>
      </c>
    </row>
    <row r="42" spans="1:5" ht="24.75" thickBot="1" x14ac:dyDescent="0.3">
      <c r="A42" s="21"/>
      <c r="B42" s="22" t="s">
        <v>43</v>
      </c>
      <c r="C42" s="23">
        <v>0.22549019607843138</v>
      </c>
      <c r="D42" s="24">
        <v>0.23684210526315788</v>
      </c>
      <c r="E42" s="25">
        <f>AVERAGE(C42:D42)</f>
        <v>0.23116615067079463</v>
      </c>
    </row>
    <row r="43" spans="1:5" ht="15.75" thickTop="1" x14ac:dyDescent="0.25">
      <c r="C43" s="26">
        <f>AVERAGE(C6:C42)</f>
        <v>0.18296237413884472</v>
      </c>
      <c r="D43" s="26">
        <f>AVERAGE(D6:D42)</f>
        <v>0.19443456614509247</v>
      </c>
      <c r="E43" s="26">
        <f>AVERAGE(E6:E42)</f>
        <v>0.18869847014196858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36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4.1490948899040592E-3</v>
      </c>
      <c r="D50" s="16">
        <f t="shared" ref="D50:D86" si="0">D6 -($E6*D$43/$E$43)</f>
        <v>-4.1490948899040592E-3</v>
      </c>
    </row>
    <row r="51" spans="1:4" ht="24" x14ac:dyDescent="0.25">
      <c r="A51" s="17"/>
      <c r="B51" s="18" t="s">
        <v>7</v>
      </c>
      <c r="C51" s="19">
        <f t="shared" ref="C51:D51" si="1">C7 -($E7*C$43/$E$43)</f>
        <v>6.1295284374090486E-3</v>
      </c>
      <c r="D51" s="20">
        <f t="shared" si="0"/>
        <v>-6.1295284374090486E-3</v>
      </c>
    </row>
    <row r="52" spans="1:4" ht="24" x14ac:dyDescent="0.25">
      <c r="A52" s="17"/>
      <c r="B52" s="18" t="s">
        <v>8</v>
      </c>
      <c r="C52" s="19">
        <f t="shared" ref="C52:D52" si="2">C8 -($E8*C$43/$E$43)</f>
        <v>-5.4193438125020865E-3</v>
      </c>
      <c r="D52" s="20">
        <f t="shared" si="0"/>
        <v>5.4193438125019755E-3</v>
      </c>
    </row>
    <row r="53" spans="1:4" ht="24" x14ac:dyDescent="0.25">
      <c r="A53" s="17"/>
      <c r="B53" s="18" t="s">
        <v>9</v>
      </c>
      <c r="C53" s="19">
        <f t="shared" ref="C53:D53" si="3">C9 -($E9*C$43/$E$43)</f>
        <v>3.4046135440868708E-2</v>
      </c>
      <c r="D53" s="20">
        <f t="shared" si="0"/>
        <v>-3.4046135440868763E-2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5.1987824086690559E-3</v>
      </c>
      <c r="D54" s="20">
        <f t="shared" si="0"/>
        <v>-5.1987824086691115E-3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-9.1342445252270976E-4</v>
      </c>
      <c r="D55" s="20">
        <f t="shared" si="0"/>
        <v>9.1342445252270976E-4</v>
      </c>
    </row>
    <row r="56" spans="1:4" ht="24" x14ac:dyDescent="0.25">
      <c r="A56" s="17"/>
      <c r="B56" s="18" t="s">
        <v>12</v>
      </c>
      <c r="C56" s="19">
        <f t="shared" ref="C56:D56" si="6">C12 -($E12*C$43/$E$43)</f>
        <v>2.015076699939472E-3</v>
      </c>
      <c r="D56" s="20">
        <f t="shared" si="0"/>
        <v>-2.0150766999394998E-3</v>
      </c>
    </row>
    <row r="57" spans="1:4" ht="24" x14ac:dyDescent="0.25">
      <c r="A57" s="17"/>
      <c r="B57" s="18" t="s">
        <v>13</v>
      </c>
      <c r="C57" s="19">
        <f t="shared" ref="C57:D57" si="7">C13 -($E13*C$43/$E$43)</f>
        <v>1.1571967684867387E-2</v>
      </c>
      <c r="D57" s="20">
        <f t="shared" si="0"/>
        <v>-1.1571967684867429E-2</v>
      </c>
    </row>
    <row r="58" spans="1:4" ht="24" x14ac:dyDescent="0.25">
      <c r="A58" s="17"/>
      <c r="B58" s="18" t="s">
        <v>14</v>
      </c>
      <c r="C58" s="19">
        <f t="shared" ref="C58:D58" si="8">C14 -($E14*C$43/$E$43)</f>
        <v>1.1470347771059597E-2</v>
      </c>
      <c r="D58" s="20">
        <f t="shared" si="0"/>
        <v>-1.1470347771059597E-2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-3.8188301700286531E-3</v>
      </c>
      <c r="D59" s="20">
        <f t="shared" si="0"/>
        <v>3.8188301700285976E-3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-1.8052546733612673E-2</v>
      </c>
      <c r="D60" s="20">
        <f t="shared" si="0"/>
        <v>1.8052546733612618E-2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-2.0447543338583729E-2</v>
      </c>
      <c r="D61" s="20">
        <f t="shared" si="0"/>
        <v>2.0447543338583674E-2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-2.383448887492895E-3</v>
      </c>
      <c r="D62" s="20">
        <f t="shared" si="0"/>
        <v>2.3834488874928811E-3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1.2775239846092024E-2</v>
      </c>
      <c r="D63" s="20">
        <f t="shared" si="0"/>
        <v>-1.2775239846092051E-2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1.2235961439861803E-2</v>
      </c>
      <c r="D64" s="20">
        <f t="shared" si="0"/>
        <v>-1.2235961439861817E-2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-1.6072113186107628E-2</v>
      </c>
      <c r="D65" s="20">
        <f t="shared" si="0"/>
        <v>1.6072113186107628E-2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2.1397920487036814E-3</v>
      </c>
      <c r="D66" s="20">
        <f t="shared" si="0"/>
        <v>-2.1397920487036537E-3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1.9420951254774999E-2</v>
      </c>
      <c r="D67" s="20">
        <f t="shared" si="0"/>
        <v>-1.9420951254774999E-2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-6.4667217877714678E-4</v>
      </c>
      <c r="D68" s="20">
        <f t="shared" si="0"/>
        <v>6.4667217877717453E-4</v>
      </c>
    </row>
    <row r="69" spans="1:4" x14ac:dyDescent="0.25">
      <c r="A69" s="17"/>
      <c r="B69" s="18" t="s">
        <v>26</v>
      </c>
      <c r="C69" s="19">
        <f t="shared" ref="C69:D69" si="19">C25 -($E25*C$43/$E$43)</f>
        <v>-1.020933702244417E-2</v>
      </c>
      <c r="D69" s="20">
        <f t="shared" si="0"/>
        <v>1.0209337022444143E-2</v>
      </c>
    </row>
    <row r="70" spans="1:4" x14ac:dyDescent="0.25">
      <c r="A70" s="17"/>
      <c r="B70" s="18" t="s">
        <v>27</v>
      </c>
      <c r="C70" s="19">
        <f t="shared" ref="C70:D70" si="20">C26 -($E26*C$43/$E$43)</f>
        <v>6.5152222011797163E-3</v>
      </c>
      <c r="D70" s="20">
        <f t="shared" si="0"/>
        <v>-6.5152222011797198E-3</v>
      </c>
    </row>
    <row r="71" spans="1:4" x14ac:dyDescent="0.25">
      <c r="A71" s="17"/>
      <c r="B71" s="18" t="s">
        <v>28</v>
      </c>
      <c r="C71" s="19">
        <f t="shared" ref="C71:D71" si="21">C27 -($E27*C$43/$E$43)</f>
        <v>-2.2030735404839907E-2</v>
      </c>
      <c r="D71" s="20">
        <f t="shared" si="0"/>
        <v>2.2030735404839852E-2</v>
      </c>
    </row>
    <row r="72" spans="1:4" x14ac:dyDescent="0.25">
      <c r="A72" s="17"/>
      <c r="B72" s="18" t="s">
        <v>29</v>
      </c>
      <c r="C72" s="19">
        <f t="shared" ref="C72:D72" si="22">C28 -($E28*C$43/$E$43)</f>
        <v>-5.0336500487313807E-3</v>
      </c>
      <c r="D72" s="20">
        <f t="shared" si="0"/>
        <v>5.0336500487313807E-3</v>
      </c>
    </row>
    <row r="73" spans="1:4" x14ac:dyDescent="0.25">
      <c r="A73" s="17"/>
      <c r="B73" s="18" t="s">
        <v>30</v>
      </c>
      <c r="C73" s="19">
        <f t="shared" ref="C73:D73" si="23">C29 -($E29*C$43/$E$43)</f>
        <v>-1.5005104091125362E-2</v>
      </c>
      <c r="D73" s="20">
        <f t="shared" si="0"/>
        <v>1.5005104091125349E-2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1.7689948404798289E-2</v>
      </c>
      <c r="D74" s="20">
        <f t="shared" si="0"/>
        <v>-1.7689948404798345E-2</v>
      </c>
    </row>
    <row r="75" spans="1:4" x14ac:dyDescent="0.25">
      <c r="A75" s="17"/>
      <c r="B75" s="18" t="s">
        <v>32</v>
      </c>
      <c r="C75" s="19">
        <f t="shared" ref="C75:D75" si="25">C31 -($E31*C$43/$E$43)</f>
        <v>6.5152222011797163E-3</v>
      </c>
      <c r="D75" s="20">
        <f t="shared" si="0"/>
        <v>-6.5152222011797198E-3</v>
      </c>
    </row>
    <row r="76" spans="1:4" x14ac:dyDescent="0.25">
      <c r="A76" s="17"/>
      <c r="B76" s="18" t="s">
        <v>33</v>
      </c>
      <c r="C76" s="19">
        <f t="shared" ref="C76:D76" si="26">C32 -($E32*C$43/$E$43)</f>
        <v>-2.4959236557302145E-2</v>
      </c>
      <c r="D76" s="20">
        <f t="shared" si="0"/>
        <v>2.4959236557302034E-2</v>
      </c>
    </row>
    <row r="77" spans="1:4" x14ac:dyDescent="0.25">
      <c r="A77" s="17"/>
      <c r="B77" s="18" t="s">
        <v>34</v>
      </c>
      <c r="C77" s="19">
        <f t="shared" ref="C77:D77" si="27">C33 -($E33*C$43/$E$43)</f>
        <v>2.3807929124729205E-2</v>
      </c>
      <c r="D77" s="20">
        <f t="shared" si="0"/>
        <v>-2.3807929124729232E-2</v>
      </c>
    </row>
    <row r="78" spans="1:4" x14ac:dyDescent="0.25">
      <c r="A78" s="17"/>
      <c r="B78" s="18" t="s">
        <v>35</v>
      </c>
      <c r="C78" s="19">
        <f t="shared" ref="C78:D78" si="28">C34 -($E34*C$43/$E$43)</f>
        <v>4.2622625211900661E-3</v>
      </c>
      <c r="D78" s="20">
        <f t="shared" si="0"/>
        <v>-4.2622625211900939E-3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1.889899442476195E-2</v>
      </c>
      <c r="D79" s="20">
        <f t="shared" si="0"/>
        <v>-1.8898994424762061E-2</v>
      </c>
    </row>
    <row r="80" spans="1:4" x14ac:dyDescent="0.25">
      <c r="A80" s="17"/>
      <c r="B80" s="18" t="s">
        <v>37</v>
      </c>
      <c r="C80" s="19">
        <f t="shared" ref="C80:D80" si="30">C36 -($E36*C$43/$E$43)</f>
        <v>-1.1145856909923202E-2</v>
      </c>
      <c r="D80" s="20">
        <f t="shared" si="0"/>
        <v>1.1145856909923146E-2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-3.6531204242169518E-2</v>
      </c>
      <c r="D81" s="20">
        <f t="shared" si="0"/>
        <v>3.6531204242169463E-2</v>
      </c>
    </row>
    <row r="82" spans="1:4" x14ac:dyDescent="0.25">
      <c r="A82" s="17"/>
      <c r="B82" s="18" t="s">
        <v>39</v>
      </c>
      <c r="C82" s="19">
        <f t="shared" ref="C82:D82" si="32">C38 -($E38*C$43/$E$43)</f>
        <v>-2.8427016115994547E-2</v>
      </c>
      <c r="D82" s="20">
        <f t="shared" si="0"/>
        <v>2.8427016115994519E-2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5.3350454749114262E-3</v>
      </c>
      <c r="D83" s="20">
        <f t="shared" si="0"/>
        <v>-5.3350454749114817E-3</v>
      </c>
    </row>
    <row r="84" spans="1:4" x14ac:dyDescent="0.25">
      <c r="A84" s="17"/>
      <c r="B84" s="18" t="s">
        <v>41</v>
      </c>
      <c r="C84" s="19">
        <f t="shared" ref="C84:D84" si="34">C40 -($E40*C$43/$E$43)</f>
        <v>1.4897710318578422E-2</v>
      </c>
      <c r="D84" s="20">
        <f t="shared" si="0"/>
        <v>-1.489771031857845E-2</v>
      </c>
    </row>
    <row r="85" spans="1:4" x14ac:dyDescent="0.25">
      <c r="A85" s="17"/>
      <c r="B85" s="18" t="s">
        <v>42</v>
      </c>
      <c r="C85" s="19">
        <f t="shared" ref="C85:D85" si="35">C41 -($E41*C$43/$E$43)</f>
        <v>6.6976761373346849E-4</v>
      </c>
      <c r="D85" s="20">
        <f t="shared" si="0"/>
        <v>-6.6976761373348237E-4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1.3510829449450978E-3</v>
      </c>
      <c r="D86" s="24">
        <f t="shared" si="0"/>
        <v>-1.3510829449451256E-3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0.24019607843137256</v>
      </c>
      <c r="D6" s="16">
        <v>0.20723684210526316</v>
      </c>
      <c r="E6" s="25">
        <f>AVERAGE(C6:D6)</f>
        <v>0.22371646026831787</v>
      </c>
    </row>
    <row r="7" spans="1:5" ht="24" x14ac:dyDescent="0.25">
      <c r="A7" s="17"/>
      <c r="B7" s="18" t="s">
        <v>46</v>
      </c>
      <c r="C7" s="19">
        <v>0.12745098039215685</v>
      </c>
      <c r="D7" s="20">
        <v>0.11842105263157894</v>
      </c>
      <c r="E7" s="25">
        <f>AVERAGE(C7:D7)</f>
        <v>0.12293601651186789</v>
      </c>
    </row>
    <row r="8" spans="1:5" ht="24" x14ac:dyDescent="0.25">
      <c r="A8" s="17"/>
      <c r="B8" s="18" t="s">
        <v>47</v>
      </c>
      <c r="C8" s="19">
        <v>0.37254901960784315</v>
      </c>
      <c r="D8" s="20">
        <v>0.32236842105263158</v>
      </c>
      <c r="E8" s="25">
        <f>AVERAGE(C8:D8)</f>
        <v>0.34745872033023739</v>
      </c>
    </row>
    <row r="9" spans="1:5" ht="24" x14ac:dyDescent="0.25">
      <c r="A9" s="17"/>
      <c r="B9" s="18" t="s">
        <v>48</v>
      </c>
      <c r="C9" s="19">
        <v>0.20588235294117646</v>
      </c>
      <c r="D9" s="20">
        <v>0.20394736842105263</v>
      </c>
      <c r="E9" s="25">
        <f>AVERAGE(C9:D9)</f>
        <v>0.20491486068111453</v>
      </c>
    </row>
    <row r="10" spans="1:5" ht="24" x14ac:dyDescent="0.25">
      <c r="A10" s="17"/>
      <c r="B10" s="18" t="s">
        <v>49</v>
      </c>
      <c r="C10" s="19">
        <v>0.33333333333333326</v>
      </c>
      <c r="D10" s="20">
        <v>0.39802631578947367</v>
      </c>
      <c r="E10" s="25">
        <f>AVERAGE(C10:D10)</f>
        <v>0.36567982456140347</v>
      </c>
    </row>
    <row r="11" spans="1:5" ht="24" x14ac:dyDescent="0.25">
      <c r="A11" s="17"/>
      <c r="B11" s="18" t="s">
        <v>50</v>
      </c>
      <c r="C11" s="19">
        <v>0.13725490196078433</v>
      </c>
      <c r="D11" s="20">
        <v>0.13157894736842105</v>
      </c>
      <c r="E11" s="25">
        <f>AVERAGE(C11:D11)</f>
        <v>0.1344169246646027</v>
      </c>
    </row>
    <row r="12" spans="1:5" ht="24" x14ac:dyDescent="0.25">
      <c r="A12" s="17"/>
      <c r="B12" s="18" t="s">
        <v>51</v>
      </c>
      <c r="C12" s="19">
        <v>0.29411764705882354</v>
      </c>
      <c r="D12" s="20">
        <v>0.26315789473684209</v>
      </c>
      <c r="E12" s="25">
        <f>AVERAGE(C12:D12)</f>
        <v>0.27863777089783281</v>
      </c>
    </row>
    <row r="13" spans="1:5" ht="24" x14ac:dyDescent="0.25">
      <c r="A13" s="17"/>
      <c r="B13" s="18" t="s">
        <v>52</v>
      </c>
      <c r="C13" s="19">
        <v>0.11274509803921569</v>
      </c>
      <c r="D13" s="20">
        <v>0.13486842105263158</v>
      </c>
      <c r="E13" s="25">
        <f>AVERAGE(C13:D13)</f>
        <v>0.12380675954592363</v>
      </c>
    </row>
    <row r="14" spans="1:5" ht="24" x14ac:dyDescent="0.25">
      <c r="A14" s="17"/>
      <c r="B14" s="18" t="s">
        <v>53</v>
      </c>
      <c r="C14" s="19">
        <v>0.13725490196078433</v>
      </c>
      <c r="D14" s="20">
        <v>0.10855263157894739</v>
      </c>
      <c r="E14" s="25">
        <f>AVERAGE(C14:D14)</f>
        <v>0.12290376676986586</v>
      </c>
    </row>
    <row r="15" spans="1:5" ht="24" x14ac:dyDescent="0.25">
      <c r="A15" s="17"/>
      <c r="B15" s="18" t="s">
        <v>54</v>
      </c>
      <c r="C15" s="19">
        <v>7.3529411764705885E-2</v>
      </c>
      <c r="D15" s="20">
        <v>8.8815789473684209E-2</v>
      </c>
      <c r="E15" s="25">
        <f>AVERAGE(C15:D15)</f>
        <v>8.117260061919504E-2</v>
      </c>
    </row>
    <row r="16" spans="1:5" ht="24" x14ac:dyDescent="0.25">
      <c r="A16" s="17"/>
      <c r="B16" s="18" t="s">
        <v>55</v>
      </c>
      <c r="C16" s="19">
        <v>0.16666666666666663</v>
      </c>
      <c r="D16" s="20">
        <v>0.19736842105263158</v>
      </c>
      <c r="E16" s="25">
        <f>AVERAGE(C16:D16)</f>
        <v>0.18201754385964911</v>
      </c>
    </row>
    <row r="17" spans="1:5" ht="24" x14ac:dyDescent="0.25">
      <c r="A17" s="17"/>
      <c r="B17" s="18" t="s">
        <v>56</v>
      </c>
      <c r="C17" s="19">
        <v>0.16666666666666663</v>
      </c>
      <c r="D17" s="20">
        <v>0.19078947368421054</v>
      </c>
      <c r="E17" s="25">
        <f>AVERAGE(C17:D17)</f>
        <v>0.17872807017543857</v>
      </c>
    </row>
    <row r="18" spans="1:5" ht="24" x14ac:dyDescent="0.25">
      <c r="A18" s="17"/>
      <c r="B18" s="18" t="s">
        <v>57</v>
      </c>
      <c r="C18" s="19">
        <v>0.14215686274509803</v>
      </c>
      <c r="D18" s="20">
        <v>0.21381578947368421</v>
      </c>
      <c r="E18" s="25">
        <f>AVERAGE(C18:D18)</f>
        <v>0.17798632610939114</v>
      </c>
    </row>
    <row r="19" spans="1:5" ht="24" x14ac:dyDescent="0.25">
      <c r="A19" s="17"/>
      <c r="B19" s="18" t="s">
        <v>58</v>
      </c>
      <c r="C19" s="19">
        <v>0.28431372549019607</v>
      </c>
      <c r="D19" s="20">
        <v>0.38157894736842107</v>
      </c>
      <c r="E19" s="25">
        <f>AVERAGE(C19:D19)</f>
        <v>0.3329463364293086</v>
      </c>
    </row>
    <row r="20" spans="1:5" ht="24" x14ac:dyDescent="0.25">
      <c r="A20" s="17"/>
      <c r="B20" s="18" t="s">
        <v>59</v>
      </c>
      <c r="C20" s="19">
        <v>0.14705882352941177</v>
      </c>
      <c r="D20" s="20">
        <v>0.21710526315789477</v>
      </c>
      <c r="E20" s="25">
        <f>AVERAGE(C20:D20)</f>
        <v>0.18208204334365327</v>
      </c>
    </row>
    <row r="21" spans="1:5" ht="24" x14ac:dyDescent="0.25">
      <c r="A21" s="17"/>
      <c r="B21" s="18" t="s">
        <v>60</v>
      </c>
      <c r="C21" s="19">
        <v>0.16176470588235292</v>
      </c>
      <c r="D21" s="20">
        <v>0.14802631578947367</v>
      </c>
      <c r="E21" s="25">
        <f>AVERAGE(C21:D21)</f>
        <v>0.1548955108359133</v>
      </c>
    </row>
    <row r="22" spans="1:5" ht="24.75" thickBot="1" x14ac:dyDescent="0.3">
      <c r="A22" s="21"/>
      <c r="B22" s="22" t="s">
        <v>61</v>
      </c>
      <c r="C22" s="23">
        <v>0.22549019607843138</v>
      </c>
      <c r="D22" s="24">
        <v>0.21710526315789477</v>
      </c>
      <c r="E22" s="25">
        <f>AVERAGE(C22:D22)</f>
        <v>0.22129772961816307</v>
      </c>
    </row>
    <row r="23" spans="1:5" ht="15.75" thickTop="1" x14ac:dyDescent="0.25">
      <c r="C23" s="26">
        <f>AVERAGE(C6:C22)</f>
        <v>0.19579008073817758</v>
      </c>
      <c r="D23" s="26">
        <f>AVERAGE(D6:D22)</f>
        <v>0.20839783281733748</v>
      </c>
      <c r="E23" s="26">
        <f>AVERAGE(E6:E22)</f>
        <v>0.20209395677775754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2.3457960593630062E-2</v>
      </c>
      <c r="D30" s="16">
        <f t="shared" ref="D30:D46" si="0">D6 -($E6*D$23/$E$23)</f>
        <v>-2.3457960593630034E-2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8.3496822521144376E-3</v>
      </c>
      <c r="D31" s="20">
        <f t="shared" si="0"/>
        <v>-8.3496822521144237E-3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3.5928509072476578E-2</v>
      </c>
      <c r="D32" s="20">
        <f t="shared" si="0"/>
        <v>-3.5928509072476633E-2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7.359360186236924E-3</v>
      </c>
      <c r="D33" s="20">
        <f t="shared" si="0"/>
        <v>-7.3593601862368685E-3</v>
      </c>
    </row>
    <row r="34" spans="1:4" ht="24" x14ac:dyDescent="0.25">
      <c r="A34" s="17"/>
      <c r="B34" s="18" t="s">
        <v>49</v>
      </c>
      <c r="C34" s="19">
        <f t="shared" ref="C34:D34" si="4">C10 -($E10*C$23/$E$23)</f>
        <v>-2.0939914203377319E-2</v>
      </c>
      <c r="D34" s="20">
        <f t="shared" si="0"/>
        <v>2.093991420337743E-2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7.0308173207798974E-3</v>
      </c>
      <c r="D35" s="20">
        <f t="shared" si="0"/>
        <v>-7.0308173207798974E-3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2.4171367958622458E-2</v>
      </c>
      <c r="D36" s="20">
        <f t="shared" si="0"/>
        <v>-2.4171367958622403E-2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-7.1997822230148584E-3</v>
      </c>
      <c r="D37" s="20">
        <f t="shared" si="0"/>
        <v>7.1997822230149E-3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1.8184847603045146E-2</v>
      </c>
      <c r="D38" s="20">
        <f t="shared" si="0"/>
        <v>-1.8184847603045132E-2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-5.1111882926096336E-3</v>
      </c>
      <c r="D39" s="20">
        <f t="shared" si="0"/>
        <v>5.1111882926096613E-3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-9.6732406529554393E-3</v>
      </c>
      <c r="D40" s="20">
        <f t="shared" si="0"/>
        <v>9.6732406529554948E-3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-6.4863748580225034E-3</v>
      </c>
      <c r="D41" s="20">
        <f t="shared" si="0"/>
        <v>6.4863748580225589E-3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-3.0277571786616081E-2</v>
      </c>
      <c r="D42" s="20">
        <f t="shared" si="0"/>
        <v>3.0277571786616081E-2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-3.824708300870161E-2</v>
      </c>
      <c r="D43" s="20">
        <f t="shared" si="0"/>
        <v>3.8247083008701666E-2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-2.9343571354816883E-2</v>
      </c>
      <c r="D44" s="20">
        <f t="shared" si="0"/>
        <v>2.9343571354816911E-2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1.1700819479775859E-2</v>
      </c>
      <c r="D45" s="20">
        <f t="shared" si="0"/>
        <v>-1.1700819479775831E-2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1.1095361913433688E-2</v>
      </c>
      <c r="D46" s="24">
        <f t="shared" si="0"/>
        <v>-1.1095361913433632E-2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0.29901960784313725</v>
      </c>
      <c r="D6" s="16">
        <v>0.30921052631578949</v>
      </c>
      <c r="E6" s="25">
        <f>AVERAGE(C6:D6)</f>
        <v>0.30411506707946334</v>
      </c>
    </row>
    <row r="7" spans="1:5" ht="24" x14ac:dyDescent="0.25">
      <c r="A7" s="17"/>
      <c r="B7" s="18" t="s">
        <v>7</v>
      </c>
      <c r="C7" s="19">
        <v>0.16666666666666663</v>
      </c>
      <c r="D7" s="20">
        <v>0.16447368421052633</v>
      </c>
      <c r="E7" s="25">
        <f>AVERAGE(C7:D7)</f>
        <v>0.16557017543859648</v>
      </c>
    </row>
    <row r="8" spans="1:5" ht="24" x14ac:dyDescent="0.25">
      <c r="A8" s="17"/>
      <c r="B8" s="18" t="s">
        <v>8</v>
      </c>
      <c r="C8" s="19">
        <v>0.29901960784313725</v>
      </c>
      <c r="D8" s="20">
        <v>0.32894736842105265</v>
      </c>
      <c r="E8" s="25">
        <f>AVERAGE(C8:D8)</f>
        <v>0.31398348813209498</v>
      </c>
    </row>
    <row r="9" spans="1:5" ht="24" x14ac:dyDescent="0.25">
      <c r="A9" s="17"/>
      <c r="B9" s="18" t="s">
        <v>9</v>
      </c>
      <c r="C9" s="19">
        <v>0.25490196078431371</v>
      </c>
      <c r="D9" s="20">
        <v>0.20065789473684212</v>
      </c>
      <c r="E9" s="25">
        <f>AVERAGE(C9:D9)</f>
        <v>0.22777992776057793</v>
      </c>
    </row>
    <row r="10" spans="1:5" ht="24" x14ac:dyDescent="0.25">
      <c r="A10" s="17"/>
      <c r="B10" s="18" t="s">
        <v>10</v>
      </c>
      <c r="C10" s="19">
        <v>0.16176470588235292</v>
      </c>
      <c r="D10" s="20">
        <v>0.16118421052631579</v>
      </c>
      <c r="E10" s="25">
        <f>AVERAGE(C10:D10)</f>
        <v>0.16147445820433437</v>
      </c>
    </row>
    <row r="11" spans="1:5" ht="24" x14ac:dyDescent="0.25">
      <c r="A11" s="17"/>
      <c r="B11" s="18" t="s">
        <v>11</v>
      </c>
      <c r="C11" s="19">
        <v>0.17156862745098039</v>
      </c>
      <c r="D11" s="20">
        <v>0.18421052631578946</v>
      </c>
      <c r="E11" s="25">
        <f>AVERAGE(C11:D11)</f>
        <v>0.17788957688338491</v>
      </c>
    </row>
    <row r="12" spans="1:5" ht="24" x14ac:dyDescent="0.25">
      <c r="A12" s="17"/>
      <c r="B12" s="18" t="s">
        <v>12</v>
      </c>
      <c r="C12" s="19">
        <v>0.22058823529411764</v>
      </c>
      <c r="D12" s="20">
        <v>0.23026315789473684</v>
      </c>
      <c r="E12" s="25">
        <f>AVERAGE(C12:D12)</f>
        <v>0.22542569659442724</v>
      </c>
    </row>
    <row r="13" spans="1:5" ht="24" x14ac:dyDescent="0.25">
      <c r="A13" s="17"/>
      <c r="B13" s="18" t="s">
        <v>13</v>
      </c>
      <c r="C13" s="19">
        <v>0.10294117647058823</v>
      </c>
      <c r="D13" s="20">
        <v>8.5526315789473686E-2</v>
      </c>
      <c r="E13" s="25">
        <f>AVERAGE(C13:D13)</f>
        <v>9.4233746130030965E-2</v>
      </c>
    </row>
    <row r="14" spans="1:5" ht="24" x14ac:dyDescent="0.25">
      <c r="A14" s="17"/>
      <c r="B14" s="18" t="s">
        <v>14</v>
      </c>
      <c r="C14" s="19">
        <v>0.42156862745098039</v>
      </c>
      <c r="D14" s="20">
        <v>0.42434210526315785</v>
      </c>
      <c r="E14" s="25">
        <f>AVERAGE(C14:D14)</f>
        <v>0.4229553663570691</v>
      </c>
    </row>
    <row r="15" spans="1:5" ht="24" x14ac:dyDescent="0.25">
      <c r="A15" s="17"/>
      <c r="B15" s="18" t="s">
        <v>15</v>
      </c>
      <c r="C15" s="19">
        <v>0.35784313725490191</v>
      </c>
      <c r="D15" s="20">
        <v>0.38815789473684215</v>
      </c>
      <c r="E15" s="25">
        <f>AVERAGE(C15:D15)</f>
        <v>0.37300051599587203</v>
      </c>
    </row>
    <row r="16" spans="1:5" ht="24" x14ac:dyDescent="0.25">
      <c r="A16" s="17"/>
      <c r="B16" s="18" t="s">
        <v>16</v>
      </c>
      <c r="C16" s="19">
        <v>0.21568627450980393</v>
      </c>
      <c r="D16" s="20">
        <v>0.26644736842105265</v>
      </c>
      <c r="E16" s="25">
        <f>AVERAGE(C16:D16)</f>
        <v>0.24106682146542829</v>
      </c>
    </row>
    <row r="17" spans="1:5" ht="24" x14ac:dyDescent="0.25">
      <c r="A17" s="17"/>
      <c r="B17" s="18" t="s">
        <v>17</v>
      </c>
      <c r="C17" s="19">
        <v>0.18627450980392157</v>
      </c>
      <c r="D17" s="20">
        <v>0.24013157894736842</v>
      </c>
      <c r="E17" s="25">
        <f>AVERAGE(C17:D17)</f>
        <v>0.213203044375645</v>
      </c>
    </row>
    <row r="18" spans="1:5" ht="24" x14ac:dyDescent="0.25">
      <c r="A18" s="17"/>
      <c r="B18" s="18" t="s">
        <v>18</v>
      </c>
      <c r="C18" s="19">
        <v>8.8235294117647065E-2</v>
      </c>
      <c r="D18" s="20">
        <v>9.8684210526315791E-2</v>
      </c>
      <c r="E18" s="25">
        <f>AVERAGE(C18:D18)</f>
        <v>9.3459752321981421E-2</v>
      </c>
    </row>
    <row r="19" spans="1:5" ht="24" x14ac:dyDescent="0.25">
      <c r="A19" s="17"/>
      <c r="B19" s="18" t="s">
        <v>19</v>
      </c>
      <c r="C19" s="19">
        <v>0.17647058823529413</v>
      </c>
      <c r="D19" s="20">
        <v>0.16118421052631579</v>
      </c>
      <c r="E19" s="25">
        <f>AVERAGE(C19:D19)</f>
        <v>0.16882739938080496</v>
      </c>
    </row>
    <row r="20" spans="1:5" ht="24" x14ac:dyDescent="0.25">
      <c r="A20" s="17"/>
      <c r="B20" s="18" t="s">
        <v>20</v>
      </c>
      <c r="C20" s="19">
        <v>9.8039215686274522E-2</v>
      </c>
      <c r="D20" s="20">
        <v>7.8947368421052627E-2</v>
      </c>
      <c r="E20" s="25">
        <f>AVERAGE(C20:D20)</f>
        <v>8.8493292053663575E-2</v>
      </c>
    </row>
    <row r="21" spans="1:5" ht="24" x14ac:dyDescent="0.25">
      <c r="A21" s="17"/>
      <c r="B21" s="18" t="s">
        <v>21</v>
      </c>
      <c r="C21" s="19">
        <v>8.3333333333333315E-2</v>
      </c>
      <c r="D21" s="20">
        <v>0.12171052631578946</v>
      </c>
      <c r="E21" s="25">
        <f>AVERAGE(C21:D21)</f>
        <v>0.10252192982456139</v>
      </c>
    </row>
    <row r="22" spans="1:5" ht="24.75" thickBot="1" x14ac:dyDescent="0.3">
      <c r="A22" s="21"/>
      <c r="B22" s="22" t="s">
        <v>22</v>
      </c>
      <c r="C22" s="23">
        <v>0.13725490196078433</v>
      </c>
      <c r="D22" s="24">
        <v>0.14144736842105263</v>
      </c>
      <c r="E22" s="25">
        <f>AVERAGE(C22:D22)</f>
        <v>0.13935113519091846</v>
      </c>
    </row>
    <row r="23" spans="1:5" ht="15.75" thickTop="1" x14ac:dyDescent="0.25">
      <c r="C23" s="26">
        <f>AVERAGE(C6:C22)</f>
        <v>0.20242214532871972</v>
      </c>
      <c r="D23" s="26">
        <f>AVERAGE(D6:D22)</f>
        <v>0.21091331269349847</v>
      </c>
      <c r="E23" s="26">
        <f>AVERAGE(E6:E22)</f>
        <v>0.20666772901110905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1.1519891318315656E-3</v>
      </c>
      <c r="D30" s="16">
        <f t="shared" ref="D30:D46" si="0">D6 -($E6*D$23/$E$23)</f>
        <v>-1.1519891318316766E-3</v>
      </c>
    </row>
    <row r="31" spans="1:5" ht="24" x14ac:dyDescent="0.25">
      <c r="A31" s="17"/>
      <c r="B31" s="18" t="s">
        <v>7</v>
      </c>
      <c r="C31" s="19">
        <f t="shared" ref="C31:D31" si="1">C7 -($E7*C$23/$E$23)</f>
        <v>4.4978061720915286E-3</v>
      </c>
      <c r="D31" s="20">
        <f t="shared" si="0"/>
        <v>-4.4978061720915841E-3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-8.5137045400305311E-3</v>
      </c>
      <c r="D32" s="20">
        <f t="shared" si="0"/>
        <v>8.5137045400303646E-3</v>
      </c>
    </row>
    <row r="33" spans="1:4" ht="24" x14ac:dyDescent="0.25">
      <c r="A33" s="17"/>
      <c r="B33" s="18" t="s">
        <v>9</v>
      </c>
      <c r="C33" s="19">
        <f t="shared" ref="C33:D33" si="3">C9 -($E9*C$23/$E$23)</f>
        <v>3.1801325475941278E-2</v>
      </c>
      <c r="D33" s="20">
        <f t="shared" si="0"/>
        <v>-3.1801325475941389E-2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3.6074241339427715E-3</v>
      </c>
      <c r="D34" s="20">
        <f t="shared" si="0"/>
        <v>-3.6074241339428825E-3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-2.6665565163114247E-3</v>
      </c>
      <c r="D35" s="20">
        <f t="shared" si="0"/>
        <v>2.6665565163113969E-3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-2.0653191606545551E-4</v>
      </c>
      <c r="D36" s="20">
        <f t="shared" si="0"/>
        <v>2.0653191606537225E-4</v>
      </c>
    </row>
    <row r="37" spans="1:4" ht="24" x14ac:dyDescent="0.25">
      <c r="A37" s="17"/>
      <c r="B37" s="18" t="s">
        <v>13</v>
      </c>
      <c r="C37" s="19">
        <f t="shared" ref="C37:D37" si="7">C13 -($E13*C$23/$E$23)</f>
        <v>1.0643278074571771E-2</v>
      </c>
      <c r="D37" s="20">
        <f t="shared" si="0"/>
        <v>-1.0643278074571827E-2</v>
      </c>
    </row>
    <row r="38" spans="1:4" ht="24" x14ac:dyDescent="0.25">
      <c r="A38" s="17"/>
      <c r="B38" s="18" t="s">
        <v>14</v>
      </c>
      <c r="C38" s="19">
        <f t="shared" ref="C38:D38" si="8">C14 -($E14*C$23/$E$23)</f>
        <v>7.302050632446655E-3</v>
      </c>
      <c r="D38" s="20">
        <f t="shared" si="0"/>
        <v>-7.3020506324467105E-3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-7.4948137541077653E-3</v>
      </c>
      <c r="D39" s="20">
        <f t="shared" si="0"/>
        <v>7.4948137541076543E-3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-2.0428301297938378E-2</v>
      </c>
      <c r="D40" s="20">
        <f t="shared" si="0"/>
        <v>2.0428301297938295E-2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-2.254869563621012E-2</v>
      </c>
      <c r="D41" s="20">
        <f t="shared" si="0"/>
        <v>2.2548695636210037E-2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-3.3045106570468719E-3</v>
      </c>
      <c r="D42" s="20">
        <f t="shared" si="0"/>
        <v>3.3045106570468441E-3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1.1111417084320063E-2</v>
      </c>
      <c r="D43" s="20">
        <f t="shared" si="0"/>
        <v>-1.1111417084320147E-2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1.1363844981733401E-2</v>
      </c>
      <c r="D44" s="20">
        <f t="shared" si="0"/>
        <v>-1.1363844981733442E-2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-1.7082484257678415E-2</v>
      </c>
      <c r="D45" s="20">
        <f t="shared" si="0"/>
        <v>1.7082484257678388E-2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7.6646288850948374E-4</v>
      </c>
      <c r="D46" s="24">
        <f t="shared" si="0"/>
        <v>-7.664628885095115E-4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0.18627450980392157</v>
      </c>
      <c r="D6" s="16">
        <v>0.15789473684210525</v>
      </c>
      <c r="E6" s="25">
        <f>AVERAGE(C6:D6)</f>
        <v>0.17208462332301341</v>
      </c>
    </row>
    <row r="7" spans="1:5" ht="24" x14ac:dyDescent="0.25">
      <c r="A7" s="17"/>
      <c r="B7" s="18" t="s">
        <v>25</v>
      </c>
      <c r="C7" s="19">
        <v>0.18137254901960784</v>
      </c>
      <c r="D7" s="20">
        <v>0.19407894736842107</v>
      </c>
      <c r="E7" s="25">
        <f>AVERAGE(C7:D7)</f>
        <v>0.18772574819401444</v>
      </c>
    </row>
    <row r="8" spans="1:5" x14ac:dyDescent="0.25">
      <c r="A8" s="17"/>
      <c r="B8" s="18" t="s">
        <v>26</v>
      </c>
      <c r="C8" s="19">
        <v>0.24019607843137256</v>
      </c>
      <c r="D8" s="20">
        <v>0.27631578947368424</v>
      </c>
      <c r="E8" s="25">
        <f>AVERAGE(C8:D8)</f>
        <v>0.25825593395252838</v>
      </c>
    </row>
    <row r="9" spans="1:5" x14ac:dyDescent="0.25">
      <c r="A9" s="17"/>
      <c r="B9" s="18" t="s">
        <v>27</v>
      </c>
      <c r="C9" s="19">
        <v>3.4313725490196081E-2</v>
      </c>
      <c r="D9" s="20">
        <v>2.3026315789473683E-2</v>
      </c>
      <c r="E9" s="25">
        <f>AVERAGE(C9:D9)</f>
        <v>2.8670020639834884E-2</v>
      </c>
    </row>
    <row r="10" spans="1:5" x14ac:dyDescent="0.25">
      <c r="A10" s="17"/>
      <c r="B10" s="18" t="s">
        <v>28</v>
      </c>
      <c r="C10" s="19">
        <v>0.30392156862745096</v>
      </c>
      <c r="D10" s="20">
        <v>0.36842105263157893</v>
      </c>
      <c r="E10" s="25">
        <f>AVERAGE(C10:D10)</f>
        <v>0.33617131062951494</v>
      </c>
    </row>
    <row r="11" spans="1:5" x14ac:dyDescent="0.25">
      <c r="A11" s="17"/>
      <c r="B11" s="18" t="s">
        <v>29</v>
      </c>
      <c r="C11" s="19">
        <v>0.16666666666666663</v>
      </c>
      <c r="D11" s="20">
        <v>0.1875</v>
      </c>
      <c r="E11" s="25">
        <f>AVERAGE(C11:D11)</f>
        <v>0.17708333333333331</v>
      </c>
    </row>
    <row r="12" spans="1:5" x14ac:dyDescent="0.25">
      <c r="A12" s="17"/>
      <c r="B12" s="18" t="s">
        <v>30</v>
      </c>
      <c r="C12" s="19">
        <v>0.12254901960784313</v>
      </c>
      <c r="D12" s="20">
        <v>0.16118421052631579</v>
      </c>
      <c r="E12" s="25">
        <f>AVERAGE(C12:D12)</f>
        <v>0.14186661506707945</v>
      </c>
    </row>
    <row r="13" spans="1:5" ht="24" x14ac:dyDescent="0.25">
      <c r="A13" s="17"/>
      <c r="B13" s="18" t="s">
        <v>31</v>
      </c>
      <c r="C13" s="19">
        <v>0.15196078431372548</v>
      </c>
      <c r="D13" s="20">
        <v>0.125</v>
      </c>
      <c r="E13" s="25">
        <f>AVERAGE(C13:D13)</f>
        <v>0.13848039215686275</v>
      </c>
    </row>
    <row r="14" spans="1:5" x14ac:dyDescent="0.25">
      <c r="A14" s="17"/>
      <c r="B14" s="18" t="s">
        <v>32</v>
      </c>
      <c r="C14" s="19">
        <v>3.4313725490196081E-2</v>
      </c>
      <c r="D14" s="20">
        <v>2.3026315789473683E-2</v>
      </c>
      <c r="E14" s="25">
        <f>AVERAGE(C14:D14)</f>
        <v>2.8670020639834884E-2</v>
      </c>
    </row>
    <row r="15" spans="1:5" x14ac:dyDescent="0.25">
      <c r="A15" s="17"/>
      <c r="B15" s="18" t="s">
        <v>33</v>
      </c>
      <c r="C15" s="19">
        <v>0.25490196078431371</v>
      </c>
      <c r="D15" s="20">
        <v>0.32236842105263158</v>
      </c>
      <c r="E15" s="25">
        <f>AVERAGE(C15:D15)</f>
        <v>0.28863519091847267</v>
      </c>
    </row>
    <row r="16" spans="1:5" x14ac:dyDescent="0.25">
      <c r="A16" s="17"/>
      <c r="B16" s="18" t="s">
        <v>34</v>
      </c>
      <c r="C16" s="19">
        <v>0.20098039215686275</v>
      </c>
      <c r="D16" s="20">
        <v>0.16447368421052633</v>
      </c>
      <c r="E16" s="25">
        <f>AVERAGE(C16:D16)</f>
        <v>0.18272703818369454</v>
      </c>
    </row>
    <row r="17" spans="1:5" x14ac:dyDescent="0.25">
      <c r="A17" s="17"/>
      <c r="B17" s="18" t="s">
        <v>35</v>
      </c>
      <c r="C17" s="19">
        <v>9.8039215686274522E-2</v>
      </c>
      <c r="D17" s="20">
        <v>9.5394736842105268E-2</v>
      </c>
      <c r="E17" s="25">
        <f>AVERAGE(C17:D17)</f>
        <v>9.6716976264189902E-2</v>
      </c>
    </row>
    <row r="18" spans="1:5" ht="24" x14ac:dyDescent="0.25">
      <c r="A18" s="17"/>
      <c r="B18" s="18" t="s">
        <v>36</v>
      </c>
      <c r="C18" s="19">
        <v>0.28431372549019607</v>
      </c>
      <c r="D18" s="20">
        <v>0.26315789473684209</v>
      </c>
      <c r="E18" s="25">
        <f>AVERAGE(C18:D18)</f>
        <v>0.27373581011351911</v>
      </c>
    </row>
    <row r="19" spans="1:5" x14ac:dyDescent="0.25">
      <c r="A19" s="17"/>
      <c r="B19" s="18" t="s">
        <v>37</v>
      </c>
      <c r="C19" s="19">
        <v>0.17647058823529413</v>
      </c>
      <c r="D19" s="20">
        <v>0.21052631578947367</v>
      </c>
      <c r="E19" s="25">
        <f>AVERAGE(C19:D19)</f>
        <v>0.19349845201238391</v>
      </c>
    </row>
    <row r="20" spans="1:5" ht="24" x14ac:dyDescent="0.25">
      <c r="A20" s="17"/>
      <c r="B20" s="18" t="s">
        <v>38</v>
      </c>
      <c r="C20" s="19">
        <v>0.15196078431372548</v>
      </c>
      <c r="D20" s="20">
        <v>0.23684210526315788</v>
      </c>
      <c r="E20" s="25">
        <f>AVERAGE(C20:D20)</f>
        <v>0.19440144478844168</v>
      </c>
    </row>
    <row r="21" spans="1:5" x14ac:dyDescent="0.25">
      <c r="A21" s="17"/>
      <c r="B21" s="18" t="s">
        <v>39</v>
      </c>
      <c r="C21" s="19">
        <v>0.12745098039215685</v>
      </c>
      <c r="D21" s="20">
        <v>0.19407894736842107</v>
      </c>
      <c r="E21" s="25">
        <f>AVERAGE(C21:D21)</f>
        <v>0.16076496388028896</v>
      </c>
    </row>
    <row r="22" spans="1:5" ht="24" x14ac:dyDescent="0.25">
      <c r="A22" s="17"/>
      <c r="B22" s="18" t="s">
        <v>40</v>
      </c>
      <c r="C22" s="19">
        <v>0.19607843137254904</v>
      </c>
      <c r="D22" s="20">
        <v>0.19736842105263158</v>
      </c>
      <c r="E22" s="25">
        <f>AVERAGE(C22:D22)</f>
        <v>0.19672342621259031</v>
      </c>
    </row>
    <row r="23" spans="1:5" x14ac:dyDescent="0.25">
      <c r="A23" s="17"/>
      <c r="B23" s="18" t="s">
        <v>41</v>
      </c>
      <c r="C23" s="19">
        <v>0.13725490196078433</v>
      </c>
      <c r="D23" s="20">
        <v>0.11513157894736842</v>
      </c>
      <c r="E23" s="25">
        <f>AVERAGE(C23:D23)</f>
        <v>0.12619324045407637</v>
      </c>
    </row>
    <row r="24" spans="1:5" x14ac:dyDescent="0.25">
      <c r="A24" s="17"/>
      <c r="B24" s="18" t="s">
        <v>42</v>
      </c>
      <c r="C24" s="19">
        <v>5.3921568627450983E-2</v>
      </c>
      <c r="D24" s="20">
        <v>5.5921052631578948E-2</v>
      </c>
      <c r="E24" s="25">
        <f>AVERAGE(C24:D24)</f>
        <v>5.4921310629514969E-2</v>
      </c>
    </row>
    <row r="25" spans="1:5" ht="24.75" thickBot="1" x14ac:dyDescent="0.3">
      <c r="A25" s="21"/>
      <c r="B25" s="22" t="s">
        <v>43</v>
      </c>
      <c r="C25" s="23">
        <v>0.22549019607843138</v>
      </c>
      <c r="D25" s="24">
        <v>0.23684210526315788</v>
      </c>
      <c r="E25" s="25">
        <f>AVERAGE(C25:D25)</f>
        <v>0.23116615067079463</v>
      </c>
    </row>
    <row r="26" spans="1:5" ht="15.75" thickTop="1" x14ac:dyDescent="0.25">
      <c r="C26" s="26">
        <f>AVERAGE(C6:C25)</f>
        <v>0.16642156862745097</v>
      </c>
      <c r="D26" s="26">
        <f>AVERAGE(D6:D25)</f>
        <v>0.1804276315789474</v>
      </c>
      <c r="E26" s="26">
        <f>AVERAGE(E6:E25)</f>
        <v>0.17342460010319918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36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2.1138808565238837E-2</v>
      </c>
      <c r="D33" s="16">
        <f t="shared" ref="D33:D52" si="0">D6 -($E6*D$26/$E$26)</f>
        <v>-2.1138808565238837E-2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1.227324711067318E-3</v>
      </c>
      <c r="D34" s="20">
        <f t="shared" si="0"/>
        <v>-1.2273247110672902E-3</v>
      </c>
    </row>
    <row r="35" spans="1:4" x14ac:dyDescent="0.25">
      <c r="A35" s="17"/>
      <c r="B35" s="18" t="s">
        <v>26</v>
      </c>
      <c r="C35" s="19">
        <f t="shared" ref="C35:D35" si="2">C8 -($E8*C$26/$E$26)</f>
        <v>-7.6312633076400516E-3</v>
      </c>
      <c r="D35" s="20">
        <f t="shared" si="0"/>
        <v>7.6312633076400793E-3</v>
      </c>
    </row>
    <row r="36" spans="1:4" x14ac:dyDescent="0.25">
      <c r="A36" s="17"/>
      <c r="B36" s="18" t="s">
        <v>27</v>
      </c>
      <c r="C36" s="19">
        <f t="shared" ref="C36:D36" si="3">C9 -($E9*C$26/$E$26)</f>
        <v>6.8014244404979995E-3</v>
      </c>
      <c r="D36" s="20">
        <f t="shared" si="0"/>
        <v>-6.801424440498003E-3</v>
      </c>
    </row>
    <row r="37" spans="1:4" x14ac:dyDescent="0.25">
      <c r="A37" s="17"/>
      <c r="B37" s="18" t="s">
        <v>28</v>
      </c>
      <c r="C37" s="19">
        <f t="shared" ref="C37:D37" si="4">C10 -($E10*C$26/$E$26)</f>
        <v>-1.8674861228626383E-2</v>
      </c>
      <c r="D37" s="20">
        <f t="shared" si="0"/>
        <v>1.8674861228626383E-2</v>
      </c>
    </row>
    <row r="38" spans="1:4" x14ac:dyDescent="0.25">
      <c r="A38" s="17"/>
      <c r="B38" s="18" t="s">
        <v>29</v>
      </c>
      <c r="C38" s="19">
        <f t="shared" ref="C38:D38" si="5">C11 -($E11*C$26/$E$26)</f>
        <v>-3.2658924603211625E-3</v>
      </c>
      <c r="D38" s="20">
        <f t="shared" si="0"/>
        <v>3.2658924603211348E-3</v>
      </c>
    </row>
    <row r="39" spans="1:4" x14ac:dyDescent="0.25">
      <c r="A39" s="17"/>
      <c r="B39" s="18" t="s">
        <v>30</v>
      </c>
      <c r="C39" s="19">
        <f t="shared" ref="C39:D39" si="6">C12 -($E12*C$26/$E$26)</f>
        <v>-1.3588902009279299E-2</v>
      </c>
      <c r="D39" s="20">
        <f t="shared" si="0"/>
        <v>1.3588902009279313E-2</v>
      </c>
    </row>
    <row r="40" spans="1:4" ht="24" x14ac:dyDescent="0.25">
      <c r="A40" s="17"/>
      <c r="B40" s="18" t="s">
        <v>31</v>
      </c>
      <c r="C40" s="19">
        <f t="shared" ref="C40:D40" si="7">C13 -($E13*C$26/$E$26)</f>
        <v>1.9072347072551621E-2</v>
      </c>
      <c r="D40" s="20">
        <f t="shared" si="0"/>
        <v>-1.9072347072551649E-2</v>
      </c>
    </row>
    <row r="41" spans="1:4" x14ac:dyDescent="0.25">
      <c r="A41" s="17"/>
      <c r="B41" s="18" t="s">
        <v>32</v>
      </c>
      <c r="C41" s="19">
        <f t="shared" ref="C41:D41" si="8">C14 -($E14*C$26/$E$26)</f>
        <v>6.8014244404979995E-3</v>
      </c>
      <c r="D41" s="20">
        <f t="shared" si="0"/>
        <v>-6.801424440498003E-3</v>
      </c>
    </row>
    <row r="42" spans="1:4" x14ac:dyDescent="0.25">
      <c r="A42" s="17"/>
      <c r="B42" s="18" t="s">
        <v>33</v>
      </c>
      <c r="C42" s="19">
        <f t="shared" ref="C42:D42" si="9">C15 -($E15*C$26/$E$26)</f>
        <v>-2.2077897927494872E-2</v>
      </c>
      <c r="D42" s="20">
        <f t="shared" si="0"/>
        <v>2.2077897927494816E-2</v>
      </c>
    </row>
    <row r="43" spans="1:4" x14ac:dyDescent="0.25">
      <c r="A43" s="17"/>
      <c r="B43" s="18" t="s">
        <v>34</v>
      </c>
      <c r="C43" s="19">
        <f t="shared" ref="C43:D43" si="10">C16 -($E16*C$26/$E$26)</f>
        <v>2.563202573662729E-2</v>
      </c>
      <c r="D43" s="20">
        <f t="shared" si="0"/>
        <v>-2.563202573662729E-2</v>
      </c>
    </row>
    <row r="44" spans="1:4" x14ac:dyDescent="0.25">
      <c r="A44" s="17"/>
      <c r="B44" s="18" t="s">
        <v>35</v>
      </c>
      <c r="C44" s="19">
        <f t="shared" ref="C44:D44" si="11">C17 -($E17*C$26/$E$26)</f>
        <v>5.227752415133291E-3</v>
      </c>
      <c r="D44" s="20">
        <f t="shared" si="0"/>
        <v>-5.2277524151333049E-3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2.1631598032561261E-2</v>
      </c>
      <c r="D45" s="20">
        <f t="shared" si="0"/>
        <v>-2.1631598032561372E-2</v>
      </c>
    </row>
    <row r="46" spans="1:4" x14ac:dyDescent="0.25">
      <c r="A46" s="17"/>
      <c r="B46" s="18" t="s">
        <v>37</v>
      </c>
      <c r="C46" s="19">
        <f t="shared" ref="C46:D46" si="13">C19 -($E19*C$26/$E$26)</f>
        <v>-9.2142332474825783E-3</v>
      </c>
      <c r="D46" s="20">
        <f t="shared" si="0"/>
        <v>9.2142332474825228E-3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-3.4590566335970824E-2</v>
      </c>
      <c r="D47" s="20">
        <f t="shared" si="0"/>
        <v>3.4590566335970796E-2</v>
      </c>
    </row>
    <row r="48" spans="1:4" x14ac:dyDescent="0.25">
      <c r="A48" s="17"/>
      <c r="B48" s="18" t="s">
        <v>39</v>
      </c>
      <c r="C48" s="19">
        <f t="shared" ref="C48:D48" si="15">C21 -($E21*C$26/$E$26)</f>
        <v>-2.6822158789783473E-2</v>
      </c>
      <c r="D48" s="20">
        <f t="shared" si="0"/>
        <v>2.6822158789783446E-2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7.2988628650594023E-3</v>
      </c>
      <c r="D49" s="20">
        <f t="shared" si="0"/>
        <v>-7.2988628650593745E-3</v>
      </c>
    </row>
    <row r="50" spans="1:4" x14ac:dyDescent="0.25">
      <c r="A50" s="17"/>
      <c r="B50" s="18" t="s">
        <v>41</v>
      </c>
      <c r="C50" s="19">
        <f t="shared" ref="C50:D50" si="17">C23 -($E23*C$26/$E$26)</f>
        <v>1.6157450883766786E-2</v>
      </c>
      <c r="D50" s="20">
        <f t="shared" si="0"/>
        <v>-1.61574508837668E-2</v>
      </c>
    </row>
    <row r="51" spans="1:4" x14ac:dyDescent="0.25">
      <c r="A51" s="17"/>
      <c r="B51" s="18" t="s">
        <v>42</v>
      </c>
      <c r="C51" s="19">
        <f t="shared" ref="C51:D51" si="18">C24 -($E24*C$26/$E$26)</f>
        <v>1.2180267965895275E-3</v>
      </c>
      <c r="D51" s="20">
        <f t="shared" si="0"/>
        <v>-1.2180267965895344E-3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3.6587293470075055E-3</v>
      </c>
      <c r="D52" s="24">
        <f t="shared" si="0"/>
        <v>-3.6587293470075055E-3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0.18137254901960784</v>
      </c>
      <c r="D6" s="16">
        <v>0.21710526315789477</v>
      </c>
      <c r="E6" s="25">
        <f>AVERAGE(C6:D6)</f>
        <v>0.19923890608875131</v>
      </c>
    </row>
    <row r="7" spans="1:5" ht="24" x14ac:dyDescent="0.25">
      <c r="A7" s="17"/>
      <c r="B7" s="18" t="s">
        <v>64</v>
      </c>
      <c r="C7" s="19">
        <v>0.20098039215686275</v>
      </c>
      <c r="D7" s="20">
        <v>0.22368421052631579</v>
      </c>
      <c r="E7" s="25">
        <f>AVERAGE(C7:D7)</f>
        <v>0.21233230134158926</v>
      </c>
    </row>
    <row r="8" spans="1:5" ht="24" x14ac:dyDescent="0.25">
      <c r="A8" s="17"/>
      <c r="B8" s="18" t="s">
        <v>65</v>
      </c>
      <c r="C8" s="19">
        <v>6.8627450980392163E-2</v>
      </c>
      <c r="D8" s="20">
        <v>5.5921052631578948E-2</v>
      </c>
      <c r="E8" s="25">
        <f>AVERAGE(C8:D8)</f>
        <v>6.2274251805985559E-2</v>
      </c>
    </row>
    <row r="9" spans="1:5" ht="24" x14ac:dyDescent="0.25">
      <c r="A9" s="17"/>
      <c r="B9" s="18" t="s">
        <v>66</v>
      </c>
      <c r="C9" s="19">
        <v>0.23039215686274508</v>
      </c>
      <c r="D9" s="20">
        <v>0.29605263157894735</v>
      </c>
      <c r="E9" s="25">
        <f>AVERAGE(C9:D9)</f>
        <v>0.2632223942208462</v>
      </c>
    </row>
    <row r="10" spans="1:5" ht="24" x14ac:dyDescent="0.25">
      <c r="A10" s="17"/>
      <c r="B10" s="18" t="s">
        <v>67</v>
      </c>
      <c r="C10" s="19">
        <v>0.31862745098039214</v>
      </c>
      <c r="D10" s="20">
        <v>0.29276315789473684</v>
      </c>
      <c r="E10" s="25">
        <f>AVERAGE(C10:D10)</f>
        <v>0.30569530443756449</v>
      </c>
    </row>
    <row r="11" spans="1:5" ht="24" x14ac:dyDescent="0.25">
      <c r="A11" s="17"/>
      <c r="B11" s="18" t="s">
        <v>68</v>
      </c>
      <c r="C11" s="19">
        <v>0.31862745098039214</v>
      </c>
      <c r="D11" s="20">
        <v>0.33881578947368424</v>
      </c>
      <c r="E11" s="25">
        <f>AVERAGE(C11:D11)</f>
        <v>0.32872162022703821</v>
      </c>
    </row>
    <row r="12" spans="1:5" ht="24" x14ac:dyDescent="0.25">
      <c r="A12" s="17"/>
      <c r="B12" s="18" t="s">
        <v>69</v>
      </c>
      <c r="C12" s="19">
        <v>0.13725490196078433</v>
      </c>
      <c r="D12" s="20">
        <v>0.1118421052631579</v>
      </c>
      <c r="E12" s="25">
        <f>AVERAGE(C12:D12)</f>
        <v>0.12454850361197112</v>
      </c>
    </row>
    <row r="13" spans="1:5" ht="24" x14ac:dyDescent="0.25">
      <c r="A13" s="17"/>
      <c r="B13" s="18" t="s">
        <v>70</v>
      </c>
      <c r="C13" s="19">
        <v>0.11274509803921569</v>
      </c>
      <c r="D13" s="20">
        <v>0.14473684210526316</v>
      </c>
      <c r="E13" s="25">
        <f>AVERAGE(C13:D13)</f>
        <v>0.12874097007223942</v>
      </c>
    </row>
    <row r="14" spans="1:5" ht="24" x14ac:dyDescent="0.25">
      <c r="A14" s="17"/>
      <c r="B14" s="18" t="s">
        <v>71</v>
      </c>
      <c r="C14" s="19">
        <v>0.1176470588235294</v>
      </c>
      <c r="D14" s="20">
        <v>0.14473684210526316</v>
      </c>
      <c r="E14" s="25">
        <f>AVERAGE(C14:D14)</f>
        <v>0.13119195046439627</v>
      </c>
    </row>
    <row r="15" spans="1:5" ht="24" x14ac:dyDescent="0.25">
      <c r="A15" s="17"/>
      <c r="B15" s="18" t="s">
        <v>72</v>
      </c>
      <c r="C15" s="19">
        <v>0.12254901960784313</v>
      </c>
      <c r="D15" s="20">
        <v>0.16447368421052633</v>
      </c>
      <c r="E15" s="25">
        <f>AVERAGE(C15:D15)</f>
        <v>0.14351135190918474</v>
      </c>
    </row>
    <row r="16" spans="1:5" ht="24" x14ac:dyDescent="0.25">
      <c r="A16" s="17"/>
      <c r="B16" s="18" t="s">
        <v>73</v>
      </c>
      <c r="C16" s="19">
        <v>0.15196078431372548</v>
      </c>
      <c r="D16" s="20">
        <v>0.13486842105263158</v>
      </c>
      <c r="E16" s="25">
        <f>AVERAGE(C16:D16)</f>
        <v>0.14341460268317852</v>
      </c>
    </row>
    <row r="17" spans="1:5" ht="24" x14ac:dyDescent="0.25">
      <c r="A17" s="17"/>
      <c r="B17" s="18" t="s">
        <v>74</v>
      </c>
      <c r="C17" s="19">
        <v>0.14215686274509803</v>
      </c>
      <c r="D17" s="20">
        <v>0.10526315789473684</v>
      </c>
      <c r="E17" s="25">
        <f>AVERAGE(C17:D17)</f>
        <v>0.12371001031991744</v>
      </c>
    </row>
    <row r="18" spans="1:5" ht="24" x14ac:dyDescent="0.25">
      <c r="A18" s="17"/>
      <c r="B18" s="18" t="s">
        <v>75</v>
      </c>
      <c r="C18" s="19">
        <v>0.28921568627450983</v>
      </c>
      <c r="D18" s="20">
        <v>0.3125</v>
      </c>
      <c r="E18" s="25">
        <f>AVERAGE(C18:D18)</f>
        <v>0.30085784313725494</v>
      </c>
    </row>
    <row r="19" spans="1:5" ht="24" x14ac:dyDescent="0.25">
      <c r="A19" s="17"/>
      <c r="B19" s="18" t="s">
        <v>76</v>
      </c>
      <c r="C19" s="19">
        <v>0.15196078431372548</v>
      </c>
      <c r="D19" s="20">
        <v>0.18421052631578946</v>
      </c>
      <c r="E19" s="25">
        <f>AVERAGE(C19:D19)</f>
        <v>0.16808565531475747</v>
      </c>
    </row>
    <row r="20" spans="1:5" ht="24" x14ac:dyDescent="0.25">
      <c r="A20" s="17"/>
      <c r="B20" s="18" t="s">
        <v>77</v>
      </c>
      <c r="C20" s="19">
        <v>0.2107843137254902</v>
      </c>
      <c r="D20" s="20">
        <v>0.26315789473684209</v>
      </c>
      <c r="E20" s="25">
        <f>AVERAGE(C20:D20)</f>
        <v>0.23697110423116613</v>
      </c>
    </row>
    <row r="21" spans="1:5" ht="24" x14ac:dyDescent="0.25">
      <c r="A21" s="17"/>
      <c r="B21" s="18" t="s">
        <v>78</v>
      </c>
      <c r="C21" s="19">
        <v>0.15196078431372548</v>
      </c>
      <c r="D21" s="20">
        <v>0.15789473684210525</v>
      </c>
      <c r="E21" s="25">
        <f>AVERAGE(C21:D21)</f>
        <v>0.15492776057791535</v>
      </c>
    </row>
    <row r="22" spans="1:5" ht="24" x14ac:dyDescent="0.25">
      <c r="A22" s="17"/>
      <c r="B22" s="18" t="s">
        <v>79</v>
      </c>
      <c r="C22" s="19">
        <v>0.22549019607843138</v>
      </c>
      <c r="D22" s="20">
        <v>0.21710526315789477</v>
      </c>
      <c r="E22" s="25">
        <f>AVERAGE(C22:D22)</f>
        <v>0.22129772961816307</v>
      </c>
    </row>
    <row r="23" spans="1:5" ht="24.75" thickBot="1" x14ac:dyDescent="0.3">
      <c r="A23" s="21"/>
      <c r="B23" s="22" t="s">
        <v>80</v>
      </c>
      <c r="C23" s="23">
        <v>0.20098039215686275</v>
      </c>
      <c r="D23" s="24">
        <v>0.22697368421052633</v>
      </c>
      <c r="E23" s="25">
        <f>AVERAGE(C23:D23)</f>
        <v>0.21397703818369454</v>
      </c>
    </row>
    <row r="24" spans="1:5" ht="15.75" thickTop="1" x14ac:dyDescent="0.25">
      <c r="C24" s="26">
        <f>AVERAGE(C6:C23)</f>
        <v>0.18518518518518517</v>
      </c>
      <c r="D24" s="26">
        <f>AVERAGE(D6:D23)</f>
        <v>0.19956140350877194</v>
      </c>
      <c r="E24" s="26">
        <f>AVERAGE(E6:E23)</f>
        <v>0.19237329434697858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36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-1.0421711433148267E-2</v>
      </c>
      <c r="D31" s="16">
        <f t="shared" ref="D31:D48" si="0">D6 -($E6*D$24/$E$24)</f>
        <v>1.0421711433148351E-2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-3.4180233207912192E-3</v>
      </c>
      <c r="D32" s="20">
        <f t="shared" si="0"/>
        <v>3.4180233207913024E-3</v>
      </c>
    </row>
    <row r="33" spans="1:4" ht="24" x14ac:dyDescent="0.25">
      <c r="A33" s="17"/>
      <c r="B33" s="18" t="s">
        <v>65</v>
      </c>
      <c r="C33" s="19">
        <f t="shared" ref="C33:D33" si="2">C8 -($E8*C$24/$E$24)</f>
        <v>8.6801028201020924E-3</v>
      </c>
      <c r="D33" s="20">
        <f t="shared" si="0"/>
        <v>-8.6801028201020716E-3</v>
      </c>
    </row>
    <row r="34" spans="1:4" ht="24" x14ac:dyDescent="0.25">
      <c r="A34" s="17"/>
      <c r="B34" s="18" t="s">
        <v>66</v>
      </c>
      <c r="C34" s="19">
        <f t="shared" ref="C34:D34" si="3">C9 -($E9*C$24/$E$24)</f>
        <v>-2.2994821741235988E-2</v>
      </c>
      <c r="D34" s="20">
        <f t="shared" si="0"/>
        <v>2.2994821741236071E-2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2.4354580337518195E-2</v>
      </c>
      <c r="D35" s="20">
        <f t="shared" si="0"/>
        <v>-2.4354580337518084E-2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2.1886525351115793E-3</v>
      </c>
      <c r="D36" s="20">
        <f t="shared" si="0"/>
        <v>-2.1886525351115793E-3</v>
      </c>
    </row>
    <row r="37" spans="1:4" ht="24" x14ac:dyDescent="0.25">
      <c r="A37" s="17"/>
      <c r="B37" s="18" t="s">
        <v>69</v>
      </c>
      <c r="C37" s="19">
        <f t="shared" ref="C37:D37" si="6">C12 -($E12*C$24/$E$24)</f>
        <v>1.7360205640204185E-2</v>
      </c>
      <c r="D37" s="20">
        <f t="shared" si="0"/>
        <v>-1.7360205640204143E-2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-1.1185411466676565E-2</v>
      </c>
      <c r="D38" s="20">
        <f t="shared" si="0"/>
        <v>1.118541146667662E-2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-8.6428491599299523E-3</v>
      </c>
      <c r="D39" s="20">
        <f t="shared" si="0"/>
        <v>8.6428491599299939E-3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-1.5599970197071836E-2</v>
      </c>
      <c r="D40" s="20">
        <f t="shared" si="0"/>
        <v>1.5599970197071877E-2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1.3904928659240812E-2</v>
      </c>
      <c r="D41" s="20">
        <f t="shared" si="0"/>
        <v>-1.3904928659240728E-2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2.306932906158031E-2</v>
      </c>
      <c r="D42" s="20">
        <f t="shared" si="0"/>
        <v>-2.3069329061580296E-2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-4.0047684685012852E-4</v>
      </c>
      <c r="D43" s="20">
        <f t="shared" si="0"/>
        <v>4.0047684685018403E-4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-9.844279700480546E-3</v>
      </c>
      <c r="D44" s="20">
        <f t="shared" si="0"/>
        <v>9.8442797004805738E-3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-1.7332265395075014E-2</v>
      </c>
      <c r="D45" s="20">
        <f t="shared" si="0"/>
        <v>1.7332265395075125E-2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2.821964758037504E-3</v>
      </c>
      <c r="D46" s="20">
        <f t="shared" si="0"/>
        <v>-2.8219647580374485E-3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1.246134932757148E-2</v>
      </c>
      <c r="D47" s="20">
        <f t="shared" si="0"/>
        <v>-1.2461349327571397E-2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-5.0013038781059893E-3</v>
      </c>
      <c r="D48" s="24">
        <f t="shared" si="0"/>
        <v>5.0013038781060448E-3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0.12376237623762376</v>
      </c>
      <c r="D6" s="16">
        <v>0.14144736842105263</v>
      </c>
      <c r="E6" s="25">
        <f>AVERAGE(C6:D6)</f>
        <v>0.13260487232933821</v>
      </c>
    </row>
    <row r="7" spans="1:5" x14ac:dyDescent="0.25">
      <c r="A7" s="17"/>
      <c r="B7" s="18" t="s">
        <v>83</v>
      </c>
      <c r="C7" s="19">
        <v>0.15346534653465346</v>
      </c>
      <c r="D7" s="20">
        <v>0.18421052631578946</v>
      </c>
      <c r="E7" s="25">
        <f>AVERAGE(C7:D7)</f>
        <v>0.16883793642522146</v>
      </c>
    </row>
    <row r="8" spans="1:5" x14ac:dyDescent="0.25">
      <c r="A8" s="17"/>
      <c r="B8" s="18" t="s">
        <v>84</v>
      </c>
      <c r="C8" s="19">
        <v>0.24752475247524752</v>
      </c>
      <c r="D8" s="20">
        <v>0.18421052631578946</v>
      </c>
      <c r="E8" s="25">
        <f>AVERAGE(C8:D8)</f>
        <v>0.21586763939551851</v>
      </c>
    </row>
    <row r="9" spans="1:5" x14ac:dyDescent="0.25">
      <c r="A9" s="17"/>
      <c r="B9" s="18" t="s">
        <v>85</v>
      </c>
      <c r="C9" s="19">
        <v>0.38118811881188125</v>
      </c>
      <c r="D9" s="20">
        <v>0.40131578947368424</v>
      </c>
      <c r="E9" s="25">
        <f>AVERAGE(C9:D9)</f>
        <v>0.39125195414278274</v>
      </c>
    </row>
    <row r="10" spans="1:5" x14ac:dyDescent="0.25">
      <c r="A10" s="17"/>
      <c r="B10" s="18" t="s">
        <v>86</v>
      </c>
      <c r="C10" s="19">
        <v>0.30693069306930693</v>
      </c>
      <c r="D10" s="20">
        <v>0.30592105263157893</v>
      </c>
      <c r="E10" s="25">
        <f>AVERAGE(C10:D10)</f>
        <v>0.30642587285044293</v>
      </c>
    </row>
    <row r="11" spans="1:5" ht="24" x14ac:dyDescent="0.25">
      <c r="A11" s="17"/>
      <c r="B11" s="18" t="s">
        <v>87</v>
      </c>
      <c r="C11" s="19">
        <v>0.22772277227722776</v>
      </c>
      <c r="D11" s="20">
        <v>0.23355263157894737</v>
      </c>
      <c r="E11" s="25">
        <f>AVERAGE(C11:D11)</f>
        <v>0.23063770192808758</v>
      </c>
    </row>
    <row r="12" spans="1:5" ht="24" x14ac:dyDescent="0.25">
      <c r="A12" s="17"/>
      <c r="B12" s="18" t="s">
        <v>88</v>
      </c>
      <c r="C12" s="19">
        <v>0.13861386138613863</v>
      </c>
      <c r="D12" s="20">
        <v>0.15789473684210525</v>
      </c>
      <c r="E12" s="25">
        <f>AVERAGE(C12:D12)</f>
        <v>0.14825429911412194</v>
      </c>
    </row>
    <row r="13" spans="1:5" x14ac:dyDescent="0.25">
      <c r="A13" s="17"/>
      <c r="B13" s="18" t="s">
        <v>89</v>
      </c>
      <c r="C13" s="19">
        <v>0.13366336633663367</v>
      </c>
      <c r="D13" s="20">
        <v>0.17105263157894737</v>
      </c>
      <c r="E13" s="25">
        <f>AVERAGE(C13:D13)</f>
        <v>0.15235799895779051</v>
      </c>
    </row>
    <row r="14" spans="1:5" x14ac:dyDescent="0.25">
      <c r="A14" s="17"/>
      <c r="B14" s="18" t="s">
        <v>90</v>
      </c>
      <c r="C14" s="19">
        <v>0.18316831683168316</v>
      </c>
      <c r="D14" s="20">
        <v>0.16447368421052633</v>
      </c>
      <c r="E14" s="25">
        <f>AVERAGE(C14:D14)</f>
        <v>0.17382100052110475</v>
      </c>
    </row>
    <row r="15" spans="1:5" x14ac:dyDescent="0.25">
      <c r="A15" s="17"/>
      <c r="B15" s="18" t="s">
        <v>91</v>
      </c>
      <c r="C15" s="19">
        <v>0.18811881188118812</v>
      </c>
      <c r="D15" s="20">
        <v>0.24671052631578946</v>
      </c>
      <c r="E15" s="25">
        <f>AVERAGE(C15:D15)</f>
        <v>0.21741466909848878</v>
      </c>
    </row>
    <row r="16" spans="1:5" x14ac:dyDescent="0.25">
      <c r="A16" s="17"/>
      <c r="B16" s="18" t="s">
        <v>92</v>
      </c>
      <c r="C16" s="19">
        <v>0.11881188118811881</v>
      </c>
      <c r="D16" s="20">
        <v>0.16447368421052633</v>
      </c>
      <c r="E16" s="25">
        <f>AVERAGE(C16:D16)</f>
        <v>0.14164278269932257</v>
      </c>
    </row>
    <row r="17" spans="1:5" ht="24" x14ac:dyDescent="0.25">
      <c r="A17" s="17"/>
      <c r="B17" s="18" t="s">
        <v>93</v>
      </c>
      <c r="C17" s="19">
        <v>0.15346534653465346</v>
      </c>
      <c r="D17" s="20">
        <v>0.19078947368421054</v>
      </c>
      <c r="E17" s="25">
        <f>AVERAGE(C17:D17)</f>
        <v>0.172127410109432</v>
      </c>
    </row>
    <row r="18" spans="1:5" ht="24" x14ac:dyDescent="0.25">
      <c r="A18" s="17"/>
      <c r="B18" s="18" t="s">
        <v>94</v>
      </c>
      <c r="C18" s="19">
        <v>0.15841584158415842</v>
      </c>
      <c r="D18" s="20">
        <v>0.19078947368421054</v>
      </c>
      <c r="E18" s="25">
        <f>AVERAGE(C18:D18)</f>
        <v>0.17460265763418448</v>
      </c>
    </row>
    <row r="19" spans="1:5" x14ac:dyDescent="0.25">
      <c r="A19" s="17"/>
      <c r="B19" s="18" t="s">
        <v>95</v>
      </c>
      <c r="C19" s="19">
        <v>9.405940594059406E-2</v>
      </c>
      <c r="D19" s="20">
        <v>8.5526315789473686E-2</v>
      </c>
      <c r="E19" s="25">
        <f>AVERAGE(C19:D19)</f>
        <v>8.979286086503388E-2</v>
      </c>
    </row>
    <row r="20" spans="1:5" x14ac:dyDescent="0.25">
      <c r="A20" s="17"/>
      <c r="B20" s="18" t="s">
        <v>96</v>
      </c>
      <c r="C20" s="19">
        <v>0.30198019801980197</v>
      </c>
      <c r="D20" s="20">
        <v>0.30263157894736842</v>
      </c>
      <c r="E20" s="25">
        <f>AVERAGE(C20:D20)</f>
        <v>0.30230588848358519</v>
      </c>
    </row>
    <row r="21" spans="1:5" x14ac:dyDescent="0.25">
      <c r="A21" s="17"/>
      <c r="B21" s="18" t="s">
        <v>97</v>
      </c>
      <c r="C21" s="19">
        <v>5.4455445544554462E-2</v>
      </c>
      <c r="D21" s="20">
        <v>2.9605263157894735E-2</v>
      </c>
      <c r="E21" s="25">
        <f>AVERAGE(C21:D21)</f>
        <v>4.2030354351224597E-2</v>
      </c>
    </row>
    <row r="22" spans="1:5" ht="15.75" thickBot="1" x14ac:dyDescent="0.3">
      <c r="A22" s="21"/>
      <c r="B22" s="22" t="s">
        <v>98</v>
      </c>
      <c r="C22" s="23">
        <v>0.30693069306930693</v>
      </c>
      <c r="D22" s="24">
        <v>0.32894736842105265</v>
      </c>
      <c r="E22" s="25">
        <f>AVERAGE(C22:D22)</f>
        <v>0.31793903074517982</v>
      </c>
    </row>
    <row r="23" spans="1:5" ht="15.75" thickTop="1" x14ac:dyDescent="0.25">
      <c r="C23" s="26">
        <f>AVERAGE(C6:C22)</f>
        <v>0.19248689574839839</v>
      </c>
      <c r="D23" s="26">
        <f>AVERAGE(D6:D22)</f>
        <v>0.20491486068111461</v>
      </c>
      <c r="E23" s="26">
        <f>AVERAGE(E6:E22)</f>
        <v>0.19870087821475646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36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-4.6955373112023135E-3</v>
      </c>
      <c r="D30" s="16">
        <f t="shared" ref="D30:D46" si="0">D6 -($E6*D$23/$E$23)</f>
        <v>4.6955373112022303E-3</v>
      </c>
    </row>
    <row r="31" spans="1:5" x14ac:dyDescent="0.25">
      <c r="A31" s="17"/>
      <c r="B31" s="18" t="s">
        <v>83</v>
      </c>
      <c r="C31" s="19">
        <f t="shared" ref="C31:D31" si="1">C7 -($E7*C$23/$E$23)</f>
        <v>-1.0092512690967115E-2</v>
      </c>
      <c r="D31" s="20">
        <f t="shared" si="0"/>
        <v>1.0092512690967059E-2</v>
      </c>
    </row>
    <row r="32" spans="1:5" x14ac:dyDescent="0.25">
      <c r="A32" s="17"/>
      <c r="B32" s="18" t="s">
        <v>84</v>
      </c>
      <c r="C32" s="19">
        <f t="shared" ref="C32:D32" si="2">C8 -($E8*C$23/$E$23)</f>
        <v>3.8407952523971778E-2</v>
      </c>
      <c r="D32" s="20">
        <f t="shared" si="0"/>
        <v>-3.8407952523971917E-2</v>
      </c>
    </row>
    <row r="33" spans="1:4" x14ac:dyDescent="0.25">
      <c r="A33" s="17"/>
      <c r="B33" s="18" t="s">
        <v>85</v>
      </c>
      <c r="C33" s="19">
        <f t="shared" ref="C33:D33" si="3">C9 -($E9*C$23/$E$23)</f>
        <v>2.17180652843596E-3</v>
      </c>
      <c r="D33" s="20">
        <f t="shared" si="0"/>
        <v>-2.1718065284361265E-3</v>
      </c>
    </row>
    <row r="34" spans="1:4" x14ac:dyDescent="0.25">
      <c r="A34" s="17"/>
      <c r="B34" s="18" t="s">
        <v>86</v>
      </c>
      <c r="C34" s="19">
        <f t="shared" ref="C34:D34" si="4">C10 -($E10*C$23/$E$23)</f>
        <v>1.0087691810770794E-2</v>
      </c>
      <c r="D34" s="20">
        <f t="shared" si="0"/>
        <v>-1.008769181077096E-2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4.2978146950070073E-3</v>
      </c>
      <c r="D35" s="20">
        <f t="shared" si="0"/>
        <v>-4.2978146950071183E-3</v>
      </c>
    </row>
    <row r="36" spans="1:4" ht="24" x14ac:dyDescent="0.25">
      <c r="A36" s="17"/>
      <c r="B36" s="18" t="s">
        <v>88</v>
      </c>
      <c r="C36" s="19">
        <f t="shared" ref="C36:D36" si="6">C12 -($E12*C$23/$E$23)</f>
        <v>-5.0040736437658995E-3</v>
      </c>
      <c r="D36" s="20">
        <f t="shared" si="0"/>
        <v>5.0040736437658162E-3</v>
      </c>
    </row>
    <row r="37" spans="1:4" x14ac:dyDescent="0.25">
      <c r="A37" s="17"/>
      <c r="B37" s="18" t="s">
        <v>89</v>
      </c>
      <c r="C37" s="19">
        <f t="shared" ref="C37:D37" si="7">C13 -($E13*C$23/$E$23)</f>
        <v>-1.392993332722689E-2</v>
      </c>
      <c r="D37" s="20">
        <f t="shared" si="0"/>
        <v>1.3929933327226862E-2</v>
      </c>
    </row>
    <row r="38" spans="1:4" x14ac:dyDescent="0.25">
      <c r="A38" s="17"/>
      <c r="B38" s="18" t="s">
        <v>90</v>
      </c>
      <c r="C38" s="19">
        <f t="shared" ref="C38:D38" si="8">C14 -($E14*C$23/$E$23)</f>
        <v>1.4783229121973052E-2</v>
      </c>
      <c r="D38" s="20">
        <f t="shared" si="0"/>
        <v>-1.4783229121973135E-2</v>
      </c>
    </row>
    <row r="39" spans="1:4" x14ac:dyDescent="0.25">
      <c r="A39" s="17"/>
      <c r="B39" s="18" t="s">
        <v>91</v>
      </c>
      <c r="C39" s="19">
        <f t="shared" ref="C39:D39" si="9">C15 -($E15*C$23/$E$23)</f>
        <v>-2.2496637436063088E-2</v>
      </c>
      <c r="D39" s="20">
        <f t="shared" si="0"/>
        <v>2.2496637436063033E-2</v>
      </c>
    </row>
    <row r="40" spans="1:4" x14ac:dyDescent="0.25">
      <c r="A40" s="17"/>
      <c r="B40" s="18" t="s">
        <v>92</v>
      </c>
      <c r="C40" s="19">
        <f t="shared" ref="C40:D40" si="10">C16 -($E16*C$23/$E$23)</f>
        <v>-1.8401299709300961E-2</v>
      </c>
      <c r="D40" s="20">
        <f t="shared" si="0"/>
        <v>1.8401299709300906E-2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-1.3279114500725581E-2</v>
      </c>
      <c r="D41" s="20">
        <f t="shared" si="0"/>
        <v>1.327911450072547E-2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-1.0726458436781411E-2</v>
      </c>
      <c r="D42" s="20">
        <f t="shared" si="0"/>
        <v>1.0726458436781328E-2</v>
      </c>
    </row>
    <row r="43" spans="1:4" x14ac:dyDescent="0.25">
      <c r="A43" s="17"/>
      <c r="B43" s="18" t="s">
        <v>95</v>
      </c>
      <c r="C43" s="19">
        <f t="shared" ref="C43:D43" si="13">C19 -($E19*C$23/$E$23)</f>
        <v>7.0746416880793916E-3</v>
      </c>
      <c r="D43" s="20">
        <f t="shared" si="0"/>
        <v>-7.0746416880794472E-3</v>
      </c>
    </row>
    <row r="44" spans="1:4" x14ac:dyDescent="0.25">
      <c r="A44" s="17"/>
      <c r="B44" s="18" t="s">
        <v>96</v>
      </c>
      <c r="C44" s="19">
        <f t="shared" ref="C44:D44" si="14">C20 -($E20*C$23/$E$23)</f>
        <v>9.1283366517058151E-3</v>
      </c>
      <c r="D44" s="20">
        <f t="shared" si="0"/>
        <v>-9.1283366517059261E-3</v>
      </c>
    </row>
    <row r="45" spans="1:4" x14ac:dyDescent="0.25">
      <c r="A45" s="17"/>
      <c r="B45" s="18" t="s">
        <v>97</v>
      </c>
      <c r="C45" s="19">
        <f t="shared" ref="C45:D45" si="15">C21 -($E21*C$23/$E$23)</f>
        <v>1.3739508559472792E-2</v>
      </c>
      <c r="D45" s="20">
        <f t="shared" si="0"/>
        <v>-1.3739508559472809E-2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-1.0654145233837675E-3</v>
      </c>
      <c r="D46" s="24">
        <f t="shared" si="0"/>
        <v>1.0654145233835455E-3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36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0.24019607843137256</v>
      </c>
      <c r="D6" s="16">
        <v>0.20723684210526316</v>
      </c>
      <c r="E6" s="25">
        <f>AVERAGE(C6:D6)</f>
        <v>0.22371646026831787</v>
      </c>
    </row>
    <row r="7" spans="1:5" ht="24" x14ac:dyDescent="0.25">
      <c r="A7" s="17"/>
      <c r="B7" s="18" t="s">
        <v>46</v>
      </c>
      <c r="C7" s="19">
        <v>0.12745098039215685</v>
      </c>
      <c r="D7" s="20">
        <v>0.11842105263157894</v>
      </c>
      <c r="E7" s="25">
        <f>AVERAGE(C7:D7)</f>
        <v>0.12293601651186789</v>
      </c>
    </row>
    <row r="8" spans="1:5" ht="24" x14ac:dyDescent="0.25">
      <c r="A8" s="17"/>
      <c r="B8" s="18" t="s">
        <v>47</v>
      </c>
      <c r="C8" s="19">
        <v>0.37254901960784315</v>
      </c>
      <c r="D8" s="20">
        <v>0.32236842105263158</v>
      </c>
      <c r="E8" s="25">
        <f>AVERAGE(C8:D8)</f>
        <v>0.34745872033023739</v>
      </c>
    </row>
    <row r="9" spans="1:5" ht="24" x14ac:dyDescent="0.25">
      <c r="A9" s="17"/>
      <c r="B9" s="18" t="s">
        <v>48</v>
      </c>
      <c r="C9" s="19">
        <v>0.20588235294117646</v>
      </c>
      <c r="D9" s="20">
        <v>0.20394736842105263</v>
      </c>
      <c r="E9" s="25">
        <f>AVERAGE(C9:D9)</f>
        <v>0.20491486068111453</v>
      </c>
    </row>
    <row r="10" spans="1:5" ht="24" x14ac:dyDescent="0.25">
      <c r="A10" s="17"/>
      <c r="B10" s="18" t="s">
        <v>49</v>
      </c>
      <c r="C10" s="19">
        <v>0.33333333333333326</v>
      </c>
      <c r="D10" s="20">
        <v>0.39802631578947367</v>
      </c>
      <c r="E10" s="25">
        <f>AVERAGE(C10:D10)</f>
        <v>0.36567982456140347</v>
      </c>
    </row>
    <row r="11" spans="1:5" ht="24" x14ac:dyDescent="0.25">
      <c r="A11" s="17"/>
      <c r="B11" s="18" t="s">
        <v>50</v>
      </c>
      <c r="C11" s="19">
        <v>0.13725490196078433</v>
      </c>
      <c r="D11" s="20">
        <v>0.13157894736842105</v>
      </c>
      <c r="E11" s="25">
        <f>AVERAGE(C11:D11)</f>
        <v>0.1344169246646027</v>
      </c>
    </row>
    <row r="12" spans="1:5" ht="24" x14ac:dyDescent="0.25">
      <c r="A12" s="17"/>
      <c r="B12" s="18" t="s">
        <v>51</v>
      </c>
      <c r="C12" s="19">
        <v>0.29411764705882354</v>
      </c>
      <c r="D12" s="20">
        <v>0.26315789473684209</v>
      </c>
      <c r="E12" s="25">
        <f>AVERAGE(C12:D12)</f>
        <v>0.27863777089783281</v>
      </c>
    </row>
    <row r="13" spans="1:5" ht="24" x14ac:dyDescent="0.25">
      <c r="A13" s="17"/>
      <c r="B13" s="18" t="s">
        <v>52</v>
      </c>
      <c r="C13" s="19">
        <v>0.11274509803921569</v>
      </c>
      <c r="D13" s="20">
        <v>0.13486842105263158</v>
      </c>
      <c r="E13" s="25">
        <f>AVERAGE(C13:D13)</f>
        <v>0.12380675954592363</v>
      </c>
    </row>
    <row r="14" spans="1:5" ht="24" x14ac:dyDescent="0.25">
      <c r="A14" s="17"/>
      <c r="B14" s="18" t="s">
        <v>53</v>
      </c>
      <c r="C14" s="19">
        <v>0.13725490196078433</v>
      </c>
      <c r="D14" s="20">
        <v>0.10855263157894739</v>
      </c>
      <c r="E14" s="25">
        <f>AVERAGE(C14:D14)</f>
        <v>0.12290376676986586</v>
      </c>
    </row>
    <row r="15" spans="1:5" ht="24" x14ac:dyDescent="0.25">
      <c r="A15" s="17"/>
      <c r="B15" s="18" t="s">
        <v>54</v>
      </c>
      <c r="C15" s="19">
        <v>7.3529411764705885E-2</v>
      </c>
      <c r="D15" s="20">
        <v>8.8815789473684209E-2</v>
      </c>
      <c r="E15" s="25">
        <f>AVERAGE(C15:D15)</f>
        <v>8.117260061919504E-2</v>
      </c>
    </row>
    <row r="16" spans="1:5" ht="24" x14ac:dyDescent="0.25">
      <c r="A16" s="17"/>
      <c r="B16" s="18" t="s">
        <v>55</v>
      </c>
      <c r="C16" s="19">
        <v>0.16666666666666663</v>
      </c>
      <c r="D16" s="20">
        <v>0.19736842105263158</v>
      </c>
      <c r="E16" s="25">
        <f>AVERAGE(C16:D16)</f>
        <v>0.18201754385964911</v>
      </c>
    </row>
    <row r="17" spans="1:5" ht="24" x14ac:dyDescent="0.25">
      <c r="A17" s="17"/>
      <c r="B17" s="18" t="s">
        <v>56</v>
      </c>
      <c r="C17" s="19">
        <v>0.16666666666666663</v>
      </c>
      <c r="D17" s="20">
        <v>0.19078947368421054</v>
      </c>
      <c r="E17" s="25">
        <f>AVERAGE(C17:D17)</f>
        <v>0.17872807017543857</v>
      </c>
    </row>
    <row r="18" spans="1:5" ht="24" x14ac:dyDescent="0.25">
      <c r="A18" s="17"/>
      <c r="B18" s="18" t="s">
        <v>57</v>
      </c>
      <c r="C18" s="19">
        <v>0.14215686274509803</v>
      </c>
      <c r="D18" s="20">
        <v>0.21381578947368421</v>
      </c>
      <c r="E18" s="25">
        <f>AVERAGE(C18:D18)</f>
        <v>0.17798632610939114</v>
      </c>
    </row>
    <row r="19" spans="1:5" ht="24" x14ac:dyDescent="0.25">
      <c r="A19" s="17"/>
      <c r="B19" s="18" t="s">
        <v>58</v>
      </c>
      <c r="C19" s="19">
        <v>0.28431372549019607</v>
      </c>
      <c r="D19" s="20">
        <v>0.38157894736842107</v>
      </c>
      <c r="E19" s="25">
        <f>AVERAGE(C19:D19)</f>
        <v>0.3329463364293086</v>
      </c>
    </row>
    <row r="20" spans="1:5" ht="24" x14ac:dyDescent="0.25">
      <c r="A20" s="17"/>
      <c r="B20" s="18" t="s">
        <v>59</v>
      </c>
      <c r="C20" s="19">
        <v>0.14705882352941177</v>
      </c>
      <c r="D20" s="20">
        <v>0.21710526315789477</v>
      </c>
      <c r="E20" s="25">
        <f>AVERAGE(C20:D20)</f>
        <v>0.18208204334365327</v>
      </c>
    </row>
    <row r="21" spans="1:5" ht="24" x14ac:dyDescent="0.25">
      <c r="A21" s="17"/>
      <c r="B21" s="18" t="s">
        <v>60</v>
      </c>
      <c r="C21" s="19">
        <v>0.16176470588235292</v>
      </c>
      <c r="D21" s="20">
        <v>0.14802631578947367</v>
      </c>
      <c r="E21" s="25">
        <f>AVERAGE(C21:D21)</f>
        <v>0.1548955108359133</v>
      </c>
    </row>
    <row r="22" spans="1:5" ht="24" x14ac:dyDescent="0.25">
      <c r="A22" s="17"/>
      <c r="B22" s="18" t="s">
        <v>61</v>
      </c>
      <c r="C22" s="19">
        <v>0.22549019607843138</v>
      </c>
      <c r="D22" s="20">
        <v>0.21710526315789477</v>
      </c>
      <c r="E22" s="25">
        <f>AVERAGE(C22:D22)</f>
        <v>0.22129772961816307</v>
      </c>
    </row>
    <row r="23" spans="1:5" ht="24" x14ac:dyDescent="0.25">
      <c r="A23" s="17" t="s">
        <v>5</v>
      </c>
      <c r="B23" s="18" t="s">
        <v>6</v>
      </c>
      <c r="C23" s="19">
        <v>0.29901960784313725</v>
      </c>
      <c r="D23" s="20">
        <v>0.30921052631578949</v>
      </c>
      <c r="E23" s="25">
        <f>AVERAGE(C23:D23)</f>
        <v>0.30411506707946334</v>
      </c>
    </row>
    <row r="24" spans="1:5" ht="24" x14ac:dyDescent="0.25">
      <c r="A24" s="17"/>
      <c r="B24" s="18" t="s">
        <v>7</v>
      </c>
      <c r="C24" s="19">
        <v>0.16666666666666663</v>
      </c>
      <c r="D24" s="20">
        <v>0.16447368421052633</v>
      </c>
      <c r="E24" s="25">
        <f>AVERAGE(C24:D24)</f>
        <v>0.16557017543859648</v>
      </c>
    </row>
    <row r="25" spans="1:5" ht="24" x14ac:dyDescent="0.25">
      <c r="A25" s="17"/>
      <c r="B25" s="18" t="s">
        <v>8</v>
      </c>
      <c r="C25" s="19">
        <v>0.29901960784313725</v>
      </c>
      <c r="D25" s="20">
        <v>0.32894736842105265</v>
      </c>
      <c r="E25" s="25">
        <f>AVERAGE(C25:D25)</f>
        <v>0.31398348813209498</v>
      </c>
    </row>
    <row r="26" spans="1:5" ht="24" x14ac:dyDescent="0.25">
      <c r="A26" s="17"/>
      <c r="B26" s="18" t="s">
        <v>9</v>
      </c>
      <c r="C26" s="19">
        <v>0.25490196078431371</v>
      </c>
      <c r="D26" s="20">
        <v>0.20065789473684212</v>
      </c>
      <c r="E26" s="25">
        <f>AVERAGE(C26:D26)</f>
        <v>0.22777992776057793</v>
      </c>
    </row>
    <row r="27" spans="1:5" ht="24" x14ac:dyDescent="0.25">
      <c r="A27" s="17"/>
      <c r="B27" s="18" t="s">
        <v>10</v>
      </c>
      <c r="C27" s="19">
        <v>0.16176470588235292</v>
      </c>
      <c r="D27" s="20">
        <v>0.16118421052631579</v>
      </c>
      <c r="E27" s="25">
        <f>AVERAGE(C27:D27)</f>
        <v>0.16147445820433437</v>
      </c>
    </row>
    <row r="28" spans="1:5" ht="24" x14ac:dyDescent="0.25">
      <c r="A28" s="17"/>
      <c r="B28" s="18" t="s">
        <v>11</v>
      </c>
      <c r="C28" s="19">
        <v>0.17156862745098039</v>
      </c>
      <c r="D28" s="20">
        <v>0.18421052631578946</v>
      </c>
      <c r="E28" s="25">
        <f>AVERAGE(C28:D28)</f>
        <v>0.17788957688338491</v>
      </c>
    </row>
    <row r="29" spans="1:5" ht="24" x14ac:dyDescent="0.25">
      <c r="A29" s="17"/>
      <c r="B29" s="18" t="s">
        <v>12</v>
      </c>
      <c r="C29" s="19">
        <v>0.22058823529411764</v>
      </c>
      <c r="D29" s="20">
        <v>0.23026315789473684</v>
      </c>
      <c r="E29" s="25">
        <f>AVERAGE(C29:D29)</f>
        <v>0.22542569659442724</v>
      </c>
    </row>
    <row r="30" spans="1:5" ht="24" x14ac:dyDescent="0.25">
      <c r="A30" s="17"/>
      <c r="B30" s="18" t="s">
        <v>13</v>
      </c>
      <c r="C30" s="19">
        <v>0.10294117647058823</v>
      </c>
      <c r="D30" s="20">
        <v>8.5526315789473686E-2</v>
      </c>
      <c r="E30" s="25">
        <f>AVERAGE(C30:D30)</f>
        <v>9.4233746130030965E-2</v>
      </c>
    </row>
    <row r="31" spans="1:5" ht="24" x14ac:dyDescent="0.25">
      <c r="A31" s="17"/>
      <c r="B31" s="18" t="s">
        <v>14</v>
      </c>
      <c r="C31" s="19">
        <v>0.42156862745098039</v>
      </c>
      <c r="D31" s="20">
        <v>0.42434210526315785</v>
      </c>
      <c r="E31" s="25">
        <f>AVERAGE(C31:D31)</f>
        <v>0.4229553663570691</v>
      </c>
    </row>
    <row r="32" spans="1:5" ht="24" x14ac:dyDescent="0.25">
      <c r="A32" s="17"/>
      <c r="B32" s="18" t="s">
        <v>15</v>
      </c>
      <c r="C32" s="19">
        <v>0.35784313725490191</v>
      </c>
      <c r="D32" s="20">
        <v>0.38815789473684215</v>
      </c>
      <c r="E32" s="25">
        <f>AVERAGE(C32:D32)</f>
        <v>0.37300051599587203</v>
      </c>
    </row>
    <row r="33" spans="1:5" ht="24" x14ac:dyDescent="0.25">
      <c r="A33" s="17"/>
      <c r="B33" s="18" t="s">
        <v>16</v>
      </c>
      <c r="C33" s="19">
        <v>0.21568627450980393</v>
      </c>
      <c r="D33" s="20">
        <v>0.26644736842105265</v>
      </c>
      <c r="E33" s="25">
        <f>AVERAGE(C33:D33)</f>
        <v>0.24106682146542829</v>
      </c>
    </row>
    <row r="34" spans="1:5" ht="24" x14ac:dyDescent="0.25">
      <c r="A34" s="17"/>
      <c r="B34" s="18" t="s">
        <v>17</v>
      </c>
      <c r="C34" s="19">
        <v>0.18627450980392157</v>
      </c>
      <c r="D34" s="20">
        <v>0.24013157894736842</v>
      </c>
      <c r="E34" s="25">
        <f>AVERAGE(C34:D34)</f>
        <v>0.213203044375645</v>
      </c>
    </row>
    <row r="35" spans="1:5" ht="24" x14ac:dyDescent="0.25">
      <c r="A35" s="17"/>
      <c r="B35" s="18" t="s">
        <v>18</v>
      </c>
      <c r="C35" s="19">
        <v>8.8235294117647065E-2</v>
      </c>
      <c r="D35" s="20">
        <v>9.8684210526315791E-2</v>
      </c>
      <c r="E35" s="25">
        <f>AVERAGE(C35:D35)</f>
        <v>9.3459752321981421E-2</v>
      </c>
    </row>
    <row r="36" spans="1:5" ht="24" x14ac:dyDescent="0.25">
      <c r="A36" s="17"/>
      <c r="B36" s="18" t="s">
        <v>19</v>
      </c>
      <c r="C36" s="19">
        <v>0.17647058823529413</v>
      </c>
      <c r="D36" s="20">
        <v>0.16118421052631579</v>
      </c>
      <c r="E36" s="25">
        <f>AVERAGE(C36:D36)</f>
        <v>0.16882739938080496</v>
      </c>
    </row>
    <row r="37" spans="1:5" ht="24" x14ac:dyDescent="0.25">
      <c r="A37" s="17"/>
      <c r="B37" s="18" t="s">
        <v>20</v>
      </c>
      <c r="C37" s="19">
        <v>9.8039215686274522E-2</v>
      </c>
      <c r="D37" s="20">
        <v>7.8947368421052627E-2</v>
      </c>
      <c r="E37" s="25">
        <f>AVERAGE(C37:D37)</f>
        <v>8.8493292053663575E-2</v>
      </c>
    </row>
    <row r="38" spans="1:5" ht="24" x14ac:dyDescent="0.25">
      <c r="A38" s="17"/>
      <c r="B38" s="18" t="s">
        <v>21</v>
      </c>
      <c r="C38" s="19">
        <v>8.3333333333333315E-2</v>
      </c>
      <c r="D38" s="20">
        <v>0.12171052631578946</v>
      </c>
      <c r="E38" s="25">
        <f>AVERAGE(C38:D38)</f>
        <v>0.10252192982456139</v>
      </c>
    </row>
    <row r="39" spans="1:5" ht="24" x14ac:dyDescent="0.25">
      <c r="A39" s="17"/>
      <c r="B39" s="18" t="s">
        <v>22</v>
      </c>
      <c r="C39" s="19">
        <v>0.13725490196078433</v>
      </c>
      <c r="D39" s="20">
        <v>0.14144736842105263</v>
      </c>
      <c r="E39" s="25">
        <f>AVERAGE(C39:D39)</f>
        <v>0.13935113519091846</v>
      </c>
    </row>
    <row r="40" spans="1:5" x14ac:dyDescent="0.25">
      <c r="A40" s="17" t="s">
        <v>23</v>
      </c>
      <c r="B40" s="18" t="s">
        <v>24</v>
      </c>
      <c r="C40" s="19">
        <v>0.18627450980392157</v>
      </c>
      <c r="D40" s="20">
        <v>0.15789473684210525</v>
      </c>
      <c r="E40" s="25">
        <f>AVERAGE(C40:D40)</f>
        <v>0.17208462332301341</v>
      </c>
    </row>
    <row r="41" spans="1:5" ht="24" x14ac:dyDescent="0.25">
      <c r="A41" s="17"/>
      <c r="B41" s="18" t="s">
        <v>25</v>
      </c>
      <c r="C41" s="19">
        <v>0.18137254901960784</v>
      </c>
      <c r="D41" s="20">
        <v>0.19407894736842107</v>
      </c>
      <c r="E41" s="25">
        <f>AVERAGE(C41:D41)</f>
        <v>0.18772574819401444</v>
      </c>
    </row>
    <row r="42" spans="1:5" x14ac:dyDescent="0.25">
      <c r="A42" s="17"/>
      <c r="B42" s="18" t="s">
        <v>26</v>
      </c>
      <c r="C42" s="19">
        <v>0.24019607843137256</v>
      </c>
      <c r="D42" s="20">
        <v>0.27631578947368424</v>
      </c>
      <c r="E42" s="25">
        <f>AVERAGE(C42:D42)</f>
        <v>0.25825593395252838</v>
      </c>
    </row>
    <row r="43" spans="1:5" x14ac:dyDescent="0.25">
      <c r="A43" s="17"/>
      <c r="B43" s="18" t="s">
        <v>27</v>
      </c>
      <c r="C43" s="19">
        <v>3.4313725490196081E-2</v>
      </c>
      <c r="D43" s="20">
        <v>2.3026315789473683E-2</v>
      </c>
      <c r="E43" s="25">
        <f>AVERAGE(C43:D43)</f>
        <v>2.8670020639834884E-2</v>
      </c>
    </row>
    <row r="44" spans="1:5" x14ac:dyDescent="0.25">
      <c r="A44" s="17"/>
      <c r="B44" s="18" t="s">
        <v>28</v>
      </c>
      <c r="C44" s="19">
        <v>0.30392156862745096</v>
      </c>
      <c r="D44" s="20">
        <v>0.36842105263157893</v>
      </c>
      <c r="E44" s="25">
        <f>AVERAGE(C44:D44)</f>
        <v>0.33617131062951494</v>
      </c>
    </row>
    <row r="45" spans="1:5" x14ac:dyDescent="0.25">
      <c r="A45" s="17"/>
      <c r="B45" s="18" t="s">
        <v>29</v>
      </c>
      <c r="C45" s="19">
        <v>0.16666666666666663</v>
      </c>
      <c r="D45" s="20">
        <v>0.1875</v>
      </c>
      <c r="E45" s="25">
        <f>AVERAGE(C45:D45)</f>
        <v>0.17708333333333331</v>
      </c>
    </row>
    <row r="46" spans="1:5" x14ac:dyDescent="0.25">
      <c r="A46" s="17"/>
      <c r="B46" s="18" t="s">
        <v>30</v>
      </c>
      <c r="C46" s="19">
        <v>0.12254901960784313</v>
      </c>
      <c r="D46" s="20">
        <v>0.16118421052631579</v>
      </c>
      <c r="E46" s="25">
        <f>AVERAGE(C46:D46)</f>
        <v>0.14186661506707945</v>
      </c>
    </row>
    <row r="47" spans="1:5" ht="24" x14ac:dyDescent="0.25">
      <c r="A47" s="17"/>
      <c r="B47" s="18" t="s">
        <v>31</v>
      </c>
      <c r="C47" s="19">
        <v>0.15196078431372548</v>
      </c>
      <c r="D47" s="20">
        <v>0.125</v>
      </c>
      <c r="E47" s="25">
        <f>AVERAGE(C47:D47)</f>
        <v>0.13848039215686275</v>
      </c>
    </row>
    <row r="48" spans="1:5" x14ac:dyDescent="0.25">
      <c r="A48" s="17"/>
      <c r="B48" s="18" t="s">
        <v>32</v>
      </c>
      <c r="C48" s="19">
        <v>3.4313725490196081E-2</v>
      </c>
      <c r="D48" s="20">
        <v>2.3026315789473683E-2</v>
      </c>
      <c r="E48" s="25">
        <f>AVERAGE(C48:D48)</f>
        <v>2.8670020639834884E-2</v>
      </c>
    </row>
    <row r="49" spans="1:5" x14ac:dyDescent="0.25">
      <c r="A49" s="17"/>
      <c r="B49" s="18" t="s">
        <v>33</v>
      </c>
      <c r="C49" s="19">
        <v>0.25490196078431371</v>
      </c>
      <c r="D49" s="20">
        <v>0.32236842105263158</v>
      </c>
      <c r="E49" s="25">
        <f>AVERAGE(C49:D49)</f>
        <v>0.28863519091847267</v>
      </c>
    </row>
    <row r="50" spans="1:5" x14ac:dyDescent="0.25">
      <c r="A50" s="17"/>
      <c r="B50" s="18" t="s">
        <v>34</v>
      </c>
      <c r="C50" s="19">
        <v>0.20098039215686275</v>
      </c>
      <c r="D50" s="20">
        <v>0.16447368421052633</v>
      </c>
      <c r="E50" s="25">
        <f>AVERAGE(C50:D50)</f>
        <v>0.18272703818369454</v>
      </c>
    </row>
    <row r="51" spans="1:5" x14ac:dyDescent="0.25">
      <c r="A51" s="17"/>
      <c r="B51" s="18" t="s">
        <v>35</v>
      </c>
      <c r="C51" s="19">
        <v>9.8039215686274522E-2</v>
      </c>
      <c r="D51" s="20">
        <v>9.5394736842105268E-2</v>
      </c>
      <c r="E51" s="25">
        <f>AVERAGE(C51:D51)</f>
        <v>9.6716976264189902E-2</v>
      </c>
    </row>
    <row r="52" spans="1:5" ht="24" x14ac:dyDescent="0.25">
      <c r="A52" s="17"/>
      <c r="B52" s="18" t="s">
        <v>36</v>
      </c>
      <c r="C52" s="19">
        <v>0.28431372549019607</v>
      </c>
      <c r="D52" s="20">
        <v>0.26315789473684209</v>
      </c>
      <c r="E52" s="25">
        <f>AVERAGE(C52:D52)</f>
        <v>0.27373581011351911</v>
      </c>
    </row>
    <row r="53" spans="1:5" x14ac:dyDescent="0.25">
      <c r="A53" s="17"/>
      <c r="B53" s="18" t="s">
        <v>37</v>
      </c>
      <c r="C53" s="19">
        <v>0.17647058823529413</v>
      </c>
      <c r="D53" s="20">
        <v>0.21052631578947367</v>
      </c>
      <c r="E53" s="25">
        <f>AVERAGE(C53:D53)</f>
        <v>0.19349845201238391</v>
      </c>
    </row>
    <row r="54" spans="1:5" ht="24" x14ac:dyDescent="0.25">
      <c r="A54" s="17"/>
      <c r="B54" s="18" t="s">
        <v>38</v>
      </c>
      <c r="C54" s="19">
        <v>0.15196078431372548</v>
      </c>
      <c r="D54" s="20">
        <v>0.23684210526315788</v>
      </c>
      <c r="E54" s="25">
        <f>AVERAGE(C54:D54)</f>
        <v>0.19440144478844168</v>
      </c>
    </row>
    <row r="55" spans="1:5" x14ac:dyDescent="0.25">
      <c r="A55" s="17"/>
      <c r="B55" s="18" t="s">
        <v>39</v>
      </c>
      <c r="C55" s="19">
        <v>0.12745098039215685</v>
      </c>
      <c r="D55" s="20">
        <v>0.19407894736842107</v>
      </c>
      <c r="E55" s="25">
        <f>AVERAGE(C55:D55)</f>
        <v>0.16076496388028896</v>
      </c>
    </row>
    <row r="56" spans="1:5" ht="24" x14ac:dyDescent="0.25">
      <c r="A56" s="17"/>
      <c r="B56" s="18" t="s">
        <v>40</v>
      </c>
      <c r="C56" s="19">
        <v>0.19607843137254904</v>
      </c>
      <c r="D56" s="20">
        <v>0.19736842105263158</v>
      </c>
      <c r="E56" s="25">
        <f>AVERAGE(C56:D56)</f>
        <v>0.19672342621259031</v>
      </c>
    </row>
    <row r="57" spans="1:5" x14ac:dyDescent="0.25">
      <c r="A57" s="17"/>
      <c r="B57" s="18" t="s">
        <v>41</v>
      </c>
      <c r="C57" s="19">
        <v>0.13725490196078433</v>
      </c>
      <c r="D57" s="20">
        <v>0.11513157894736842</v>
      </c>
      <c r="E57" s="25">
        <f>AVERAGE(C57:D57)</f>
        <v>0.12619324045407637</v>
      </c>
    </row>
    <row r="58" spans="1:5" x14ac:dyDescent="0.25">
      <c r="A58" s="17"/>
      <c r="B58" s="18" t="s">
        <v>42</v>
      </c>
      <c r="C58" s="19">
        <v>5.3921568627450983E-2</v>
      </c>
      <c r="D58" s="20">
        <v>5.5921052631578948E-2</v>
      </c>
      <c r="E58" s="25">
        <f>AVERAGE(C58:D58)</f>
        <v>5.4921310629514969E-2</v>
      </c>
    </row>
    <row r="59" spans="1:5" ht="24" x14ac:dyDescent="0.25">
      <c r="A59" s="17"/>
      <c r="B59" s="18" t="s">
        <v>43</v>
      </c>
      <c r="C59" s="19">
        <v>0.22549019607843138</v>
      </c>
      <c r="D59" s="20">
        <v>0.23684210526315788</v>
      </c>
      <c r="E59" s="25">
        <f>AVERAGE(C59:D59)</f>
        <v>0.23116615067079463</v>
      </c>
    </row>
    <row r="60" spans="1:5" ht="24" x14ac:dyDescent="0.25">
      <c r="A60" s="17" t="s">
        <v>62</v>
      </c>
      <c r="B60" s="18" t="s">
        <v>63</v>
      </c>
      <c r="C60" s="19">
        <v>0.18137254901960784</v>
      </c>
      <c r="D60" s="20">
        <v>0.21710526315789477</v>
      </c>
      <c r="E60" s="25">
        <f>AVERAGE(C60:D60)</f>
        <v>0.19923890608875131</v>
      </c>
    </row>
    <row r="61" spans="1:5" ht="24" x14ac:dyDescent="0.25">
      <c r="A61" s="17"/>
      <c r="B61" s="18" t="s">
        <v>64</v>
      </c>
      <c r="C61" s="19">
        <v>0.20098039215686275</v>
      </c>
      <c r="D61" s="20">
        <v>0.22368421052631579</v>
      </c>
      <c r="E61" s="25">
        <f>AVERAGE(C61:D61)</f>
        <v>0.21233230134158926</v>
      </c>
    </row>
    <row r="62" spans="1:5" ht="24" x14ac:dyDescent="0.25">
      <c r="A62" s="17"/>
      <c r="B62" s="18" t="s">
        <v>65</v>
      </c>
      <c r="C62" s="19">
        <v>6.8627450980392163E-2</v>
      </c>
      <c r="D62" s="20">
        <v>5.5921052631578948E-2</v>
      </c>
      <c r="E62" s="25">
        <f>AVERAGE(C62:D62)</f>
        <v>6.2274251805985559E-2</v>
      </c>
    </row>
    <row r="63" spans="1:5" ht="24" x14ac:dyDescent="0.25">
      <c r="A63" s="17"/>
      <c r="B63" s="18" t="s">
        <v>66</v>
      </c>
      <c r="C63" s="19">
        <v>0.23039215686274508</v>
      </c>
      <c r="D63" s="20">
        <v>0.29605263157894735</v>
      </c>
      <c r="E63" s="25">
        <f>AVERAGE(C63:D63)</f>
        <v>0.2632223942208462</v>
      </c>
    </row>
    <row r="64" spans="1:5" ht="24" x14ac:dyDescent="0.25">
      <c r="A64" s="17"/>
      <c r="B64" s="18" t="s">
        <v>67</v>
      </c>
      <c r="C64" s="19">
        <v>0.31862745098039214</v>
      </c>
      <c r="D64" s="20">
        <v>0.29276315789473684</v>
      </c>
      <c r="E64" s="25">
        <f>AVERAGE(C64:D64)</f>
        <v>0.30569530443756449</v>
      </c>
    </row>
    <row r="65" spans="1:5" ht="24" x14ac:dyDescent="0.25">
      <c r="A65" s="17"/>
      <c r="B65" s="18" t="s">
        <v>68</v>
      </c>
      <c r="C65" s="19">
        <v>0.31862745098039214</v>
      </c>
      <c r="D65" s="20">
        <v>0.33881578947368424</v>
      </c>
      <c r="E65" s="25">
        <f>AVERAGE(C65:D65)</f>
        <v>0.32872162022703821</v>
      </c>
    </row>
    <row r="66" spans="1:5" ht="24" x14ac:dyDescent="0.25">
      <c r="A66" s="17"/>
      <c r="B66" s="18" t="s">
        <v>69</v>
      </c>
      <c r="C66" s="19">
        <v>0.13725490196078433</v>
      </c>
      <c r="D66" s="20">
        <v>0.1118421052631579</v>
      </c>
      <c r="E66" s="25">
        <f>AVERAGE(C66:D66)</f>
        <v>0.12454850361197112</v>
      </c>
    </row>
    <row r="67" spans="1:5" ht="24" x14ac:dyDescent="0.25">
      <c r="A67" s="17"/>
      <c r="B67" s="18" t="s">
        <v>70</v>
      </c>
      <c r="C67" s="19">
        <v>0.11274509803921569</v>
      </c>
      <c r="D67" s="20">
        <v>0.14473684210526316</v>
      </c>
      <c r="E67" s="25">
        <f>AVERAGE(C67:D67)</f>
        <v>0.12874097007223942</v>
      </c>
    </row>
    <row r="68" spans="1:5" ht="24" x14ac:dyDescent="0.25">
      <c r="A68" s="17"/>
      <c r="B68" s="18" t="s">
        <v>71</v>
      </c>
      <c r="C68" s="19">
        <v>0.1176470588235294</v>
      </c>
      <c r="D68" s="20">
        <v>0.14473684210526316</v>
      </c>
      <c r="E68" s="25">
        <f>AVERAGE(C68:D68)</f>
        <v>0.13119195046439627</v>
      </c>
    </row>
    <row r="69" spans="1:5" ht="24" x14ac:dyDescent="0.25">
      <c r="A69" s="17"/>
      <c r="B69" s="18" t="s">
        <v>72</v>
      </c>
      <c r="C69" s="19">
        <v>0.12254901960784313</v>
      </c>
      <c r="D69" s="20">
        <v>0.16447368421052633</v>
      </c>
      <c r="E69" s="25">
        <f>AVERAGE(C69:D69)</f>
        <v>0.14351135190918474</v>
      </c>
    </row>
    <row r="70" spans="1:5" ht="24" x14ac:dyDescent="0.25">
      <c r="A70" s="17"/>
      <c r="B70" s="18" t="s">
        <v>73</v>
      </c>
      <c r="C70" s="19">
        <v>0.15196078431372548</v>
      </c>
      <c r="D70" s="20">
        <v>0.13486842105263158</v>
      </c>
      <c r="E70" s="25">
        <f>AVERAGE(C70:D70)</f>
        <v>0.14341460268317852</v>
      </c>
    </row>
    <row r="71" spans="1:5" ht="24" x14ac:dyDescent="0.25">
      <c r="A71" s="17"/>
      <c r="B71" s="18" t="s">
        <v>74</v>
      </c>
      <c r="C71" s="19">
        <v>0.14215686274509803</v>
      </c>
      <c r="D71" s="20">
        <v>0.10526315789473684</v>
      </c>
      <c r="E71" s="25">
        <f>AVERAGE(C71:D71)</f>
        <v>0.12371001031991744</v>
      </c>
    </row>
    <row r="72" spans="1:5" ht="24" x14ac:dyDescent="0.25">
      <c r="A72" s="17"/>
      <c r="B72" s="18" t="s">
        <v>75</v>
      </c>
      <c r="C72" s="19">
        <v>0.28921568627450983</v>
      </c>
      <c r="D72" s="20">
        <v>0.3125</v>
      </c>
      <c r="E72" s="25">
        <f>AVERAGE(C72:D72)</f>
        <v>0.30085784313725494</v>
      </c>
    </row>
    <row r="73" spans="1:5" ht="24" x14ac:dyDescent="0.25">
      <c r="A73" s="17"/>
      <c r="B73" s="18" t="s">
        <v>76</v>
      </c>
      <c r="C73" s="19">
        <v>0.15196078431372548</v>
      </c>
      <c r="D73" s="20">
        <v>0.18421052631578946</v>
      </c>
      <c r="E73" s="25">
        <f>AVERAGE(C73:D73)</f>
        <v>0.16808565531475747</v>
      </c>
    </row>
    <row r="74" spans="1:5" ht="24" x14ac:dyDescent="0.25">
      <c r="A74" s="17"/>
      <c r="B74" s="18" t="s">
        <v>77</v>
      </c>
      <c r="C74" s="19">
        <v>0.2107843137254902</v>
      </c>
      <c r="D74" s="20">
        <v>0.26315789473684209</v>
      </c>
      <c r="E74" s="25">
        <f>AVERAGE(C74:D74)</f>
        <v>0.23697110423116613</v>
      </c>
    </row>
    <row r="75" spans="1:5" ht="24" x14ac:dyDescent="0.25">
      <c r="A75" s="17"/>
      <c r="B75" s="18" t="s">
        <v>78</v>
      </c>
      <c r="C75" s="19">
        <v>0.15196078431372548</v>
      </c>
      <c r="D75" s="20">
        <v>0.15789473684210525</v>
      </c>
      <c r="E75" s="25">
        <f>AVERAGE(C75:D75)</f>
        <v>0.15492776057791535</v>
      </c>
    </row>
    <row r="76" spans="1:5" ht="24" x14ac:dyDescent="0.25">
      <c r="A76" s="17"/>
      <c r="B76" s="18" t="s">
        <v>79</v>
      </c>
      <c r="C76" s="19">
        <v>0.22549019607843138</v>
      </c>
      <c r="D76" s="20">
        <v>0.21710526315789477</v>
      </c>
      <c r="E76" s="25">
        <f>AVERAGE(C76:D76)</f>
        <v>0.22129772961816307</v>
      </c>
    </row>
    <row r="77" spans="1:5" ht="24" x14ac:dyDescent="0.25">
      <c r="A77" s="17"/>
      <c r="B77" s="18" t="s">
        <v>80</v>
      </c>
      <c r="C77" s="19">
        <v>0.20098039215686275</v>
      </c>
      <c r="D77" s="20">
        <v>0.22697368421052633</v>
      </c>
      <c r="E77" s="25">
        <f>AVERAGE(C77:D77)</f>
        <v>0.21397703818369454</v>
      </c>
    </row>
    <row r="78" spans="1:5" x14ac:dyDescent="0.25">
      <c r="A78" s="17" t="s">
        <v>81</v>
      </c>
      <c r="B78" s="18" t="s">
        <v>82</v>
      </c>
      <c r="C78" s="19">
        <v>0.12376237623762376</v>
      </c>
      <c r="D78" s="20">
        <v>0.14144736842105263</v>
      </c>
      <c r="E78" s="25">
        <f>AVERAGE(C78:D78)</f>
        <v>0.13260487232933821</v>
      </c>
    </row>
    <row r="79" spans="1:5" x14ac:dyDescent="0.25">
      <c r="A79" s="17"/>
      <c r="B79" s="18" t="s">
        <v>83</v>
      </c>
      <c r="C79" s="19">
        <v>0.15346534653465346</v>
      </c>
      <c r="D79" s="20">
        <v>0.18421052631578946</v>
      </c>
      <c r="E79" s="25">
        <f>AVERAGE(C79:D79)</f>
        <v>0.16883793642522146</v>
      </c>
    </row>
    <row r="80" spans="1:5" x14ac:dyDescent="0.25">
      <c r="A80" s="17"/>
      <c r="B80" s="18" t="s">
        <v>84</v>
      </c>
      <c r="C80" s="19">
        <v>0.24752475247524752</v>
      </c>
      <c r="D80" s="20">
        <v>0.18421052631578946</v>
      </c>
      <c r="E80" s="25">
        <f>AVERAGE(C80:D80)</f>
        <v>0.21586763939551851</v>
      </c>
    </row>
    <row r="81" spans="1:5" x14ac:dyDescent="0.25">
      <c r="A81" s="17"/>
      <c r="B81" s="18" t="s">
        <v>85</v>
      </c>
      <c r="C81" s="19">
        <v>0.38118811881188125</v>
      </c>
      <c r="D81" s="20">
        <v>0.40131578947368424</v>
      </c>
      <c r="E81" s="25">
        <f>AVERAGE(C81:D81)</f>
        <v>0.39125195414278274</v>
      </c>
    </row>
    <row r="82" spans="1:5" x14ac:dyDescent="0.25">
      <c r="A82" s="17"/>
      <c r="B82" s="18" t="s">
        <v>86</v>
      </c>
      <c r="C82" s="19">
        <v>0.30693069306930693</v>
      </c>
      <c r="D82" s="20">
        <v>0.30592105263157893</v>
      </c>
      <c r="E82" s="25">
        <f>AVERAGE(C82:D82)</f>
        <v>0.30642587285044293</v>
      </c>
    </row>
    <row r="83" spans="1:5" ht="24" x14ac:dyDescent="0.25">
      <c r="A83" s="17"/>
      <c r="B83" s="18" t="s">
        <v>87</v>
      </c>
      <c r="C83" s="19">
        <v>0.22772277227722776</v>
      </c>
      <c r="D83" s="20">
        <v>0.23355263157894737</v>
      </c>
      <c r="E83" s="25">
        <f>AVERAGE(C83:D83)</f>
        <v>0.23063770192808758</v>
      </c>
    </row>
    <row r="84" spans="1:5" ht="24" x14ac:dyDescent="0.25">
      <c r="A84" s="17"/>
      <c r="B84" s="18" t="s">
        <v>88</v>
      </c>
      <c r="C84" s="19">
        <v>0.13861386138613863</v>
      </c>
      <c r="D84" s="20">
        <v>0.15789473684210525</v>
      </c>
      <c r="E84" s="25">
        <f>AVERAGE(C84:D84)</f>
        <v>0.14825429911412194</v>
      </c>
    </row>
    <row r="85" spans="1:5" x14ac:dyDescent="0.25">
      <c r="A85" s="17"/>
      <c r="B85" s="18" t="s">
        <v>89</v>
      </c>
      <c r="C85" s="19">
        <v>0.13366336633663367</v>
      </c>
      <c r="D85" s="20">
        <v>0.17105263157894737</v>
      </c>
      <c r="E85" s="25">
        <f>AVERAGE(C85:D85)</f>
        <v>0.15235799895779051</v>
      </c>
    </row>
    <row r="86" spans="1:5" x14ac:dyDescent="0.25">
      <c r="A86" s="17"/>
      <c r="B86" s="18" t="s">
        <v>90</v>
      </c>
      <c r="C86" s="19">
        <v>0.18316831683168316</v>
      </c>
      <c r="D86" s="20">
        <v>0.16447368421052633</v>
      </c>
      <c r="E86" s="25">
        <f>AVERAGE(C86:D86)</f>
        <v>0.17382100052110475</v>
      </c>
    </row>
    <row r="87" spans="1:5" x14ac:dyDescent="0.25">
      <c r="A87" s="17"/>
      <c r="B87" s="18" t="s">
        <v>91</v>
      </c>
      <c r="C87" s="19">
        <v>0.18811881188118812</v>
      </c>
      <c r="D87" s="20">
        <v>0.24671052631578946</v>
      </c>
      <c r="E87" s="25">
        <f>AVERAGE(C87:D87)</f>
        <v>0.21741466909848878</v>
      </c>
    </row>
    <row r="88" spans="1:5" x14ac:dyDescent="0.25">
      <c r="A88" s="17"/>
      <c r="B88" s="18" t="s">
        <v>92</v>
      </c>
      <c r="C88" s="19">
        <v>0.11881188118811881</v>
      </c>
      <c r="D88" s="20">
        <v>0.16447368421052633</v>
      </c>
      <c r="E88" s="25">
        <f>AVERAGE(C88:D88)</f>
        <v>0.14164278269932257</v>
      </c>
    </row>
    <row r="89" spans="1:5" ht="24" x14ac:dyDescent="0.25">
      <c r="A89" s="17"/>
      <c r="B89" s="18" t="s">
        <v>93</v>
      </c>
      <c r="C89" s="19">
        <v>0.15346534653465346</v>
      </c>
      <c r="D89" s="20">
        <v>0.19078947368421054</v>
      </c>
      <c r="E89" s="25">
        <f>AVERAGE(C89:D89)</f>
        <v>0.172127410109432</v>
      </c>
    </row>
    <row r="90" spans="1:5" ht="24" x14ac:dyDescent="0.25">
      <c r="A90" s="17"/>
      <c r="B90" s="18" t="s">
        <v>94</v>
      </c>
      <c r="C90" s="19">
        <v>0.15841584158415842</v>
      </c>
      <c r="D90" s="20">
        <v>0.19078947368421054</v>
      </c>
      <c r="E90" s="25">
        <f>AVERAGE(C90:D90)</f>
        <v>0.17460265763418448</v>
      </c>
    </row>
    <row r="91" spans="1:5" x14ac:dyDescent="0.25">
      <c r="A91" s="17"/>
      <c r="B91" s="18" t="s">
        <v>95</v>
      </c>
      <c r="C91" s="19">
        <v>9.405940594059406E-2</v>
      </c>
      <c r="D91" s="20">
        <v>8.5526315789473686E-2</v>
      </c>
      <c r="E91" s="25">
        <f>AVERAGE(C91:D91)</f>
        <v>8.979286086503388E-2</v>
      </c>
    </row>
    <row r="92" spans="1:5" x14ac:dyDescent="0.25">
      <c r="A92" s="17"/>
      <c r="B92" s="18" t="s">
        <v>96</v>
      </c>
      <c r="C92" s="19">
        <v>0.30198019801980197</v>
      </c>
      <c r="D92" s="20">
        <v>0.30263157894736842</v>
      </c>
      <c r="E92" s="25">
        <f>AVERAGE(C92:D92)</f>
        <v>0.30230588848358519</v>
      </c>
    </row>
    <row r="93" spans="1:5" x14ac:dyDescent="0.25">
      <c r="A93" s="17"/>
      <c r="B93" s="18" t="s">
        <v>97</v>
      </c>
      <c r="C93" s="19">
        <v>5.4455445544554462E-2</v>
      </c>
      <c r="D93" s="20">
        <v>2.9605263157894735E-2</v>
      </c>
      <c r="E93" s="25">
        <f>AVERAGE(C93:D93)</f>
        <v>4.2030354351224597E-2</v>
      </c>
    </row>
    <row r="94" spans="1:5" ht="15.75" thickBot="1" x14ac:dyDescent="0.3">
      <c r="A94" s="21"/>
      <c r="B94" s="22" t="s">
        <v>98</v>
      </c>
      <c r="C94" s="23">
        <v>0.30693069306930693</v>
      </c>
      <c r="D94" s="24">
        <v>0.32894736842105265</v>
      </c>
      <c r="E94" s="25">
        <f>AVERAGE(C94:D94)</f>
        <v>0.31793903074517982</v>
      </c>
    </row>
    <row r="95" spans="1:5" ht="15.75" thickTop="1" x14ac:dyDescent="0.25">
      <c r="C95" s="26">
        <f>AVERAGE(C6:C94)</f>
        <v>0.18768145816564469</v>
      </c>
      <c r="D95" s="26">
        <f>AVERAGE(D6:D94)</f>
        <v>0.20014044943820219</v>
      </c>
      <c r="E95" s="26">
        <f>AVERAGE(E6:E94)</f>
        <v>0.19391095380192361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36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2.3666632025246465E-2</v>
      </c>
      <c r="D102" s="16">
        <f t="shared" ref="D102:D165" si="0">D6 -($E6*D$95/$E$95)</f>
        <v>-2.3666632025246076E-2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8.4643507683782038E-3</v>
      </c>
      <c r="D103" s="20">
        <f t="shared" si="0"/>
        <v>-8.4643507683779678E-3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3.6252601043679611E-2</v>
      </c>
      <c r="D104" s="20">
        <f t="shared" si="0"/>
        <v>-3.6252601043679056E-2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7.5504944339651048E-3</v>
      </c>
      <c r="D105" s="20">
        <f t="shared" si="0"/>
        <v>-7.550494433964744E-3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-2.059882650507866E-2</v>
      </c>
      <c r="D106" s="20">
        <f t="shared" si="0"/>
        <v>2.0598826505079271E-2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7.1561946491606188E-3</v>
      </c>
      <c r="D107" s="20">
        <f t="shared" si="0"/>
        <v>-7.1561946491604245E-3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2.4431267218989416E-2</v>
      </c>
      <c r="D108" s="20">
        <f t="shared" si="0"/>
        <v>-2.4431267218988917E-2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-7.0843015215624611E-3</v>
      </c>
      <c r="D109" s="20">
        <f t="shared" si="0"/>
        <v>7.084301521562697E-3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1.8299486038375987E-2</v>
      </c>
      <c r="D110" s="20">
        <f t="shared" si="0"/>
        <v>-1.8299486038375792E-2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-5.0354745844680138E-3</v>
      </c>
      <c r="D111" s="20">
        <f t="shared" si="0"/>
        <v>5.0354745844681664E-3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-9.5034638675953742E-3</v>
      </c>
      <c r="D112" s="20">
        <f t="shared" si="0"/>
        <v>9.5034638675956795E-3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-6.3196663278195231E-3</v>
      </c>
      <c r="D113" s="20">
        <f t="shared" si="0"/>
        <v>6.3196663278198839E-3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-3.0111555117870087E-2</v>
      </c>
      <c r="D114" s="20">
        <f t="shared" si="0"/>
        <v>3.0111555117870364E-2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-3.7936527457309466E-2</v>
      </c>
      <c r="D115" s="20">
        <f t="shared" si="0"/>
        <v>3.7936527457310021E-2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-2.9173734407590968E-2</v>
      </c>
      <c r="D116" s="20">
        <f t="shared" si="0"/>
        <v>2.9173734407591273E-2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1.184529820055627E-2</v>
      </c>
      <c r="D117" s="20">
        <f t="shared" si="0"/>
        <v>-1.1845298200555993E-2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1.1301777275081581E-2</v>
      </c>
      <c r="D118" s="20">
        <f t="shared" si="0"/>
        <v>-1.1301777275081221E-2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4.6744039207257115E-3</v>
      </c>
      <c r="D119" s="20">
        <f t="shared" si="0"/>
        <v>-4.6744039207251009E-3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6.4155238312837148E-3</v>
      </c>
      <c r="D120" s="20">
        <f t="shared" si="0"/>
        <v>-6.4155238312834373E-3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-4.8769886986018141E-3</v>
      </c>
      <c r="D121" s="20">
        <f t="shared" si="0"/>
        <v>4.8769886986022581E-3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3.4439588005523353E-2</v>
      </c>
      <c r="D122" s="20">
        <f t="shared" si="0"/>
        <v>-3.4439588005522992E-2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5.4777031210045957E-3</v>
      </c>
      <c r="D123" s="20">
        <f t="shared" si="0"/>
        <v>-5.4777031210043181E-3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-6.0614930787666887E-4</v>
      </c>
      <c r="D124" s="20">
        <f t="shared" si="0"/>
        <v>6.0614930787700194E-4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2.4044627153629317E-3</v>
      </c>
      <c r="D125" s="20">
        <f t="shared" si="0"/>
        <v>-2.4044627153625708E-3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1.1734741066422111E-2</v>
      </c>
      <c r="D126" s="20">
        <f t="shared" si="0"/>
        <v>-1.1734741066421944E-2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1.2200933978824824E-2</v>
      </c>
      <c r="D127" s="20">
        <f t="shared" si="0"/>
        <v>-1.2200933978824047E-2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-3.174532794579743E-3</v>
      </c>
      <c r="D128" s="20">
        <f t="shared" si="0"/>
        <v>3.1745327945804092E-3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-1.7636143233571128E-2</v>
      </c>
      <c r="D129" s="20">
        <f t="shared" si="0"/>
        <v>1.7636143233571516E-2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-2.0079269955470047E-2</v>
      </c>
      <c r="D130" s="20">
        <f t="shared" si="0"/>
        <v>2.007926995547038E-2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-2.2220124536306285E-3</v>
      </c>
      <c r="D131" s="20">
        <f t="shared" si="0"/>
        <v>2.2220124536308089E-3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1.3066861561505744E-2</v>
      </c>
      <c r="D132" s="20">
        <f t="shared" si="0"/>
        <v>-1.3066861561505438E-2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1.2388819126030889E-2</v>
      </c>
      <c r="D133" s="20">
        <f t="shared" si="0"/>
        <v>-1.2388819126030751E-2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-1.5895023323013041E-2</v>
      </c>
      <c r="D134" s="20">
        <f t="shared" si="0"/>
        <v>1.5895023323013222E-2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2.3804983394969392E-3</v>
      </c>
      <c r="D135" s="20">
        <f t="shared" si="0"/>
        <v>-2.3804983394966617E-3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1.9718199291727717E-2</v>
      </c>
      <c r="D136" s="20">
        <f t="shared" si="0"/>
        <v>-1.9718199291727412E-2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-3.2240665720631445E-4</v>
      </c>
      <c r="D137" s="20">
        <f t="shared" si="0"/>
        <v>3.2240665720667527E-4</v>
      </c>
    </row>
    <row r="138" spans="1:4" x14ac:dyDescent="0.25">
      <c r="A138" s="17"/>
      <c r="B138" s="18" t="s">
        <v>26</v>
      </c>
      <c r="C138" s="19">
        <f t="shared" ref="C138:D138" si="36">C42 -($E42*C$95/$E$95)</f>
        <v>-9.7632421423996529E-3</v>
      </c>
      <c r="D138" s="20">
        <f t="shared" si="0"/>
        <v>9.763242142400097E-3</v>
      </c>
    </row>
    <row r="139" spans="1:4" x14ac:dyDescent="0.25">
      <c r="A139" s="17"/>
      <c r="B139" s="18" t="s">
        <v>27</v>
      </c>
      <c r="C139" s="19">
        <f t="shared" ref="C139:D139" si="37">C43 -($E43*C$95/$E$95)</f>
        <v>6.5647449719538863E-3</v>
      </c>
      <c r="D139" s="20">
        <f t="shared" si="0"/>
        <v>-6.5647449719538412E-3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-2.145005445708964E-2</v>
      </c>
      <c r="D140" s="20">
        <f t="shared" si="0"/>
        <v>2.1450054457090251E-2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-4.7277675579316392E-3</v>
      </c>
      <c r="D141" s="20">
        <f t="shared" si="0"/>
        <v>4.7277675579319722E-3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-1.4760052720331665E-2</v>
      </c>
      <c r="D142" s="20">
        <f t="shared" si="0"/>
        <v>1.4760052720331929E-2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1.7929150629437535E-2</v>
      </c>
      <c r="D143" s="20">
        <f t="shared" si="0"/>
        <v>-1.7929150629437313E-2</v>
      </c>
    </row>
    <row r="144" spans="1:4" x14ac:dyDescent="0.25">
      <c r="A144" s="17"/>
      <c r="B144" s="18" t="s">
        <v>32</v>
      </c>
      <c r="C144" s="19">
        <f t="shared" ref="C144:D144" si="42">C48 -($E48*C$95/$E$95)</f>
        <v>6.5647449719538863E-3</v>
      </c>
      <c r="D144" s="20">
        <f t="shared" si="0"/>
        <v>-6.5647449719538412E-3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-2.4460666480329296E-2</v>
      </c>
      <c r="D145" s="20">
        <f t="shared" si="0"/>
        <v>2.446066648032974E-2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2.4123560192453014E-2</v>
      </c>
      <c r="D146" s="20">
        <f t="shared" si="0"/>
        <v>-2.4123560192452681E-2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4.4293252765913449E-3</v>
      </c>
      <c r="D147" s="20">
        <f t="shared" si="0"/>
        <v>-4.4293252765911922E-3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1.9371828258655299E-2</v>
      </c>
      <c r="D148" s="20">
        <f t="shared" si="0"/>
        <v>-1.9371828258654855E-2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-1.0811619986812904E-2</v>
      </c>
      <c r="D149" s="20">
        <f t="shared" si="0"/>
        <v>1.0811619986813209E-2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-3.6195407546751379E-2</v>
      </c>
      <c r="D150" s="20">
        <f t="shared" si="0"/>
        <v>3.619540754675174E-2</v>
      </c>
    </row>
    <row r="151" spans="1:4" x14ac:dyDescent="0.25">
      <c r="A151" s="17"/>
      <c r="B151" s="18" t="s">
        <v>39</v>
      </c>
      <c r="C151" s="19">
        <f t="shared" ref="C151:D151" si="49">C55 -($E55*C$95/$E$95)</f>
        <v>-2.8149320939043737E-2</v>
      </c>
      <c r="D151" s="20">
        <f t="shared" si="0"/>
        <v>2.8149320939044042E-2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5.6748530134068942E-3</v>
      </c>
      <c r="D152" s="20">
        <f t="shared" si="0"/>
        <v>-5.6748530134065611E-3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1.5115688498600191E-2</v>
      </c>
      <c r="D153" s="20">
        <f t="shared" si="0"/>
        <v>-1.5115688498599955E-2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7.646351937429241E-4</v>
      </c>
      <c r="D154" s="20">
        <f t="shared" si="0"/>
        <v>-7.6463519374284777E-4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1.7503846557541669E-3</v>
      </c>
      <c r="D155" s="20">
        <f t="shared" si="0"/>
        <v>-1.7503846557537783E-3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-1.1465698046421724E-2</v>
      </c>
      <c r="D156" s="20">
        <f t="shared" si="0"/>
        <v>1.1465698046422057E-2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-4.5306176655293684E-3</v>
      </c>
      <c r="D157" s="20">
        <f t="shared" si="0"/>
        <v>4.530617665529757E-3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8.3537936342440375E-3</v>
      </c>
      <c r="D158" s="20">
        <f t="shared" si="0"/>
        <v>-8.3537936342439403E-3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-2.4374073722061157E-2</v>
      </c>
      <c r="D159" s="20">
        <f t="shared" si="0"/>
        <v>2.4374073722061629E-2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2.2752775690833393E-2</v>
      </c>
      <c r="D160" s="20">
        <f t="shared" si="0"/>
        <v>-2.2752775690832838E-2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4.6619291240262983E-4</v>
      </c>
      <c r="D161" s="20">
        <f t="shared" si="0"/>
        <v>-4.6619291240207472E-4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1.6707587268488075E-2</v>
      </c>
      <c r="D162" s="20">
        <f t="shared" si="0"/>
        <v>-1.6707587268487881E-2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-1.1859997831226182E-2</v>
      </c>
      <c r="D163" s="20">
        <f t="shared" si="0"/>
        <v>1.1859997831226432E-2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-9.3302783510591653E-3</v>
      </c>
      <c r="D164" s="20">
        <f t="shared" si="0"/>
        <v>9.3302783510594012E-3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-1.6351951490219604E-2</v>
      </c>
      <c r="D165" s="20">
        <f t="shared" si="0"/>
        <v>1.6351951490219813E-2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1.3153454319773827E-2</v>
      </c>
      <c r="D166" s="20">
        <f t="shared" si="64"/>
        <v>-1.315345431977355E-2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2.2421104288430943E-2</v>
      </c>
      <c r="D167" s="20">
        <f t="shared" si="65"/>
        <v>-2.2421104288430721E-2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-1.9769338094962619E-3</v>
      </c>
      <c r="D168" s="20">
        <f t="shared" si="66"/>
        <v>1.9769338094967615E-3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-1.072502722854482E-2</v>
      </c>
      <c r="D169" s="20">
        <f t="shared" si="67"/>
        <v>1.0725027228545125E-2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-1.8573963943850191E-2</v>
      </c>
      <c r="D170" s="20">
        <f t="shared" si="68"/>
        <v>1.8573963943850635E-2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2.0101629305584734E-3</v>
      </c>
      <c r="D171" s="20">
        <f t="shared" si="69"/>
        <v>-2.0101629305581681E-3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1.1301777275081581E-2</v>
      </c>
      <c r="D172" s="20">
        <f t="shared" si="70"/>
        <v>-1.1301777275081221E-2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-6.1225164354172801E-3</v>
      </c>
      <c r="D173" s="20">
        <f t="shared" si="71"/>
        <v>6.1225164354176409E-3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-4.5824919128440722E-3</v>
      </c>
      <c r="D174" s="20">
        <f t="shared" si="72"/>
        <v>4.5824919128442665E-3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-9.9485786752262217E-3</v>
      </c>
      <c r="D175" s="20">
        <f t="shared" si="73"/>
        <v>9.9485786752264993E-3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3.8591979270949178E-2</v>
      </c>
      <c r="D176" s="20">
        <f t="shared" si="74"/>
        <v>-3.8591979270948845E-2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2.5053480660701122E-3</v>
      </c>
      <c r="D177" s="20">
        <f t="shared" si="75"/>
        <v>-2.505348066069446E-3</v>
      </c>
    </row>
    <row r="178" spans="1:4" x14ac:dyDescent="0.25">
      <c r="A178" s="17"/>
      <c r="B178" s="18" t="s">
        <v>86</v>
      </c>
      <c r="C178" s="19">
        <f t="shared" ref="C178:D178" si="76">C82 -($E82*C$95/$E$95)</f>
        <v>1.0348919277417823E-2</v>
      </c>
      <c r="D178" s="20">
        <f t="shared" si="76"/>
        <v>-1.0348919277417323E-2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4.4944328918567755E-3</v>
      </c>
      <c r="D179" s="20">
        <f t="shared" si="77"/>
        <v>-4.4944328918564147E-3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-4.8776871392032517E-3</v>
      </c>
      <c r="D180" s="20">
        <f t="shared" si="78"/>
        <v>4.8776871392035293E-3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-1.3800048426448358E-2</v>
      </c>
      <c r="D181" s="20">
        <f t="shared" si="79"/>
        <v>1.3800048426448636E-2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1.4931411190261867E-2</v>
      </c>
      <c r="D182" s="20">
        <f t="shared" si="80"/>
        <v>-1.4931411190261562E-2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-2.2311291849242409E-2</v>
      </c>
      <c r="D183" s="20">
        <f t="shared" si="81"/>
        <v>2.2311291849242798E-2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-1.8280549509752886E-2</v>
      </c>
      <c r="D184" s="20">
        <f t="shared" si="82"/>
        <v>1.8280549509753108E-2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-1.3132376215002045E-2</v>
      </c>
      <c r="D185" s="20">
        <f t="shared" si="83"/>
        <v>1.313237621500235E-2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-1.0577610007308613E-2</v>
      </c>
      <c r="D186" s="20">
        <f t="shared" si="84"/>
        <v>1.0577610007308919E-2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7.1511899290897518E-3</v>
      </c>
      <c r="D187" s="20">
        <f t="shared" si="85"/>
        <v>-7.1511899290895992E-3</v>
      </c>
    </row>
    <row r="188" spans="1:4" x14ac:dyDescent="0.25">
      <c r="A188" s="17"/>
      <c r="B188" s="18" t="s">
        <v>96</v>
      </c>
      <c r="C188" s="19">
        <f t="shared" ref="C188:D188" si="86">C92 -($E92*C$95/$E$95)</f>
        <v>9.386051839612275E-3</v>
      </c>
      <c r="D188" s="20">
        <f t="shared" si="86"/>
        <v>-9.3860518396117754E-3</v>
      </c>
    </row>
    <row r="189" spans="1:4" x14ac:dyDescent="0.25">
      <c r="A189" s="17"/>
      <c r="B189" s="18" t="s">
        <v>97</v>
      </c>
      <c r="C189" s="19">
        <f t="shared" ref="C189:D189" si="87">C93 -($E93*C$95/$E$95)</f>
        <v>1.3775339355636691E-2</v>
      </c>
      <c r="D189" s="20">
        <f t="shared" si="87"/>
        <v>-1.3775339355636618E-2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-7.9437211179755884E-4</v>
      </c>
      <c r="D190" s="24">
        <f t="shared" si="88"/>
        <v>7.9437211179805844E-4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+ co (1)</vt:lpstr>
      <vt:lpstr> 1 Chivas Regal + co (2)</vt:lpstr>
      <vt:lpstr> 1 Chivas Regal + co (3)</vt:lpstr>
      <vt:lpstr> 1 Chivas Regal + co (4)</vt:lpstr>
      <vt:lpstr> 1 Chivas Regal + co (5)</vt:lpstr>
      <vt:lpstr> 1 Chivas Regal + co (6)</vt:lpstr>
      <vt:lpstr> 1 Chivas Regal + co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2024-01-16T11:07:46Z</dcterms:created>
  <dcterms:modified xsi:type="dcterms:W3CDTF">2024-01-16T11:07:51Z</dcterms:modified>
</cp:coreProperties>
</file>