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B975F2DE-CAA0-4969-BFB7-1880E8577377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<sst xmlns="http://schemas.openxmlformats.org/spreadsheetml/2006/main" count="587" uniqueCount="101">
  <si>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Jameson + competition</t>
  </si>
  <si>
    <t>BRAND BRAND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</si>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</sst>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3063028" xfId="16"/>
    <cellStyle name="style1705403063039" xfId="17"/>
    <cellStyle name="style1705403063049" xfId="21"/>
    <cellStyle name="style1705403063057" xfId="22"/>
    <cellStyle name="style1705403063067" xfId="26"/>
    <cellStyle name="style1705403063075" xfId="27"/>
    <cellStyle name="style1705403063132" xfId="1"/>
    <cellStyle name="style1705403063139" xfId="2"/>
    <cellStyle name="style1705403063146" xfId="6"/>
    <cellStyle name="style1705403063152" xfId="7"/>
    <cellStyle name="style1705403063159" xfId="11"/>
    <cellStyle name="style1705403063166" xfId="12"/>
    <cellStyle name="style1705403063172" xfId="3"/>
    <cellStyle name="style1705403063181" xfId="4"/>
    <cellStyle name="style1705403063190" xfId="5"/>
    <cellStyle name="style1705403063198" xfId="8"/>
    <cellStyle name="style1705403063207" xfId="9"/>
    <cellStyle name="style1705403063216" xfId="10"/>
    <cellStyle name="style1705403063225" xfId="13"/>
    <cellStyle name="style1705403063234" xfId="14"/>
    <cellStyle name="style1705403063243" xfId="15"/>
    <cellStyle name="style1705403063253" xfId="18"/>
    <cellStyle name="style1705403063263" xfId="19"/>
    <cellStyle name="style1705403063271" xfId="20"/>
    <cellStyle name="style1705403063280" xfId="23"/>
    <cellStyle name="style1705403063289" xfId="24"/>
    <cellStyle name="style1705403063298" xfId="25"/>
    <cellStyle name="style1705403063309" xfId="28"/>
    <cellStyle name="style1705403063318" xfId="29"/>
    <cellStyle name="style1705403063327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0.3135593220338983</v>
      </c>
      <c r="D6" s="19">
        <v>0.26363636363636361</v>
      </c>
      <c r="E6" s="19">
        <v>0.31125827814569534</v>
      </c>
      <c r="F6" s="20">
        <v>0.30921052631578949</v>
      </c>
      <c r="G6" s="31">
        <f>AVERAGE(C6:F6)</f>
        <v>0.2994161225329367</v>
      </c>
    </row>
    <row r="7" spans="1:7" ht="24" x14ac:dyDescent="0.25">
      <c r="A7" s="21"/>
      <c r="B7" s="22" t="s">
        <v>9</v>
      </c>
      <c r="C7" s="23">
        <v>0.18926553672316385</v>
      </c>
      <c r="D7" s="24">
        <v>0.10454545454545454</v>
      </c>
      <c r="E7" s="24">
        <v>0.17218543046357618</v>
      </c>
      <c r="F7" s="25">
        <v>0.16447368421052633</v>
      </c>
      <c r="G7" s="31">
        <f>AVERAGE(C7:F7)</f>
        <v>0.15761752648568023</v>
      </c>
    </row>
    <row r="8" spans="1:7" ht="24" x14ac:dyDescent="0.25">
      <c r="A8" s="21"/>
      <c r="B8" s="22" t="s">
        <v>10</v>
      </c>
      <c r="C8" s="23">
        <v>0.27966101694915252</v>
      </c>
      <c r="D8" s="24">
        <v>0.25454545454545452</v>
      </c>
      <c r="E8" s="24">
        <v>0.29801324503311261</v>
      </c>
      <c r="F8" s="25">
        <v>0.32894736842105265</v>
      </c>
      <c r="G8" s="31">
        <f>AVERAGE(C8:F8)</f>
        <v>0.29029177123719307</v>
      </c>
    </row>
    <row r="9" spans="1:7" ht="24" x14ac:dyDescent="0.25">
      <c r="A9" s="21"/>
      <c r="B9" s="22" t="s">
        <v>11</v>
      </c>
      <c r="C9" s="23">
        <v>0.20056497175141247</v>
      </c>
      <c r="D9" s="24">
        <v>0.15</v>
      </c>
      <c r="E9" s="24">
        <v>0.19205298013245034</v>
      </c>
      <c r="F9" s="25">
        <v>0.20065789473684212</v>
      </c>
      <c r="G9" s="31">
        <f>AVERAGE(C9:F9)</f>
        <v>0.18581896165517622</v>
      </c>
    </row>
    <row r="10" spans="1:7" ht="24" x14ac:dyDescent="0.25">
      <c r="A10" s="21"/>
      <c r="B10" s="22" t="s">
        <v>12</v>
      </c>
      <c r="C10" s="23">
        <v>0.20338983050847459</v>
      </c>
      <c r="D10" s="24">
        <v>0.10454545454545454</v>
      </c>
      <c r="E10" s="24">
        <v>0.17218543046357618</v>
      </c>
      <c r="F10" s="25">
        <v>0.16118421052631579</v>
      </c>
      <c r="G10" s="31">
        <f>AVERAGE(C10:F10)</f>
        <v>0.16032623151095529</v>
      </c>
    </row>
    <row r="11" spans="1:7" ht="24" x14ac:dyDescent="0.25">
      <c r="A11" s="21"/>
      <c r="B11" s="22" t="s">
        <v>13</v>
      </c>
      <c r="C11" s="23">
        <v>0.17796610169491525</v>
      </c>
      <c r="D11" s="24">
        <v>0.22272727272727275</v>
      </c>
      <c r="E11" s="24">
        <v>0.15562913907284767</v>
      </c>
      <c r="F11" s="25">
        <v>0.18421052631578946</v>
      </c>
      <c r="G11" s="31">
        <f>AVERAGE(C11:F11)</f>
        <v>0.1851332599527063</v>
      </c>
    </row>
    <row r="12" spans="1:7" ht="24" x14ac:dyDescent="0.25">
      <c r="A12" s="21"/>
      <c r="B12" s="22" t="s">
        <v>14</v>
      </c>
      <c r="C12" s="23">
        <v>0.14689265536723164</v>
      </c>
      <c r="D12" s="24">
        <v>0.27272727272727271</v>
      </c>
      <c r="E12" s="24">
        <v>0.22185430463576158</v>
      </c>
      <c r="F12" s="25">
        <v>0.23026315789473684</v>
      </c>
      <c r="G12" s="31">
        <f>AVERAGE(C12:F12)</f>
        <v>0.21793434765625069</v>
      </c>
    </row>
    <row r="13" spans="1:7" ht="24" x14ac:dyDescent="0.25">
      <c r="A13" s="21"/>
      <c r="B13" s="22" t="s">
        <v>15</v>
      </c>
      <c r="C13" s="23">
        <v>7.909604519774012E-2</v>
      </c>
      <c r="D13" s="24">
        <v>9.5454545454545472E-2</v>
      </c>
      <c r="E13" s="24">
        <v>8.9403973509933773E-2</v>
      </c>
      <c r="F13" s="25">
        <v>8.5526315789473686E-2</v>
      </c>
      <c r="G13" s="31">
        <f>AVERAGE(C13:F13)</f>
        <v>8.7370219987923256E-2</v>
      </c>
    </row>
    <row r="14" spans="1:7" ht="24" x14ac:dyDescent="0.25">
      <c r="A14" s="21"/>
      <c r="B14" s="22" t="s">
        <v>16</v>
      </c>
      <c r="C14" s="23">
        <v>0.3615819209039548</v>
      </c>
      <c r="D14" s="24">
        <v>0.32727272727272727</v>
      </c>
      <c r="E14" s="24">
        <v>0.34437086092715236</v>
      </c>
      <c r="F14" s="25">
        <v>0.42434210526315785</v>
      </c>
      <c r="G14" s="31">
        <f>AVERAGE(C14:F14)</f>
        <v>0.36439190359174811</v>
      </c>
    </row>
    <row r="15" spans="1:7" ht="24" x14ac:dyDescent="0.25">
      <c r="A15" s="21"/>
      <c r="B15" s="22" t="s">
        <v>17</v>
      </c>
      <c r="C15" s="23">
        <v>0.38700564971751411</v>
      </c>
      <c r="D15" s="24">
        <v>0.30909090909090908</v>
      </c>
      <c r="E15" s="24">
        <v>0.36092715231788086</v>
      </c>
      <c r="F15" s="25">
        <v>0.38815789473684215</v>
      </c>
      <c r="G15" s="31">
        <f>AVERAGE(C15:F15)</f>
        <v>0.36129540146578654</v>
      </c>
    </row>
    <row r="16" spans="1:7" ht="24" x14ac:dyDescent="0.25">
      <c r="A16" s="21"/>
      <c r="B16" s="22" t="s">
        <v>18</v>
      </c>
      <c r="C16" s="23">
        <v>0.22598870056497178</v>
      </c>
      <c r="D16" s="24">
        <v>0.3</v>
      </c>
      <c r="E16" s="24">
        <v>0.22185430463576158</v>
      </c>
      <c r="F16" s="25">
        <v>0.26644736842105265</v>
      </c>
      <c r="G16" s="31">
        <f>AVERAGE(C16:F16)</f>
        <v>0.25357259340544647</v>
      </c>
    </row>
    <row r="17" spans="1:7" ht="24" x14ac:dyDescent="0.25">
      <c r="A17" s="21"/>
      <c r="B17" s="22" t="s">
        <v>19</v>
      </c>
      <c r="C17" s="23">
        <v>0.2344632768361582</v>
      </c>
      <c r="D17" s="24">
        <v>0.23636363636363636</v>
      </c>
      <c r="E17" s="24">
        <v>0.24834437086092712</v>
      </c>
      <c r="F17" s="25">
        <v>0.24013157894736842</v>
      </c>
      <c r="G17" s="31">
        <f>AVERAGE(C17:F17)</f>
        <v>0.23982571575202249</v>
      </c>
    </row>
    <row r="18" spans="1:7" ht="24" x14ac:dyDescent="0.25">
      <c r="A18" s="21"/>
      <c r="B18" s="22" t="s">
        <v>20</v>
      </c>
      <c r="C18" s="23">
        <v>0.11581920903954802</v>
      </c>
      <c r="D18" s="24">
        <v>0.10909090909090909</v>
      </c>
      <c r="E18" s="24">
        <v>8.2781456953642391E-2</v>
      </c>
      <c r="F18" s="25">
        <v>9.8684210526315791E-2</v>
      </c>
      <c r="G18" s="31">
        <f>AVERAGE(C18:F18)</f>
        <v>0.10159394640260383</v>
      </c>
    </row>
    <row r="19" spans="1:7" ht="24" x14ac:dyDescent="0.25">
      <c r="A19" s="21"/>
      <c r="B19" s="22" t="s">
        <v>21</v>
      </c>
      <c r="C19" s="23">
        <v>0.13559322033898305</v>
      </c>
      <c r="D19" s="24">
        <v>0.23636363636363636</v>
      </c>
      <c r="E19" s="24">
        <v>0.15894039735099338</v>
      </c>
      <c r="F19" s="25">
        <v>0.16118421052631579</v>
      </c>
      <c r="G19" s="31">
        <f>AVERAGE(C19:F19)</f>
        <v>0.17302036614498215</v>
      </c>
    </row>
    <row r="20" spans="1:7" ht="24" x14ac:dyDescent="0.25">
      <c r="A20" s="21"/>
      <c r="B20" s="22" t="s">
        <v>22</v>
      </c>
      <c r="C20" s="23">
        <v>0.10169491525423729</v>
      </c>
      <c r="D20" s="24">
        <v>7.7272727272727271E-2</v>
      </c>
      <c r="E20" s="24">
        <v>7.9470198675496692E-2</v>
      </c>
      <c r="F20" s="25">
        <v>7.8947368421052627E-2</v>
      </c>
      <c r="G20" s="31">
        <f>AVERAGE(C20:F20)</f>
        <v>8.4346302405878482E-2</v>
      </c>
    </row>
    <row r="21" spans="1:7" ht="24" x14ac:dyDescent="0.25">
      <c r="A21" s="21"/>
      <c r="B21" s="22" t="s">
        <v>23</v>
      </c>
      <c r="C21" s="23">
        <v>0.12429378531073447</v>
      </c>
      <c r="D21" s="24">
        <v>8.6363636363636365E-2</v>
      </c>
      <c r="E21" s="24">
        <v>0.11920529801324503</v>
      </c>
      <c r="F21" s="25">
        <v>0.12171052631578946</v>
      </c>
      <c r="G21" s="31">
        <f>AVERAGE(C21:F21)</f>
        <v>0.11289331150085133</v>
      </c>
    </row>
    <row r="22" spans="1:7" ht="24" x14ac:dyDescent="0.25">
      <c r="A22" s="21"/>
      <c r="B22" s="22" t="s">
        <v>24</v>
      </c>
      <c r="C22" s="23">
        <v>0.16666666666666663</v>
      </c>
      <c r="D22" s="24">
        <v>0.17272727272727273</v>
      </c>
      <c r="E22" s="24">
        <v>0.1490066225165563</v>
      </c>
      <c r="F22" s="25">
        <v>0.14144736842105263</v>
      </c>
      <c r="G22" s="31">
        <f>AVERAGE(C22:F22)</f>
        <v>0.15746198258288707</v>
      </c>
    </row>
    <row r="23" spans="1:7" x14ac:dyDescent="0.25">
      <c r="A23" s="21" t="s">
        <v>25</v>
      </c>
      <c r="B23" s="22" t="s">
        <v>26</v>
      </c>
      <c r="C23" s="23">
        <v>0.18361581920903955</v>
      </c>
      <c r="D23" s="24">
        <v>0.1409090909090909</v>
      </c>
      <c r="E23" s="24">
        <v>0.16556291390728478</v>
      </c>
      <c r="F23" s="25">
        <v>0.15789473684210525</v>
      </c>
      <c r="G23" s="31">
        <f>AVERAGE(C23:F23)</f>
        <v>0.16199564021688012</v>
      </c>
    </row>
    <row r="24" spans="1:7" ht="24" x14ac:dyDescent="0.25">
      <c r="A24" s="21"/>
      <c r="B24" s="22" t="s">
        <v>27</v>
      </c>
      <c r="C24" s="23">
        <v>0.19491525423728814</v>
      </c>
      <c r="D24" s="24">
        <v>0.15454545454545454</v>
      </c>
      <c r="E24" s="24">
        <v>0.16556291390728478</v>
      </c>
      <c r="F24" s="25">
        <v>0.19407894736842107</v>
      </c>
      <c r="G24" s="31">
        <f>AVERAGE(C24:F24)</f>
        <v>0.17727564251461214</v>
      </c>
    </row>
    <row r="25" spans="1:7" x14ac:dyDescent="0.25">
      <c r="A25" s="21"/>
      <c r="B25" s="22" t="s">
        <v>28</v>
      </c>
      <c r="C25" s="23">
        <v>0.26836158192090398</v>
      </c>
      <c r="D25" s="24">
        <v>0.13636363636363635</v>
      </c>
      <c r="E25" s="24">
        <v>0.21192052980132453</v>
      </c>
      <c r="F25" s="25">
        <v>0.27631578947368424</v>
      </c>
      <c r="G25" s="31">
        <f>AVERAGE(C25:F25)</f>
        <v>0.2232403843898873</v>
      </c>
    </row>
    <row r="26" spans="1:7" x14ac:dyDescent="0.25">
      <c r="A26" s="21"/>
      <c r="B26" s="22" t="s">
        <v>29</v>
      </c>
      <c r="C26" s="23">
        <v>3.6723163841807911E-2</v>
      </c>
      <c r="D26" s="24">
        <v>3.1818181818181815E-2</v>
      </c>
      <c r="E26" s="24">
        <v>2.6490066225165566E-2</v>
      </c>
      <c r="F26" s="25">
        <v>2.3026315789473683E-2</v>
      </c>
      <c r="G26" s="31">
        <f>AVERAGE(C26:F26)</f>
        <v>2.9514431918657245E-2</v>
      </c>
    </row>
    <row r="27" spans="1:7" x14ac:dyDescent="0.25">
      <c r="A27" s="21"/>
      <c r="B27" s="22" t="s">
        <v>30</v>
      </c>
      <c r="C27" s="23">
        <v>0.3559322033898305</v>
      </c>
      <c r="D27" s="24">
        <v>0.30909090909090908</v>
      </c>
      <c r="E27" s="24">
        <v>0.28476821192052981</v>
      </c>
      <c r="F27" s="25">
        <v>0.36842105263157893</v>
      </c>
      <c r="G27" s="31">
        <f>AVERAGE(C27:F27)</f>
        <v>0.32955309425821205</v>
      </c>
    </row>
    <row r="28" spans="1:7" x14ac:dyDescent="0.25">
      <c r="A28" s="21"/>
      <c r="B28" s="22" t="s">
        <v>31</v>
      </c>
      <c r="C28" s="23">
        <v>0.17231638418079098</v>
      </c>
      <c r="D28" s="24">
        <v>0.15</v>
      </c>
      <c r="E28" s="24">
        <v>0.16887417218543047</v>
      </c>
      <c r="F28" s="25">
        <v>0.1875</v>
      </c>
      <c r="G28" s="31">
        <f>AVERAGE(C28:F28)</f>
        <v>0.16967263909155536</v>
      </c>
    </row>
    <row r="29" spans="1:7" x14ac:dyDescent="0.25">
      <c r="A29" s="21"/>
      <c r="B29" s="22" t="s">
        <v>32</v>
      </c>
      <c r="C29" s="23">
        <v>0.16666666666666663</v>
      </c>
      <c r="D29" s="24">
        <v>0.11818181818181818</v>
      </c>
      <c r="E29" s="24">
        <v>0.14569536423841059</v>
      </c>
      <c r="F29" s="25">
        <v>0.16118421052631579</v>
      </c>
      <c r="G29" s="31">
        <f>AVERAGE(C29:F29)</f>
        <v>0.14793201490330279</v>
      </c>
    </row>
    <row r="30" spans="1:7" ht="24" x14ac:dyDescent="0.25">
      <c r="A30" s="21"/>
      <c r="B30" s="22" t="s">
        <v>33</v>
      </c>
      <c r="C30" s="23">
        <v>9.8870056497175132E-2</v>
      </c>
      <c r="D30" s="24">
        <v>0.1</v>
      </c>
      <c r="E30" s="24">
        <v>0.10596026490066227</v>
      </c>
      <c r="F30" s="25">
        <v>0.125</v>
      </c>
      <c r="G30" s="31">
        <f>AVERAGE(C30:F30)</f>
        <v>0.10745758034945935</v>
      </c>
    </row>
    <row r="31" spans="1:7" x14ac:dyDescent="0.25">
      <c r="A31" s="21"/>
      <c r="B31" s="22" t="s">
        <v>34</v>
      </c>
      <c r="C31" s="23">
        <v>3.954802259887006E-2</v>
      </c>
      <c r="D31" s="24">
        <v>2.7272727272727271E-2</v>
      </c>
      <c r="E31" s="24">
        <v>3.3112582781456956E-2</v>
      </c>
      <c r="F31" s="25">
        <v>2.3026315789473683E-2</v>
      </c>
      <c r="G31" s="31">
        <f>AVERAGE(C31:F31)</f>
        <v>3.0739912110631994E-2</v>
      </c>
    </row>
    <row r="32" spans="1:7" x14ac:dyDescent="0.25">
      <c r="A32" s="21"/>
      <c r="B32" s="22" t="s">
        <v>35</v>
      </c>
      <c r="C32" s="23">
        <v>0.2768361581920904</v>
      </c>
      <c r="D32" s="24">
        <v>0.32272727272727275</v>
      </c>
      <c r="E32" s="24">
        <v>0.29470198675496689</v>
      </c>
      <c r="F32" s="25">
        <v>0.32236842105263158</v>
      </c>
      <c r="G32" s="31">
        <f>AVERAGE(C32:F32)</f>
        <v>0.30415845968174043</v>
      </c>
    </row>
    <row r="33" spans="1:7" x14ac:dyDescent="0.25">
      <c r="A33" s="21"/>
      <c r="B33" s="22" t="s">
        <v>36</v>
      </c>
      <c r="C33" s="23">
        <v>0.22033898305084743</v>
      </c>
      <c r="D33" s="24">
        <v>0.20454545454545456</v>
      </c>
      <c r="E33" s="24">
        <v>0.22847682119205298</v>
      </c>
      <c r="F33" s="25">
        <v>0.16447368421052633</v>
      </c>
      <c r="G33" s="31">
        <f>AVERAGE(C33:F33)</f>
        <v>0.20445873574972034</v>
      </c>
    </row>
    <row r="34" spans="1:7" x14ac:dyDescent="0.25">
      <c r="A34" s="21"/>
      <c r="B34" s="22" t="s">
        <v>37</v>
      </c>
      <c r="C34" s="23">
        <v>8.4745762711864389E-2</v>
      </c>
      <c r="D34" s="24">
        <v>9.5454545454545472E-2</v>
      </c>
      <c r="E34" s="24">
        <v>8.6092715231788089E-2</v>
      </c>
      <c r="F34" s="25">
        <v>9.5394736842105268E-2</v>
      </c>
      <c r="G34" s="31">
        <f>AVERAGE(C34:F34)</f>
        <v>9.0421940060075798E-2</v>
      </c>
    </row>
    <row r="35" spans="1:7" ht="24" x14ac:dyDescent="0.25">
      <c r="A35" s="21"/>
      <c r="B35" s="22" t="s">
        <v>38</v>
      </c>
      <c r="C35" s="23">
        <v>0.2655367231638418</v>
      </c>
      <c r="D35" s="24">
        <v>0.31363636363636366</v>
      </c>
      <c r="E35" s="24">
        <v>0.27483443708609273</v>
      </c>
      <c r="F35" s="25">
        <v>0.26315789473684209</v>
      </c>
      <c r="G35" s="31">
        <f>AVERAGE(C35:F35)</f>
        <v>0.27929135465578503</v>
      </c>
    </row>
    <row r="36" spans="1:7" x14ac:dyDescent="0.25">
      <c r="A36" s="21"/>
      <c r="B36" s="22" t="s">
        <v>39</v>
      </c>
      <c r="C36" s="23">
        <v>0.20621468926553671</v>
      </c>
      <c r="D36" s="24">
        <v>0.17727272727272728</v>
      </c>
      <c r="E36" s="24">
        <v>0.17880794701986755</v>
      </c>
      <c r="F36" s="25">
        <v>0.21052631578947367</v>
      </c>
      <c r="G36" s="31">
        <f>AVERAGE(C36:F36)</f>
        <v>0.19320541983690132</v>
      </c>
    </row>
    <row r="37" spans="1:7" ht="24" x14ac:dyDescent="0.25">
      <c r="A37" s="21"/>
      <c r="B37" s="22" t="s">
        <v>40</v>
      </c>
      <c r="C37" s="23">
        <v>0.17231638418079098</v>
      </c>
      <c r="D37" s="24">
        <v>0.17272727272727273</v>
      </c>
      <c r="E37" s="24">
        <v>0.19536423841059603</v>
      </c>
      <c r="F37" s="25">
        <v>0.23684210526315788</v>
      </c>
      <c r="G37" s="31">
        <f>AVERAGE(C37:F37)</f>
        <v>0.1943125001454544</v>
      </c>
    </row>
    <row r="38" spans="1:7" x14ac:dyDescent="0.25">
      <c r="A38" s="21"/>
      <c r="B38" s="22" t="s">
        <v>41</v>
      </c>
      <c r="C38" s="23">
        <v>0.16101694915254236</v>
      </c>
      <c r="D38" s="24">
        <v>0.21363636363636362</v>
      </c>
      <c r="E38" s="24">
        <v>0.20198675496688742</v>
      </c>
      <c r="F38" s="25">
        <v>0.19407894736842107</v>
      </c>
      <c r="G38" s="31">
        <f>AVERAGE(C38:F38)</f>
        <v>0.19267975378105362</v>
      </c>
    </row>
    <row r="39" spans="1:7" ht="24" x14ac:dyDescent="0.25">
      <c r="A39" s="21"/>
      <c r="B39" s="22" t="s">
        <v>42</v>
      </c>
      <c r="C39" s="23">
        <v>0.16101694915254236</v>
      </c>
      <c r="D39" s="24">
        <v>0.15</v>
      </c>
      <c r="E39" s="24">
        <v>0.20198675496688742</v>
      </c>
      <c r="F39" s="25">
        <v>0.19736842105263158</v>
      </c>
      <c r="G39" s="31">
        <f>AVERAGE(C39:F39)</f>
        <v>0.17759303129301535</v>
      </c>
    </row>
    <row r="40" spans="1:7" x14ac:dyDescent="0.25">
      <c r="A40" s="21"/>
      <c r="B40" s="22" t="s">
        <v>43</v>
      </c>
      <c r="C40" s="23">
        <v>0.12429378531073447</v>
      </c>
      <c r="D40" s="24">
        <v>8.6363636363636365E-2</v>
      </c>
      <c r="E40" s="24">
        <v>0.12582781456953643</v>
      </c>
      <c r="F40" s="25">
        <v>0.11513157894736842</v>
      </c>
      <c r="G40" s="31">
        <f>AVERAGE(C40:F40)</f>
        <v>0.11290420379781892</v>
      </c>
    </row>
    <row r="41" spans="1:7" x14ac:dyDescent="0.25">
      <c r="A41" s="21"/>
      <c r="B41" s="22" t="s">
        <v>44</v>
      </c>
      <c r="C41" s="23">
        <v>5.9322033898305086E-2</v>
      </c>
      <c r="D41" s="24">
        <v>8.1818181818181818E-2</v>
      </c>
      <c r="E41" s="24">
        <v>7.2847682119205295E-2</v>
      </c>
      <c r="F41" s="25">
        <v>5.5921052631578948E-2</v>
      </c>
      <c r="G41" s="31">
        <f>AVERAGE(C41:F41)</f>
        <v>6.7477237616817787E-2</v>
      </c>
    </row>
    <row r="42" spans="1:7" ht="24.75" thickBot="1" x14ac:dyDescent="0.3">
      <c r="A42" s="26"/>
      <c r="B42" s="27" t="s">
        <v>45</v>
      </c>
      <c r="C42" s="28">
        <v>0.25423728813559321</v>
      </c>
      <c r="D42" s="29">
        <v>0.26818181818181819</v>
      </c>
      <c r="E42" s="29">
        <v>0.19867549668874174</v>
      </c>
      <c r="F42" s="30">
        <v>0.23684210526315788</v>
      </c>
      <c r="G42" s="31">
        <f>AVERAGE(C42:F42)</f>
        <v>0.23948417706732775</v>
      </c>
    </row>
    <row r="43" spans="1:7" ht="15.75" thickTop="1" x14ac:dyDescent="0.25">
      <c r="C43" s="32">
        <f>AVERAGE(C6:C42)</f>
        <v>0.18773858604367077</v>
      </c>
      <c r="D43" s="32">
        <f>AVERAGE(D6:D42)</f>
        <v>0.17776412776412781</v>
      </c>
      <c r="E43" s="32">
        <f>AVERAGE(E6:E42)</f>
        <v>0.18229819223196703</v>
      </c>
      <c r="F43" s="32">
        <f>AVERAGE(F6:F42)</f>
        <v>0.19443456614509247</v>
      </c>
      <c r="G43" s="32">
        <f>AVERAGE(G6:G42)</f>
        <v>0.18555886804621452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1.0626026121508425E-2</v>
      </c>
      <c r="D50" s="19">
        <f t="shared" ref="D50:F50" si="0">D6 -($G6*D$43/$G$43)</f>
        <v>-2.3202236000537613E-2</v>
      </c>
      <c r="E50" s="19">
        <f t="shared" si="0"/>
        <v>1.7103552814727752E-2</v>
      </c>
      <c r="F50" s="20">
        <f t="shared" si="0"/>
        <v>-4.527342935698675E-3</v>
      </c>
    </row>
    <row r="51" spans="1:6" ht="24" x14ac:dyDescent="0.25">
      <c r="A51" s="21"/>
      <c r="B51" s="22" t="s">
        <v>9</v>
      </c>
      <c r="C51" s="23">
        <f t="shared" ref="C51:F51" si="1">C7 -($G7*C$43/$G$43)</f>
        <v>2.9796512851167328E-2</v>
      </c>
      <c r="D51" s="24">
        <f t="shared" si="1"/>
        <v>-4.6451058911870638E-2</v>
      </c>
      <c r="E51" s="24">
        <f t="shared" si="1"/>
        <v>1.733758920999906E-2</v>
      </c>
      <c r="F51" s="25">
        <f t="shared" si="1"/>
        <v>-6.8304314929576448E-4</v>
      </c>
    </row>
    <row r="52" spans="1:6" ht="24" x14ac:dyDescent="0.25">
      <c r="A52" s="21"/>
      <c r="B52" s="22" t="s">
        <v>10</v>
      </c>
      <c r="C52" s="23">
        <f t="shared" ref="C52:F52" si="2">C8 -($G8*C$43/$G$43)</f>
        <v>-1.4040745979311153E-2</v>
      </c>
      <c r="D52" s="24">
        <f t="shared" si="2"/>
        <v>-2.3552078891919126E-2</v>
      </c>
      <c r="E52" s="24">
        <f t="shared" si="2"/>
        <v>1.2822536156961939E-2</v>
      </c>
      <c r="F52" s="25">
        <f t="shared" si="2"/>
        <v>2.477028871426834E-2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1.2563236838061653E-2</v>
      </c>
      <c r="D53" s="24">
        <f t="shared" si="3"/>
        <v>-2.8013295664433085E-2</v>
      </c>
      <c r="E53" s="24">
        <f t="shared" si="3"/>
        <v>9.4992647060165303E-3</v>
      </c>
      <c r="F53" s="25">
        <f t="shared" si="3"/>
        <v>5.9507941203549297E-3</v>
      </c>
    </row>
    <row r="54" spans="1:6" ht="24" x14ac:dyDescent="0.25">
      <c r="A54" s="21"/>
      <c r="B54" s="22" t="s">
        <v>12</v>
      </c>
      <c r="C54" s="23">
        <f t="shared" ref="C54:F54" si="4">C10 -($G10*C$43/$G$43)</f>
        <v>4.1180283066740236E-2</v>
      </c>
      <c r="D54" s="24">
        <f t="shared" si="4"/>
        <v>-4.9045979818956628E-2</v>
      </c>
      <c r="E54" s="24">
        <f t="shared" si="4"/>
        <v>1.4676482065961588E-2</v>
      </c>
      <c r="F54" s="25">
        <f t="shared" si="4"/>
        <v>-6.8107853137452656E-3</v>
      </c>
    </row>
    <row r="55" spans="1:6" ht="24" x14ac:dyDescent="0.25">
      <c r="A55" s="21"/>
      <c r="B55" s="22" t="s">
        <v>13</v>
      </c>
      <c r="C55" s="23">
        <f t="shared" ref="C55:F55" si="5">C11 -($G11*C$43/$G$43)</f>
        <v>-9.3418767333648123E-3</v>
      </c>
      <c r="D55" s="24">
        <f t="shared" si="5"/>
        <v>4.5370874608774148E-2</v>
      </c>
      <c r="E55" s="24">
        <f t="shared" si="5"/>
        <v>-2.6250923932191139E-2</v>
      </c>
      <c r="F55" s="25">
        <f t="shared" si="5"/>
        <v>-9.7780739432182517E-3</v>
      </c>
    </row>
    <row r="56" spans="1:6" ht="24" x14ac:dyDescent="0.25">
      <c r="A56" s="21"/>
      <c r="B56" s="22" t="s">
        <v>14</v>
      </c>
      <c r="C56" s="23">
        <f t="shared" ref="C56:F56" si="6">C12 -($G12*C$43/$G$43)</f>
        <v>-7.3601717713036557E-2</v>
      </c>
      <c r="D56" s="24">
        <f t="shared" si="6"/>
        <v>6.3947656701004718E-2</v>
      </c>
      <c r="E56" s="24">
        <f t="shared" si="6"/>
        <v>7.7495408952715783E-3</v>
      </c>
      <c r="F56" s="25">
        <f t="shared" si="6"/>
        <v>1.904520116760261E-3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-9.3004929767219746E-3</v>
      </c>
      <c r="D57" s="24">
        <f t="shared" si="7"/>
        <v>1.1754471659931764E-2</v>
      </c>
      <c r="E57" s="24">
        <f t="shared" si="7"/>
        <v>3.5690396886040449E-3</v>
      </c>
      <c r="F57" s="25">
        <f t="shared" si="7"/>
        <v>-6.0230183718138069E-3</v>
      </c>
    </row>
    <row r="58" spans="1:6" ht="24" x14ac:dyDescent="0.25">
      <c r="A58" s="21"/>
      <c r="B58" s="22" t="s">
        <v>16</v>
      </c>
      <c r="C58" s="23">
        <f t="shared" ref="C58:F58" si="8">C14 -($G14*C$43/$G$43)</f>
        <v>-7.0904118515908721E-3</v>
      </c>
      <c r="D58" s="24">
        <f t="shared" si="8"/>
        <v>-2.1812226673879331E-2</v>
      </c>
      <c r="E58" s="24">
        <f t="shared" si="8"/>
        <v>-1.3617878647377735E-2</v>
      </c>
      <c r="F58" s="25">
        <f t="shared" si="8"/>
        <v>4.2520517172847827E-2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2.1466192997106059E-2</v>
      </c>
      <c r="D59" s="24">
        <f t="shared" si="9"/>
        <v>-3.7027616975763344E-2</v>
      </c>
      <c r="E59" s="24">
        <f t="shared" si="9"/>
        <v>5.9805025434709336E-3</v>
      </c>
      <c r="F59" s="25">
        <f t="shared" si="9"/>
        <v>9.5809214351864069E-3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-3.0562552665936937E-2</v>
      </c>
      <c r="D60" s="24">
        <f t="shared" si="10"/>
        <v>5.7079188043006629E-2</v>
      </c>
      <c r="E60" s="24">
        <f t="shared" si="10"/>
        <v>-2.726246280362421E-2</v>
      </c>
      <c r="F60" s="25">
        <f t="shared" si="10"/>
        <v>7.4582742655460166E-4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-8.1796172829327884E-3</v>
      </c>
      <c r="D61" s="24">
        <f t="shared" si="11"/>
        <v>6.6122392735868674E-3</v>
      </c>
      <c r="E61" s="24">
        <f t="shared" si="11"/>
        <v>1.2732918319393993E-2</v>
      </c>
      <c r="F61" s="25">
        <f t="shared" si="11"/>
        <v>-1.1165540310047961E-2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1.3031861557610117E-2</v>
      </c>
      <c r="D62" s="24">
        <f t="shared" si="12"/>
        <v>1.1764602574119321E-2</v>
      </c>
      <c r="E62" s="24">
        <f t="shared" si="12"/>
        <v>-1.7027261249431658E-2</v>
      </c>
      <c r="F62" s="25">
        <f t="shared" si="12"/>
        <v>-7.7692028822978071E-3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-3.9459576861348905E-2</v>
      </c>
      <c r="D63" s="24">
        <f t="shared" si="13"/>
        <v>7.0611307752035779E-2</v>
      </c>
      <c r="E63" s="24">
        <f t="shared" si="13"/>
        <v>-1.1039621926165227E-2</v>
      </c>
      <c r="F63" s="25">
        <f t="shared" si="13"/>
        <v>-2.0112108964521619E-2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1.6357815936797623E-2</v>
      </c>
      <c r="D64" s="24">
        <f t="shared" si="14"/>
        <v>-3.5304541390932809E-3</v>
      </c>
      <c r="E64" s="24">
        <f t="shared" si="14"/>
        <v>-3.3939544201825322E-3</v>
      </c>
      <c r="F64" s="25">
        <f t="shared" si="14"/>
        <v>-9.4334073775218519E-3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1.0074341647826876E-2</v>
      </c>
      <c r="D65" s="24">
        <f t="shared" si="15"/>
        <v>-2.1787384714777785E-2</v>
      </c>
      <c r="E65" s="24">
        <f t="shared" si="15"/>
        <v>8.2957693101495811E-3</v>
      </c>
      <c r="F65" s="25">
        <f t="shared" si="15"/>
        <v>3.4172737568013423E-3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7.355013836461699E-3</v>
      </c>
      <c r="D66" s="24">
        <f t="shared" si="16"/>
        <v>2.1879769266075377E-2</v>
      </c>
      <c r="E66" s="24">
        <f t="shared" si="16"/>
        <v>-5.6884080813487947E-3</v>
      </c>
      <c r="F66" s="25">
        <f t="shared" si="16"/>
        <v>-2.3546375021188282E-2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1.971725289540055E-2</v>
      </c>
      <c r="D67" s="24">
        <f t="shared" si="17"/>
        <v>-1.4281625589422642E-2</v>
      </c>
      <c r="E67" s="24">
        <f t="shared" si="17"/>
        <v>6.4138919718718934E-3</v>
      </c>
      <c r="F67" s="25">
        <f t="shared" si="17"/>
        <v>-1.1849519277849774E-2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1.5557194899549626E-2</v>
      </c>
      <c r="D68" s="24">
        <f t="shared" si="18"/>
        <v>-1.5283399754232208E-2</v>
      </c>
      <c r="E68" s="24">
        <f t="shared" si="18"/>
        <v>-8.5976072116815405E-3</v>
      </c>
      <c r="F68" s="25">
        <f t="shared" si="18"/>
        <v>8.3238120663640669E-3</v>
      </c>
    </row>
    <row r="69" spans="1:6" x14ac:dyDescent="0.25">
      <c r="A69" s="21"/>
      <c r="B69" s="22" t="s">
        <v>28</v>
      </c>
      <c r="C69" s="23">
        <f t="shared" ref="C69:F69" si="19">C25 -($G25*C$43/$G$43)</f>
        <v>4.2498843295203481E-2</v>
      </c>
      <c r="D69" s="24">
        <f t="shared" si="19"/>
        <v>-7.7499126600154539E-2</v>
      </c>
      <c r="E69" s="24">
        <f t="shared" si="19"/>
        <v>-7.3970319834899267E-3</v>
      </c>
      <c r="F69" s="25">
        <f t="shared" si="19"/>
        <v>4.2397315288440873E-2</v>
      </c>
    </row>
    <row r="70" spans="1:6" x14ac:dyDescent="0.25">
      <c r="A70" s="21"/>
      <c r="B70" s="22" t="s">
        <v>29</v>
      </c>
      <c r="C70" s="23">
        <f t="shared" ref="C70:F70" si="20">C26 -($G26*C$43/$G$43)</f>
        <v>6.8620325758482689E-3</v>
      </c>
      <c r="D70" s="24">
        <f t="shared" si="20"/>
        <v>3.5435576963794534E-3</v>
      </c>
      <c r="E70" s="24">
        <f t="shared" si="20"/>
        <v>-2.5057324675956706E-3</v>
      </c>
      <c r="F70" s="25">
        <f t="shared" si="20"/>
        <v>-7.8998578046320551E-3</v>
      </c>
    </row>
    <row r="71" spans="1:6" x14ac:dyDescent="0.25">
      <c r="A71" s="21"/>
      <c r="B71" s="22" t="s">
        <v>30</v>
      </c>
      <c r="C71" s="23">
        <f t="shared" ref="C71:F71" si="21">C27 -($G27*C$43/$G$43)</f>
        <v>2.2507923570747712E-2</v>
      </c>
      <c r="D71" s="24">
        <f t="shared" si="21"/>
        <v>-6.6187035490543056E-3</v>
      </c>
      <c r="E71" s="24">
        <f t="shared" si="21"/>
        <v>-3.8993912521620711E-2</v>
      </c>
      <c r="F71" s="25">
        <f t="shared" si="21"/>
        <v>2.3104692499927415E-2</v>
      </c>
    </row>
    <row r="72" spans="1:6" x14ac:dyDescent="0.25">
      <c r="A72" s="21"/>
      <c r="B72" s="22" t="s">
        <v>31</v>
      </c>
      <c r="C72" s="23">
        <f t="shared" ref="C72:F72" si="22">C28 -($G28*C$43/$G$43)</f>
        <v>6.5063902538720075E-4</v>
      </c>
      <c r="D72" s="24">
        <f t="shared" si="22"/>
        <v>-1.2545228967639793E-2</v>
      </c>
      <c r="E72" s="24">
        <f t="shared" si="22"/>
        <v>2.1830530635247869E-3</v>
      </c>
      <c r="F72" s="25">
        <f t="shared" si="22"/>
        <v>9.7115368787278056E-3</v>
      </c>
    </row>
    <row r="73" spans="1:6" x14ac:dyDescent="0.25">
      <c r="A73" s="21"/>
      <c r="B73" s="22" t="s">
        <v>32</v>
      </c>
      <c r="C73" s="23">
        <f t="shared" ref="C73:F73" si="23">C29 -($G29*C$43/$G$43)</f>
        <v>1.6996927888025315E-2</v>
      </c>
      <c r="D73" s="24">
        <f t="shared" si="23"/>
        <v>-2.3536041355491324E-2</v>
      </c>
      <c r="E73" s="24">
        <f t="shared" si="23"/>
        <v>3.628389107176444E-4</v>
      </c>
      <c r="F73" s="25">
        <f t="shared" si="23"/>
        <v>6.1762745567483512E-3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-9.8498037115927056E-3</v>
      </c>
      <c r="D74" s="24">
        <f t="shared" si="24"/>
        <v>-2.9436277748139256E-3</v>
      </c>
      <c r="E74" s="24">
        <f t="shared" si="24"/>
        <v>3.9094964460592574E-4</v>
      </c>
      <c r="F74" s="25">
        <f t="shared" si="24"/>
        <v>1.2402481841800733E-2</v>
      </c>
    </row>
    <row r="75" spans="1:6" x14ac:dyDescent="0.25">
      <c r="A75" s="21"/>
      <c r="B75" s="22" t="s">
        <v>34</v>
      </c>
      <c r="C75" s="23">
        <f t="shared" ref="C75:F75" si="25">C31 -($G31*C$43/$G$43)</f>
        <v>8.4470157026680197E-3</v>
      </c>
      <c r="D75" s="24">
        <f t="shared" si="25"/>
        <v>-2.1758984999385306E-3</v>
      </c>
      <c r="E75" s="24">
        <f t="shared" si="25"/>
        <v>2.9128382683459159E-3</v>
      </c>
      <c r="F75" s="25">
        <f t="shared" si="25"/>
        <v>-9.1839554710754119E-3</v>
      </c>
    </row>
    <row r="76" spans="1:6" x14ac:dyDescent="0.25">
      <c r="A76" s="21"/>
      <c r="B76" s="22" t="s">
        <v>35</v>
      </c>
      <c r="C76" s="23">
        <f t="shared" ref="C76:F76" si="26">C32 -($G32*C$43/$G$43)</f>
        <v>-3.0895182029542889E-2</v>
      </c>
      <c r="D76" s="24">
        <f t="shared" si="26"/>
        <v>3.1345546503661836E-2</v>
      </c>
      <c r="E76" s="24">
        <f t="shared" si="26"/>
        <v>-4.1117424720910067E-3</v>
      </c>
      <c r="F76" s="25">
        <f t="shared" si="26"/>
        <v>3.661377997971893E-3</v>
      </c>
    </row>
    <row r="77" spans="1:6" x14ac:dyDescent="0.25">
      <c r="A77" s="21"/>
      <c r="B77" s="22" t="s">
        <v>36</v>
      </c>
      <c r="C77" s="23">
        <f t="shared" ref="C77:F77" si="27">C33 -($G33*C$43/$G$43)</f>
        <v>1.3478516838210997E-2</v>
      </c>
      <c r="D77" s="24">
        <f t="shared" si="27"/>
        <v>8.6753826540195977E-3</v>
      </c>
      <c r="E77" s="24">
        <f t="shared" si="27"/>
        <v>2.7610873335955105E-2</v>
      </c>
      <c r="F77" s="25">
        <f t="shared" si="27"/>
        <v>-4.9764772828185783E-2</v>
      </c>
    </row>
    <row r="78" spans="1:6" x14ac:dyDescent="0.25">
      <c r="A78" s="21"/>
      <c r="B78" s="22" t="s">
        <v>37</v>
      </c>
      <c r="C78" s="23">
        <f t="shared" ref="C78:F78" si="28">C34 -($G34*C$43/$G$43)</f>
        <v>-6.7383433992824343E-3</v>
      </c>
      <c r="D78" s="24">
        <f t="shared" si="28"/>
        <v>8.8309446815748593E-3</v>
      </c>
      <c r="E78" s="24">
        <f t="shared" si="28"/>
        <v>-2.74031325464201E-3</v>
      </c>
      <c r="F78" s="25">
        <f t="shared" si="28"/>
        <v>6.4771197234962663E-4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-1.703540378101287E-2</v>
      </c>
      <c r="D79" s="24">
        <f t="shared" si="29"/>
        <v>4.6077154124036901E-2</v>
      </c>
      <c r="E79" s="24">
        <f t="shared" si="29"/>
        <v>4.5084337346956715E-4</v>
      </c>
      <c r="F79" s="25">
        <f t="shared" si="29"/>
        <v>-2.9492593716493432E-2</v>
      </c>
    </row>
    <row r="80" spans="1:6" x14ac:dyDescent="0.25">
      <c r="A80" s="21"/>
      <c r="B80" s="22" t="s">
        <v>39</v>
      </c>
      <c r="C80" s="23">
        <f t="shared" ref="C80:F80" si="30">C36 -($G36*C$43/$G$43)</f>
        <v>1.0739729119089519E-2</v>
      </c>
      <c r="D80" s="24">
        <f t="shared" si="30"/>
        <v>-7.8167448620944102E-3</v>
      </c>
      <c r="E80" s="24">
        <f t="shared" si="30"/>
        <v>-1.1002430336569752E-2</v>
      </c>
      <c r="F80" s="25">
        <f t="shared" si="30"/>
        <v>8.079446079574587E-3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-2.427866089586167E-2</v>
      </c>
      <c r="D81" s="24">
        <f t="shared" si="31"/>
        <v>-1.3422774779057317E-2</v>
      </c>
      <c r="E81" s="24">
        <f t="shared" si="31"/>
        <v>4.4662345719009844E-3</v>
      </c>
      <c r="F81" s="25">
        <f t="shared" si="31"/>
        <v>3.3235201103018003E-2</v>
      </c>
    </row>
    <row r="82" spans="1:6" x14ac:dyDescent="0.25">
      <c r="A82" s="21"/>
      <c r="B82" s="22" t="s">
        <v>41</v>
      </c>
      <c r="C82" s="23">
        <f t="shared" ref="C82:F82" si="32">C38 -($G38*C$43/$G$43)</f>
        <v>-3.392617005795226E-2</v>
      </c>
      <c r="D82" s="24">
        <f t="shared" si="32"/>
        <v>2.9050475991449998E-2</v>
      </c>
      <c r="E82" s="24">
        <f t="shared" si="32"/>
        <v>1.2692806562123182E-2</v>
      </c>
      <c r="F82" s="25">
        <f t="shared" si="32"/>
        <v>-7.8171124956209481E-3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-1.866222725769684E-2</v>
      </c>
      <c r="D83" s="24">
        <f t="shared" si="33"/>
        <v>-2.0132910580849817E-2</v>
      </c>
      <c r="E83" s="24">
        <f t="shared" si="33"/>
        <v>2.7514422285656093E-2</v>
      </c>
      <c r="F83" s="25">
        <f t="shared" si="33"/>
        <v>1.1280715552890563E-2</v>
      </c>
    </row>
    <row r="84" spans="1:6" x14ac:dyDescent="0.25">
      <c r="A84" s="21"/>
      <c r="B84" s="22" t="s">
        <v>43</v>
      </c>
      <c r="C84" s="23">
        <f t="shared" ref="C84:F84" si="34">C40 -($G40*C$43/$G$43)</f>
        <v>1.0063321401513697E-2</v>
      </c>
      <c r="D84" s="24">
        <f t="shared" si="34"/>
        <v>-2.1797819460851506E-2</v>
      </c>
      <c r="E84" s="24">
        <f t="shared" si="34"/>
        <v>1.4907584970992802E-2</v>
      </c>
      <c r="F84" s="25">
        <f t="shared" si="34"/>
        <v>-3.1730869116549792E-3</v>
      </c>
    </row>
    <row r="85" spans="1:6" x14ac:dyDescent="0.25">
      <c r="A85" s="21"/>
      <c r="B85" s="22" t="s">
        <v>44</v>
      </c>
      <c r="C85" s="23">
        <f t="shared" ref="C85:F85" si="35">C41 -($G41*C$43/$G$43)</f>
        <v>-8.9478435465126169E-3</v>
      </c>
      <c r="D85" s="24">
        <f t="shared" si="35"/>
        <v>1.7175449217016261E-2</v>
      </c>
      <c r="E85" s="24">
        <f t="shared" si="35"/>
        <v>6.5561673892860772E-3</v>
      </c>
      <c r="F85" s="25">
        <f t="shared" si="35"/>
        <v>-1.4783773059789736E-2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1.1939944678774211E-2</v>
      </c>
      <c r="D86" s="29">
        <f t="shared" si="36"/>
        <v>3.8757612818155762E-2</v>
      </c>
      <c r="E86" s="29">
        <f t="shared" si="36"/>
        <v>-3.660041875099343E-2</v>
      </c>
      <c r="F86" s="30">
        <f t="shared" si="36"/>
        <v>-1.4097138745936516E-2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0.2175141242937853</v>
      </c>
      <c r="D6" s="19">
        <v>0.18181818181818182</v>
      </c>
      <c r="E6" s="19">
        <v>0.19867549668874174</v>
      </c>
      <c r="F6" s="20">
        <v>0.20723684210526316</v>
      </c>
      <c r="G6" s="31">
        <f>AVERAGE(C6:F6)</f>
        <v>0.20131116122649301</v>
      </c>
    </row>
    <row r="7" spans="1:7" ht="24" x14ac:dyDescent="0.25">
      <c r="A7" s="21"/>
      <c r="B7" s="22" t="s">
        <v>48</v>
      </c>
      <c r="C7" s="23">
        <v>0.12146892655367232</v>
      </c>
      <c r="D7" s="24">
        <v>0.11818181818181818</v>
      </c>
      <c r="E7" s="24">
        <v>0.14238410596026491</v>
      </c>
      <c r="F7" s="25">
        <v>0.11842105263157894</v>
      </c>
      <c r="G7" s="31">
        <f>AVERAGE(C7:F7)</f>
        <v>0.12511397583183359</v>
      </c>
    </row>
    <row r="8" spans="1:7" ht="24" x14ac:dyDescent="0.25">
      <c r="A8" s="21"/>
      <c r="B8" s="22" t="s">
        <v>49</v>
      </c>
      <c r="C8" s="23">
        <v>0.33333333333333326</v>
      </c>
      <c r="D8" s="24">
        <v>0.36818181818181811</v>
      </c>
      <c r="E8" s="24">
        <v>0.32781456953642385</v>
      </c>
      <c r="F8" s="25">
        <v>0.32236842105263158</v>
      </c>
      <c r="G8" s="31">
        <f>AVERAGE(C8:F8)</f>
        <v>0.33792453552605173</v>
      </c>
    </row>
    <row r="9" spans="1:7" ht="24" x14ac:dyDescent="0.25">
      <c r="A9" s="21"/>
      <c r="B9" s="22" t="s">
        <v>50</v>
      </c>
      <c r="C9" s="23">
        <v>0.18361581920903955</v>
      </c>
      <c r="D9" s="24">
        <v>0.22272727272727275</v>
      </c>
      <c r="E9" s="24">
        <v>0.17549668874172186</v>
      </c>
      <c r="F9" s="25">
        <v>0.20394736842105263</v>
      </c>
      <c r="G9" s="31">
        <f>AVERAGE(C9:F9)</f>
        <v>0.19644678727477172</v>
      </c>
    </row>
    <row r="10" spans="1:7" ht="24" x14ac:dyDescent="0.25">
      <c r="A10" s="21"/>
      <c r="B10" s="22" t="s">
        <v>51</v>
      </c>
      <c r="C10" s="23">
        <v>0.41242937853107342</v>
      </c>
      <c r="D10" s="24">
        <v>0.38181818181818189</v>
      </c>
      <c r="E10" s="24">
        <v>0.3741721854304636</v>
      </c>
      <c r="F10" s="25">
        <v>0.39802631578947367</v>
      </c>
      <c r="G10" s="31">
        <f>AVERAGE(C10:F10)</f>
        <v>0.39161151539229816</v>
      </c>
    </row>
    <row r="11" spans="1:7" ht="24" x14ac:dyDescent="0.25">
      <c r="A11" s="21"/>
      <c r="B11" s="22" t="s">
        <v>52</v>
      </c>
      <c r="C11" s="23">
        <v>0.1271186440677966</v>
      </c>
      <c r="D11" s="24">
        <v>0.13181818181818181</v>
      </c>
      <c r="E11" s="24">
        <v>0.13907284768211919</v>
      </c>
      <c r="F11" s="25">
        <v>0.13157894736842105</v>
      </c>
      <c r="G11" s="31">
        <f>AVERAGE(C11:F11)</f>
        <v>0.13239715523412968</v>
      </c>
    </row>
    <row r="12" spans="1:7" ht="24" x14ac:dyDescent="0.25">
      <c r="A12" s="21"/>
      <c r="B12" s="22" t="s">
        <v>53</v>
      </c>
      <c r="C12" s="23">
        <v>0.25141242937853109</v>
      </c>
      <c r="D12" s="24">
        <v>0.30454545454545456</v>
      </c>
      <c r="E12" s="24">
        <v>0.20198675496688742</v>
      </c>
      <c r="F12" s="25">
        <v>0.26315789473684209</v>
      </c>
      <c r="G12" s="31">
        <f>AVERAGE(C12:F12)</f>
        <v>0.25527563340692877</v>
      </c>
    </row>
    <row r="13" spans="1:7" ht="24" x14ac:dyDescent="0.25">
      <c r="A13" s="21"/>
      <c r="B13" s="22" t="s">
        <v>54</v>
      </c>
      <c r="C13" s="23">
        <v>7.3446327683615822E-2</v>
      </c>
      <c r="D13" s="24">
        <v>0.1</v>
      </c>
      <c r="E13" s="24">
        <v>9.9337748344370869E-2</v>
      </c>
      <c r="F13" s="25">
        <v>0.13486842105263158</v>
      </c>
      <c r="G13" s="31">
        <f>AVERAGE(C13:F13)</f>
        <v>0.10191312427015457</v>
      </c>
    </row>
    <row r="14" spans="1:7" ht="24" x14ac:dyDescent="0.25">
      <c r="A14" s="21"/>
      <c r="B14" s="22" t="s">
        <v>55</v>
      </c>
      <c r="C14" s="23">
        <v>0.10451977401129943</v>
      </c>
      <c r="D14" s="24">
        <v>0.13636363636363635</v>
      </c>
      <c r="E14" s="24">
        <v>0.12582781456953643</v>
      </c>
      <c r="F14" s="25">
        <v>0.10855263157894739</v>
      </c>
      <c r="G14" s="31">
        <f>AVERAGE(C14:F14)</f>
        <v>0.11881596413085489</v>
      </c>
    </row>
    <row r="15" spans="1:7" ht="24" x14ac:dyDescent="0.25">
      <c r="A15" s="21"/>
      <c r="B15" s="22" t="s">
        <v>56</v>
      </c>
      <c r="C15" s="23">
        <v>7.909604519774012E-2</v>
      </c>
      <c r="D15" s="24">
        <v>0.05</v>
      </c>
      <c r="E15" s="24">
        <v>8.6092715231788089E-2</v>
      </c>
      <c r="F15" s="25">
        <v>8.8815789473684209E-2</v>
      </c>
      <c r="G15" s="31">
        <f>AVERAGE(C15:F15)</f>
        <v>7.6001137475803116E-2</v>
      </c>
    </row>
    <row r="16" spans="1:7" ht="24" x14ac:dyDescent="0.25">
      <c r="A16" s="21"/>
      <c r="B16" s="22" t="s">
        <v>57</v>
      </c>
      <c r="C16" s="23">
        <v>0.22598870056497178</v>
      </c>
      <c r="D16" s="24">
        <v>0.18636363636363637</v>
      </c>
      <c r="E16" s="24">
        <v>0.19536423841059603</v>
      </c>
      <c r="F16" s="25">
        <v>0.19736842105263158</v>
      </c>
      <c r="G16" s="31">
        <f>AVERAGE(C16:F16)</f>
        <v>0.20127124909795896</v>
      </c>
    </row>
    <row r="17" spans="1:7" ht="24" x14ac:dyDescent="0.25">
      <c r="A17" s="21"/>
      <c r="B17" s="22" t="s">
        <v>58</v>
      </c>
      <c r="C17" s="23">
        <v>0.19209039548022599</v>
      </c>
      <c r="D17" s="24">
        <v>0.16363636363636364</v>
      </c>
      <c r="E17" s="24">
        <v>0.15894039735099338</v>
      </c>
      <c r="F17" s="25">
        <v>0.19078947368421054</v>
      </c>
      <c r="G17" s="31">
        <f>AVERAGE(C17:F17)</f>
        <v>0.17636415753794837</v>
      </c>
    </row>
    <row r="18" spans="1:7" ht="24" x14ac:dyDescent="0.25">
      <c r="A18" s="21"/>
      <c r="B18" s="22" t="s">
        <v>59</v>
      </c>
      <c r="C18" s="23">
        <v>0.20621468926553671</v>
      </c>
      <c r="D18" s="24">
        <v>0.2</v>
      </c>
      <c r="E18" s="24">
        <v>0.19536423841059603</v>
      </c>
      <c r="F18" s="25">
        <v>0.21381578947368421</v>
      </c>
      <c r="G18" s="31">
        <f>AVERAGE(C18:F18)</f>
        <v>0.20384867928745423</v>
      </c>
    </row>
    <row r="19" spans="1:7" ht="24" x14ac:dyDescent="0.25">
      <c r="A19" s="21"/>
      <c r="B19" s="22" t="s">
        <v>60</v>
      </c>
      <c r="C19" s="23">
        <v>0.29661016949152541</v>
      </c>
      <c r="D19" s="24">
        <v>0.29545454545454547</v>
      </c>
      <c r="E19" s="24">
        <v>0.31788079470198677</v>
      </c>
      <c r="F19" s="25">
        <v>0.38157894736842107</v>
      </c>
      <c r="G19" s="31">
        <f>AVERAGE(C19:F19)</f>
        <v>0.32288111425411969</v>
      </c>
    </row>
    <row r="20" spans="1:7" ht="24" x14ac:dyDescent="0.25">
      <c r="A20" s="21"/>
      <c r="B20" s="22" t="s">
        <v>61</v>
      </c>
      <c r="C20" s="23">
        <v>0.20056497175141247</v>
      </c>
      <c r="D20" s="24">
        <v>0.1409090909090909</v>
      </c>
      <c r="E20" s="24">
        <v>0.18874172185430463</v>
      </c>
      <c r="F20" s="25">
        <v>0.21710526315789477</v>
      </c>
      <c r="G20" s="31">
        <f>AVERAGE(C20:F20)</f>
        <v>0.1868302619181757</v>
      </c>
    </row>
    <row r="21" spans="1:7" ht="24" x14ac:dyDescent="0.25">
      <c r="A21" s="21"/>
      <c r="B21" s="22" t="s">
        <v>62</v>
      </c>
      <c r="C21" s="23">
        <v>0.15819209039548024</v>
      </c>
      <c r="D21" s="24">
        <v>0.15</v>
      </c>
      <c r="E21" s="24">
        <v>0.13907284768211919</v>
      </c>
      <c r="F21" s="25">
        <v>0.14802631578947367</v>
      </c>
      <c r="G21" s="31">
        <f>AVERAGE(C21:F21)</f>
        <v>0.14882281346676829</v>
      </c>
    </row>
    <row r="22" spans="1:7" ht="24.75" thickBot="1" x14ac:dyDescent="0.3">
      <c r="A22" s="26"/>
      <c r="B22" s="27" t="s">
        <v>63</v>
      </c>
      <c r="C22" s="28">
        <v>0.2288135593220339</v>
      </c>
      <c r="D22" s="29">
        <v>0.18636363636363637</v>
      </c>
      <c r="E22" s="29">
        <v>0.19205298013245034</v>
      </c>
      <c r="F22" s="30">
        <v>0.21710526315789477</v>
      </c>
      <c r="G22" s="31">
        <f>AVERAGE(C22:F22)</f>
        <v>0.20608385974400384</v>
      </c>
    </row>
    <row r="23" spans="1:7" ht="15.75" thickTop="1" x14ac:dyDescent="0.25">
      <c r="C23" s="32">
        <f>AVERAGE(C6:C22)</f>
        <v>0.20073113991359257</v>
      </c>
      <c r="D23" s="32">
        <f>AVERAGE(D6:D22)</f>
        <v>0.19518716577540107</v>
      </c>
      <c r="E23" s="32">
        <f>AVERAGE(E6:E22)</f>
        <v>0.19166342033502137</v>
      </c>
      <c r="F23" s="32">
        <f>AVERAGE(F6:F22)</f>
        <v>0.20839783281733748</v>
      </c>
      <c r="G23" s="32">
        <f>AVERAGE(G6:G22)</f>
        <v>0.19899488971033813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1.4446503164700475E-2</v>
      </c>
      <c r="D30" s="19">
        <f t="shared" ref="D30:F30" si="0">D6 -($G6*D$23/$G$23)</f>
        <v>-1.5640934121681577E-2</v>
      </c>
      <c r="E30" s="19">
        <f t="shared" si="0"/>
        <v>4.7811420726589504E-3</v>
      </c>
      <c r="F30" s="20">
        <f t="shared" si="0"/>
        <v>-3.5867111156778764E-3</v>
      </c>
    </row>
    <row r="31" spans="1:7" ht="24" x14ac:dyDescent="0.25">
      <c r="A31" s="21"/>
      <c r="B31" s="22" t="s">
        <v>48</v>
      </c>
      <c r="C31" s="23">
        <f t="shared" ref="C31:F31" si="1">C7 -($G7*C$23/$G$23)</f>
        <v>-4.7366811601869535E-3</v>
      </c>
      <c r="D31" s="24">
        <f t="shared" si="1"/>
        <v>-4.538128933682703E-3</v>
      </c>
      <c r="E31" s="24">
        <f t="shared" si="1"/>
        <v>2.1879641878056688E-2</v>
      </c>
      <c r="F31" s="25">
        <f t="shared" si="1"/>
        <v>-1.2604831784187018E-2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-7.5396273726103802E-3</v>
      </c>
      <c r="D32" s="24">
        <f t="shared" si="2"/>
        <v>3.672339514738876E-2</v>
      </c>
      <c r="E32" s="24">
        <f t="shared" si="2"/>
        <v>2.3400189671902716E-3</v>
      </c>
      <c r="F32" s="25">
        <f t="shared" si="2"/>
        <v>-3.1523786741968707E-2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-1.4544985821821232E-2</v>
      </c>
      <c r="D33" s="24">
        <f t="shared" si="3"/>
        <v>3.0039452001523803E-2</v>
      </c>
      <c r="E33" s="24">
        <f t="shared" si="3"/>
        <v>-1.3712507623651088E-2</v>
      </c>
      <c r="F33" s="25">
        <f t="shared" si="3"/>
        <v>-1.7819585560515383E-3</v>
      </c>
    </row>
    <row r="34" spans="1:6" ht="24" x14ac:dyDescent="0.25">
      <c r="A34" s="21"/>
      <c r="B34" s="22" t="s">
        <v>51</v>
      </c>
      <c r="C34" s="23">
        <f t="shared" ref="C34:F34" si="4">C10 -($G10*C$23/$G$23)</f>
        <v>1.7401013720248049E-2</v>
      </c>
      <c r="D34" s="24">
        <f t="shared" si="4"/>
        <v>-2.299932399207838E-3</v>
      </c>
      <c r="E34" s="24">
        <f t="shared" si="4"/>
        <v>-3.0113824085117313E-3</v>
      </c>
      <c r="F34" s="25">
        <f t="shared" si="4"/>
        <v>-1.2089698912528479E-2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-6.4336895129739058E-3</v>
      </c>
      <c r="D35" s="24">
        <f t="shared" si="5"/>
        <v>1.9544173542191401E-3</v>
      </c>
      <c r="E35" s="24">
        <f t="shared" si="5"/>
        <v>1.1553534740276539E-2</v>
      </c>
      <c r="F35" s="25">
        <f t="shared" si="5"/>
        <v>-7.0742625815218008E-3</v>
      </c>
    </row>
    <row r="36" spans="1:6" ht="24" x14ac:dyDescent="0.25">
      <c r="A36" s="21"/>
      <c r="B36" s="22" t="s">
        <v>53</v>
      </c>
      <c r="C36" s="23">
        <f t="shared" ref="C36:F36" si="6">C12 -($G12*C$23/$G$23)</f>
        <v>-6.0905093176634173E-3</v>
      </c>
      <c r="D36" s="24">
        <f t="shared" si="6"/>
        <v>5.4154464863521323E-2</v>
      </c>
      <c r="E36" s="24">
        <f t="shared" si="6"/>
        <v>-4.3883885722330096E-2</v>
      </c>
      <c r="F36" s="25">
        <f t="shared" si="6"/>
        <v>-4.180069823527699E-3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-2.9355998731306981E-2</v>
      </c>
      <c r="D37" s="24">
        <f t="shared" si="7"/>
        <v>3.6961197530299694E-5</v>
      </c>
      <c r="E37" s="24">
        <f t="shared" si="7"/>
        <v>1.1793584325563017E-3</v>
      </c>
      <c r="F37" s="25">
        <f t="shared" si="7"/>
        <v>2.8139679101220366E-2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-1.533287122313734E-2</v>
      </c>
      <c r="D38" s="24">
        <f t="shared" si="8"/>
        <v>1.9821189864979105E-2</v>
      </c>
      <c r="E38" s="24">
        <f t="shared" si="8"/>
        <v>1.1389327687429396E-2</v>
      </c>
      <c r="F38" s="25">
        <f t="shared" si="8"/>
        <v>-1.587764632927112E-2</v>
      </c>
    </row>
    <row r="39" spans="1:6" ht="24" x14ac:dyDescent="0.25">
      <c r="A39" s="21"/>
      <c r="B39" s="22" t="s">
        <v>56</v>
      </c>
      <c r="C39" s="23">
        <f t="shared" ref="C39:F39" si="9">C15 -($G15*C$23/$G$23)</f>
        <v>2.4317902389603685E-3</v>
      </c>
      <c r="D39" s="24">
        <f t="shared" si="9"/>
        <v>-2.4546872239794779E-2</v>
      </c>
      <c r="E39" s="24">
        <f t="shared" si="9"/>
        <v>1.289164972117042E-2</v>
      </c>
      <c r="F39" s="25">
        <f t="shared" si="9"/>
        <v>9.2234322796639484E-3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2.2961339801711833E-2</v>
      </c>
      <c r="D40" s="24">
        <f t="shared" si="10"/>
        <v>-1.1056331157591914E-2</v>
      </c>
      <c r="E40" s="24">
        <f t="shared" si="10"/>
        <v>1.5083254604214558E-3</v>
      </c>
      <c r="F40" s="25">
        <f t="shared" si="10"/>
        <v>-1.341333410454143E-2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1.4187443127909316E-2</v>
      </c>
      <c r="D41" s="24">
        <f t="shared" si="11"/>
        <v>-9.353104104777521E-3</v>
      </c>
      <c r="E41" s="24">
        <f t="shared" si="11"/>
        <v>-1.0926063578890616E-2</v>
      </c>
      <c r="F41" s="25">
        <f t="shared" si="11"/>
        <v>6.0917245557589039E-3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5.8740997804637707E-4</v>
      </c>
      <c r="D42" s="24">
        <f t="shared" si="12"/>
        <v>5.1920855383635889E-5</v>
      </c>
      <c r="E42" s="24">
        <f t="shared" si="12"/>
        <v>-9.7414575535945125E-4</v>
      </c>
      <c r="F42" s="25">
        <f t="shared" si="12"/>
        <v>3.348149219294938E-4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-2.9088114595783254E-2</v>
      </c>
      <c r="D43" s="24">
        <f t="shared" si="13"/>
        <v>-2.124830890217605E-2</v>
      </c>
      <c r="E43" s="24">
        <f t="shared" si="13"/>
        <v>6.8954281450465116E-3</v>
      </c>
      <c r="F43" s="25">
        <f t="shared" si="13"/>
        <v>4.3440995352912792E-2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1.210459721727114E-2</v>
      </c>
      <c r="D44" s="24">
        <f t="shared" si="14"/>
        <v>-4.2346214581249264E-2</v>
      </c>
      <c r="E44" s="24">
        <f t="shared" si="14"/>
        <v>8.7947540027722426E-3</v>
      </c>
      <c r="F44" s="25">
        <f t="shared" si="14"/>
        <v>2.1446863361205881E-2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8.0707830804191694E-3</v>
      </c>
      <c r="D45" s="24">
        <f t="shared" si="15"/>
        <v>4.0248787012414078E-3</v>
      </c>
      <c r="E45" s="24">
        <f t="shared" si="15"/>
        <v>-4.2669611664485629E-3</v>
      </c>
      <c r="F45" s="25">
        <f t="shared" si="15"/>
        <v>-7.8287006152120697E-3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2.0931597406216362E-2</v>
      </c>
      <c r="D46" s="29">
        <f t="shared" si="16"/>
        <v>-1.5776853545625996E-2</v>
      </c>
      <c r="E46" s="29">
        <f t="shared" si="16"/>
        <v>-6.4382348523863708E-3</v>
      </c>
      <c r="F46" s="30">
        <f t="shared" si="16"/>
        <v>1.2834909917960324E-3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0.3135593220338983</v>
      </c>
      <c r="D6" s="19">
        <v>0.26363636363636361</v>
      </c>
      <c r="E6" s="19">
        <v>0.31125827814569534</v>
      </c>
      <c r="F6" s="20">
        <v>0.30921052631578949</v>
      </c>
      <c r="G6" s="31">
        <f>AVERAGE(C6:F6)</f>
        <v>0.2994161225329367</v>
      </c>
    </row>
    <row r="7" spans="1:7" ht="24" x14ac:dyDescent="0.25">
      <c r="A7" s="21"/>
      <c r="B7" s="22" t="s">
        <v>9</v>
      </c>
      <c r="C7" s="23">
        <v>0.18926553672316385</v>
      </c>
      <c r="D7" s="24">
        <v>0.10454545454545454</v>
      </c>
      <c r="E7" s="24">
        <v>0.17218543046357618</v>
      </c>
      <c r="F7" s="25">
        <v>0.16447368421052633</v>
      </c>
      <c r="G7" s="31">
        <f>AVERAGE(C7:F7)</f>
        <v>0.15761752648568023</v>
      </c>
    </row>
    <row r="8" spans="1:7" ht="24" x14ac:dyDescent="0.25">
      <c r="A8" s="21"/>
      <c r="B8" s="22" t="s">
        <v>10</v>
      </c>
      <c r="C8" s="23">
        <v>0.27966101694915252</v>
      </c>
      <c r="D8" s="24">
        <v>0.25454545454545452</v>
      </c>
      <c r="E8" s="24">
        <v>0.29801324503311261</v>
      </c>
      <c r="F8" s="25">
        <v>0.32894736842105265</v>
      </c>
      <c r="G8" s="31">
        <f>AVERAGE(C8:F8)</f>
        <v>0.29029177123719307</v>
      </c>
    </row>
    <row r="9" spans="1:7" ht="24" x14ac:dyDescent="0.25">
      <c r="A9" s="21"/>
      <c r="B9" s="22" t="s">
        <v>11</v>
      </c>
      <c r="C9" s="23">
        <v>0.20056497175141247</v>
      </c>
      <c r="D9" s="24">
        <v>0.15</v>
      </c>
      <c r="E9" s="24">
        <v>0.19205298013245034</v>
      </c>
      <c r="F9" s="25">
        <v>0.20065789473684212</v>
      </c>
      <c r="G9" s="31">
        <f>AVERAGE(C9:F9)</f>
        <v>0.18581896165517622</v>
      </c>
    </row>
    <row r="10" spans="1:7" ht="24" x14ac:dyDescent="0.25">
      <c r="A10" s="21"/>
      <c r="B10" s="22" t="s">
        <v>12</v>
      </c>
      <c r="C10" s="23">
        <v>0.20338983050847459</v>
      </c>
      <c r="D10" s="24">
        <v>0.10454545454545454</v>
      </c>
      <c r="E10" s="24">
        <v>0.17218543046357618</v>
      </c>
      <c r="F10" s="25">
        <v>0.16118421052631579</v>
      </c>
      <c r="G10" s="31">
        <f>AVERAGE(C10:F10)</f>
        <v>0.16032623151095529</v>
      </c>
    </row>
    <row r="11" spans="1:7" ht="24" x14ac:dyDescent="0.25">
      <c r="A11" s="21"/>
      <c r="B11" s="22" t="s">
        <v>13</v>
      </c>
      <c r="C11" s="23">
        <v>0.17796610169491525</v>
      </c>
      <c r="D11" s="24">
        <v>0.22272727272727275</v>
      </c>
      <c r="E11" s="24">
        <v>0.15562913907284767</v>
      </c>
      <c r="F11" s="25">
        <v>0.18421052631578946</v>
      </c>
      <c r="G11" s="31">
        <f>AVERAGE(C11:F11)</f>
        <v>0.1851332599527063</v>
      </c>
    </row>
    <row r="12" spans="1:7" ht="24" x14ac:dyDescent="0.25">
      <c r="A12" s="21"/>
      <c r="B12" s="22" t="s">
        <v>14</v>
      </c>
      <c r="C12" s="23">
        <v>0.14689265536723164</v>
      </c>
      <c r="D12" s="24">
        <v>0.27272727272727271</v>
      </c>
      <c r="E12" s="24">
        <v>0.22185430463576158</v>
      </c>
      <c r="F12" s="25">
        <v>0.23026315789473684</v>
      </c>
      <c r="G12" s="31">
        <f>AVERAGE(C12:F12)</f>
        <v>0.21793434765625069</v>
      </c>
    </row>
    <row r="13" spans="1:7" ht="24" x14ac:dyDescent="0.25">
      <c r="A13" s="21"/>
      <c r="B13" s="22" t="s">
        <v>15</v>
      </c>
      <c r="C13" s="23">
        <v>7.909604519774012E-2</v>
      </c>
      <c r="D13" s="24">
        <v>9.5454545454545472E-2</v>
      </c>
      <c r="E13" s="24">
        <v>8.9403973509933773E-2</v>
      </c>
      <c r="F13" s="25">
        <v>8.5526315789473686E-2</v>
      </c>
      <c r="G13" s="31">
        <f>AVERAGE(C13:F13)</f>
        <v>8.7370219987923256E-2</v>
      </c>
    </row>
    <row r="14" spans="1:7" ht="24" x14ac:dyDescent="0.25">
      <c r="A14" s="21"/>
      <c r="B14" s="22" t="s">
        <v>16</v>
      </c>
      <c r="C14" s="23">
        <v>0.3615819209039548</v>
      </c>
      <c r="D14" s="24">
        <v>0.32727272727272727</v>
      </c>
      <c r="E14" s="24">
        <v>0.34437086092715236</v>
      </c>
      <c r="F14" s="25">
        <v>0.42434210526315785</v>
      </c>
      <c r="G14" s="31">
        <f>AVERAGE(C14:F14)</f>
        <v>0.36439190359174811</v>
      </c>
    </row>
    <row r="15" spans="1:7" ht="24" x14ac:dyDescent="0.25">
      <c r="A15" s="21"/>
      <c r="B15" s="22" t="s">
        <v>17</v>
      </c>
      <c r="C15" s="23">
        <v>0.38700564971751411</v>
      </c>
      <c r="D15" s="24">
        <v>0.30909090909090908</v>
      </c>
      <c r="E15" s="24">
        <v>0.36092715231788086</v>
      </c>
      <c r="F15" s="25">
        <v>0.38815789473684215</v>
      </c>
      <c r="G15" s="31">
        <f>AVERAGE(C15:F15)</f>
        <v>0.36129540146578654</v>
      </c>
    </row>
    <row r="16" spans="1:7" ht="24" x14ac:dyDescent="0.25">
      <c r="A16" s="21"/>
      <c r="B16" s="22" t="s">
        <v>18</v>
      </c>
      <c r="C16" s="23">
        <v>0.22598870056497178</v>
      </c>
      <c r="D16" s="24">
        <v>0.3</v>
      </c>
      <c r="E16" s="24">
        <v>0.22185430463576158</v>
      </c>
      <c r="F16" s="25">
        <v>0.26644736842105265</v>
      </c>
      <c r="G16" s="31">
        <f>AVERAGE(C16:F16)</f>
        <v>0.25357259340544647</v>
      </c>
    </row>
    <row r="17" spans="1:7" ht="24" x14ac:dyDescent="0.25">
      <c r="A17" s="21"/>
      <c r="B17" s="22" t="s">
        <v>19</v>
      </c>
      <c r="C17" s="23">
        <v>0.2344632768361582</v>
      </c>
      <c r="D17" s="24">
        <v>0.23636363636363636</v>
      </c>
      <c r="E17" s="24">
        <v>0.24834437086092712</v>
      </c>
      <c r="F17" s="25">
        <v>0.24013157894736842</v>
      </c>
      <c r="G17" s="31">
        <f>AVERAGE(C17:F17)</f>
        <v>0.23982571575202249</v>
      </c>
    </row>
    <row r="18" spans="1:7" ht="24" x14ac:dyDescent="0.25">
      <c r="A18" s="21"/>
      <c r="B18" s="22" t="s">
        <v>20</v>
      </c>
      <c r="C18" s="23">
        <v>0.11581920903954802</v>
      </c>
      <c r="D18" s="24">
        <v>0.10909090909090909</v>
      </c>
      <c r="E18" s="24">
        <v>8.2781456953642391E-2</v>
      </c>
      <c r="F18" s="25">
        <v>9.8684210526315791E-2</v>
      </c>
      <c r="G18" s="31">
        <f>AVERAGE(C18:F18)</f>
        <v>0.10159394640260383</v>
      </c>
    </row>
    <row r="19" spans="1:7" ht="24" x14ac:dyDescent="0.25">
      <c r="A19" s="21"/>
      <c r="B19" s="22" t="s">
        <v>21</v>
      </c>
      <c r="C19" s="23">
        <v>0.13559322033898305</v>
      </c>
      <c r="D19" s="24">
        <v>0.23636363636363636</v>
      </c>
      <c r="E19" s="24">
        <v>0.15894039735099338</v>
      </c>
      <c r="F19" s="25">
        <v>0.16118421052631579</v>
      </c>
      <c r="G19" s="31">
        <f>AVERAGE(C19:F19)</f>
        <v>0.17302036614498215</v>
      </c>
    </row>
    <row r="20" spans="1:7" ht="24" x14ac:dyDescent="0.25">
      <c r="A20" s="21"/>
      <c r="B20" s="22" t="s">
        <v>22</v>
      </c>
      <c r="C20" s="23">
        <v>0.10169491525423729</v>
      </c>
      <c r="D20" s="24">
        <v>7.7272727272727271E-2</v>
      </c>
      <c r="E20" s="24">
        <v>7.9470198675496692E-2</v>
      </c>
      <c r="F20" s="25">
        <v>7.8947368421052627E-2</v>
      </c>
      <c r="G20" s="31">
        <f>AVERAGE(C20:F20)</f>
        <v>8.4346302405878482E-2</v>
      </c>
    </row>
    <row r="21" spans="1:7" ht="24" x14ac:dyDescent="0.25">
      <c r="A21" s="21"/>
      <c r="B21" s="22" t="s">
        <v>23</v>
      </c>
      <c r="C21" s="23">
        <v>0.12429378531073447</v>
      </c>
      <c r="D21" s="24">
        <v>8.6363636363636365E-2</v>
      </c>
      <c r="E21" s="24">
        <v>0.11920529801324503</v>
      </c>
      <c r="F21" s="25">
        <v>0.12171052631578946</v>
      </c>
      <c r="G21" s="31">
        <f>AVERAGE(C21:F21)</f>
        <v>0.11289331150085133</v>
      </c>
    </row>
    <row r="22" spans="1:7" ht="24.75" thickBot="1" x14ac:dyDescent="0.3">
      <c r="A22" s="26"/>
      <c r="B22" s="27" t="s">
        <v>24</v>
      </c>
      <c r="C22" s="28">
        <v>0.16666666666666663</v>
      </c>
      <c r="D22" s="29">
        <v>0.17272727272727273</v>
      </c>
      <c r="E22" s="29">
        <v>0.1490066225165563</v>
      </c>
      <c r="F22" s="30">
        <v>0.14144736842105263</v>
      </c>
      <c r="G22" s="31">
        <f>AVERAGE(C22:F22)</f>
        <v>0.15746198258288707</v>
      </c>
    </row>
    <row r="23" spans="1:7" ht="15.75" thickTop="1" x14ac:dyDescent="0.25">
      <c r="C23" s="32">
        <f>AVERAGE(C6:C22)</f>
        <v>0.20255898969757397</v>
      </c>
      <c r="D23" s="32">
        <f>AVERAGE(D6:D22)</f>
        <v>0.19545454545454544</v>
      </c>
      <c r="E23" s="32">
        <f>AVERAGE(E6:E22)</f>
        <v>0.19867549668874171</v>
      </c>
      <c r="F23" s="32">
        <f>AVERAGE(F6:F22)</f>
        <v>0.21091331269349847</v>
      </c>
      <c r="G23" s="32">
        <f>AVERAGE(G6:G22)</f>
        <v>0.20190058613358991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1.3166794994342035E-2</v>
      </c>
      <c r="D30" s="19">
        <f t="shared" ref="D30:F30" si="0">D6 -($G6*D$23/$G$23)</f>
        <v>-2.6220358684965805E-2</v>
      </c>
      <c r="E30" s="19">
        <f t="shared" si="0"/>
        <v>1.662492417668654E-2</v>
      </c>
      <c r="F30" s="20">
        <f t="shared" si="0"/>
        <v>-3.571360486062769E-3</v>
      </c>
    </row>
    <row r="31" spans="1:7" ht="24" x14ac:dyDescent="0.25">
      <c r="A31" s="21"/>
      <c r="B31" s="22" t="s">
        <v>9</v>
      </c>
      <c r="C31" s="23">
        <f t="shared" ref="C31:F31" si="1">C7 -($G7*C$23/$G$23)</f>
        <v>3.1134014992735493E-2</v>
      </c>
      <c r="D31" s="24">
        <f t="shared" si="1"/>
        <v>-4.8039847879296951E-2</v>
      </c>
      <c r="E31" s="24">
        <f t="shared" si="1"/>
        <v>1.7085631294723569E-2</v>
      </c>
      <c r="F31" s="25">
        <f t="shared" si="1"/>
        <v>-1.7979840816209625E-4</v>
      </c>
    </row>
    <row r="32" spans="1:7" ht="24" x14ac:dyDescent="0.25">
      <c r="A32" s="21"/>
      <c r="B32" s="22" t="s">
        <v>10</v>
      </c>
      <c r="C32" s="23">
        <f t="shared" ref="C32:F32" si="2">C8 -($G8*C$23/$G$23)</f>
        <v>-1.1577404025111371E-2</v>
      </c>
      <c r="D32" s="24">
        <f t="shared" si="2"/>
        <v>-2.6478227866336634E-2</v>
      </c>
      <c r="E32" s="24">
        <f t="shared" si="2"/>
        <v>1.2358493159121853E-2</v>
      </c>
      <c r="F32" s="25">
        <f t="shared" si="2"/>
        <v>2.5697138732326263E-2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1.4140049167878005E-2</v>
      </c>
      <c r="D33" s="24">
        <f t="shared" si="3"/>
        <v>-2.9886355867818404E-2</v>
      </c>
      <c r="E33" s="24">
        <f t="shared" si="3"/>
        <v>9.2022256695515892E-3</v>
      </c>
      <c r="F33" s="25">
        <f t="shared" si="3"/>
        <v>6.5440810303889207E-3</v>
      </c>
    </row>
    <row r="34" spans="1:6" ht="24" x14ac:dyDescent="0.25">
      <c r="A34" s="21"/>
      <c r="B34" s="22" t="s">
        <v>12</v>
      </c>
      <c r="C34" s="23">
        <f t="shared" ref="C34:F34" si="4">C10 -($G10*C$23/$G$23)</f>
        <v>4.2540770588506638E-2</v>
      </c>
      <c r="D34" s="24">
        <f t="shared" si="4"/>
        <v>-5.0662072606942263E-2</v>
      </c>
      <c r="E34" s="24">
        <f t="shared" si="4"/>
        <v>1.4420194177449719E-2</v>
      </c>
      <c r="F34" s="25">
        <f t="shared" si="4"/>
        <v>-6.2988921590141356E-3</v>
      </c>
    </row>
    <row r="35" spans="1:6" ht="24" x14ac:dyDescent="0.25">
      <c r="A35" s="21"/>
      <c r="B35" s="22" t="s">
        <v>13</v>
      </c>
      <c r="C35" s="23">
        <f t="shared" ref="C35:F35" si="5">C11 -($G11*C$23/$G$23)</f>
        <v>-7.7708830933603534E-3</v>
      </c>
      <c r="D35" s="24">
        <f t="shared" si="5"/>
        <v>4.3504726297258489E-2</v>
      </c>
      <c r="E35" s="24">
        <f t="shared" si="5"/>
        <v>-2.6546866847080575E-2</v>
      </c>
      <c r="F35" s="25">
        <f t="shared" si="5"/>
        <v>-9.1869763568175888E-3</v>
      </c>
    </row>
    <row r="36" spans="1:6" ht="24" x14ac:dyDescent="0.25">
      <c r="A36" s="21"/>
      <c r="B36" s="22" t="s">
        <v>14</v>
      </c>
      <c r="C36" s="23">
        <f t="shared" ref="C36:F36" si="6">C12 -($G12*C$23/$G$23)</f>
        <v>-7.1752382406166465E-2</v>
      </c>
      <c r="D36" s="24">
        <f t="shared" si="6"/>
        <v>6.1750872530489498E-2</v>
      </c>
      <c r="E36" s="24">
        <f t="shared" si="6"/>
        <v>7.4011641307917542E-3</v>
      </c>
      <c r="F36" s="25">
        <f t="shared" si="6"/>
        <v>2.6003457448852685E-3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-8.5590915669380985E-3</v>
      </c>
      <c r="D37" s="24">
        <f t="shared" si="7"/>
        <v>1.087377745863663E-2</v>
      </c>
      <c r="E37" s="24">
        <f t="shared" si="7"/>
        <v>3.4293749002004548E-3</v>
      </c>
      <c r="F37" s="25">
        <f t="shared" si="7"/>
        <v>-5.7440607918989167E-3</v>
      </c>
    </row>
    <row r="38" spans="1:6" ht="24" x14ac:dyDescent="0.25">
      <c r="A38" s="21"/>
      <c r="B38" s="22" t="s">
        <v>16</v>
      </c>
      <c r="C38" s="23">
        <f t="shared" ref="C38:F38" si="8">C14 -($G14*C$23/$G$23)</f>
        <v>-3.9982750677520218E-3</v>
      </c>
      <c r="D38" s="24">
        <f t="shared" si="8"/>
        <v>-2.5485307004185442E-2</v>
      </c>
      <c r="E38" s="24">
        <f t="shared" si="8"/>
        <v>-1.4200373668200095E-2</v>
      </c>
      <c r="F38" s="25">
        <f t="shared" si="8"/>
        <v>4.3683955740137503E-2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2.4532053653427977E-2</v>
      </c>
      <c r="D39" s="24">
        <f t="shared" si="9"/>
        <v>-4.0669484480154394E-2</v>
      </c>
      <c r="E39" s="24">
        <f t="shared" si="9"/>
        <v>5.4029574050486473E-3</v>
      </c>
      <c r="F39" s="25">
        <f t="shared" si="9"/>
        <v>1.0734473421677937E-2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-2.8410800292424154E-2</v>
      </c>
      <c r="D40" s="24">
        <f t="shared" si="10"/>
        <v>5.4523169382982489E-2</v>
      </c>
      <c r="E40" s="24">
        <f t="shared" si="10"/>
        <v>-2.7667808728217419E-2</v>
      </c>
      <c r="F40" s="25">
        <f t="shared" si="10"/>
        <v>1.5554396376592505E-3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-6.1445174081064258E-3</v>
      </c>
      <c r="D41" s="24">
        <f t="shared" si="11"/>
        <v>4.1947895153802706E-3</v>
      </c>
      <c r="E41" s="24">
        <f t="shared" si="11"/>
        <v>1.2349547328124044E-2</v>
      </c>
      <c r="F41" s="25">
        <f t="shared" si="11"/>
        <v>-1.0399819435397695E-2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1.3893961883084963E-2</v>
      </c>
      <c r="D42" s="24">
        <f t="shared" si="12"/>
        <v>1.0740532822482773E-2</v>
      </c>
      <c r="E42" s="24">
        <f t="shared" si="12"/>
        <v>-1.7189663232960672E-2</v>
      </c>
      <c r="F42" s="25">
        <f t="shared" si="12"/>
        <v>-7.4448314726070636E-3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-3.7991370149737774E-2</v>
      </c>
      <c r="D43" s="24">
        <f t="shared" si="13"/>
        <v>6.8867257740591242E-2</v>
      </c>
      <c r="E43" s="24">
        <f t="shared" si="13"/>
        <v>-1.1316201896210965E-2</v>
      </c>
      <c r="F43" s="25">
        <f t="shared" si="13"/>
        <v>-1.9559685694642448E-2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1.7073557152997118E-2</v>
      </c>
      <c r="D44" s="24">
        <f t="shared" si="14"/>
        <v>-4.3806671686565796E-3</v>
      </c>
      <c r="E44" s="24">
        <f t="shared" si="14"/>
        <v>-3.5287853554802767E-3</v>
      </c>
      <c r="F44" s="25">
        <f t="shared" si="14"/>
        <v>-9.1641046288603034E-3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1.103232550449415E-2</v>
      </c>
      <c r="D45" s="24">
        <f t="shared" si="15"/>
        <v>-2.292535237489754E-2</v>
      </c>
      <c r="E45" s="24">
        <f t="shared" si="15"/>
        <v>8.1153048399316419E-3</v>
      </c>
      <c r="F45" s="25">
        <f t="shared" si="15"/>
        <v>3.7777220304717751E-3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8.6911960721302306E-3</v>
      </c>
      <c r="D46" s="29">
        <f t="shared" si="16"/>
        <v>2.0292548185433107E-2</v>
      </c>
      <c r="E46" s="29">
        <f t="shared" si="16"/>
        <v>-5.9401173534793517E-3</v>
      </c>
      <c r="F46" s="30">
        <f t="shared" si="16"/>
        <v>-2.304362690408393E-2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0.18361581920903955</v>
      </c>
      <c r="D6" s="19">
        <v>0.1409090909090909</v>
      </c>
      <c r="E6" s="19">
        <v>0.16556291390728478</v>
      </c>
      <c r="F6" s="20">
        <v>0.15789473684210525</v>
      </c>
      <c r="G6" s="31">
        <f>AVERAGE(C6:F6)</f>
        <v>0.16199564021688012</v>
      </c>
    </row>
    <row r="7" spans="1:7" ht="24" x14ac:dyDescent="0.25">
      <c r="A7" s="21"/>
      <c r="B7" s="22" t="s">
        <v>27</v>
      </c>
      <c r="C7" s="23">
        <v>0.19491525423728814</v>
      </c>
      <c r="D7" s="24">
        <v>0.15454545454545454</v>
      </c>
      <c r="E7" s="24">
        <v>0.16556291390728478</v>
      </c>
      <c r="F7" s="25">
        <v>0.19407894736842107</v>
      </c>
      <c r="G7" s="31">
        <f>AVERAGE(C7:F7)</f>
        <v>0.17727564251461214</v>
      </c>
    </row>
    <row r="8" spans="1:7" x14ac:dyDescent="0.25">
      <c r="A8" s="21"/>
      <c r="B8" s="22" t="s">
        <v>28</v>
      </c>
      <c r="C8" s="23">
        <v>0.26836158192090398</v>
      </c>
      <c r="D8" s="24">
        <v>0.13636363636363635</v>
      </c>
      <c r="E8" s="24">
        <v>0.21192052980132453</v>
      </c>
      <c r="F8" s="25">
        <v>0.27631578947368424</v>
      </c>
      <c r="G8" s="31">
        <f>AVERAGE(C8:F8)</f>
        <v>0.2232403843898873</v>
      </c>
    </row>
    <row r="9" spans="1:7" x14ac:dyDescent="0.25">
      <c r="A9" s="21"/>
      <c r="B9" s="22" t="s">
        <v>29</v>
      </c>
      <c r="C9" s="23">
        <v>3.6723163841807911E-2</v>
      </c>
      <c r="D9" s="24">
        <v>3.1818181818181815E-2</v>
      </c>
      <c r="E9" s="24">
        <v>2.6490066225165566E-2</v>
      </c>
      <c r="F9" s="25">
        <v>2.3026315789473683E-2</v>
      </c>
      <c r="G9" s="31">
        <f>AVERAGE(C9:F9)</f>
        <v>2.9514431918657245E-2</v>
      </c>
    </row>
    <row r="10" spans="1:7" x14ac:dyDescent="0.25">
      <c r="A10" s="21"/>
      <c r="B10" s="22" t="s">
        <v>30</v>
      </c>
      <c r="C10" s="23">
        <v>0.3559322033898305</v>
      </c>
      <c r="D10" s="24">
        <v>0.30909090909090908</v>
      </c>
      <c r="E10" s="24">
        <v>0.28476821192052981</v>
      </c>
      <c r="F10" s="25">
        <v>0.36842105263157893</v>
      </c>
      <c r="G10" s="31">
        <f>AVERAGE(C10:F10)</f>
        <v>0.32955309425821205</v>
      </c>
    </row>
    <row r="11" spans="1:7" x14ac:dyDescent="0.25">
      <c r="A11" s="21"/>
      <c r="B11" s="22" t="s">
        <v>31</v>
      </c>
      <c r="C11" s="23">
        <v>0.17231638418079098</v>
      </c>
      <c r="D11" s="24">
        <v>0.15</v>
      </c>
      <c r="E11" s="24">
        <v>0.16887417218543047</v>
      </c>
      <c r="F11" s="25">
        <v>0.1875</v>
      </c>
      <c r="G11" s="31">
        <f>AVERAGE(C11:F11)</f>
        <v>0.16967263909155536</v>
      </c>
    </row>
    <row r="12" spans="1:7" x14ac:dyDescent="0.25">
      <c r="A12" s="21"/>
      <c r="B12" s="22" t="s">
        <v>32</v>
      </c>
      <c r="C12" s="23">
        <v>0.16666666666666663</v>
      </c>
      <c r="D12" s="24">
        <v>0.11818181818181818</v>
      </c>
      <c r="E12" s="24">
        <v>0.14569536423841059</v>
      </c>
      <c r="F12" s="25">
        <v>0.16118421052631579</v>
      </c>
      <c r="G12" s="31">
        <f>AVERAGE(C12:F12)</f>
        <v>0.14793201490330279</v>
      </c>
    </row>
    <row r="13" spans="1:7" ht="24" x14ac:dyDescent="0.25">
      <c r="A13" s="21"/>
      <c r="B13" s="22" t="s">
        <v>33</v>
      </c>
      <c r="C13" s="23">
        <v>9.8870056497175132E-2</v>
      </c>
      <c r="D13" s="24">
        <v>0.1</v>
      </c>
      <c r="E13" s="24">
        <v>0.10596026490066227</v>
      </c>
      <c r="F13" s="25">
        <v>0.125</v>
      </c>
      <c r="G13" s="31">
        <f>AVERAGE(C13:F13)</f>
        <v>0.10745758034945935</v>
      </c>
    </row>
    <row r="14" spans="1:7" x14ac:dyDescent="0.25">
      <c r="A14" s="21"/>
      <c r="B14" s="22" t="s">
        <v>34</v>
      </c>
      <c r="C14" s="23">
        <v>3.954802259887006E-2</v>
      </c>
      <c r="D14" s="24">
        <v>2.7272727272727271E-2</v>
      </c>
      <c r="E14" s="24">
        <v>3.3112582781456956E-2</v>
      </c>
      <c r="F14" s="25">
        <v>2.3026315789473683E-2</v>
      </c>
      <c r="G14" s="31">
        <f>AVERAGE(C14:F14)</f>
        <v>3.0739912110631994E-2</v>
      </c>
    </row>
    <row r="15" spans="1:7" x14ac:dyDescent="0.25">
      <c r="A15" s="21"/>
      <c r="B15" s="22" t="s">
        <v>35</v>
      </c>
      <c r="C15" s="23">
        <v>0.2768361581920904</v>
      </c>
      <c r="D15" s="24">
        <v>0.32272727272727275</v>
      </c>
      <c r="E15" s="24">
        <v>0.29470198675496689</v>
      </c>
      <c r="F15" s="25">
        <v>0.32236842105263158</v>
      </c>
      <c r="G15" s="31">
        <f>AVERAGE(C15:F15)</f>
        <v>0.30415845968174043</v>
      </c>
    </row>
    <row r="16" spans="1:7" x14ac:dyDescent="0.25">
      <c r="A16" s="21"/>
      <c r="B16" s="22" t="s">
        <v>36</v>
      </c>
      <c r="C16" s="23">
        <v>0.22033898305084743</v>
      </c>
      <c r="D16" s="24">
        <v>0.20454545454545456</v>
      </c>
      <c r="E16" s="24">
        <v>0.22847682119205298</v>
      </c>
      <c r="F16" s="25">
        <v>0.16447368421052633</v>
      </c>
      <c r="G16" s="31">
        <f>AVERAGE(C16:F16)</f>
        <v>0.20445873574972034</v>
      </c>
    </row>
    <row r="17" spans="1:7" x14ac:dyDescent="0.25">
      <c r="A17" s="21"/>
      <c r="B17" s="22" t="s">
        <v>37</v>
      </c>
      <c r="C17" s="23">
        <v>8.4745762711864389E-2</v>
      </c>
      <c r="D17" s="24">
        <v>9.5454545454545472E-2</v>
      </c>
      <c r="E17" s="24">
        <v>8.6092715231788089E-2</v>
      </c>
      <c r="F17" s="25">
        <v>9.5394736842105268E-2</v>
      </c>
      <c r="G17" s="31">
        <f>AVERAGE(C17:F17)</f>
        <v>9.0421940060075798E-2</v>
      </c>
    </row>
    <row r="18" spans="1:7" ht="24" x14ac:dyDescent="0.25">
      <c r="A18" s="21"/>
      <c r="B18" s="22" t="s">
        <v>38</v>
      </c>
      <c r="C18" s="23">
        <v>0.2655367231638418</v>
      </c>
      <c r="D18" s="24">
        <v>0.31363636363636366</v>
      </c>
      <c r="E18" s="24">
        <v>0.27483443708609273</v>
      </c>
      <c r="F18" s="25">
        <v>0.26315789473684209</v>
      </c>
      <c r="G18" s="31">
        <f>AVERAGE(C18:F18)</f>
        <v>0.27929135465578503</v>
      </c>
    </row>
    <row r="19" spans="1:7" x14ac:dyDescent="0.25">
      <c r="A19" s="21"/>
      <c r="B19" s="22" t="s">
        <v>39</v>
      </c>
      <c r="C19" s="23">
        <v>0.20621468926553671</v>
      </c>
      <c r="D19" s="24">
        <v>0.17727272727272728</v>
      </c>
      <c r="E19" s="24">
        <v>0.17880794701986755</v>
      </c>
      <c r="F19" s="25">
        <v>0.21052631578947367</v>
      </c>
      <c r="G19" s="31">
        <f>AVERAGE(C19:F19)</f>
        <v>0.19320541983690132</v>
      </c>
    </row>
    <row r="20" spans="1:7" ht="24" x14ac:dyDescent="0.25">
      <c r="A20" s="21"/>
      <c r="B20" s="22" t="s">
        <v>40</v>
      </c>
      <c r="C20" s="23">
        <v>0.17231638418079098</v>
      </c>
      <c r="D20" s="24">
        <v>0.17272727272727273</v>
      </c>
      <c r="E20" s="24">
        <v>0.19536423841059603</v>
      </c>
      <c r="F20" s="25">
        <v>0.23684210526315788</v>
      </c>
      <c r="G20" s="31">
        <f>AVERAGE(C20:F20)</f>
        <v>0.1943125001454544</v>
      </c>
    </row>
    <row r="21" spans="1:7" x14ac:dyDescent="0.25">
      <c r="A21" s="21"/>
      <c r="B21" s="22" t="s">
        <v>41</v>
      </c>
      <c r="C21" s="23">
        <v>0.16101694915254236</v>
      </c>
      <c r="D21" s="24">
        <v>0.21363636363636362</v>
      </c>
      <c r="E21" s="24">
        <v>0.20198675496688742</v>
      </c>
      <c r="F21" s="25">
        <v>0.19407894736842107</v>
      </c>
      <c r="G21" s="31">
        <f>AVERAGE(C21:F21)</f>
        <v>0.19267975378105362</v>
      </c>
    </row>
    <row r="22" spans="1:7" ht="24" x14ac:dyDescent="0.25">
      <c r="A22" s="21"/>
      <c r="B22" s="22" t="s">
        <v>42</v>
      </c>
      <c r="C22" s="23">
        <v>0.16101694915254236</v>
      </c>
      <c r="D22" s="24">
        <v>0.15</v>
      </c>
      <c r="E22" s="24">
        <v>0.20198675496688742</v>
      </c>
      <c r="F22" s="25">
        <v>0.19736842105263158</v>
      </c>
      <c r="G22" s="31">
        <f>AVERAGE(C22:F22)</f>
        <v>0.17759303129301535</v>
      </c>
    </row>
    <row r="23" spans="1:7" x14ac:dyDescent="0.25">
      <c r="A23" s="21"/>
      <c r="B23" s="22" t="s">
        <v>43</v>
      </c>
      <c r="C23" s="23">
        <v>0.12429378531073447</v>
      </c>
      <c r="D23" s="24">
        <v>8.6363636363636365E-2</v>
      </c>
      <c r="E23" s="24">
        <v>0.12582781456953643</v>
      </c>
      <c r="F23" s="25">
        <v>0.11513157894736842</v>
      </c>
      <c r="G23" s="31">
        <f>AVERAGE(C23:F23)</f>
        <v>0.11290420379781892</v>
      </c>
    </row>
    <row r="24" spans="1:7" x14ac:dyDescent="0.25">
      <c r="A24" s="21"/>
      <c r="B24" s="22" t="s">
        <v>44</v>
      </c>
      <c r="C24" s="23">
        <v>5.9322033898305086E-2</v>
      </c>
      <c r="D24" s="24">
        <v>8.1818181818181818E-2</v>
      </c>
      <c r="E24" s="24">
        <v>7.2847682119205295E-2</v>
      </c>
      <c r="F24" s="25">
        <v>5.5921052631578948E-2</v>
      </c>
      <c r="G24" s="31">
        <f>AVERAGE(C24:F24)</f>
        <v>6.7477237616817787E-2</v>
      </c>
    </row>
    <row r="25" spans="1:7" ht="24.75" thickBot="1" x14ac:dyDescent="0.3">
      <c r="A25" s="26"/>
      <c r="B25" s="27" t="s">
        <v>45</v>
      </c>
      <c r="C25" s="28">
        <v>0.25423728813559321</v>
      </c>
      <c r="D25" s="29">
        <v>0.26818181818181819</v>
      </c>
      <c r="E25" s="29">
        <v>0.19867549668874174</v>
      </c>
      <c r="F25" s="30">
        <v>0.23684210526315788</v>
      </c>
      <c r="G25" s="31">
        <f>AVERAGE(C25:F25)</f>
        <v>0.23948417706732775</v>
      </c>
    </row>
    <row r="26" spans="1:7" ht="15.75" thickTop="1" x14ac:dyDescent="0.25">
      <c r="C26" s="32">
        <f>AVERAGE(C6:C25)</f>
        <v>0.17514124293785308</v>
      </c>
      <c r="D26" s="32">
        <f>AVERAGE(D6:D25)</f>
        <v>0.16272727272727278</v>
      </c>
      <c r="E26" s="32">
        <f>AVERAGE(E6:E25)</f>
        <v>0.16837748344370862</v>
      </c>
      <c r="F26" s="32">
        <f>AVERAGE(F6:F25)</f>
        <v>0.1804276315789474</v>
      </c>
      <c r="G26" s="32">
        <f>AVERAGE(G6:G25)</f>
        <v>0.17166840767194541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1.8343022875330073E-2</v>
      </c>
      <c r="D33" s="19">
        <f t="shared" ref="D33:F33" si="0">D6 -($G6*D$26/$G$26)</f>
        <v>-1.2649208394161893E-2</v>
      </c>
      <c r="E33" s="19">
        <f t="shared" si="0"/>
        <v>6.672768664629819E-3</v>
      </c>
      <c r="F33" s="20">
        <f t="shared" si="0"/>
        <v>-1.2366583145798221E-2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1.4053342638805449E-2</v>
      </c>
      <c r="D34" s="24">
        <f t="shared" si="1"/>
        <v>-1.3497007189874788E-2</v>
      </c>
      <c r="E34" s="24">
        <f t="shared" si="1"/>
        <v>-8.3143123527626428E-3</v>
      </c>
      <c r="F34" s="25">
        <f t="shared" si="1"/>
        <v>7.7579769038317314E-3</v>
      </c>
    </row>
    <row r="35" spans="1:6" x14ac:dyDescent="0.25">
      <c r="A35" s="21"/>
      <c r="B35" s="22" t="s">
        <v>28</v>
      </c>
      <c r="C35" s="23">
        <f t="shared" ref="C35:F35" si="2">C8 -($G8*C$26/$G$26)</f>
        <v>4.0605066169412146E-2</v>
      </c>
      <c r="D35" s="24">
        <f t="shared" si="2"/>
        <v>-7.5249550984003488E-2</v>
      </c>
      <c r="E35" s="24">
        <f t="shared" si="2"/>
        <v>-7.0402832936888315E-3</v>
      </c>
      <c r="F35" s="25">
        <f t="shared" si="2"/>
        <v>4.1684768108279757E-2</v>
      </c>
    </row>
    <row r="36" spans="1:6" x14ac:dyDescent="0.25">
      <c r="A36" s="21"/>
      <c r="B36" s="22" t="s">
        <v>29</v>
      </c>
      <c r="C36" s="23">
        <f t="shared" ref="C36:F36" si="3">C9 -($G9*C$26/$G$26)</f>
        <v>6.6116578230855164E-3</v>
      </c>
      <c r="D36" s="24">
        <f t="shared" si="3"/>
        <v>3.8409722817835112E-3</v>
      </c>
      <c r="E36" s="24">
        <f t="shared" si="3"/>
        <v>-2.4585670098493904E-3</v>
      </c>
      <c r="F36" s="25">
        <f t="shared" si="3"/>
        <v>-7.9940630950196857E-3</v>
      </c>
    </row>
    <row r="37" spans="1:6" x14ac:dyDescent="0.25">
      <c r="A37" s="21"/>
      <c r="B37" s="22" t="s">
        <v>30</v>
      </c>
      <c r="C37" s="23">
        <f t="shared" ref="C37:F37" si="4">C10 -($G10*C$26/$G$26)</f>
        <v>1.971228194279756E-2</v>
      </c>
      <c r="D37" s="24">
        <f t="shared" si="4"/>
        <v>-3.2978232025322463E-3</v>
      </c>
      <c r="E37" s="24">
        <f t="shared" si="4"/>
        <v>-3.8467271094632383E-2</v>
      </c>
      <c r="F37" s="25">
        <f t="shared" si="4"/>
        <v>2.2052812354366735E-2</v>
      </c>
    </row>
    <row r="38" spans="1:6" x14ac:dyDescent="0.25">
      <c r="A38" s="21"/>
      <c r="B38" s="22" t="s">
        <v>31</v>
      </c>
      <c r="C38" s="23">
        <f t="shared" ref="C38:F38" si="5">C11 -($G11*C$26/$G$26)</f>
        <v>-7.8871597152527229E-4</v>
      </c>
      <c r="D38" s="24">
        <f t="shared" si="5"/>
        <v>-1.0835451264687324E-2</v>
      </c>
      <c r="E38" s="24">
        <f t="shared" si="5"/>
        <v>2.4541979634784272E-3</v>
      </c>
      <c r="F38" s="25">
        <f t="shared" si="5"/>
        <v>9.1699692727339466E-3</v>
      </c>
    </row>
    <row r="39" spans="1:6" x14ac:dyDescent="0.25">
      <c r="A39" s="21"/>
      <c r="B39" s="22" t="s">
        <v>32</v>
      </c>
      <c r="C39" s="23">
        <f t="shared" ref="C39:F39" si="6">C12 -($G12*C$26/$G$26)</f>
        <v>1.5742001424958407E-2</v>
      </c>
      <c r="D39" s="24">
        <f t="shared" si="6"/>
        <v>-2.2045342195103915E-2</v>
      </c>
      <c r="E39" s="24">
        <f t="shared" si="6"/>
        <v>5.9924126524960042E-4</v>
      </c>
      <c r="F39" s="25">
        <f t="shared" si="6"/>
        <v>5.7040995048957266E-3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-1.0761380298485154E-2</v>
      </c>
      <c r="D40" s="24">
        <f t="shared" si="7"/>
        <v>-1.8607862755690985E-3</v>
      </c>
      <c r="E40" s="24">
        <f t="shared" si="7"/>
        <v>5.6267193895526146E-4</v>
      </c>
      <c r="F40" s="25">
        <f t="shared" si="7"/>
        <v>1.2059494635098852E-2</v>
      </c>
    </row>
    <row r="41" spans="1:6" x14ac:dyDescent="0.25">
      <c r="A41" s="21"/>
      <c r="B41" s="22" t="s">
        <v>34</v>
      </c>
      <c r="C41" s="23">
        <f t="shared" ref="C41:F41" si="8">C14 -($G14*C$26/$G$26)</f>
        <v>8.1862450425428321E-3</v>
      </c>
      <c r="D41" s="24">
        <f t="shared" si="8"/>
        <v>-1.8661348480092689E-3</v>
      </c>
      <c r="E41" s="24">
        <f t="shared" si="8"/>
        <v>2.9619621013837437E-3</v>
      </c>
      <c r="F41" s="25">
        <f t="shared" si="8"/>
        <v>-9.282072295917352E-3</v>
      </c>
    </row>
    <row r="42" spans="1:6" x14ac:dyDescent="0.25">
      <c r="A42" s="21"/>
      <c r="B42" s="22" t="s">
        <v>35</v>
      </c>
      <c r="C42" s="23">
        <f t="shared" ref="C42:F42" si="9">C15 -($G15*C$26/$G$26)</f>
        <v>-3.3475397679750774E-2</v>
      </c>
      <c r="D42" s="24">
        <f t="shared" si="9"/>
        <v>3.4410527135262547E-2</v>
      </c>
      <c r="E42" s="24">
        <f t="shared" si="9"/>
        <v>-3.6256828718984613E-3</v>
      </c>
      <c r="F42" s="25">
        <f t="shared" si="9"/>
        <v>2.6905534163861322E-3</v>
      </c>
    </row>
    <row r="43" spans="1:6" x14ac:dyDescent="0.25">
      <c r="A43" s="21"/>
      <c r="B43" s="22" t="s">
        <v>36</v>
      </c>
      <c r="C43" s="23">
        <f t="shared" ref="C43:F43" si="10">C16 -($G16*C$26/$G$26)</f>
        <v>1.1744066873034448E-2</v>
      </c>
      <c r="D43" s="24">
        <f t="shared" si="10"/>
        <v>1.0735697089101159E-2</v>
      </c>
      <c r="E43" s="24">
        <f t="shared" si="10"/>
        <v>2.7937608063170583E-2</v>
      </c>
      <c r="F43" s="25">
        <f t="shared" si="10"/>
        <v>-5.041737202530655E-2</v>
      </c>
    </row>
    <row r="44" spans="1:6" x14ac:dyDescent="0.25">
      <c r="A44" s="21"/>
      <c r="B44" s="22" t="s">
        <v>37</v>
      </c>
      <c r="C44" s="23">
        <f t="shared" ref="C44:F44" si="11">C17 -($G17*C$26/$G$26)</f>
        <v>-7.5054044407845966E-3</v>
      </c>
      <c r="D44" s="24">
        <f t="shared" si="11"/>
        <v>9.7421193871736617E-3</v>
      </c>
      <c r="E44" s="24">
        <f t="shared" si="11"/>
        <v>-2.5958147189766717E-3</v>
      </c>
      <c r="F44" s="25">
        <f t="shared" si="11"/>
        <v>3.5909977258752335E-4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-1.9404668555054183E-2</v>
      </c>
      <c r="D45" s="24">
        <f t="shared" si="12"/>
        <v>4.8891550914082538E-2</v>
      </c>
      <c r="E45" s="24">
        <f t="shared" si="12"/>
        <v>8.9716416403140542E-4</v>
      </c>
      <c r="F45" s="25">
        <f t="shared" si="12"/>
        <v>-3.0384046523059927E-2</v>
      </c>
    </row>
    <row r="46" spans="1:6" x14ac:dyDescent="0.25">
      <c r="A46" s="21"/>
      <c r="B46" s="22" t="s">
        <v>39</v>
      </c>
      <c r="C46" s="23">
        <f t="shared" ref="C46:F46" si="13">C19 -($G19*C$26/$G$26)</f>
        <v>9.1007424918894131E-3</v>
      </c>
      <c r="D46" s="24">
        <f t="shared" si="13"/>
        <v>-5.8698291973451611E-3</v>
      </c>
      <c r="E46" s="24">
        <f t="shared" si="13"/>
        <v>-1.069367894027709E-2</v>
      </c>
      <c r="F46" s="25">
        <f t="shared" si="13"/>
        <v>7.4627656457325331E-3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-2.5927039028861593E-2</v>
      </c>
      <c r="D47" s="24">
        <f t="shared" si="14"/>
        <v>-1.1464703154000749E-2</v>
      </c>
      <c r="E47" s="24">
        <f t="shared" si="14"/>
        <v>4.7767551348731341E-3</v>
      </c>
      <c r="F47" s="25">
        <f t="shared" si="14"/>
        <v>3.261498704798893E-2</v>
      </c>
    </row>
    <row r="48" spans="1:6" x14ac:dyDescent="0.25">
      <c r="A48" s="21"/>
      <c r="B48" s="22" t="s">
        <v>41</v>
      </c>
      <c r="C48" s="23">
        <f t="shared" ref="C48:F48" si="15">C21 -($G21*C$26/$G$26)</f>
        <v>-3.5560697391843504E-2</v>
      </c>
      <c r="D48" s="24">
        <f t="shared" si="15"/>
        <v>3.0992094561120787E-2</v>
      </c>
      <c r="E48" s="24">
        <f t="shared" si="15"/>
        <v>1.300071791920332E-2</v>
      </c>
      <c r="F48" s="25">
        <f t="shared" si="15"/>
        <v>-8.4321150884808516E-3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-2.0168771968600396E-2</v>
      </c>
      <c r="D49" s="24">
        <f t="shared" si="16"/>
        <v>-1.8343319714990286E-2</v>
      </c>
      <c r="E49" s="24">
        <f t="shared" si="16"/>
        <v>2.7798224346850059E-2</v>
      </c>
      <c r="F49" s="25">
        <f t="shared" si="16"/>
        <v>1.0713867336740346E-2</v>
      </c>
    </row>
    <row r="50" spans="1:6" x14ac:dyDescent="0.25">
      <c r="A50" s="21"/>
      <c r="B50" s="22" t="s">
        <v>43</v>
      </c>
      <c r="C50" s="23">
        <f t="shared" ref="C50:F50" si="17">C23 -($G23*C$26/$G$26)</f>
        <v>9.105540401707829E-3</v>
      </c>
      <c r="D50" s="24">
        <f t="shared" si="17"/>
        <v>-2.0660092769873697E-2</v>
      </c>
      <c r="E50" s="24">
        <f t="shared" si="17"/>
        <v>1.5088011227147077E-2</v>
      </c>
      <c r="F50" s="25">
        <f t="shared" si="17"/>
        <v>-3.5334588589813337E-3</v>
      </c>
    </row>
    <row r="51" spans="1:6" x14ac:dyDescent="0.25">
      <c r="A51" s="21"/>
      <c r="B51" s="22" t="s">
        <v>44</v>
      </c>
      <c r="C51" s="23">
        <f t="shared" ref="C51:F51" si="18">C24 -($G24*C$26/$G$26)</f>
        <v>-9.5202617022130467E-3</v>
      </c>
      <c r="D51" s="24">
        <f t="shared" si="18"/>
        <v>1.7855411979143185E-2</v>
      </c>
      <c r="E51" s="24">
        <f t="shared" si="18"/>
        <v>6.6639992055454317E-3</v>
      </c>
      <c r="F51" s="25">
        <f t="shared" si="18"/>
        <v>-1.4999149482475653E-2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9.9083693535544637E-3</v>
      </c>
      <c r="D52" s="29">
        <f t="shared" si="19"/>
        <v>4.1170875842482774E-2</v>
      </c>
      <c r="E52" s="29">
        <f t="shared" si="19"/>
        <v>-3.6217711712433376E-2</v>
      </c>
      <c r="F52" s="30">
        <f t="shared" si="19"/>
        <v>-1.4861533483604111E-2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0.20621468926553671</v>
      </c>
      <c r="D6" s="19">
        <v>0.2</v>
      </c>
      <c r="E6" s="19">
        <v>0.24172185430463577</v>
      </c>
      <c r="F6" s="20">
        <v>0.21710526315789477</v>
      </c>
      <c r="G6" s="31">
        <f>AVERAGE(C6:F6)</f>
        <v>0.21626045168201682</v>
      </c>
    </row>
    <row r="7" spans="1:7" ht="24" x14ac:dyDescent="0.25">
      <c r="A7" s="21"/>
      <c r="B7" s="22" t="s">
        <v>66</v>
      </c>
      <c r="C7" s="23">
        <v>0.19491525423728814</v>
      </c>
      <c r="D7" s="24">
        <v>0.15</v>
      </c>
      <c r="E7" s="24">
        <v>0.20529801324503311</v>
      </c>
      <c r="F7" s="25">
        <v>0.22368421052631579</v>
      </c>
      <c r="G7" s="31">
        <f>AVERAGE(C7:F7)</f>
        <v>0.19347436950215927</v>
      </c>
    </row>
    <row r="8" spans="1:7" ht="24" x14ac:dyDescent="0.25">
      <c r="A8" s="21"/>
      <c r="B8" s="22" t="s">
        <v>67</v>
      </c>
      <c r="C8" s="23">
        <v>7.909604519774012E-2</v>
      </c>
      <c r="D8" s="24">
        <v>8.6363636363636365E-2</v>
      </c>
      <c r="E8" s="24">
        <v>7.2847682119205295E-2</v>
      </c>
      <c r="F8" s="25">
        <v>5.5921052631578948E-2</v>
      </c>
      <c r="G8" s="31">
        <f>AVERAGE(C8:F8)</f>
        <v>7.355710407804017E-2</v>
      </c>
    </row>
    <row r="9" spans="1:7" ht="24" x14ac:dyDescent="0.25">
      <c r="A9" s="21"/>
      <c r="B9" s="22" t="s">
        <v>68</v>
      </c>
      <c r="C9" s="23">
        <v>0.30508474576271188</v>
      </c>
      <c r="D9" s="24">
        <v>0.22727272727272727</v>
      </c>
      <c r="E9" s="24">
        <v>0.19867549668874174</v>
      </c>
      <c r="F9" s="25">
        <v>0.29605263157894735</v>
      </c>
      <c r="G9" s="31">
        <f>AVERAGE(C9:F9)</f>
        <v>0.25677140032578205</v>
      </c>
    </row>
    <row r="10" spans="1:7" ht="24" x14ac:dyDescent="0.25">
      <c r="A10" s="21"/>
      <c r="B10" s="22" t="s">
        <v>69</v>
      </c>
      <c r="C10" s="23">
        <v>0.27966101694915252</v>
      </c>
      <c r="D10" s="24">
        <v>0.23636363636363636</v>
      </c>
      <c r="E10" s="24">
        <v>0.29139072847682118</v>
      </c>
      <c r="F10" s="25">
        <v>0.29276315789473684</v>
      </c>
      <c r="G10" s="31">
        <f>AVERAGE(C10:F10)</f>
        <v>0.27504463492108677</v>
      </c>
    </row>
    <row r="11" spans="1:7" ht="24" x14ac:dyDescent="0.25">
      <c r="A11" s="21"/>
      <c r="B11" s="22" t="s">
        <v>70</v>
      </c>
      <c r="C11" s="23">
        <v>0.3192090395480226</v>
      </c>
      <c r="D11" s="24">
        <v>0.27727272727272728</v>
      </c>
      <c r="E11" s="24">
        <v>0.33112582781456956</v>
      </c>
      <c r="F11" s="25">
        <v>0.33881578947368424</v>
      </c>
      <c r="G11" s="31">
        <f>AVERAGE(C11:F11)</f>
        <v>0.31660584602725089</v>
      </c>
    </row>
    <row r="12" spans="1:7" ht="24" x14ac:dyDescent="0.25">
      <c r="A12" s="21"/>
      <c r="B12" s="22" t="s">
        <v>71</v>
      </c>
      <c r="C12" s="23">
        <v>0.1271186440677966</v>
      </c>
      <c r="D12" s="24">
        <v>0.12272727272727274</v>
      </c>
      <c r="E12" s="24">
        <v>0.12582781456953643</v>
      </c>
      <c r="F12" s="25">
        <v>0.1118421052631579</v>
      </c>
      <c r="G12" s="31">
        <f>AVERAGE(C12:F12)</f>
        <v>0.12187895915694093</v>
      </c>
    </row>
    <row r="13" spans="1:7" ht="24" x14ac:dyDescent="0.25">
      <c r="A13" s="21"/>
      <c r="B13" s="22" t="s">
        <v>72</v>
      </c>
      <c r="C13" s="23">
        <v>0.1440677966101695</v>
      </c>
      <c r="D13" s="24">
        <v>0.15</v>
      </c>
      <c r="E13" s="24">
        <v>0.12913907284768211</v>
      </c>
      <c r="F13" s="25">
        <v>0.14473684210526316</v>
      </c>
      <c r="G13" s="31">
        <f>AVERAGE(C13:F13)</f>
        <v>0.14198592789077868</v>
      </c>
    </row>
    <row r="14" spans="1:7" ht="24" x14ac:dyDescent="0.25">
      <c r="A14" s="21"/>
      <c r="B14" s="22" t="s">
        <v>73</v>
      </c>
      <c r="C14" s="23">
        <v>8.7570621468926552E-2</v>
      </c>
      <c r="D14" s="24">
        <v>9.5454545454545472E-2</v>
      </c>
      <c r="E14" s="24">
        <v>6.9536423841059597E-2</v>
      </c>
      <c r="F14" s="25">
        <v>0.14473684210526316</v>
      </c>
      <c r="G14" s="31">
        <f>AVERAGE(C14:F14)</f>
        <v>9.9324608217448707E-2</v>
      </c>
    </row>
    <row r="15" spans="1:7" ht="24" x14ac:dyDescent="0.25">
      <c r="A15" s="21"/>
      <c r="B15" s="22" t="s">
        <v>74</v>
      </c>
      <c r="C15" s="23">
        <v>0.12429378531073447</v>
      </c>
      <c r="D15" s="24">
        <v>0.11363636363636363</v>
      </c>
      <c r="E15" s="24">
        <v>0.10927152317880795</v>
      </c>
      <c r="F15" s="25">
        <v>0.16447368421052633</v>
      </c>
      <c r="G15" s="31">
        <f>AVERAGE(C15:F15)</f>
        <v>0.12791883908410809</v>
      </c>
    </row>
    <row r="16" spans="1:7" ht="24" x14ac:dyDescent="0.25">
      <c r="A16" s="21"/>
      <c r="B16" s="22" t="s">
        <v>75</v>
      </c>
      <c r="C16" s="23">
        <v>0.13559322033898305</v>
      </c>
      <c r="D16" s="24">
        <v>0.12272727272727274</v>
      </c>
      <c r="E16" s="24">
        <v>0.14238410596026491</v>
      </c>
      <c r="F16" s="25">
        <v>0.13486842105263158</v>
      </c>
      <c r="G16" s="31">
        <f>AVERAGE(C16:F16)</f>
        <v>0.13389325501978808</v>
      </c>
    </row>
    <row r="17" spans="1:7" ht="24" x14ac:dyDescent="0.25">
      <c r="A17" s="21"/>
      <c r="B17" s="22" t="s">
        <v>76</v>
      </c>
      <c r="C17" s="23">
        <v>0.13559322033898305</v>
      </c>
      <c r="D17" s="24">
        <v>0.10909090909090909</v>
      </c>
      <c r="E17" s="24">
        <v>0.11258278145695363</v>
      </c>
      <c r="F17" s="25">
        <v>0.10526315789473684</v>
      </c>
      <c r="G17" s="31">
        <f>AVERAGE(C17:F17)</f>
        <v>0.11563251719539566</v>
      </c>
    </row>
    <row r="18" spans="1:7" ht="24" x14ac:dyDescent="0.25">
      <c r="A18" s="21"/>
      <c r="B18" s="22" t="s">
        <v>77</v>
      </c>
      <c r="C18" s="23">
        <v>0.30790960451977401</v>
      </c>
      <c r="D18" s="24">
        <v>0.2818181818181818</v>
      </c>
      <c r="E18" s="24">
        <v>0.26821192052980131</v>
      </c>
      <c r="F18" s="25">
        <v>0.3125</v>
      </c>
      <c r="G18" s="31">
        <f>AVERAGE(C18:F18)</f>
        <v>0.29260992671693925</v>
      </c>
    </row>
    <row r="19" spans="1:7" ht="24" x14ac:dyDescent="0.25">
      <c r="A19" s="21"/>
      <c r="B19" s="22" t="s">
        <v>78</v>
      </c>
      <c r="C19" s="23">
        <v>0.14689265536723164</v>
      </c>
      <c r="D19" s="24">
        <v>0.15909090909090909</v>
      </c>
      <c r="E19" s="24">
        <v>0.15231788079470199</v>
      </c>
      <c r="F19" s="25">
        <v>0.18421052631578946</v>
      </c>
      <c r="G19" s="31">
        <f>AVERAGE(C19:F19)</f>
        <v>0.16062799289215804</v>
      </c>
    </row>
    <row r="20" spans="1:7" ht="24" x14ac:dyDescent="0.25">
      <c r="A20" s="21"/>
      <c r="B20" s="22" t="s">
        <v>79</v>
      </c>
      <c r="C20" s="23">
        <v>0.29096045197740111</v>
      </c>
      <c r="D20" s="24">
        <v>0.28636363636363638</v>
      </c>
      <c r="E20" s="24">
        <v>0.2814569536423841</v>
      </c>
      <c r="F20" s="25">
        <v>0.26315789473684209</v>
      </c>
      <c r="G20" s="31">
        <f>AVERAGE(C20:F20)</f>
        <v>0.28048473418006592</v>
      </c>
    </row>
    <row r="21" spans="1:7" ht="24" x14ac:dyDescent="0.25">
      <c r="A21" s="21"/>
      <c r="B21" s="22" t="s">
        <v>80</v>
      </c>
      <c r="C21" s="23">
        <v>0.17231638418079098</v>
      </c>
      <c r="D21" s="24">
        <v>0.16363636363636364</v>
      </c>
      <c r="E21" s="24">
        <v>0.16887417218543047</v>
      </c>
      <c r="F21" s="25">
        <v>0.15789473684210525</v>
      </c>
      <c r="G21" s="31">
        <f>AVERAGE(C21:F21)</f>
        <v>0.16568041421117258</v>
      </c>
    </row>
    <row r="22" spans="1:7" ht="24" x14ac:dyDescent="0.25">
      <c r="A22" s="21"/>
      <c r="B22" s="22" t="s">
        <v>81</v>
      </c>
      <c r="C22" s="23">
        <v>0.23728813559322035</v>
      </c>
      <c r="D22" s="24">
        <v>0.25454545454545452</v>
      </c>
      <c r="E22" s="24">
        <v>0.24834437086092712</v>
      </c>
      <c r="F22" s="25">
        <v>0.21710526315789477</v>
      </c>
      <c r="G22" s="31">
        <f>AVERAGE(C22:F22)</f>
        <v>0.2393208060393742</v>
      </c>
    </row>
    <row r="23" spans="1:7" ht="24.75" thickBot="1" x14ac:dyDescent="0.3">
      <c r="A23" s="26"/>
      <c r="B23" s="27" t="s">
        <v>82</v>
      </c>
      <c r="C23" s="28">
        <v>0.20903954802259886</v>
      </c>
      <c r="D23" s="29">
        <v>0.24545454545454548</v>
      </c>
      <c r="E23" s="29">
        <v>0.18211920529801323</v>
      </c>
      <c r="F23" s="30">
        <v>0.22697368421052633</v>
      </c>
      <c r="G23" s="31">
        <f>AVERAGE(C23:F23)</f>
        <v>0.21589674574642098</v>
      </c>
    </row>
    <row r="24" spans="1:7" ht="15.75" thickTop="1" x14ac:dyDescent="0.25">
      <c r="C24" s="32">
        <f>AVERAGE(C6:C23)</f>
        <v>0.19460138104205901</v>
      </c>
      <c r="D24" s="32">
        <f>AVERAGE(D6:D23)</f>
        <v>0.18232323232323233</v>
      </c>
      <c r="E24" s="32">
        <f>AVERAGE(E6:E23)</f>
        <v>0.18506254598969832</v>
      </c>
      <c r="F24" s="32">
        <f>AVERAGE(F6:F23)</f>
        <v>0.19956140350877194</v>
      </c>
      <c r="G24" s="32">
        <f>AVERAGE(G6:G23)</f>
        <v>0.1903871407159404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-1.4832711330129478E-2</v>
      </c>
      <c r="D31" s="19">
        <f t="shared" ref="D31:F31" si="0">D6 -($G6*D$24/$G$24)</f>
        <v>-7.1006709070569329E-3</v>
      </c>
      <c r="E31" s="19">
        <f t="shared" si="0"/>
        <v>3.1509601341243781E-2</v>
      </c>
      <c r="F31" s="20">
        <f t="shared" si="0"/>
        <v>-9.5762191040573985E-3</v>
      </c>
    </row>
    <row r="32" spans="1:7" ht="24" x14ac:dyDescent="0.25">
      <c r="A32" s="21"/>
      <c r="B32" s="22" t="s">
        <v>66</v>
      </c>
      <c r="C32" s="23">
        <f t="shared" ref="C32:F32" si="1">C7 -($G7*C$24/$G$24)</f>
        <v>-2.8416917401535569E-3</v>
      </c>
      <c r="D32" s="24">
        <f t="shared" si="1"/>
        <v>-3.5279700544290221E-2</v>
      </c>
      <c r="E32" s="24">
        <f t="shared" si="1"/>
        <v>1.7234579605665323E-2</v>
      </c>
      <c r="F32" s="25">
        <f t="shared" si="1"/>
        <v>2.0886812678778427E-2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3.9107465204613057E-3</v>
      </c>
      <c r="D33" s="24">
        <f t="shared" si="2"/>
        <v>1.5922067014925462E-2</v>
      </c>
      <c r="E33" s="24">
        <f t="shared" si="2"/>
        <v>1.3477640831359855E-3</v>
      </c>
      <c r="F33" s="25">
        <f t="shared" si="2"/>
        <v>-2.118057761852269E-2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4.2629682213785158E-2</v>
      </c>
      <c r="D34" s="24">
        <f t="shared" si="3"/>
        <v>-1.862303805844237E-2</v>
      </c>
      <c r="E34" s="24">
        <f t="shared" si="3"/>
        <v>-5.0914727225213535E-2</v>
      </c>
      <c r="F34" s="25">
        <f t="shared" si="3"/>
        <v>2.6908083069870803E-2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-1.4717612551847226E-3</v>
      </c>
      <c r="D35" s="24">
        <f t="shared" si="4"/>
        <v>-2.7031394852236629E-2</v>
      </c>
      <c r="E35" s="24">
        <f t="shared" si="4"/>
        <v>2.4038321124649098E-2</v>
      </c>
      <c r="F35" s="25">
        <f t="shared" si="4"/>
        <v>4.464834982772059E-3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-4.4049117472393373E-3</v>
      </c>
      <c r="D36" s="24">
        <f t="shared" si="5"/>
        <v>-2.5923176626295452E-2</v>
      </c>
      <c r="E36" s="24">
        <f t="shared" si="5"/>
        <v>2.3374559946929441E-2</v>
      </c>
      <c r="F36" s="25">
        <f t="shared" si="5"/>
        <v>6.9535284266054598E-3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2.5418807280044864E-3</v>
      </c>
      <c r="D37" s="24">
        <f t="shared" si="6"/>
        <v>6.0105359659428648E-3</v>
      </c>
      <c r="E37" s="24">
        <f t="shared" si="6"/>
        <v>7.3574683090682352E-3</v>
      </c>
      <c r="F37" s="25">
        <f t="shared" si="6"/>
        <v>-1.5909885003015614E-2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-1.0610054306625094E-3</v>
      </c>
      <c r="D38" s="24">
        <f t="shared" si="7"/>
        <v>1.4027931612858618E-2</v>
      </c>
      <c r="E38" s="24">
        <f t="shared" si="7"/>
        <v>-8.8759065851026775E-3</v>
      </c>
      <c r="F38" s="25">
        <f t="shared" si="7"/>
        <v>-4.0910195970934038E-3</v>
      </c>
    </row>
    <row r="39" spans="1:6" ht="24" x14ac:dyDescent="0.25">
      <c r="A39" s="21"/>
      <c r="B39" s="22" t="s">
        <v>73</v>
      </c>
      <c r="C39" s="23">
        <f t="shared" ref="C39:F39" si="8">C14 -($G14*C$24/$G$24)</f>
        <v>-1.3952547889531292E-2</v>
      </c>
      <c r="D39" s="24">
        <f t="shared" si="8"/>
        <v>3.3686286660733478E-4</v>
      </c>
      <c r="E39" s="24">
        <f t="shared" si="8"/>
        <v>-2.701035346243176E-2</v>
      </c>
      <c r="F39" s="25">
        <f t="shared" si="8"/>
        <v>4.0626038485355662E-2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-6.4565513635540389E-3</v>
      </c>
      <c r="D40" s="24">
        <f t="shared" si="9"/>
        <v>-8.8644320011292271E-3</v>
      </c>
      <c r="E40" s="24">
        <f t="shared" si="9"/>
        <v>-1.5069784495284982E-2</v>
      </c>
      <c r="F40" s="25">
        <f t="shared" si="9"/>
        <v>3.0390767859968276E-2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-1.263776625653884E-3</v>
      </c>
      <c r="D41" s="24">
        <f t="shared" si="10"/>
        <v>-5.4948905432464223E-3</v>
      </c>
      <c r="E41" s="24">
        <f t="shared" si="10"/>
        <v>1.2235470019668959E-2</v>
      </c>
      <c r="F41" s="25">
        <f t="shared" si="10"/>
        <v>-5.4768028507687083E-3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1.7401164641443992E-2</v>
      </c>
      <c r="D42" s="24">
        <f t="shared" si="11"/>
        <v>-1.6439557610799654E-3</v>
      </c>
      <c r="E42" s="24">
        <f t="shared" si="11"/>
        <v>1.84181683319809E-4</v>
      </c>
      <c r="F42" s="25">
        <f t="shared" si="11"/>
        <v>-1.5941390563683891E-2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8.8227248513064738E-3</v>
      </c>
      <c r="D43" s="24">
        <f t="shared" si="12"/>
        <v>1.6018423727848785E-3</v>
      </c>
      <c r="E43" s="24">
        <f t="shared" si="12"/>
        <v>-1.6214526637078952E-2</v>
      </c>
      <c r="F43" s="25">
        <f t="shared" si="12"/>
        <v>5.7899594129877108E-3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-1.7290855836741392E-2</v>
      </c>
      <c r="D44" s="24">
        <f t="shared" si="13"/>
        <v>5.2663663431045948E-3</v>
      </c>
      <c r="E44" s="24">
        <f t="shared" si="13"/>
        <v>-3.8177973296402989E-3</v>
      </c>
      <c r="F44" s="25">
        <f t="shared" si="13"/>
        <v>1.5842286823277124E-2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4.2671573178966749E-3</v>
      </c>
      <c r="D45" s="24">
        <f t="shared" si="14"/>
        <v>1.7758923037267504E-2</v>
      </c>
      <c r="E45" s="24">
        <f t="shared" si="14"/>
        <v>8.8165913604962287E-3</v>
      </c>
      <c r="F45" s="25">
        <f t="shared" si="14"/>
        <v>-3.0842671715660352E-2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2.9686157555094683E-3</v>
      </c>
      <c r="D46" s="24">
        <f t="shared" si="15"/>
        <v>4.9733964945716247E-3</v>
      </c>
      <c r="E46" s="24">
        <f t="shared" si="15"/>
        <v>7.8273748059042858E-3</v>
      </c>
      <c r="F46" s="25">
        <f t="shared" si="15"/>
        <v>-1.5769387055985351E-2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-7.3300628430233161E-3</v>
      </c>
      <c r="D47" s="24">
        <f t="shared" si="16"/>
        <v>2.5361157984154503E-2</v>
      </c>
      <c r="E47" s="24">
        <f t="shared" si="16"/>
        <v>1.5716697020110915E-2</v>
      </c>
      <c r="F47" s="25">
        <f t="shared" si="16"/>
        <v>-3.3747792161242157E-2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-1.1636095966534005E-2</v>
      </c>
      <c r="D48" s="29">
        <f t="shared" si="17"/>
        <v>3.8702175601559835E-2</v>
      </c>
      <c r="E48" s="29">
        <f t="shared" si="17"/>
        <v>-2.7739513565439966E-2</v>
      </c>
      <c r="F48" s="30">
        <f t="shared" si="17"/>
        <v>6.7343393041408017E-4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0.17613636363636365</v>
      </c>
      <c r="D6" s="19">
        <v>0.14611872146118721</v>
      </c>
      <c r="E6" s="19">
        <v>0.16107382550335569</v>
      </c>
      <c r="F6" s="20">
        <v>0.14144736842105263</v>
      </c>
      <c r="G6" s="31">
        <f>AVERAGE(C6:F6)</f>
        <v>0.1561940697554898</v>
      </c>
    </row>
    <row r="7" spans="1:7" x14ac:dyDescent="0.25">
      <c r="A7" s="21"/>
      <c r="B7" s="22" t="s">
        <v>85</v>
      </c>
      <c r="C7" s="23">
        <v>0.19034090909090909</v>
      </c>
      <c r="D7" s="24">
        <v>0.19634703196347028</v>
      </c>
      <c r="E7" s="24">
        <v>0.17785234899328858</v>
      </c>
      <c r="F7" s="25">
        <v>0.18421052631578946</v>
      </c>
      <c r="G7" s="31">
        <f>AVERAGE(C7:F7)</f>
        <v>0.18718770409086435</v>
      </c>
    </row>
    <row r="8" spans="1:7" x14ac:dyDescent="0.25">
      <c r="A8" s="21"/>
      <c r="B8" s="22" t="s">
        <v>86</v>
      </c>
      <c r="C8" s="23">
        <v>0.18465909090909091</v>
      </c>
      <c r="D8" s="24">
        <v>0.13698630136986301</v>
      </c>
      <c r="E8" s="24">
        <v>0.18456375838926176</v>
      </c>
      <c r="F8" s="25">
        <v>0.18421052631578946</v>
      </c>
      <c r="G8" s="31">
        <f>AVERAGE(C8:F8)</f>
        <v>0.1726049192460013</v>
      </c>
    </row>
    <row r="9" spans="1:7" x14ac:dyDescent="0.25">
      <c r="A9" s="21"/>
      <c r="B9" s="22" t="s">
        <v>87</v>
      </c>
      <c r="C9" s="23">
        <v>0.32954545454545453</v>
      </c>
      <c r="D9" s="24">
        <v>0.31506849315068491</v>
      </c>
      <c r="E9" s="24">
        <v>0.36241610738255031</v>
      </c>
      <c r="F9" s="25">
        <v>0.40131578947368424</v>
      </c>
      <c r="G9" s="31">
        <f>AVERAGE(C9:F9)</f>
        <v>0.3520864611380935</v>
      </c>
    </row>
    <row r="10" spans="1:7" x14ac:dyDescent="0.25">
      <c r="A10" s="21"/>
      <c r="B10" s="22" t="s">
        <v>88</v>
      </c>
      <c r="C10" s="23">
        <v>0.25284090909090912</v>
      </c>
      <c r="D10" s="24">
        <v>0.26027397260273971</v>
      </c>
      <c r="E10" s="24">
        <v>0.26174496644295303</v>
      </c>
      <c r="F10" s="25">
        <v>0.30592105263157893</v>
      </c>
      <c r="G10" s="31">
        <f>AVERAGE(C10:F10)</f>
        <v>0.2701952251920452</v>
      </c>
    </row>
    <row r="11" spans="1:7" ht="24" x14ac:dyDescent="0.25">
      <c r="A11" s="21"/>
      <c r="B11" s="22" t="s">
        <v>89</v>
      </c>
      <c r="C11" s="23">
        <v>0.22443181818181818</v>
      </c>
      <c r="D11" s="24">
        <v>0.14611872146118721</v>
      </c>
      <c r="E11" s="24">
        <v>0.16778523489932887</v>
      </c>
      <c r="F11" s="25">
        <v>0.23355263157894737</v>
      </c>
      <c r="G11" s="31">
        <f>AVERAGE(C11:F11)</f>
        <v>0.19297210153032041</v>
      </c>
    </row>
    <row r="12" spans="1:7" ht="24" x14ac:dyDescent="0.25">
      <c r="A12" s="21"/>
      <c r="B12" s="22" t="s">
        <v>90</v>
      </c>
      <c r="C12" s="23">
        <v>0.14204545454545456</v>
      </c>
      <c r="D12" s="24">
        <v>0.13242009132420091</v>
      </c>
      <c r="E12" s="24">
        <v>0.15771812080536912</v>
      </c>
      <c r="F12" s="25">
        <v>0.15789473684210525</v>
      </c>
      <c r="G12" s="31">
        <f>AVERAGE(C12:F12)</f>
        <v>0.14751960087928245</v>
      </c>
    </row>
    <row r="13" spans="1:7" x14ac:dyDescent="0.25">
      <c r="A13" s="21"/>
      <c r="B13" s="22" t="s">
        <v>91</v>
      </c>
      <c r="C13" s="23">
        <v>0.13352272727272727</v>
      </c>
      <c r="D13" s="24">
        <v>0.14155251141552511</v>
      </c>
      <c r="E13" s="24">
        <v>0.15771812080536912</v>
      </c>
      <c r="F13" s="25">
        <v>0.17105263157894737</v>
      </c>
      <c r="G13" s="31">
        <f>AVERAGE(C13:F13)</f>
        <v>0.15096149776814222</v>
      </c>
    </row>
    <row r="14" spans="1:7" x14ac:dyDescent="0.25">
      <c r="A14" s="21"/>
      <c r="B14" s="22" t="s">
        <v>92</v>
      </c>
      <c r="C14" s="23">
        <v>0.17613636363636365</v>
      </c>
      <c r="D14" s="24">
        <v>0.19634703196347028</v>
      </c>
      <c r="E14" s="24">
        <v>0.17114093959731544</v>
      </c>
      <c r="F14" s="25">
        <v>0.16447368421052633</v>
      </c>
      <c r="G14" s="31">
        <f>AVERAGE(C14:F14)</f>
        <v>0.17702450485191892</v>
      </c>
    </row>
    <row r="15" spans="1:7" x14ac:dyDescent="0.25">
      <c r="A15" s="21"/>
      <c r="B15" s="22" t="s">
        <v>93</v>
      </c>
      <c r="C15" s="23">
        <v>0.1875</v>
      </c>
      <c r="D15" s="24">
        <v>0.21461187214611871</v>
      </c>
      <c r="E15" s="24">
        <v>0.17114093959731544</v>
      </c>
      <c r="F15" s="25">
        <v>0.24671052631578946</v>
      </c>
      <c r="G15" s="31">
        <f>AVERAGE(C15:F15)</f>
        <v>0.2049908345148059</v>
      </c>
    </row>
    <row r="16" spans="1:7" x14ac:dyDescent="0.25">
      <c r="A16" s="21"/>
      <c r="B16" s="22" t="s">
        <v>94</v>
      </c>
      <c r="C16" s="23">
        <v>0.21022727272727273</v>
      </c>
      <c r="D16" s="24">
        <v>0.15981735159817351</v>
      </c>
      <c r="E16" s="24">
        <v>0.1912751677852349</v>
      </c>
      <c r="F16" s="25">
        <v>0.16447368421052633</v>
      </c>
      <c r="G16" s="31">
        <f>AVERAGE(C16:F16)</f>
        <v>0.18144836908030187</v>
      </c>
    </row>
    <row r="17" spans="1:7" ht="24" x14ac:dyDescent="0.25">
      <c r="A17" s="21"/>
      <c r="B17" s="22" t="s">
        <v>95</v>
      </c>
      <c r="C17" s="23">
        <v>0.16477272727272727</v>
      </c>
      <c r="D17" s="24">
        <v>0.16894977168949774</v>
      </c>
      <c r="E17" s="24">
        <v>0.15436241610738255</v>
      </c>
      <c r="F17" s="25">
        <v>0.19078947368421054</v>
      </c>
      <c r="G17" s="31">
        <f>AVERAGE(C17:F17)</f>
        <v>0.16971859718845453</v>
      </c>
    </row>
    <row r="18" spans="1:7" ht="24" x14ac:dyDescent="0.25">
      <c r="A18" s="21"/>
      <c r="B18" s="22" t="s">
        <v>96</v>
      </c>
      <c r="C18" s="23">
        <v>0.21022727272727273</v>
      </c>
      <c r="D18" s="24">
        <v>0.19178082191780821</v>
      </c>
      <c r="E18" s="24">
        <v>0.20469798657718122</v>
      </c>
      <c r="F18" s="25">
        <v>0.19078947368421054</v>
      </c>
      <c r="G18" s="31">
        <f>AVERAGE(C18:F18)</f>
        <v>0.19937388872661815</v>
      </c>
    </row>
    <row r="19" spans="1:7" x14ac:dyDescent="0.25">
      <c r="A19" s="21"/>
      <c r="B19" s="22" t="s">
        <v>97</v>
      </c>
      <c r="C19" s="23">
        <v>7.1022727272727279E-2</v>
      </c>
      <c r="D19" s="24">
        <v>7.7625570776255703E-2</v>
      </c>
      <c r="E19" s="24">
        <v>9.0604026845637578E-2</v>
      </c>
      <c r="F19" s="25">
        <v>8.5526315789473686E-2</v>
      </c>
      <c r="G19" s="31">
        <f>AVERAGE(C19:F19)</f>
        <v>8.1194660171023558E-2</v>
      </c>
    </row>
    <row r="20" spans="1:7" x14ac:dyDescent="0.25">
      <c r="A20" s="21"/>
      <c r="B20" s="22" t="s">
        <v>98</v>
      </c>
      <c r="C20" s="23">
        <v>0.30965909090909088</v>
      </c>
      <c r="D20" s="24">
        <v>0.33789954337899547</v>
      </c>
      <c r="E20" s="24">
        <v>0.32550335570469796</v>
      </c>
      <c r="F20" s="25">
        <v>0.30263157894736842</v>
      </c>
      <c r="G20" s="31">
        <f>AVERAGE(C20:F20)</f>
        <v>0.31892339223503818</v>
      </c>
    </row>
    <row r="21" spans="1:7" x14ac:dyDescent="0.25">
      <c r="A21" s="21"/>
      <c r="B21" s="22" t="s">
        <v>99</v>
      </c>
      <c r="C21" s="23">
        <v>5.3977272727272728E-2</v>
      </c>
      <c r="D21" s="24">
        <v>6.8493150684931503E-2</v>
      </c>
      <c r="E21" s="24">
        <v>8.0536912751677847E-2</v>
      </c>
      <c r="F21" s="25">
        <v>2.9605263157894735E-2</v>
      </c>
      <c r="G21" s="31">
        <f>AVERAGE(C21:F21)</f>
        <v>5.8153149830444208E-2</v>
      </c>
    </row>
    <row r="22" spans="1:7" ht="15.75" thickBot="1" x14ac:dyDescent="0.3">
      <c r="A22" s="26"/>
      <c r="B22" s="27" t="s">
        <v>100</v>
      </c>
      <c r="C22" s="28">
        <v>0.31818181818181818</v>
      </c>
      <c r="D22" s="29">
        <v>0.28767123287671231</v>
      </c>
      <c r="E22" s="29">
        <v>0.28859060402684567</v>
      </c>
      <c r="F22" s="30">
        <v>0.32894736842105265</v>
      </c>
      <c r="G22" s="31">
        <f>AVERAGE(C22:F22)</f>
        <v>0.30584775587660717</v>
      </c>
    </row>
    <row r="23" spans="1:7" ht="15.75" thickTop="1" x14ac:dyDescent="0.25">
      <c r="C23" s="32">
        <f>AVERAGE(C6:C22)</f>
        <v>0.19618983957219252</v>
      </c>
      <c r="D23" s="32">
        <f>AVERAGE(D6:D22)</f>
        <v>0.18694601128122479</v>
      </c>
      <c r="E23" s="32">
        <f>AVERAGE(E6:E22)</f>
        <v>0.19463087248322147</v>
      </c>
      <c r="F23" s="32">
        <f>AVERAGE(F6:F22)</f>
        <v>0.20491486068111461</v>
      </c>
      <c r="G23" s="32">
        <f>AVERAGE(G6:G22)</f>
        <v>0.19567039600443836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1.9527647585304481E-2</v>
      </c>
      <c r="D30" s="19">
        <f t="shared" ref="D30:F30" si="0">D6 -($G6*D$23/$G$23)</f>
        <v>-3.1111003351967093E-3</v>
      </c>
      <c r="E30" s="19">
        <f t="shared" si="0"/>
        <v>5.7095563344694011E-3</v>
      </c>
      <c r="F30" s="20">
        <f t="shared" si="0"/>
        <v>-2.2126103584577145E-2</v>
      </c>
    </row>
    <row r="31" spans="1:7" x14ac:dyDescent="0.25">
      <c r="A31" s="21"/>
      <c r="B31" s="22" t="s">
        <v>85</v>
      </c>
      <c r="C31" s="23">
        <f t="shared" ref="C31:F31" si="1">C7 -($G7*C$23/$G$23)</f>
        <v>2.6562803203887264E-3</v>
      </c>
      <c r="D31" s="24">
        <f t="shared" si="1"/>
        <v>1.7505493563949009E-2</v>
      </c>
      <c r="E31" s="24">
        <f t="shared" si="1"/>
        <v>-8.3408969411123413E-3</v>
      </c>
      <c r="F31" s="25">
        <f t="shared" si="1"/>
        <v>-1.1820876943225339E-2</v>
      </c>
    </row>
    <row r="32" spans="1:7" x14ac:dyDescent="0.25">
      <c r="A32" s="21"/>
      <c r="B32" s="22" t="s">
        <v>86</v>
      </c>
      <c r="C32" s="23">
        <f t="shared" ref="C32:F32" si="2">C8 -($G8*C$23/$G$23)</f>
        <v>1.1595959706166781E-2</v>
      </c>
      <c r="D32" s="24">
        <f t="shared" si="2"/>
        <v>-2.7922656957312497E-2</v>
      </c>
      <c r="E32" s="24">
        <f t="shared" si="2"/>
        <v>1.2875824426153704E-2</v>
      </c>
      <c r="F32" s="25">
        <f t="shared" si="2"/>
        <v>3.4508728249920129E-3</v>
      </c>
    </row>
    <row r="33" spans="1:6" x14ac:dyDescent="0.25">
      <c r="A33" s="21"/>
      <c r="B33" s="22" t="s">
        <v>87</v>
      </c>
      <c r="C33" s="23">
        <f t="shared" ref="C33:F33" si="3">C9 -($G9*C$23/$G$23)</f>
        <v>-2.3475685784106248E-2</v>
      </c>
      <c r="D33" s="24">
        <f t="shared" si="3"/>
        <v>-2.1319437164514787E-2</v>
      </c>
      <c r="E33" s="24">
        <f t="shared" si="3"/>
        <v>1.2200149730568044E-2</v>
      </c>
      <c r="F33" s="25">
        <f t="shared" si="3"/>
        <v>3.2594973218053047E-2</v>
      </c>
    </row>
    <row r="34" spans="1:6" x14ac:dyDescent="0.25">
      <c r="A34" s="21"/>
      <c r="B34" s="22" t="s">
        <v>88</v>
      </c>
      <c r="C34" s="23">
        <f t="shared" ref="C34:F34" si="4">C10 -($G10*C$23/$G$23)</f>
        <v>-1.8071599730289212E-2</v>
      </c>
      <c r="D34" s="24">
        <f t="shared" si="4"/>
        <v>2.125981653002984E-3</v>
      </c>
      <c r="E34" s="24">
        <f t="shared" si="4"/>
        <v>-7.0148127253551462E-3</v>
      </c>
      <c r="F34" s="25">
        <f t="shared" si="4"/>
        <v>2.2960430802641429E-2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3.0947436209781604E-2</v>
      </c>
      <c r="D35" s="24">
        <f t="shared" si="5"/>
        <v>-3.8249304598465872E-2</v>
      </c>
      <c r="E35" s="24">
        <f t="shared" si="5"/>
        <v>-2.4161678137608666E-2</v>
      </c>
      <c r="F35" s="25">
        <f t="shared" si="5"/>
        <v>3.1463546526292963E-2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-5.8657646335765479E-3</v>
      </c>
      <c r="D36" s="24">
        <f t="shared" si="6"/>
        <v>-8.5220314154830501E-3</v>
      </c>
      <c r="E36" s="24">
        <f t="shared" si="6"/>
        <v>1.09822363087686E-2</v>
      </c>
      <c r="F36" s="25">
        <f t="shared" si="6"/>
        <v>3.4055597402910531E-3</v>
      </c>
    </row>
    <row r="37" spans="1:6" x14ac:dyDescent="0.25">
      <c r="A37" s="21"/>
      <c r="B37" s="22" t="s">
        <v>91</v>
      </c>
      <c r="C37" s="23">
        <f t="shared" ref="C37:F37" si="7">C13 -($G13*C$23/$G$23)</f>
        <v>-1.7839525952527718E-2</v>
      </c>
      <c r="D37" s="24">
        <f t="shared" si="7"/>
        <v>-2.6780438502472248E-3</v>
      </c>
      <c r="E37" s="24">
        <f t="shared" si="7"/>
        <v>7.5586249288393526E-3</v>
      </c>
      <c r="F37" s="25">
        <f t="shared" si="7"/>
        <v>1.2958944873935646E-2</v>
      </c>
    </row>
    <row r="38" spans="1:6" x14ac:dyDescent="0.25">
      <c r="A38" s="21"/>
      <c r="B38" s="22" t="s">
        <v>92</v>
      </c>
      <c r="C38" s="23">
        <f t="shared" ref="C38:F38" si="8">C14 -($G14*C$23/$G$23)</f>
        <v>-1.3580857869257279E-3</v>
      </c>
      <c r="D38" s="24">
        <f t="shared" si="8"/>
        <v>2.7215544743761255E-2</v>
      </c>
      <c r="E38" s="24">
        <f t="shared" si="8"/>
        <v>-4.9431003688413522E-3</v>
      </c>
      <c r="F38" s="25">
        <f t="shared" si="8"/>
        <v>-2.091435858799412E-2</v>
      </c>
    </row>
    <row r="39" spans="1:6" x14ac:dyDescent="0.25">
      <c r="A39" s="21"/>
      <c r="B39" s="22" t="s">
        <v>93</v>
      </c>
      <c r="C39" s="23">
        <f t="shared" ref="C39:F39" si="9">C15 -($G15*C$23/$G$23)</f>
        <v>-1.8035020925277812E-2</v>
      </c>
      <c r="D39" s="24">
        <f t="shared" si="9"/>
        <v>1.8760994117112545E-2</v>
      </c>
      <c r="E39" s="24">
        <f t="shared" si="9"/>
        <v>-3.2760855397648225E-2</v>
      </c>
      <c r="F39" s="25">
        <f t="shared" si="9"/>
        <v>3.2034882205813492E-2</v>
      </c>
    </row>
    <row r="40" spans="1:6" x14ac:dyDescent="0.25">
      <c r="A40" s="21"/>
      <c r="B40" s="22" t="s">
        <v>94</v>
      </c>
      <c r="C40" s="23">
        <f t="shared" ref="C40:F40" si="10">C16 -($G16*C$23/$G$23)</f>
        <v>2.8297215102751266E-2</v>
      </c>
      <c r="D40" s="24">
        <f t="shared" si="10"/>
        <v>-1.3540752364965242E-2</v>
      </c>
      <c r="E40" s="24">
        <f t="shared" si="10"/>
        <v>1.0790765924282519E-2</v>
      </c>
      <c r="F40" s="25">
        <f t="shared" si="10"/>
        <v>-2.5547228662068572E-2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-5.3964195923160707E-3</v>
      </c>
      <c r="D41" s="24">
        <f t="shared" si="11"/>
        <v>6.7984425538078486E-3</v>
      </c>
      <c r="E41" s="24">
        <f t="shared" si="11"/>
        <v>-1.4454529746133565E-2</v>
      </c>
      <c r="F41" s="25">
        <f t="shared" si="11"/>
        <v>1.3052506784641787E-2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1.0324108820597061E-2</v>
      </c>
      <c r="D42" s="24">
        <f t="shared" si="12"/>
        <v>1.2964460890672325E-3</v>
      </c>
      <c r="E42" s="24">
        <f t="shared" si="12"/>
        <v>6.3832966413862602E-3</v>
      </c>
      <c r="F42" s="25">
        <f t="shared" si="12"/>
        <v>-1.8003851551050415E-2</v>
      </c>
    </row>
    <row r="43" spans="1:6" x14ac:dyDescent="0.25">
      <c r="A43" s="21"/>
      <c r="B43" s="22" t="s">
        <v>97</v>
      </c>
      <c r="C43" s="23">
        <f t="shared" ref="C43:F43" si="13">C19 -($G19*C$23/$G$23)</f>
        <v>-1.0387479270272074E-2</v>
      </c>
      <c r="D43" s="24">
        <f t="shared" si="13"/>
        <v>5.1148859293470572E-5</v>
      </c>
      <c r="E43" s="24">
        <f t="shared" si="13"/>
        <v>9.8407234908136215E-3</v>
      </c>
      <c r="F43" s="25">
        <f t="shared" si="13"/>
        <v>4.9560692016500929E-4</v>
      </c>
    </row>
    <row r="44" spans="1:6" x14ac:dyDescent="0.25">
      <c r="A44" s="21"/>
      <c r="B44" s="22" t="s">
        <v>98</v>
      </c>
      <c r="C44" s="23">
        <f t="shared" ref="C44:F44" si="14">C20 -($G20*C$23/$G$23)</f>
        <v>-1.0110942964568381E-2</v>
      </c>
      <c r="D44" s="24">
        <f t="shared" si="14"/>
        <v>3.3196035336493512E-2</v>
      </c>
      <c r="E44" s="24">
        <f t="shared" si="14"/>
        <v>8.2742839926635559E-3</v>
      </c>
      <c r="F44" s="25">
        <f t="shared" si="14"/>
        <v>-3.1359376364588687E-2</v>
      </c>
    </row>
    <row r="45" spans="1:6" x14ac:dyDescent="0.25">
      <c r="A45" s="21"/>
      <c r="B45" s="22" t="s">
        <v>99</v>
      </c>
      <c r="C45" s="23">
        <f t="shared" ref="C45:F45" si="15">C21 -($G21*C$23/$G$23)</f>
        <v>-4.3302554876430005E-3</v>
      </c>
      <c r="D45" s="24">
        <f t="shared" si="15"/>
        <v>1.2932883898358526E-2</v>
      </c>
      <c r="E45" s="24">
        <f t="shared" si="15"/>
        <v>2.2692708823710502E-2</v>
      </c>
      <c r="F45" s="25">
        <f t="shared" si="15"/>
        <v>-3.1295337234426027E-2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1.1522132382513095E-2</v>
      </c>
      <c r="D46" s="29">
        <f t="shared" si="16"/>
        <v>-4.539644128660314E-3</v>
      </c>
      <c r="E46" s="29">
        <f t="shared" si="16"/>
        <v>-1.5632297284955909E-2</v>
      </c>
      <c r="F46" s="30">
        <f t="shared" si="16"/>
        <v>8.6498090311032949E-3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0.2175141242937853</v>
      </c>
      <c r="D6" s="19">
        <v>0.18181818181818182</v>
      </c>
      <c r="E6" s="19">
        <v>0.19867549668874174</v>
      </c>
      <c r="F6" s="20">
        <v>0.20723684210526316</v>
      </c>
      <c r="G6" s="31">
        <f>AVERAGE(C6:F6)</f>
        <v>0.20131116122649301</v>
      </c>
    </row>
    <row r="7" spans="1:7" ht="24" x14ac:dyDescent="0.25">
      <c r="A7" s="21"/>
      <c r="B7" s="22" t="s">
        <v>48</v>
      </c>
      <c r="C7" s="23">
        <v>0.12146892655367232</v>
      </c>
      <c r="D7" s="24">
        <v>0.11818181818181818</v>
      </c>
      <c r="E7" s="24">
        <v>0.14238410596026491</v>
      </c>
      <c r="F7" s="25">
        <v>0.11842105263157894</v>
      </c>
      <c r="G7" s="31">
        <f>AVERAGE(C7:F7)</f>
        <v>0.12511397583183359</v>
      </c>
    </row>
    <row r="8" spans="1:7" ht="24" x14ac:dyDescent="0.25">
      <c r="A8" s="21"/>
      <c r="B8" s="22" t="s">
        <v>49</v>
      </c>
      <c r="C8" s="23">
        <v>0.33333333333333326</v>
      </c>
      <c r="D8" s="24">
        <v>0.36818181818181811</v>
      </c>
      <c r="E8" s="24">
        <v>0.32781456953642385</v>
      </c>
      <c r="F8" s="25">
        <v>0.32236842105263158</v>
      </c>
      <c r="G8" s="31">
        <f>AVERAGE(C8:F8)</f>
        <v>0.33792453552605173</v>
      </c>
    </row>
    <row r="9" spans="1:7" ht="24" x14ac:dyDescent="0.25">
      <c r="A9" s="21"/>
      <c r="B9" s="22" t="s">
        <v>50</v>
      </c>
      <c r="C9" s="23">
        <v>0.18361581920903955</v>
      </c>
      <c r="D9" s="24">
        <v>0.22272727272727275</v>
      </c>
      <c r="E9" s="24">
        <v>0.17549668874172186</v>
      </c>
      <c r="F9" s="25">
        <v>0.20394736842105263</v>
      </c>
      <c r="G9" s="31">
        <f>AVERAGE(C9:F9)</f>
        <v>0.19644678727477172</v>
      </c>
    </row>
    <row r="10" spans="1:7" ht="24" x14ac:dyDescent="0.25">
      <c r="A10" s="21"/>
      <c r="B10" s="22" t="s">
        <v>51</v>
      </c>
      <c r="C10" s="23">
        <v>0.41242937853107342</v>
      </c>
      <c r="D10" s="24">
        <v>0.38181818181818189</v>
      </c>
      <c r="E10" s="24">
        <v>0.3741721854304636</v>
      </c>
      <c r="F10" s="25">
        <v>0.39802631578947367</v>
      </c>
      <c r="G10" s="31">
        <f>AVERAGE(C10:F10)</f>
        <v>0.39161151539229816</v>
      </c>
    </row>
    <row r="11" spans="1:7" ht="24" x14ac:dyDescent="0.25">
      <c r="A11" s="21"/>
      <c r="B11" s="22" t="s">
        <v>52</v>
      </c>
      <c r="C11" s="23">
        <v>0.1271186440677966</v>
      </c>
      <c r="D11" s="24">
        <v>0.13181818181818181</v>
      </c>
      <c r="E11" s="24">
        <v>0.13907284768211919</v>
      </c>
      <c r="F11" s="25">
        <v>0.13157894736842105</v>
      </c>
      <c r="G11" s="31">
        <f>AVERAGE(C11:F11)</f>
        <v>0.13239715523412968</v>
      </c>
    </row>
    <row r="12" spans="1:7" ht="24" x14ac:dyDescent="0.25">
      <c r="A12" s="21"/>
      <c r="B12" s="22" t="s">
        <v>53</v>
      </c>
      <c r="C12" s="23">
        <v>0.25141242937853109</v>
      </c>
      <c r="D12" s="24">
        <v>0.30454545454545456</v>
      </c>
      <c r="E12" s="24">
        <v>0.20198675496688742</v>
      </c>
      <c r="F12" s="25">
        <v>0.26315789473684209</v>
      </c>
      <c r="G12" s="31">
        <f>AVERAGE(C12:F12)</f>
        <v>0.25527563340692877</v>
      </c>
    </row>
    <row r="13" spans="1:7" ht="24" x14ac:dyDescent="0.25">
      <c r="A13" s="21"/>
      <c r="B13" s="22" t="s">
        <v>54</v>
      </c>
      <c r="C13" s="23">
        <v>7.3446327683615822E-2</v>
      </c>
      <c r="D13" s="24">
        <v>0.1</v>
      </c>
      <c r="E13" s="24">
        <v>9.9337748344370869E-2</v>
      </c>
      <c r="F13" s="25">
        <v>0.13486842105263158</v>
      </c>
      <c r="G13" s="31">
        <f>AVERAGE(C13:F13)</f>
        <v>0.10191312427015457</v>
      </c>
    </row>
    <row r="14" spans="1:7" ht="24" x14ac:dyDescent="0.25">
      <c r="A14" s="21"/>
      <c r="B14" s="22" t="s">
        <v>55</v>
      </c>
      <c r="C14" s="23">
        <v>0.10451977401129943</v>
      </c>
      <c r="D14" s="24">
        <v>0.13636363636363635</v>
      </c>
      <c r="E14" s="24">
        <v>0.12582781456953643</v>
      </c>
      <c r="F14" s="25">
        <v>0.10855263157894739</v>
      </c>
      <c r="G14" s="31">
        <f>AVERAGE(C14:F14)</f>
        <v>0.11881596413085489</v>
      </c>
    </row>
    <row r="15" spans="1:7" ht="24" x14ac:dyDescent="0.25">
      <c r="A15" s="21"/>
      <c r="B15" s="22" t="s">
        <v>56</v>
      </c>
      <c r="C15" s="23">
        <v>7.909604519774012E-2</v>
      </c>
      <c r="D15" s="24">
        <v>0.05</v>
      </c>
      <c r="E15" s="24">
        <v>8.6092715231788089E-2</v>
      </c>
      <c r="F15" s="25">
        <v>8.8815789473684209E-2</v>
      </c>
      <c r="G15" s="31">
        <f>AVERAGE(C15:F15)</f>
        <v>7.6001137475803116E-2</v>
      </c>
    </row>
    <row r="16" spans="1:7" ht="24" x14ac:dyDescent="0.25">
      <c r="A16" s="21"/>
      <c r="B16" s="22" t="s">
        <v>57</v>
      </c>
      <c r="C16" s="23">
        <v>0.22598870056497178</v>
      </c>
      <c r="D16" s="24">
        <v>0.18636363636363637</v>
      </c>
      <c r="E16" s="24">
        <v>0.19536423841059603</v>
      </c>
      <c r="F16" s="25">
        <v>0.19736842105263158</v>
      </c>
      <c r="G16" s="31">
        <f>AVERAGE(C16:F16)</f>
        <v>0.20127124909795896</v>
      </c>
    </row>
    <row r="17" spans="1:7" ht="24" x14ac:dyDescent="0.25">
      <c r="A17" s="21"/>
      <c r="B17" s="22" t="s">
        <v>58</v>
      </c>
      <c r="C17" s="23">
        <v>0.19209039548022599</v>
      </c>
      <c r="D17" s="24">
        <v>0.16363636363636364</v>
      </c>
      <c r="E17" s="24">
        <v>0.15894039735099338</v>
      </c>
      <c r="F17" s="25">
        <v>0.19078947368421054</v>
      </c>
      <c r="G17" s="31">
        <f>AVERAGE(C17:F17)</f>
        <v>0.17636415753794837</v>
      </c>
    </row>
    <row r="18" spans="1:7" ht="24" x14ac:dyDescent="0.25">
      <c r="A18" s="21"/>
      <c r="B18" s="22" t="s">
        <v>59</v>
      </c>
      <c r="C18" s="23">
        <v>0.20621468926553671</v>
      </c>
      <c r="D18" s="24">
        <v>0.2</v>
      </c>
      <c r="E18" s="24">
        <v>0.19536423841059603</v>
      </c>
      <c r="F18" s="25">
        <v>0.21381578947368421</v>
      </c>
      <c r="G18" s="31">
        <f>AVERAGE(C18:F18)</f>
        <v>0.20384867928745423</v>
      </c>
    </row>
    <row r="19" spans="1:7" ht="24" x14ac:dyDescent="0.25">
      <c r="A19" s="21"/>
      <c r="B19" s="22" t="s">
        <v>60</v>
      </c>
      <c r="C19" s="23">
        <v>0.29661016949152541</v>
      </c>
      <c r="D19" s="24">
        <v>0.29545454545454547</v>
      </c>
      <c r="E19" s="24">
        <v>0.31788079470198677</v>
      </c>
      <c r="F19" s="25">
        <v>0.38157894736842107</v>
      </c>
      <c r="G19" s="31">
        <f>AVERAGE(C19:F19)</f>
        <v>0.32288111425411969</v>
      </c>
    </row>
    <row r="20" spans="1:7" ht="24" x14ac:dyDescent="0.25">
      <c r="A20" s="21"/>
      <c r="B20" s="22" t="s">
        <v>61</v>
      </c>
      <c r="C20" s="23">
        <v>0.20056497175141247</v>
      </c>
      <c r="D20" s="24">
        <v>0.1409090909090909</v>
      </c>
      <c r="E20" s="24">
        <v>0.18874172185430463</v>
      </c>
      <c r="F20" s="25">
        <v>0.21710526315789477</v>
      </c>
      <c r="G20" s="31">
        <f>AVERAGE(C20:F20)</f>
        <v>0.1868302619181757</v>
      </c>
    </row>
    <row r="21" spans="1:7" ht="24" x14ac:dyDescent="0.25">
      <c r="A21" s="21"/>
      <c r="B21" s="22" t="s">
        <v>62</v>
      </c>
      <c r="C21" s="23">
        <v>0.15819209039548024</v>
      </c>
      <c r="D21" s="24">
        <v>0.15</v>
      </c>
      <c r="E21" s="24">
        <v>0.13907284768211919</v>
      </c>
      <c r="F21" s="25">
        <v>0.14802631578947367</v>
      </c>
      <c r="G21" s="31">
        <f>AVERAGE(C21:F21)</f>
        <v>0.14882281346676829</v>
      </c>
    </row>
    <row r="22" spans="1:7" ht="24" x14ac:dyDescent="0.25">
      <c r="A22" s="21"/>
      <c r="B22" s="22" t="s">
        <v>63</v>
      </c>
      <c r="C22" s="23">
        <v>0.2288135593220339</v>
      </c>
      <c r="D22" s="24">
        <v>0.18636363636363637</v>
      </c>
      <c r="E22" s="24">
        <v>0.19205298013245034</v>
      </c>
      <c r="F22" s="25">
        <v>0.21710526315789477</v>
      </c>
      <c r="G22" s="31">
        <f>AVERAGE(C22:F22)</f>
        <v>0.20608385974400384</v>
      </c>
    </row>
    <row r="23" spans="1:7" ht="24" x14ac:dyDescent="0.25">
      <c r="A23" s="21" t="s">
        <v>7</v>
      </c>
      <c r="B23" s="22" t="s">
        <v>8</v>
      </c>
      <c r="C23" s="23">
        <v>0.3135593220338983</v>
      </c>
      <c r="D23" s="24">
        <v>0.26363636363636361</v>
      </c>
      <c r="E23" s="24">
        <v>0.31125827814569534</v>
      </c>
      <c r="F23" s="25">
        <v>0.30921052631578949</v>
      </c>
      <c r="G23" s="31">
        <f>AVERAGE(C23:F23)</f>
        <v>0.2994161225329367</v>
      </c>
    </row>
    <row r="24" spans="1:7" ht="24" x14ac:dyDescent="0.25">
      <c r="A24" s="21"/>
      <c r="B24" s="22" t="s">
        <v>9</v>
      </c>
      <c r="C24" s="23">
        <v>0.18926553672316385</v>
      </c>
      <c r="D24" s="24">
        <v>0.10454545454545454</v>
      </c>
      <c r="E24" s="24">
        <v>0.17218543046357618</v>
      </c>
      <c r="F24" s="25">
        <v>0.16447368421052633</v>
      </c>
      <c r="G24" s="31">
        <f>AVERAGE(C24:F24)</f>
        <v>0.15761752648568023</v>
      </c>
    </row>
    <row r="25" spans="1:7" ht="24" x14ac:dyDescent="0.25">
      <c r="A25" s="21"/>
      <c r="B25" s="22" t="s">
        <v>10</v>
      </c>
      <c r="C25" s="23">
        <v>0.27966101694915252</v>
      </c>
      <c r="D25" s="24">
        <v>0.25454545454545452</v>
      </c>
      <c r="E25" s="24">
        <v>0.29801324503311261</v>
      </c>
      <c r="F25" s="25">
        <v>0.32894736842105265</v>
      </c>
      <c r="G25" s="31">
        <f>AVERAGE(C25:F25)</f>
        <v>0.29029177123719307</v>
      </c>
    </row>
    <row r="26" spans="1:7" ht="24" x14ac:dyDescent="0.25">
      <c r="A26" s="21"/>
      <c r="B26" s="22" t="s">
        <v>11</v>
      </c>
      <c r="C26" s="23">
        <v>0.20056497175141247</v>
      </c>
      <c r="D26" s="24">
        <v>0.15</v>
      </c>
      <c r="E26" s="24">
        <v>0.19205298013245034</v>
      </c>
      <c r="F26" s="25">
        <v>0.20065789473684212</v>
      </c>
      <c r="G26" s="31">
        <f>AVERAGE(C26:F26)</f>
        <v>0.18581896165517622</v>
      </c>
    </row>
    <row r="27" spans="1:7" ht="24" x14ac:dyDescent="0.25">
      <c r="A27" s="21"/>
      <c r="B27" s="22" t="s">
        <v>12</v>
      </c>
      <c r="C27" s="23">
        <v>0.20338983050847459</v>
      </c>
      <c r="D27" s="24">
        <v>0.10454545454545454</v>
      </c>
      <c r="E27" s="24">
        <v>0.17218543046357618</v>
      </c>
      <c r="F27" s="25">
        <v>0.16118421052631579</v>
      </c>
      <c r="G27" s="31">
        <f>AVERAGE(C27:F27)</f>
        <v>0.16032623151095529</v>
      </c>
    </row>
    <row r="28" spans="1:7" ht="24" x14ac:dyDescent="0.25">
      <c r="A28" s="21"/>
      <c r="B28" s="22" t="s">
        <v>13</v>
      </c>
      <c r="C28" s="23">
        <v>0.17796610169491525</v>
      </c>
      <c r="D28" s="24">
        <v>0.22272727272727275</v>
      </c>
      <c r="E28" s="24">
        <v>0.15562913907284767</v>
      </c>
      <c r="F28" s="25">
        <v>0.18421052631578946</v>
      </c>
      <c r="G28" s="31">
        <f>AVERAGE(C28:F28)</f>
        <v>0.1851332599527063</v>
      </c>
    </row>
    <row r="29" spans="1:7" ht="24" x14ac:dyDescent="0.25">
      <c r="A29" s="21"/>
      <c r="B29" s="22" t="s">
        <v>14</v>
      </c>
      <c r="C29" s="23">
        <v>0.14689265536723164</v>
      </c>
      <c r="D29" s="24">
        <v>0.27272727272727271</v>
      </c>
      <c r="E29" s="24">
        <v>0.22185430463576158</v>
      </c>
      <c r="F29" s="25">
        <v>0.23026315789473684</v>
      </c>
      <c r="G29" s="31">
        <f>AVERAGE(C29:F29)</f>
        <v>0.21793434765625069</v>
      </c>
    </row>
    <row r="30" spans="1:7" ht="24" x14ac:dyDescent="0.25">
      <c r="A30" s="21"/>
      <c r="B30" s="22" t="s">
        <v>15</v>
      </c>
      <c r="C30" s="23">
        <v>7.909604519774012E-2</v>
      </c>
      <c r="D30" s="24">
        <v>9.5454545454545472E-2</v>
      </c>
      <c r="E30" s="24">
        <v>8.9403973509933773E-2</v>
      </c>
      <c r="F30" s="25">
        <v>8.5526315789473686E-2</v>
      </c>
      <c r="G30" s="31">
        <f>AVERAGE(C30:F30)</f>
        <v>8.7370219987923256E-2</v>
      </c>
    </row>
    <row r="31" spans="1:7" ht="24" x14ac:dyDescent="0.25">
      <c r="A31" s="21"/>
      <c r="B31" s="22" t="s">
        <v>16</v>
      </c>
      <c r="C31" s="23">
        <v>0.3615819209039548</v>
      </c>
      <c r="D31" s="24">
        <v>0.32727272727272727</v>
      </c>
      <c r="E31" s="24">
        <v>0.34437086092715236</v>
      </c>
      <c r="F31" s="25">
        <v>0.42434210526315785</v>
      </c>
      <c r="G31" s="31">
        <f>AVERAGE(C31:F31)</f>
        <v>0.36439190359174811</v>
      </c>
    </row>
    <row r="32" spans="1:7" ht="24" x14ac:dyDescent="0.25">
      <c r="A32" s="21"/>
      <c r="B32" s="22" t="s">
        <v>17</v>
      </c>
      <c r="C32" s="23">
        <v>0.38700564971751411</v>
      </c>
      <c r="D32" s="24">
        <v>0.30909090909090908</v>
      </c>
      <c r="E32" s="24">
        <v>0.36092715231788086</v>
      </c>
      <c r="F32" s="25">
        <v>0.38815789473684215</v>
      </c>
      <c r="G32" s="31">
        <f>AVERAGE(C32:F32)</f>
        <v>0.36129540146578654</v>
      </c>
    </row>
    <row r="33" spans="1:7" ht="24" x14ac:dyDescent="0.25">
      <c r="A33" s="21"/>
      <c r="B33" s="22" t="s">
        <v>18</v>
      </c>
      <c r="C33" s="23">
        <v>0.22598870056497178</v>
      </c>
      <c r="D33" s="24">
        <v>0.3</v>
      </c>
      <c r="E33" s="24">
        <v>0.22185430463576158</v>
      </c>
      <c r="F33" s="25">
        <v>0.26644736842105265</v>
      </c>
      <c r="G33" s="31">
        <f>AVERAGE(C33:F33)</f>
        <v>0.25357259340544647</v>
      </c>
    </row>
    <row r="34" spans="1:7" ht="24" x14ac:dyDescent="0.25">
      <c r="A34" s="21"/>
      <c r="B34" s="22" t="s">
        <v>19</v>
      </c>
      <c r="C34" s="23">
        <v>0.2344632768361582</v>
      </c>
      <c r="D34" s="24">
        <v>0.23636363636363636</v>
      </c>
      <c r="E34" s="24">
        <v>0.24834437086092712</v>
      </c>
      <c r="F34" s="25">
        <v>0.24013157894736842</v>
      </c>
      <c r="G34" s="31">
        <f>AVERAGE(C34:F34)</f>
        <v>0.23982571575202249</v>
      </c>
    </row>
    <row r="35" spans="1:7" ht="24" x14ac:dyDescent="0.25">
      <c r="A35" s="21"/>
      <c r="B35" s="22" t="s">
        <v>20</v>
      </c>
      <c r="C35" s="23">
        <v>0.11581920903954802</v>
      </c>
      <c r="D35" s="24">
        <v>0.10909090909090909</v>
      </c>
      <c r="E35" s="24">
        <v>8.2781456953642391E-2</v>
      </c>
      <c r="F35" s="25">
        <v>9.8684210526315791E-2</v>
      </c>
      <c r="G35" s="31">
        <f>AVERAGE(C35:F35)</f>
        <v>0.10159394640260383</v>
      </c>
    </row>
    <row r="36" spans="1:7" ht="24" x14ac:dyDescent="0.25">
      <c r="A36" s="21"/>
      <c r="B36" s="22" t="s">
        <v>21</v>
      </c>
      <c r="C36" s="23">
        <v>0.13559322033898305</v>
      </c>
      <c r="D36" s="24">
        <v>0.23636363636363636</v>
      </c>
      <c r="E36" s="24">
        <v>0.15894039735099338</v>
      </c>
      <c r="F36" s="25">
        <v>0.16118421052631579</v>
      </c>
      <c r="G36" s="31">
        <f>AVERAGE(C36:F36)</f>
        <v>0.17302036614498215</v>
      </c>
    </row>
    <row r="37" spans="1:7" ht="24" x14ac:dyDescent="0.25">
      <c r="A37" s="21"/>
      <c r="B37" s="22" t="s">
        <v>22</v>
      </c>
      <c r="C37" s="23">
        <v>0.10169491525423729</v>
      </c>
      <c r="D37" s="24">
        <v>7.7272727272727271E-2</v>
      </c>
      <c r="E37" s="24">
        <v>7.9470198675496692E-2</v>
      </c>
      <c r="F37" s="25">
        <v>7.8947368421052627E-2</v>
      </c>
      <c r="G37" s="31">
        <f>AVERAGE(C37:F37)</f>
        <v>8.4346302405878482E-2</v>
      </c>
    </row>
    <row r="38" spans="1:7" ht="24" x14ac:dyDescent="0.25">
      <c r="A38" s="21"/>
      <c r="B38" s="22" t="s">
        <v>23</v>
      </c>
      <c r="C38" s="23">
        <v>0.12429378531073447</v>
      </c>
      <c r="D38" s="24">
        <v>8.6363636363636365E-2</v>
      </c>
      <c r="E38" s="24">
        <v>0.11920529801324503</v>
      </c>
      <c r="F38" s="25">
        <v>0.12171052631578946</v>
      </c>
      <c r="G38" s="31">
        <f>AVERAGE(C38:F38)</f>
        <v>0.11289331150085133</v>
      </c>
    </row>
    <row r="39" spans="1:7" ht="24" x14ac:dyDescent="0.25">
      <c r="A39" s="21"/>
      <c r="B39" s="22" t="s">
        <v>24</v>
      </c>
      <c r="C39" s="23">
        <v>0.16666666666666663</v>
      </c>
      <c r="D39" s="24">
        <v>0.17272727272727273</v>
      </c>
      <c r="E39" s="24">
        <v>0.1490066225165563</v>
      </c>
      <c r="F39" s="25">
        <v>0.14144736842105263</v>
      </c>
      <c r="G39" s="31">
        <f>AVERAGE(C39:F39)</f>
        <v>0.15746198258288707</v>
      </c>
    </row>
    <row r="40" spans="1:7" x14ac:dyDescent="0.25">
      <c r="A40" s="21" t="s">
        <v>25</v>
      </c>
      <c r="B40" s="22" t="s">
        <v>26</v>
      </c>
      <c r="C40" s="23">
        <v>0.18361581920903955</v>
      </c>
      <c r="D40" s="24">
        <v>0.1409090909090909</v>
      </c>
      <c r="E40" s="24">
        <v>0.16556291390728478</v>
      </c>
      <c r="F40" s="25">
        <v>0.15789473684210525</v>
      </c>
      <c r="G40" s="31">
        <f>AVERAGE(C40:F40)</f>
        <v>0.16199564021688012</v>
      </c>
    </row>
    <row r="41" spans="1:7" ht="24" x14ac:dyDescent="0.25">
      <c r="A41" s="21"/>
      <c r="B41" s="22" t="s">
        <v>27</v>
      </c>
      <c r="C41" s="23">
        <v>0.19491525423728814</v>
      </c>
      <c r="D41" s="24">
        <v>0.15454545454545454</v>
      </c>
      <c r="E41" s="24">
        <v>0.16556291390728478</v>
      </c>
      <c r="F41" s="25">
        <v>0.19407894736842107</v>
      </c>
      <c r="G41" s="31">
        <f>AVERAGE(C41:F41)</f>
        <v>0.17727564251461214</v>
      </c>
    </row>
    <row r="42" spans="1:7" x14ac:dyDescent="0.25">
      <c r="A42" s="21"/>
      <c r="B42" s="22" t="s">
        <v>28</v>
      </c>
      <c r="C42" s="23">
        <v>0.26836158192090398</v>
      </c>
      <c r="D42" s="24">
        <v>0.13636363636363635</v>
      </c>
      <c r="E42" s="24">
        <v>0.21192052980132453</v>
      </c>
      <c r="F42" s="25">
        <v>0.27631578947368424</v>
      </c>
      <c r="G42" s="31">
        <f>AVERAGE(C42:F42)</f>
        <v>0.2232403843898873</v>
      </c>
    </row>
    <row r="43" spans="1:7" x14ac:dyDescent="0.25">
      <c r="A43" s="21"/>
      <c r="B43" s="22" t="s">
        <v>29</v>
      </c>
      <c r="C43" s="23">
        <v>3.6723163841807911E-2</v>
      </c>
      <c r="D43" s="24">
        <v>3.1818181818181815E-2</v>
      </c>
      <c r="E43" s="24">
        <v>2.6490066225165566E-2</v>
      </c>
      <c r="F43" s="25">
        <v>2.3026315789473683E-2</v>
      </c>
      <c r="G43" s="31">
        <f>AVERAGE(C43:F43)</f>
        <v>2.9514431918657245E-2</v>
      </c>
    </row>
    <row r="44" spans="1:7" x14ac:dyDescent="0.25">
      <c r="A44" s="21"/>
      <c r="B44" s="22" t="s">
        <v>30</v>
      </c>
      <c r="C44" s="23">
        <v>0.3559322033898305</v>
      </c>
      <c r="D44" s="24">
        <v>0.30909090909090908</v>
      </c>
      <c r="E44" s="24">
        <v>0.28476821192052981</v>
      </c>
      <c r="F44" s="25">
        <v>0.36842105263157893</v>
      </c>
      <c r="G44" s="31">
        <f>AVERAGE(C44:F44)</f>
        <v>0.32955309425821205</v>
      </c>
    </row>
    <row r="45" spans="1:7" x14ac:dyDescent="0.25">
      <c r="A45" s="21"/>
      <c r="B45" s="22" t="s">
        <v>31</v>
      </c>
      <c r="C45" s="23">
        <v>0.17231638418079098</v>
      </c>
      <c r="D45" s="24">
        <v>0.15</v>
      </c>
      <c r="E45" s="24">
        <v>0.16887417218543047</v>
      </c>
      <c r="F45" s="25">
        <v>0.1875</v>
      </c>
      <c r="G45" s="31">
        <f>AVERAGE(C45:F45)</f>
        <v>0.16967263909155536</v>
      </c>
    </row>
    <row r="46" spans="1:7" x14ac:dyDescent="0.25">
      <c r="A46" s="21"/>
      <c r="B46" s="22" t="s">
        <v>32</v>
      </c>
      <c r="C46" s="23">
        <v>0.16666666666666663</v>
      </c>
      <c r="D46" s="24">
        <v>0.11818181818181818</v>
      </c>
      <c r="E46" s="24">
        <v>0.14569536423841059</v>
      </c>
      <c r="F46" s="25">
        <v>0.16118421052631579</v>
      </c>
      <c r="G46" s="31">
        <f>AVERAGE(C46:F46)</f>
        <v>0.14793201490330279</v>
      </c>
    </row>
    <row r="47" spans="1:7" ht="24" x14ac:dyDescent="0.25">
      <c r="A47" s="21"/>
      <c r="B47" s="22" t="s">
        <v>33</v>
      </c>
      <c r="C47" s="23">
        <v>9.8870056497175132E-2</v>
      </c>
      <c r="D47" s="24">
        <v>0.1</v>
      </c>
      <c r="E47" s="24">
        <v>0.10596026490066227</v>
      </c>
      <c r="F47" s="25">
        <v>0.125</v>
      </c>
      <c r="G47" s="31">
        <f>AVERAGE(C47:F47)</f>
        <v>0.10745758034945935</v>
      </c>
    </row>
    <row r="48" spans="1:7" x14ac:dyDescent="0.25">
      <c r="A48" s="21"/>
      <c r="B48" s="22" t="s">
        <v>34</v>
      </c>
      <c r="C48" s="23">
        <v>3.954802259887006E-2</v>
      </c>
      <c r="D48" s="24">
        <v>2.7272727272727271E-2</v>
      </c>
      <c r="E48" s="24">
        <v>3.3112582781456956E-2</v>
      </c>
      <c r="F48" s="25">
        <v>2.3026315789473683E-2</v>
      </c>
      <c r="G48" s="31">
        <f>AVERAGE(C48:F48)</f>
        <v>3.0739912110631994E-2</v>
      </c>
    </row>
    <row r="49" spans="1:7" x14ac:dyDescent="0.25">
      <c r="A49" s="21"/>
      <c r="B49" s="22" t="s">
        <v>35</v>
      </c>
      <c r="C49" s="23">
        <v>0.2768361581920904</v>
      </c>
      <c r="D49" s="24">
        <v>0.32272727272727275</v>
      </c>
      <c r="E49" s="24">
        <v>0.29470198675496689</v>
      </c>
      <c r="F49" s="25">
        <v>0.32236842105263158</v>
      </c>
      <c r="G49" s="31">
        <f>AVERAGE(C49:F49)</f>
        <v>0.30415845968174043</v>
      </c>
    </row>
    <row r="50" spans="1:7" x14ac:dyDescent="0.25">
      <c r="A50" s="21"/>
      <c r="B50" s="22" t="s">
        <v>36</v>
      </c>
      <c r="C50" s="23">
        <v>0.22033898305084743</v>
      </c>
      <c r="D50" s="24">
        <v>0.20454545454545456</v>
      </c>
      <c r="E50" s="24">
        <v>0.22847682119205298</v>
      </c>
      <c r="F50" s="25">
        <v>0.16447368421052633</v>
      </c>
      <c r="G50" s="31">
        <f>AVERAGE(C50:F50)</f>
        <v>0.20445873574972034</v>
      </c>
    </row>
    <row r="51" spans="1:7" x14ac:dyDescent="0.25">
      <c r="A51" s="21"/>
      <c r="B51" s="22" t="s">
        <v>37</v>
      </c>
      <c r="C51" s="23">
        <v>8.4745762711864389E-2</v>
      </c>
      <c r="D51" s="24">
        <v>9.5454545454545472E-2</v>
      </c>
      <c r="E51" s="24">
        <v>8.6092715231788089E-2</v>
      </c>
      <c r="F51" s="25">
        <v>9.5394736842105268E-2</v>
      </c>
      <c r="G51" s="31">
        <f>AVERAGE(C51:F51)</f>
        <v>9.0421940060075798E-2</v>
      </c>
    </row>
    <row r="52" spans="1:7" ht="24" x14ac:dyDescent="0.25">
      <c r="A52" s="21"/>
      <c r="B52" s="22" t="s">
        <v>38</v>
      </c>
      <c r="C52" s="23">
        <v>0.2655367231638418</v>
      </c>
      <c r="D52" s="24">
        <v>0.31363636363636366</v>
      </c>
      <c r="E52" s="24">
        <v>0.27483443708609273</v>
      </c>
      <c r="F52" s="25">
        <v>0.26315789473684209</v>
      </c>
      <c r="G52" s="31">
        <f>AVERAGE(C52:F52)</f>
        <v>0.27929135465578503</v>
      </c>
    </row>
    <row r="53" spans="1:7" x14ac:dyDescent="0.25">
      <c r="A53" s="21"/>
      <c r="B53" s="22" t="s">
        <v>39</v>
      </c>
      <c r="C53" s="23">
        <v>0.20621468926553671</v>
      </c>
      <c r="D53" s="24">
        <v>0.17727272727272728</v>
      </c>
      <c r="E53" s="24">
        <v>0.17880794701986755</v>
      </c>
      <c r="F53" s="25">
        <v>0.21052631578947367</v>
      </c>
      <c r="G53" s="31">
        <f>AVERAGE(C53:F53)</f>
        <v>0.19320541983690132</v>
      </c>
    </row>
    <row r="54" spans="1:7" ht="24" x14ac:dyDescent="0.25">
      <c r="A54" s="21"/>
      <c r="B54" s="22" t="s">
        <v>40</v>
      </c>
      <c r="C54" s="23">
        <v>0.17231638418079098</v>
      </c>
      <c r="D54" s="24">
        <v>0.17272727272727273</v>
      </c>
      <c r="E54" s="24">
        <v>0.19536423841059603</v>
      </c>
      <c r="F54" s="25">
        <v>0.23684210526315788</v>
      </c>
      <c r="G54" s="31">
        <f>AVERAGE(C54:F54)</f>
        <v>0.1943125001454544</v>
      </c>
    </row>
    <row r="55" spans="1:7" x14ac:dyDescent="0.25">
      <c r="A55" s="21"/>
      <c r="B55" s="22" t="s">
        <v>41</v>
      </c>
      <c r="C55" s="23">
        <v>0.16101694915254236</v>
      </c>
      <c r="D55" s="24">
        <v>0.21363636363636362</v>
      </c>
      <c r="E55" s="24">
        <v>0.20198675496688742</v>
      </c>
      <c r="F55" s="25">
        <v>0.19407894736842107</v>
      </c>
      <c r="G55" s="31">
        <f>AVERAGE(C55:F55)</f>
        <v>0.19267975378105362</v>
      </c>
    </row>
    <row r="56" spans="1:7" ht="24" x14ac:dyDescent="0.25">
      <c r="A56" s="21"/>
      <c r="B56" s="22" t="s">
        <v>42</v>
      </c>
      <c r="C56" s="23">
        <v>0.16101694915254236</v>
      </c>
      <c r="D56" s="24">
        <v>0.15</v>
      </c>
      <c r="E56" s="24">
        <v>0.20198675496688742</v>
      </c>
      <c r="F56" s="25">
        <v>0.19736842105263158</v>
      </c>
      <c r="G56" s="31">
        <f>AVERAGE(C56:F56)</f>
        <v>0.17759303129301535</v>
      </c>
    </row>
    <row r="57" spans="1:7" x14ac:dyDescent="0.25">
      <c r="A57" s="21"/>
      <c r="B57" s="22" t="s">
        <v>43</v>
      </c>
      <c r="C57" s="23">
        <v>0.12429378531073447</v>
      </c>
      <c r="D57" s="24">
        <v>8.6363636363636365E-2</v>
      </c>
      <c r="E57" s="24">
        <v>0.12582781456953643</v>
      </c>
      <c r="F57" s="25">
        <v>0.11513157894736842</v>
      </c>
      <c r="G57" s="31">
        <f>AVERAGE(C57:F57)</f>
        <v>0.11290420379781892</v>
      </c>
    </row>
    <row r="58" spans="1:7" x14ac:dyDescent="0.25">
      <c r="A58" s="21"/>
      <c r="B58" s="22" t="s">
        <v>44</v>
      </c>
      <c r="C58" s="23">
        <v>5.9322033898305086E-2</v>
      </c>
      <c r="D58" s="24">
        <v>8.1818181818181818E-2</v>
      </c>
      <c r="E58" s="24">
        <v>7.2847682119205295E-2</v>
      </c>
      <c r="F58" s="25">
        <v>5.5921052631578948E-2</v>
      </c>
      <c r="G58" s="31">
        <f>AVERAGE(C58:F58)</f>
        <v>6.7477237616817787E-2</v>
      </c>
    </row>
    <row r="59" spans="1:7" ht="24" x14ac:dyDescent="0.25">
      <c r="A59" s="21"/>
      <c r="B59" s="22" t="s">
        <v>45</v>
      </c>
      <c r="C59" s="23">
        <v>0.25423728813559321</v>
      </c>
      <c r="D59" s="24">
        <v>0.26818181818181819</v>
      </c>
      <c r="E59" s="24">
        <v>0.19867549668874174</v>
      </c>
      <c r="F59" s="25">
        <v>0.23684210526315788</v>
      </c>
      <c r="G59" s="31">
        <f>AVERAGE(C59:F59)</f>
        <v>0.23948417706732775</v>
      </c>
    </row>
    <row r="60" spans="1:7" ht="24" x14ac:dyDescent="0.25">
      <c r="A60" s="21" t="s">
        <v>64</v>
      </c>
      <c r="B60" s="22" t="s">
        <v>65</v>
      </c>
      <c r="C60" s="23">
        <v>0.20621468926553671</v>
      </c>
      <c r="D60" s="24">
        <v>0.2</v>
      </c>
      <c r="E60" s="24">
        <v>0.24172185430463577</v>
      </c>
      <c r="F60" s="25">
        <v>0.21710526315789477</v>
      </c>
      <c r="G60" s="31">
        <f>AVERAGE(C60:F60)</f>
        <v>0.21626045168201682</v>
      </c>
    </row>
    <row r="61" spans="1:7" ht="24" x14ac:dyDescent="0.25">
      <c r="A61" s="21"/>
      <c r="B61" s="22" t="s">
        <v>66</v>
      </c>
      <c r="C61" s="23">
        <v>0.19491525423728814</v>
      </c>
      <c r="D61" s="24">
        <v>0.15</v>
      </c>
      <c r="E61" s="24">
        <v>0.20529801324503311</v>
      </c>
      <c r="F61" s="25">
        <v>0.22368421052631579</v>
      </c>
      <c r="G61" s="31">
        <f>AVERAGE(C61:F61)</f>
        <v>0.19347436950215927</v>
      </c>
    </row>
    <row r="62" spans="1:7" ht="24" x14ac:dyDescent="0.25">
      <c r="A62" s="21"/>
      <c r="B62" s="22" t="s">
        <v>67</v>
      </c>
      <c r="C62" s="23">
        <v>7.909604519774012E-2</v>
      </c>
      <c r="D62" s="24">
        <v>8.6363636363636365E-2</v>
      </c>
      <c r="E62" s="24">
        <v>7.2847682119205295E-2</v>
      </c>
      <c r="F62" s="25">
        <v>5.5921052631578948E-2</v>
      </c>
      <c r="G62" s="31">
        <f>AVERAGE(C62:F62)</f>
        <v>7.355710407804017E-2</v>
      </c>
    </row>
    <row r="63" spans="1:7" ht="24" x14ac:dyDescent="0.25">
      <c r="A63" s="21"/>
      <c r="B63" s="22" t="s">
        <v>68</v>
      </c>
      <c r="C63" s="23">
        <v>0.30508474576271188</v>
      </c>
      <c r="D63" s="24">
        <v>0.22727272727272727</v>
      </c>
      <c r="E63" s="24">
        <v>0.19867549668874174</v>
      </c>
      <c r="F63" s="25">
        <v>0.29605263157894735</v>
      </c>
      <c r="G63" s="31">
        <f>AVERAGE(C63:F63)</f>
        <v>0.25677140032578205</v>
      </c>
    </row>
    <row r="64" spans="1:7" ht="24" x14ac:dyDescent="0.25">
      <c r="A64" s="21"/>
      <c r="B64" s="22" t="s">
        <v>69</v>
      </c>
      <c r="C64" s="23">
        <v>0.27966101694915252</v>
      </c>
      <c r="D64" s="24">
        <v>0.23636363636363636</v>
      </c>
      <c r="E64" s="24">
        <v>0.29139072847682118</v>
      </c>
      <c r="F64" s="25">
        <v>0.29276315789473684</v>
      </c>
      <c r="G64" s="31">
        <f>AVERAGE(C64:F64)</f>
        <v>0.27504463492108677</v>
      </c>
    </row>
    <row r="65" spans="1:7" ht="24" x14ac:dyDescent="0.25">
      <c r="A65" s="21"/>
      <c r="B65" s="22" t="s">
        <v>70</v>
      </c>
      <c r="C65" s="23">
        <v>0.3192090395480226</v>
      </c>
      <c r="D65" s="24">
        <v>0.27727272727272728</v>
      </c>
      <c r="E65" s="24">
        <v>0.33112582781456956</v>
      </c>
      <c r="F65" s="25">
        <v>0.33881578947368424</v>
      </c>
      <c r="G65" s="31">
        <f>AVERAGE(C65:F65)</f>
        <v>0.31660584602725089</v>
      </c>
    </row>
    <row r="66" spans="1:7" ht="24" x14ac:dyDescent="0.25">
      <c r="A66" s="21"/>
      <c r="B66" s="22" t="s">
        <v>71</v>
      </c>
      <c r="C66" s="23">
        <v>0.1271186440677966</v>
      </c>
      <c r="D66" s="24">
        <v>0.12272727272727274</v>
      </c>
      <c r="E66" s="24">
        <v>0.12582781456953643</v>
      </c>
      <c r="F66" s="25">
        <v>0.1118421052631579</v>
      </c>
      <c r="G66" s="31">
        <f>AVERAGE(C66:F66)</f>
        <v>0.12187895915694093</v>
      </c>
    </row>
    <row r="67" spans="1:7" ht="24" x14ac:dyDescent="0.25">
      <c r="A67" s="21"/>
      <c r="B67" s="22" t="s">
        <v>72</v>
      </c>
      <c r="C67" s="23">
        <v>0.1440677966101695</v>
      </c>
      <c r="D67" s="24">
        <v>0.15</v>
      </c>
      <c r="E67" s="24">
        <v>0.12913907284768211</v>
      </c>
      <c r="F67" s="25">
        <v>0.14473684210526316</v>
      </c>
      <c r="G67" s="31">
        <f>AVERAGE(C67:F67)</f>
        <v>0.14198592789077868</v>
      </c>
    </row>
    <row r="68" spans="1:7" ht="24" x14ac:dyDescent="0.25">
      <c r="A68" s="21"/>
      <c r="B68" s="22" t="s">
        <v>73</v>
      </c>
      <c r="C68" s="23">
        <v>8.7570621468926552E-2</v>
      </c>
      <c r="D68" s="24">
        <v>9.5454545454545472E-2</v>
      </c>
      <c r="E68" s="24">
        <v>6.9536423841059597E-2</v>
      </c>
      <c r="F68" s="25">
        <v>0.14473684210526316</v>
      </c>
      <c r="G68" s="31">
        <f>AVERAGE(C68:F68)</f>
        <v>9.9324608217448707E-2</v>
      </c>
    </row>
    <row r="69" spans="1:7" ht="24" x14ac:dyDescent="0.25">
      <c r="A69" s="21"/>
      <c r="B69" s="22" t="s">
        <v>74</v>
      </c>
      <c r="C69" s="23">
        <v>0.12429378531073447</v>
      </c>
      <c r="D69" s="24">
        <v>0.11363636363636363</v>
      </c>
      <c r="E69" s="24">
        <v>0.10927152317880795</v>
      </c>
      <c r="F69" s="25">
        <v>0.16447368421052633</v>
      </c>
      <c r="G69" s="31">
        <f>AVERAGE(C69:F69)</f>
        <v>0.12791883908410809</v>
      </c>
    </row>
    <row r="70" spans="1:7" ht="24" x14ac:dyDescent="0.25">
      <c r="A70" s="21"/>
      <c r="B70" s="22" t="s">
        <v>75</v>
      </c>
      <c r="C70" s="23">
        <v>0.13559322033898305</v>
      </c>
      <c r="D70" s="24">
        <v>0.12272727272727274</v>
      </c>
      <c r="E70" s="24">
        <v>0.14238410596026491</v>
      </c>
      <c r="F70" s="25">
        <v>0.13486842105263158</v>
      </c>
      <c r="G70" s="31">
        <f>AVERAGE(C70:F70)</f>
        <v>0.13389325501978808</v>
      </c>
    </row>
    <row r="71" spans="1:7" ht="24" x14ac:dyDescent="0.25">
      <c r="A71" s="21"/>
      <c r="B71" s="22" t="s">
        <v>76</v>
      </c>
      <c r="C71" s="23">
        <v>0.13559322033898305</v>
      </c>
      <c r="D71" s="24">
        <v>0.10909090909090909</v>
      </c>
      <c r="E71" s="24">
        <v>0.11258278145695363</v>
      </c>
      <c r="F71" s="25">
        <v>0.10526315789473684</v>
      </c>
      <c r="G71" s="31">
        <f>AVERAGE(C71:F71)</f>
        <v>0.11563251719539566</v>
      </c>
    </row>
    <row r="72" spans="1:7" ht="24" x14ac:dyDescent="0.25">
      <c r="A72" s="21"/>
      <c r="B72" s="22" t="s">
        <v>77</v>
      </c>
      <c r="C72" s="23">
        <v>0.30790960451977401</v>
      </c>
      <c r="D72" s="24">
        <v>0.2818181818181818</v>
      </c>
      <c r="E72" s="24">
        <v>0.26821192052980131</v>
      </c>
      <c r="F72" s="25">
        <v>0.3125</v>
      </c>
      <c r="G72" s="31">
        <f>AVERAGE(C72:F72)</f>
        <v>0.29260992671693925</v>
      </c>
    </row>
    <row r="73" spans="1:7" ht="24" x14ac:dyDescent="0.25">
      <c r="A73" s="21"/>
      <c r="B73" s="22" t="s">
        <v>78</v>
      </c>
      <c r="C73" s="23">
        <v>0.14689265536723164</v>
      </c>
      <c r="D73" s="24">
        <v>0.15909090909090909</v>
      </c>
      <c r="E73" s="24">
        <v>0.15231788079470199</v>
      </c>
      <c r="F73" s="25">
        <v>0.18421052631578946</v>
      </c>
      <c r="G73" s="31">
        <f>AVERAGE(C73:F73)</f>
        <v>0.16062799289215804</v>
      </c>
    </row>
    <row r="74" spans="1:7" ht="24" x14ac:dyDescent="0.25">
      <c r="A74" s="21"/>
      <c r="B74" s="22" t="s">
        <v>79</v>
      </c>
      <c r="C74" s="23">
        <v>0.29096045197740111</v>
      </c>
      <c r="D74" s="24">
        <v>0.28636363636363638</v>
      </c>
      <c r="E74" s="24">
        <v>0.2814569536423841</v>
      </c>
      <c r="F74" s="25">
        <v>0.26315789473684209</v>
      </c>
      <c r="G74" s="31">
        <f>AVERAGE(C74:F74)</f>
        <v>0.28048473418006592</v>
      </c>
    </row>
    <row r="75" spans="1:7" ht="24" x14ac:dyDescent="0.25">
      <c r="A75" s="21"/>
      <c r="B75" s="22" t="s">
        <v>80</v>
      </c>
      <c r="C75" s="23">
        <v>0.17231638418079098</v>
      </c>
      <c r="D75" s="24">
        <v>0.16363636363636364</v>
      </c>
      <c r="E75" s="24">
        <v>0.16887417218543047</v>
      </c>
      <c r="F75" s="25">
        <v>0.15789473684210525</v>
      </c>
      <c r="G75" s="31">
        <f>AVERAGE(C75:F75)</f>
        <v>0.16568041421117258</v>
      </c>
    </row>
    <row r="76" spans="1:7" ht="24" x14ac:dyDescent="0.25">
      <c r="A76" s="21"/>
      <c r="B76" s="22" t="s">
        <v>81</v>
      </c>
      <c r="C76" s="23">
        <v>0.23728813559322035</v>
      </c>
      <c r="D76" s="24">
        <v>0.25454545454545452</v>
      </c>
      <c r="E76" s="24">
        <v>0.24834437086092712</v>
      </c>
      <c r="F76" s="25">
        <v>0.21710526315789477</v>
      </c>
      <c r="G76" s="31">
        <f>AVERAGE(C76:F76)</f>
        <v>0.2393208060393742</v>
      </c>
    </row>
    <row r="77" spans="1:7" ht="24" x14ac:dyDescent="0.25">
      <c r="A77" s="21"/>
      <c r="B77" s="22" t="s">
        <v>82</v>
      </c>
      <c r="C77" s="23">
        <v>0.20903954802259886</v>
      </c>
      <c r="D77" s="24">
        <v>0.24545454545454548</v>
      </c>
      <c r="E77" s="24">
        <v>0.18211920529801323</v>
      </c>
      <c r="F77" s="25">
        <v>0.22697368421052633</v>
      </c>
      <c r="G77" s="31">
        <f>AVERAGE(C77:F77)</f>
        <v>0.21589674574642098</v>
      </c>
    </row>
    <row r="78" spans="1:7" x14ac:dyDescent="0.25">
      <c r="A78" s="21" t="s">
        <v>83</v>
      </c>
      <c r="B78" s="22" t="s">
        <v>84</v>
      </c>
      <c r="C78" s="23">
        <v>0.17613636363636365</v>
      </c>
      <c r="D78" s="24">
        <v>0.14611872146118721</v>
      </c>
      <c r="E78" s="24">
        <v>0.16107382550335569</v>
      </c>
      <c r="F78" s="25">
        <v>0.14144736842105263</v>
      </c>
      <c r="G78" s="31">
        <f>AVERAGE(C78:F78)</f>
        <v>0.1561940697554898</v>
      </c>
    </row>
    <row r="79" spans="1:7" x14ac:dyDescent="0.25">
      <c r="A79" s="21"/>
      <c r="B79" s="22" t="s">
        <v>85</v>
      </c>
      <c r="C79" s="23">
        <v>0.19034090909090909</v>
      </c>
      <c r="D79" s="24">
        <v>0.19634703196347028</v>
      </c>
      <c r="E79" s="24">
        <v>0.17785234899328858</v>
      </c>
      <c r="F79" s="25">
        <v>0.18421052631578946</v>
      </c>
      <c r="G79" s="31">
        <f>AVERAGE(C79:F79)</f>
        <v>0.18718770409086435</v>
      </c>
    </row>
    <row r="80" spans="1:7" x14ac:dyDescent="0.25">
      <c r="A80" s="21"/>
      <c r="B80" s="22" t="s">
        <v>86</v>
      </c>
      <c r="C80" s="23">
        <v>0.18465909090909091</v>
      </c>
      <c r="D80" s="24">
        <v>0.13698630136986301</v>
      </c>
      <c r="E80" s="24">
        <v>0.18456375838926176</v>
      </c>
      <c r="F80" s="25">
        <v>0.18421052631578946</v>
      </c>
      <c r="G80" s="31">
        <f>AVERAGE(C80:F80)</f>
        <v>0.1726049192460013</v>
      </c>
    </row>
    <row r="81" spans="1:7" x14ac:dyDescent="0.25">
      <c r="A81" s="21"/>
      <c r="B81" s="22" t="s">
        <v>87</v>
      </c>
      <c r="C81" s="23">
        <v>0.32954545454545453</v>
      </c>
      <c r="D81" s="24">
        <v>0.31506849315068491</v>
      </c>
      <c r="E81" s="24">
        <v>0.36241610738255031</v>
      </c>
      <c r="F81" s="25">
        <v>0.40131578947368424</v>
      </c>
      <c r="G81" s="31">
        <f>AVERAGE(C81:F81)</f>
        <v>0.3520864611380935</v>
      </c>
    </row>
    <row r="82" spans="1:7" x14ac:dyDescent="0.25">
      <c r="A82" s="21"/>
      <c r="B82" s="22" t="s">
        <v>88</v>
      </c>
      <c r="C82" s="23">
        <v>0.25284090909090912</v>
      </c>
      <c r="D82" s="24">
        <v>0.26027397260273971</v>
      </c>
      <c r="E82" s="24">
        <v>0.26174496644295303</v>
      </c>
      <c r="F82" s="25">
        <v>0.30592105263157893</v>
      </c>
      <c r="G82" s="31">
        <f>AVERAGE(C82:F82)</f>
        <v>0.2701952251920452</v>
      </c>
    </row>
    <row r="83" spans="1:7" ht="24" x14ac:dyDescent="0.25">
      <c r="A83" s="21"/>
      <c r="B83" s="22" t="s">
        <v>89</v>
      </c>
      <c r="C83" s="23">
        <v>0.22443181818181818</v>
      </c>
      <c r="D83" s="24">
        <v>0.14611872146118721</v>
      </c>
      <c r="E83" s="24">
        <v>0.16778523489932887</v>
      </c>
      <c r="F83" s="25">
        <v>0.23355263157894737</v>
      </c>
      <c r="G83" s="31">
        <f>AVERAGE(C83:F83)</f>
        <v>0.19297210153032041</v>
      </c>
    </row>
    <row r="84" spans="1:7" ht="24" x14ac:dyDescent="0.25">
      <c r="A84" s="21"/>
      <c r="B84" s="22" t="s">
        <v>90</v>
      </c>
      <c r="C84" s="23">
        <v>0.14204545454545456</v>
      </c>
      <c r="D84" s="24">
        <v>0.13242009132420091</v>
      </c>
      <c r="E84" s="24">
        <v>0.15771812080536912</v>
      </c>
      <c r="F84" s="25">
        <v>0.15789473684210525</v>
      </c>
      <c r="G84" s="31">
        <f>AVERAGE(C84:F84)</f>
        <v>0.14751960087928245</v>
      </c>
    </row>
    <row r="85" spans="1:7" x14ac:dyDescent="0.25">
      <c r="A85" s="21"/>
      <c r="B85" s="22" t="s">
        <v>91</v>
      </c>
      <c r="C85" s="23">
        <v>0.13352272727272727</v>
      </c>
      <c r="D85" s="24">
        <v>0.14155251141552511</v>
      </c>
      <c r="E85" s="24">
        <v>0.15771812080536912</v>
      </c>
      <c r="F85" s="25">
        <v>0.17105263157894737</v>
      </c>
      <c r="G85" s="31">
        <f>AVERAGE(C85:F85)</f>
        <v>0.15096149776814222</v>
      </c>
    </row>
    <row r="86" spans="1:7" x14ac:dyDescent="0.25">
      <c r="A86" s="21"/>
      <c r="B86" s="22" t="s">
        <v>92</v>
      </c>
      <c r="C86" s="23">
        <v>0.17613636363636365</v>
      </c>
      <c r="D86" s="24">
        <v>0.19634703196347028</v>
      </c>
      <c r="E86" s="24">
        <v>0.17114093959731544</v>
      </c>
      <c r="F86" s="25">
        <v>0.16447368421052633</v>
      </c>
      <c r="G86" s="31">
        <f>AVERAGE(C86:F86)</f>
        <v>0.17702450485191892</v>
      </c>
    </row>
    <row r="87" spans="1:7" x14ac:dyDescent="0.25">
      <c r="A87" s="21"/>
      <c r="B87" s="22" t="s">
        <v>93</v>
      </c>
      <c r="C87" s="23">
        <v>0.1875</v>
      </c>
      <c r="D87" s="24">
        <v>0.21461187214611871</v>
      </c>
      <c r="E87" s="24">
        <v>0.17114093959731544</v>
      </c>
      <c r="F87" s="25">
        <v>0.24671052631578946</v>
      </c>
      <c r="G87" s="31">
        <f>AVERAGE(C87:F87)</f>
        <v>0.2049908345148059</v>
      </c>
    </row>
    <row r="88" spans="1:7" x14ac:dyDescent="0.25">
      <c r="A88" s="21"/>
      <c r="B88" s="22" t="s">
        <v>94</v>
      </c>
      <c r="C88" s="23">
        <v>0.21022727272727273</v>
      </c>
      <c r="D88" s="24">
        <v>0.15981735159817351</v>
      </c>
      <c r="E88" s="24">
        <v>0.1912751677852349</v>
      </c>
      <c r="F88" s="25">
        <v>0.16447368421052633</v>
      </c>
      <c r="G88" s="31">
        <f>AVERAGE(C88:F88)</f>
        <v>0.18144836908030187</v>
      </c>
    </row>
    <row r="89" spans="1:7" ht="24" x14ac:dyDescent="0.25">
      <c r="A89" s="21"/>
      <c r="B89" s="22" t="s">
        <v>95</v>
      </c>
      <c r="C89" s="23">
        <v>0.16477272727272727</v>
      </c>
      <c r="D89" s="24">
        <v>0.16894977168949774</v>
      </c>
      <c r="E89" s="24">
        <v>0.15436241610738255</v>
      </c>
      <c r="F89" s="25">
        <v>0.19078947368421054</v>
      </c>
      <c r="G89" s="31">
        <f>AVERAGE(C89:F89)</f>
        <v>0.16971859718845453</v>
      </c>
    </row>
    <row r="90" spans="1:7" ht="24" x14ac:dyDescent="0.25">
      <c r="A90" s="21"/>
      <c r="B90" s="22" t="s">
        <v>96</v>
      </c>
      <c r="C90" s="23">
        <v>0.21022727272727273</v>
      </c>
      <c r="D90" s="24">
        <v>0.19178082191780821</v>
      </c>
      <c r="E90" s="24">
        <v>0.20469798657718122</v>
      </c>
      <c r="F90" s="25">
        <v>0.19078947368421054</v>
      </c>
      <c r="G90" s="31">
        <f>AVERAGE(C90:F90)</f>
        <v>0.19937388872661815</v>
      </c>
    </row>
    <row r="91" spans="1:7" x14ac:dyDescent="0.25">
      <c r="A91" s="21"/>
      <c r="B91" s="22" t="s">
        <v>97</v>
      </c>
      <c r="C91" s="23">
        <v>7.1022727272727279E-2</v>
      </c>
      <c r="D91" s="24">
        <v>7.7625570776255703E-2</v>
      </c>
      <c r="E91" s="24">
        <v>9.0604026845637578E-2</v>
      </c>
      <c r="F91" s="25">
        <v>8.5526315789473686E-2</v>
      </c>
      <c r="G91" s="31">
        <f>AVERAGE(C91:F91)</f>
        <v>8.1194660171023558E-2</v>
      </c>
    </row>
    <row r="92" spans="1:7" x14ac:dyDescent="0.25">
      <c r="A92" s="21"/>
      <c r="B92" s="22" t="s">
        <v>98</v>
      </c>
      <c r="C92" s="23">
        <v>0.30965909090909088</v>
      </c>
      <c r="D92" s="24">
        <v>0.33789954337899547</v>
      </c>
      <c r="E92" s="24">
        <v>0.32550335570469796</v>
      </c>
      <c r="F92" s="25">
        <v>0.30263157894736842</v>
      </c>
      <c r="G92" s="31">
        <f>AVERAGE(C92:F92)</f>
        <v>0.31892339223503818</v>
      </c>
    </row>
    <row r="93" spans="1:7" x14ac:dyDescent="0.25">
      <c r="A93" s="21"/>
      <c r="B93" s="22" t="s">
        <v>99</v>
      </c>
      <c r="C93" s="23">
        <v>5.3977272727272728E-2</v>
      </c>
      <c r="D93" s="24">
        <v>6.8493150684931503E-2</v>
      </c>
      <c r="E93" s="24">
        <v>8.0536912751677847E-2</v>
      </c>
      <c r="F93" s="25">
        <v>2.9605263157894735E-2</v>
      </c>
      <c r="G93" s="31">
        <f>AVERAGE(C93:F93)</f>
        <v>5.8153149830444208E-2</v>
      </c>
    </row>
    <row r="94" spans="1:7" ht="15.75" thickBot="1" x14ac:dyDescent="0.3">
      <c r="A94" s="26"/>
      <c r="B94" s="27" t="s">
        <v>100</v>
      </c>
      <c r="C94" s="28">
        <v>0.31818181818181818</v>
      </c>
      <c r="D94" s="29">
        <v>0.28767123287671231</v>
      </c>
      <c r="E94" s="29">
        <v>0.28859060402684567</v>
      </c>
      <c r="F94" s="30">
        <v>0.32894736842105265</v>
      </c>
      <c r="G94" s="31">
        <f>AVERAGE(C94:F94)</f>
        <v>0.30584775587660717</v>
      </c>
    </row>
    <row r="95" spans="1:7" ht="15.75" thickTop="1" x14ac:dyDescent="0.25">
      <c r="C95" s="32">
        <f>AVERAGE(C6:C94)</f>
        <v>0.19322257520933955</v>
      </c>
      <c r="D95" s="32">
        <f>AVERAGE(D6:D94)</f>
        <v>0.18376803279835446</v>
      </c>
      <c r="E95" s="32">
        <f>AVERAGE(E6:E94)</f>
        <v>0.18700181930682563</v>
      </c>
      <c r="F95" s="32">
        <f>AVERAGE(F6:F94)</f>
        <v>0.20014044943820219</v>
      </c>
      <c r="G95" s="32">
        <f>AVERAGE(G6:G94)</f>
        <v>0.1910332191881805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1.3895815625445646E-2</v>
      </c>
      <c r="D102" s="19">
        <f t="shared" ref="D102:F102" si="0">D6 -($G6*D$95/$G$95)</f>
        <v>-1.1836912495560931E-2</v>
      </c>
      <c r="E102" s="19">
        <f t="shared" si="0"/>
        <v>1.6126321455834092E-3</v>
      </c>
      <c r="F102" s="20">
        <f t="shared" si="0"/>
        <v>-3.6715352754679575E-3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-5.0789309741438998E-3</v>
      </c>
      <c r="D103" s="24">
        <f t="shared" si="1"/>
        <v>-2.1739467050642114E-3</v>
      </c>
      <c r="E103" s="24">
        <f t="shared" si="1"/>
        <v>1.9910427294901806E-2</v>
      </c>
      <c r="F103" s="25">
        <f t="shared" si="1"/>
        <v>-1.2657549615693584E-2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-8.4640213793257257E-3</v>
      </c>
      <c r="D104" s="24">
        <f t="shared" si="2"/>
        <v>4.3108894258844344E-2</v>
      </c>
      <c r="E104" s="24">
        <f t="shared" si="2"/>
        <v>-2.9786987774857998E-3</v>
      </c>
      <c r="F104" s="25">
        <f t="shared" si="2"/>
        <v>-3.1666174102032651E-2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-1.5082366845405676E-2</v>
      </c>
      <c r="D105" s="24">
        <f t="shared" si="3"/>
        <v>3.375155530778004E-2</v>
      </c>
      <c r="E105" s="24">
        <f t="shared" si="3"/>
        <v>-1.6804455391623618E-2</v>
      </c>
      <c r="F105" s="25">
        <f t="shared" si="3"/>
        <v>-1.8647330707506904E-3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1.6329758751366219E-2</v>
      </c>
      <c r="D106" s="24">
        <f t="shared" si="4"/>
        <v>5.1000481310029544E-3</v>
      </c>
      <c r="E106" s="24">
        <f t="shared" si="4"/>
        <v>-9.1750991469073395E-3</v>
      </c>
      <c r="F106" s="25">
        <f t="shared" si="4"/>
        <v>-1.2254707735461556E-2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-6.7958624952170754E-3</v>
      </c>
      <c r="D107" s="24">
        <f t="shared" si="5"/>
        <v>4.4562242022797849E-3</v>
      </c>
      <c r="E107" s="24">
        <f t="shared" si="5"/>
        <v>9.4696875351833187E-3</v>
      </c>
      <c r="F107" s="25">
        <f t="shared" si="5"/>
        <v>-7.1300492422459449E-3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-6.7888169004924892E-3</v>
      </c>
      <c r="D108" s="24">
        <f t="shared" si="6"/>
        <v>5.8978211466468228E-2</v>
      </c>
      <c r="E108" s="24">
        <f t="shared" si="6"/>
        <v>-4.7901762196055908E-2</v>
      </c>
      <c r="F108" s="25">
        <f t="shared" si="6"/>
        <v>-4.2876323699195806E-3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-2.9634782516965857E-2</v>
      </c>
      <c r="D109" s="24">
        <f t="shared" si="7"/>
        <v>1.962734842405417E-3</v>
      </c>
      <c r="E109" s="24">
        <f t="shared" si="7"/>
        <v>-4.2468947011294056E-4</v>
      </c>
      <c r="F109" s="25">
        <f t="shared" si="7"/>
        <v>2.8096737144673464E-2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-1.5657892799252532E-2</v>
      </c>
      <c r="D110" s="24">
        <f t="shared" si="8"/>
        <v>2.206636342777836E-2</v>
      </c>
      <c r="E110" s="24">
        <f t="shared" si="8"/>
        <v>9.5192398117745491E-3</v>
      </c>
      <c r="F110" s="25">
        <f t="shared" si="8"/>
        <v>-1.5927710440300252E-2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2.2238888035797794E-3</v>
      </c>
      <c r="D111" s="24">
        <f t="shared" si="9"/>
        <v>-2.3110737408490289E-2</v>
      </c>
      <c r="E111" s="24">
        <f t="shared" si="9"/>
        <v>1.1695440047081951E-2</v>
      </c>
      <c r="F111" s="25">
        <f t="shared" si="9"/>
        <v>9.1914085578285731E-3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2.2410761442254651E-2</v>
      </c>
      <c r="D112" s="24">
        <f t="shared" si="10"/>
        <v>-7.2530637201569381E-3</v>
      </c>
      <c r="E112" s="24">
        <f t="shared" si="10"/>
        <v>-1.6595562750789106E-3</v>
      </c>
      <c r="F112" s="25">
        <f t="shared" si="10"/>
        <v>-1.3498141447018691E-2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1.3704998223535325E-2</v>
      </c>
      <c r="D113" s="24">
        <f t="shared" si="11"/>
        <v>-6.0204867513259375E-3</v>
      </c>
      <c r="E113" s="24">
        <f t="shared" si="11"/>
        <v>-1.3701923499099378E-2</v>
      </c>
      <c r="F113" s="25">
        <f t="shared" si="11"/>
        <v>6.0174120268901843E-3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2.9781047324234367E-5</v>
      </c>
      <c r="D114" s="24">
        <f t="shared" si="12"/>
        <v>3.9038920016488676E-3</v>
      </c>
      <c r="E114" s="24">
        <f t="shared" si="12"/>
        <v>-4.1825946064236175E-3</v>
      </c>
      <c r="F114" s="25">
        <f t="shared" si="12"/>
        <v>2.4892155745070976E-4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-2.9971357259514275E-2</v>
      </c>
      <c r="D115" s="24">
        <f t="shared" si="13"/>
        <v>-1.5147073710816195E-2</v>
      </c>
      <c r="E115" s="24">
        <f t="shared" si="13"/>
        <v>1.8134843047427074E-3</v>
      </c>
      <c r="F115" s="25">
        <f t="shared" si="13"/>
        <v>4.330494666558804E-2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1.1593522239772447E-2</v>
      </c>
      <c r="D116" s="24">
        <f t="shared" si="14"/>
        <v>-3.8815827331876079E-2</v>
      </c>
      <c r="E116" s="24">
        <f t="shared" si="14"/>
        <v>5.8541642413340311E-3</v>
      </c>
      <c r="F116" s="25">
        <f t="shared" si="14"/>
        <v>2.136814085076974E-2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7.6636776400964002E-3</v>
      </c>
      <c r="D117" s="24">
        <f t="shared" si="15"/>
        <v>6.8370685343265292E-3</v>
      </c>
      <c r="E117" s="24">
        <f t="shared" si="15"/>
        <v>-6.6093378085177734E-3</v>
      </c>
      <c r="F117" s="25">
        <f t="shared" si="15"/>
        <v>-7.8914083659050727E-3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2.0367854129831969E-2</v>
      </c>
      <c r="D118" s="24">
        <f t="shared" si="16"/>
        <v>-1.1882645919559065E-2</v>
      </c>
      <c r="E118" s="24">
        <f t="shared" si="16"/>
        <v>-9.6818640254070498E-3</v>
      </c>
      <c r="F118" s="25">
        <f t="shared" si="16"/>
        <v>1.1966558151343398E-3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1.0711709975289974E-2</v>
      </c>
      <c r="D119" s="24">
        <f t="shared" si="17"/>
        <v>-2.4392661157420503E-2</v>
      </c>
      <c r="E119" s="24">
        <f t="shared" si="17"/>
        <v>1.8160774573296457E-2</v>
      </c>
      <c r="F119" s="25">
        <f t="shared" si="17"/>
        <v>-4.4798233911657048E-3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2.9841618228187622E-2</v>
      </c>
      <c r="D120" s="24">
        <f t="shared" si="18"/>
        <v>-4.7077718114811748E-2</v>
      </c>
      <c r="E120" s="24">
        <f t="shared" si="18"/>
        <v>1.7894127973251905E-2</v>
      </c>
      <c r="F120" s="25">
        <f t="shared" si="18"/>
        <v>-6.5802808662765444E-4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-1.3957673239372304E-2</v>
      </c>
      <c r="D121" s="24">
        <f t="shared" si="19"/>
        <v>-2.4706227253715629E-2</v>
      </c>
      <c r="E121" s="24">
        <f t="shared" si="19"/>
        <v>1.3847540336059394E-2</v>
      </c>
      <c r="F121" s="25">
        <f t="shared" si="19"/>
        <v>2.4816360157028816E-2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1.2616412614321143E-2</v>
      </c>
      <c r="D122" s="24">
        <f t="shared" si="20"/>
        <v>-2.8752078749020832E-2</v>
      </c>
      <c r="E122" s="24">
        <f t="shared" si="20"/>
        <v>1.0155381176147144E-2</v>
      </c>
      <c r="F122" s="25">
        <f t="shared" si="20"/>
        <v>5.9802849585527118E-3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4.1226163593352849E-2</v>
      </c>
      <c r="D123" s="24">
        <f t="shared" si="21"/>
        <v>-4.9683408350474231E-2</v>
      </c>
      <c r="E123" s="24">
        <f t="shared" si="21"/>
        <v>1.5242585116755247E-2</v>
      </c>
      <c r="F123" s="25">
        <f t="shared" si="21"/>
        <v>-6.7853403596337958E-3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-9.2888971842287338E-3</v>
      </c>
      <c r="D124" s="24">
        <f t="shared" si="22"/>
        <v>4.4634817751985495E-2</v>
      </c>
      <c r="E124" s="24">
        <f t="shared" si="22"/>
        <v>-2.5597228636824287E-2</v>
      </c>
      <c r="F124" s="25">
        <f t="shared" si="22"/>
        <v>-9.7486919309323905E-3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-7.3539351482986626E-2</v>
      </c>
      <c r="D125" s="24">
        <f t="shared" si="23"/>
        <v>6.3081188563604007E-2</v>
      </c>
      <c r="E125" s="24">
        <f t="shared" si="23"/>
        <v>8.5190550160628709E-3</v>
      </c>
      <c r="F125" s="25">
        <f t="shared" si="23"/>
        <v>1.9391079033199699E-3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-9.275490257793631E-3</v>
      </c>
      <c r="D126" s="24">
        <f t="shared" si="24"/>
        <v>1.1407103231818566E-2</v>
      </c>
      <c r="E126" s="24">
        <f t="shared" si="24"/>
        <v>3.8775391001946991E-3</v>
      </c>
      <c r="F126" s="25">
        <f t="shared" si="24"/>
        <v>-6.0091520742195093E-3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-6.9861338911310078E-3</v>
      </c>
      <c r="D127" s="24">
        <f t="shared" si="25"/>
        <v>-2.3260983959660975E-2</v>
      </c>
      <c r="E127" s="24">
        <f t="shared" si="25"/>
        <v>-1.2331231001738496E-2</v>
      </c>
      <c r="F127" s="25">
        <f t="shared" si="25"/>
        <v>4.257834885253059E-2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2.1569584832152378E-2</v>
      </c>
      <c r="D128" s="24">
        <f t="shared" si="26"/>
        <v>-3.8464063120788983E-2</v>
      </c>
      <c r="E128" s="24">
        <f t="shared" si="26"/>
        <v>7.2562166114681359E-3</v>
      </c>
      <c r="F128" s="25">
        <f t="shared" si="26"/>
        <v>9.6382616771689134E-3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-3.0489987846004873E-2</v>
      </c>
      <c r="D129" s="24">
        <f t="shared" si="27"/>
        <v>5.6071028590094524E-2</v>
      </c>
      <c r="E129" s="24">
        <f t="shared" si="27"/>
        <v>-2.6367112009361454E-2</v>
      </c>
      <c r="F129" s="25">
        <f t="shared" si="27"/>
        <v>7.860712652721924E-4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-8.1109864043157343E-3</v>
      </c>
      <c r="D130" s="24">
        <f t="shared" si="28"/>
        <v>5.6587349569739709E-3</v>
      </c>
      <c r="E130" s="24">
        <f t="shared" si="28"/>
        <v>1.3579729649433381E-2</v>
      </c>
      <c r="F130" s="25">
        <f t="shared" si="28"/>
        <v>-1.1127478202091312E-2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1.3060934677571079E-2</v>
      </c>
      <c r="D131" s="24">
        <f t="shared" si="29"/>
        <v>1.1360683143991218E-2</v>
      </c>
      <c r="E131" s="24">
        <f t="shared" si="29"/>
        <v>-1.666853864703112E-2</v>
      </c>
      <c r="F131" s="25">
        <f t="shared" si="29"/>
        <v>-7.7530791745311078E-3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-3.94100636566872E-2</v>
      </c>
      <c r="D132" s="24">
        <f t="shared" si="30"/>
        <v>6.9923409602899139E-2</v>
      </c>
      <c r="E132" s="24">
        <f t="shared" si="30"/>
        <v>-1.0428696588489467E-2</v>
      </c>
      <c r="F132" s="25">
        <f t="shared" si="30"/>
        <v>-2.0084649357722306E-2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1.6381953301817298E-2</v>
      </c>
      <c r="D133" s="24">
        <f t="shared" si="31"/>
        <v>-3.8658000096649658E-3</v>
      </c>
      <c r="E133" s="24">
        <f t="shared" si="31"/>
        <v>-3.0961322942263669E-3</v>
      </c>
      <c r="F133" s="25">
        <f t="shared" si="31"/>
        <v>-9.4200209979259236E-3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1.0106648304909052E-2</v>
      </c>
      <c r="D134" s="24">
        <f t="shared" si="32"/>
        <v>-2.2236228407353634E-2</v>
      </c>
      <c r="E134" s="24">
        <f t="shared" si="32"/>
        <v>8.6943893453898247E-3</v>
      </c>
      <c r="F134" s="25">
        <f t="shared" si="32"/>
        <v>3.4351907570548679E-3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7.4000747015134649E-3</v>
      </c>
      <c r="D135" s="24">
        <f t="shared" si="33"/>
        <v>2.1253728477978878E-2</v>
      </c>
      <c r="E135" s="24">
        <f t="shared" si="33"/>
        <v>-5.1324185350087315E-3</v>
      </c>
      <c r="F135" s="25">
        <f t="shared" si="33"/>
        <v>-2.3521384644483501E-2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1.9763611156379146E-2</v>
      </c>
      <c r="D136" s="24">
        <f t="shared" si="34"/>
        <v>-1.4925691392520146E-2</v>
      </c>
      <c r="E136" s="24">
        <f t="shared" si="34"/>
        <v>6.985889612418833E-3</v>
      </c>
      <c r="F136" s="25">
        <f t="shared" si="34"/>
        <v>-1.1823809376277694E-2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1.5607925835825709E-2</v>
      </c>
      <c r="D137" s="24">
        <f t="shared" si="35"/>
        <v>-1.5988216124061289E-2</v>
      </c>
      <c r="E137" s="24">
        <f t="shared" si="35"/>
        <v>-7.9716567286374218E-3</v>
      </c>
      <c r="F137" s="25">
        <f t="shared" si="35"/>
        <v>8.3519470168731125E-3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4.256272795275759E-2</v>
      </c>
      <c r="D138" s="24">
        <f t="shared" si="36"/>
        <v>-7.8386690594243386E-2</v>
      </c>
      <c r="E138" s="24">
        <f t="shared" si="36"/>
        <v>-6.6087825406354883E-3</v>
      </c>
      <c r="F138" s="25">
        <f t="shared" si="36"/>
        <v>4.243274518212134E-2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6.870478715112812E-3</v>
      </c>
      <c r="D139" s="24">
        <f t="shared" si="37"/>
        <v>3.4262135735919075E-3</v>
      </c>
      <c r="E139" s="24">
        <f t="shared" si="37"/>
        <v>-2.401518641859661E-3</v>
      </c>
      <c r="F139" s="25">
        <f t="shared" si="37"/>
        <v>-7.8951736468450343E-3</v>
      </c>
    </row>
    <row r="140" spans="1:6" x14ac:dyDescent="0.25">
      <c r="A140" s="21"/>
      <c r="B140" s="22" t="s">
        <v>30</v>
      </c>
      <c r="C140" s="23">
        <f t="shared" ref="C140:F140" si="38">C44 -($G44*C$95/$G$95)</f>
        <v>2.2602231715889598E-2</v>
      </c>
      <c r="D140" s="24">
        <f t="shared" si="38"/>
        <v>-7.9289479360792892E-3</v>
      </c>
      <c r="E140" s="24">
        <f t="shared" si="38"/>
        <v>-3.783027878371098E-2</v>
      </c>
      <c r="F140" s="25">
        <f t="shared" si="38"/>
        <v>2.315699500390106E-2</v>
      </c>
    </row>
    <row r="141" spans="1:6" x14ac:dyDescent="0.25">
      <c r="A141" s="21"/>
      <c r="B141" s="22" t="s">
        <v>31</v>
      </c>
      <c r="C141" s="23">
        <f t="shared" ref="C141:F141" si="39">C45 -($G45*C$95/$G$95)</f>
        <v>6.9919421164654771E-4</v>
      </c>
      <c r="D141" s="24">
        <f t="shared" si="39"/>
        <v>-1.3219817150469076E-2</v>
      </c>
      <c r="E141" s="24">
        <f t="shared" si="39"/>
        <v>2.7821577622426652E-3</v>
      </c>
      <c r="F141" s="25">
        <f t="shared" si="39"/>
        <v>9.7384651765800578E-3</v>
      </c>
    </row>
    <row r="142" spans="1:6" x14ac:dyDescent="0.25">
      <c r="A142" s="21"/>
      <c r="B142" s="22" t="s">
        <v>32</v>
      </c>
      <c r="C142" s="23">
        <f t="shared" ref="C142:F142" si="40">C46 -($G46*C$95/$G$95)</f>
        <v>1.7039261564072372E-2</v>
      </c>
      <c r="D142" s="24">
        <f t="shared" si="40"/>
        <v>-2.4124192690027066E-2</v>
      </c>
      <c r="E142" s="24">
        <f t="shared" si="40"/>
        <v>8.851786685824814E-4</v>
      </c>
      <c r="F142" s="25">
        <f t="shared" si="40"/>
        <v>6.1997524573723373E-3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-9.8190525966410924E-3</v>
      </c>
      <c r="D143" s="24">
        <f t="shared" si="41"/>
        <v>-3.3708599688040269E-3</v>
      </c>
      <c r="E143" s="24">
        <f t="shared" si="41"/>
        <v>7.7037641397134649E-4</v>
      </c>
      <c r="F143" s="25">
        <f t="shared" si="41"/>
        <v>1.2419536151473898E-2</v>
      </c>
    </row>
    <row r="144" spans="1:6" x14ac:dyDescent="0.25">
      <c r="A144" s="21"/>
      <c r="B144" s="22" t="s">
        <v>34</v>
      </c>
      <c r="C144" s="23">
        <f t="shared" ref="C144:F144" si="42">C48 -($G48*C$95/$G$95)</f>
        <v>8.4558125373616969E-3</v>
      </c>
      <c r="D144" s="24">
        <f t="shared" si="42"/>
        <v>-2.2981149136282741E-3</v>
      </c>
      <c r="E144" s="24">
        <f t="shared" si="42"/>
        <v>3.0213791968200475E-3</v>
      </c>
      <c r="F144" s="25">
        <f t="shared" si="42"/>
        <v>-9.1790768205534494E-3</v>
      </c>
    </row>
    <row r="145" spans="1:6" x14ac:dyDescent="0.25">
      <c r="A145" s="21"/>
      <c r="B145" s="22" t="s">
        <v>35</v>
      </c>
      <c r="C145" s="23">
        <f t="shared" ref="C145:F145" si="43">C49 -($G49*C$95/$G$95)</f>
        <v>-3.0808141062058203E-2</v>
      </c>
      <c r="D145" s="24">
        <f t="shared" si="43"/>
        <v>3.0136266659207045E-2</v>
      </c>
      <c r="E145" s="24">
        <f t="shared" si="43"/>
        <v>-3.0377757834972319E-3</v>
      </c>
      <c r="F145" s="25">
        <f t="shared" si="43"/>
        <v>3.7096501863485565E-3</v>
      </c>
    </row>
    <row r="146" spans="1:6" x14ac:dyDescent="0.25">
      <c r="A146" s="21"/>
      <c r="B146" s="22" t="s">
        <v>36</v>
      </c>
      <c r="C146" s="23">
        <f t="shared" ref="C146:F146" si="44">C50 -($G50*C$95/$G$95)</f>
        <v>1.3537026755012171E-2</v>
      </c>
      <c r="D146" s="24">
        <f t="shared" si="44"/>
        <v>7.8624911486392668E-3</v>
      </c>
      <c r="E146" s="24">
        <f t="shared" si="44"/>
        <v>2.8332805816863094E-2</v>
      </c>
      <c r="F146" s="25">
        <f t="shared" si="44"/>
        <v>-4.9732323720514476E-2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-6.7124673702122356E-3</v>
      </c>
      <c r="D147" s="24">
        <f t="shared" si="45"/>
        <v>8.4714431581729976E-3</v>
      </c>
      <c r="E147" s="24">
        <f t="shared" si="45"/>
        <v>-2.4210383883629116E-3</v>
      </c>
      <c r="F147" s="25">
        <f t="shared" si="45"/>
        <v>6.6206260040227449E-4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-1.695547902815614E-2</v>
      </c>
      <c r="D148" s="24">
        <f t="shared" si="46"/>
        <v>4.4966741458648263E-2</v>
      </c>
      <c r="E148" s="24">
        <f t="shared" si="46"/>
        <v>1.4370056903960648E-3</v>
      </c>
      <c r="F148" s="25">
        <f t="shared" si="46"/>
        <v>-2.9448268120887744E-2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1.0795018676655943E-2</v>
      </c>
      <c r="D149" s="24">
        <f t="shared" si="47"/>
        <v>-8.5848951883837343E-3</v>
      </c>
      <c r="E149" s="24">
        <f t="shared" si="47"/>
        <v>-1.0320232691376108E-2</v>
      </c>
      <c r="F149" s="25">
        <f t="shared" si="47"/>
        <v>8.1101092031040656E-3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-2.4223054525337795E-2</v>
      </c>
      <c r="D150" s="24">
        <f t="shared" si="48"/>
        <v>-1.4195326659407398E-2</v>
      </c>
      <c r="E150" s="24">
        <f t="shared" si="48"/>
        <v>5.1523412563967697E-3</v>
      </c>
      <c r="F150" s="25">
        <f t="shared" si="48"/>
        <v>3.3266039928348617E-2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-3.3871030930139212E-2</v>
      </c>
      <c r="D151" s="24">
        <f t="shared" si="49"/>
        <v>2.8284415619741987E-2</v>
      </c>
      <c r="E151" s="24">
        <f t="shared" si="49"/>
        <v>1.3373148109564664E-2</v>
      </c>
      <c r="F151" s="25">
        <f t="shared" si="49"/>
        <v>-7.7865327991673006E-3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-1.8611405494335542E-2</v>
      </c>
      <c r="D152" s="24">
        <f t="shared" si="50"/>
        <v>-2.083898883191343E-2</v>
      </c>
      <c r="E152" s="24">
        <f t="shared" si="50"/>
        <v>2.8141493450912047E-2</v>
      </c>
      <c r="F152" s="25">
        <f t="shared" si="50"/>
        <v>1.1308900875337063E-2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1.0095631175642383E-2</v>
      </c>
      <c r="D153" s="24">
        <f t="shared" si="51"/>
        <v>-2.2246706459259455E-2</v>
      </c>
      <c r="E153" s="24">
        <f t="shared" si="51"/>
        <v>1.5306243466330846E-2</v>
      </c>
      <c r="F153" s="25">
        <f t="shared" si="51"/>
        <v>-3.1551681827136774E-3</v>
      </c>
    </row>
    <row r="154" spans="1:6" x14ac:dyDescent="0.25">
      <c r="A154" s="21"/>
      <c r="B154" s="22" t="s">
        <v>44</v>
      </c>
      <c r="C154" s="23">
        <f t="shared" ref="C154:F154" si="52">C58 -($G58*C$95/$G$95)</f>
        <v>-8.9285335984956929E-3</v>
      </c>
      <c r="D154" s="24">
        <f t="shared" si="52"/>
        <v>1.6907171742521931E-2</v>
      </c>
      <c r="E154" s="24">
        <f t="shared" si="52"/>
        <v>6.7944257810290398E-3</v>
      </c>
      <c r="F154" s="25">
        <f t="shared" si="52"/>
        <v>-1.4773063925055223E-2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1.2008477819331981E-2</v>
      </c>
      <c r="D155" s="24">
        <f t="shared" si="53"/>
        <v>3.7805466398502047E-2</v>
      </c>
      <c r="E155" s="24">
        <f t="shared" si="53"/>
        <v>-3.5754813375148492E-2</v>
      </c>
      <c r="F155" s="25">
        <f t="shared" si="53"/>
        <v>-1.4059130842685313E-2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-1.2524237752029987E-2</v>
      </c>
      <c r="D156" s="24">
        <f t="shared" si="54"/>
        <v>-8.0358481450261698E-3</v>
      </c>
      <c r="E156" s="24">
        <f t="shared" si="54"/>
        <v>3.0025176205860593E-2</v>
      </c>
      <c r="F156" s="25">
        <f t="shared" si="54"/>
        <v>-9.465090308804297E-3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-7.764483423828572E-4</v>
      </c>
      <c r="D157" s="24">
        <f t="shared" si="55"/>
        <v>-3.6116343698790354E-2</v>
      </c>
      <c r="E157" s="24">
        <f t="shared" si="55"/>
        <v>1.590655954972045E-2</v>
      </c>
      <c r="F157" s="25">
        <f t="shared" si="55"/>
        <v>2.0986232491452927E-2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4.6959322995761554E-3</v>
      </c>
      <c r="D158" s="24">
        <f t="shared" si="56"/>
        <v>1.5603983292776097E-2</v>
      </c>
      <c r="E158" s="24">
        <f t="shared" si="56"/>
        <v>8.4286356466305168E-4</v>
      </c>
      <c r="F158" s="25">
        <f t="shared" si="56"/>
        <v>-2.1142779157015186E-2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4.5370590172930825E-2</v>
      </c>
      <c r="D159" s="24">
        <f t="shared" si="57"/>
        <v>-1.9733397197519875E-2</v>
      </c>
      <c r="E159" s="24">
        <f t="shared" si="57"/>
        <v>-5.2677222021310477E-2</v>
      </c>
      <c r="F159" s="25">
        <f t="shared" si="57"/>
        <v>2.7040029045899749E-2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1.464204463812957E-3</v>
      </c>
      <c r="D160" s="24">
        <f t="shared" si="58"/>
        <v>-2.8220773122758142E-2</v>
      </c>
      <c r="E160" s="24">
        <f t="shared" si="58"/>
        <v>2.2150397714457259E-2</v>
      </c>
      <c r="F160" s="25">
        <f t="shared" si="58"/>
        <v>4.6061709444880639E-3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-1.0253006138065679E-3</v>
      </c>
      <c r="D161" s="24">
        <f t="shared" si="59"/>
        <v>-2.7292278458414199E-2</v>
      </c>
      <c r="E161" s="24">
        <f t="shared" si="59"/>
        <v>2.1201357809429333E-2</v>
      </c>
      <c r="F161" s="25">
        <f t="shared" si="59"/>
        <v>7.116221262791822E-3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3.8428784589893406E-3</v>
      </c>
      <c r="D162" s="24">
        <f t="shared" si="60"/>
        <v>5.4834935617286001E-3</v>
      </c>
      <c r="E162" s="24">
        <f t="shared" si="60"/>
        <v>6.5208835843080931E-3</v>
      </c>
      <c r="F162" s="25">
        <f t="shared" si="60"/>
        <v>-1.5847255605025964E-2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4.5462426699366398E-4</v>
      </c>
      <c r="D163" s="24">
        <f t="shared" si="61"/>
        <v>1.3413940442292521E-2</v>
      </c>
      <c r="E163" s="24">
        <f t="shared" si="61"/>
        <v>-9.850506788665031E-3</v>
      </c>
      <c r="F163" s="25">
        <f t="shared" si="61"/>
        <v>-4.0180579206210432E-3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-1.289230672226413E-2</v>
      </c>
      <c r="D164" s="24">
        <f t="shared" si="62"/>
        <v>-9.2647531862305454E-5</v>
      </c>
      <c r="E164" s="24">
        <f t="shared" si="62"/>
        <v>-2.7692123725340759E-2</v>
      </c>
      <c r="F164" s="25">
        <f t="shared" si="62"/>
        <v>4.0677077979467235E-2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-5.09108089556011E-3</v>
      </c>
      <c r="D165" s="24">
        <f t="shared" si="63"/>
        <v>-9.41759271862741E-3</v>
      </c>
      <c r="E165" s="24">
        <f t="shared" si="63"/>
        <v>-1.5947827329971603E-2</v>
      </c>
      <c r="F165" s="25">
        <f t="shared" si="63"/>
        <v>3.0456500944159248E-2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1.6546778355225333E-4</v>
      </c>
      <c r="D166" s="24">
        <f t="shared" si="64"/>
        <v>-6.0738864874342602E-3</v>
      </c>
      <c r="E166" s="24">
        <f t="shared" si="64"/>
        <v>1.131641842394826E-2</v>
      </c>
      <c r="F166" s="25">
        <f t="shared" si="64"/>
        <v>-5.4079997200661978E-3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1.8635484687659382E-2</v>
      </c>
      <c r="D167" s="24">
        <f t="shared" si="65"/>
        <v>-2.143986613735438E-3</v>
      </c>
      <c r="E167" s="24">
        <f t="shared" si="65"/>
        <v>-6.0952707691555585E-4</v>
      </c>
      <c r="F167" s="25">
        <f t="shared" si="65"/>
        <v>-1.5881970997008318E-2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1.1946191390204197E-2</v>
      </c>
      <c r="D168" s="24">
        <f t="shared" si="66"/>
        <v>3.3650633496007387E-4</v>
      </c>
      <c r="E168" s="24">
        <f t="shared" si="66"/>
        <v>-1.8223019298140797E-2</v>
      </c>
      <c r="F168" s="25">
        <f t="shared" si="66"/>
        <v>5.9403215729769143E-3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-1.5576231296698717E-2</v>
      </c>
      <c r="D169" s="24">
        <f t="shared" si="67"/>
        <v>4.571761104074118E-3</v>
      </c>
      <c r="E169" s="24">
        <f t="shared" si="67"/>
        <v>-4.9203578220499977E-3</v>
      </c>
      <c r="F169" s="25">
        <f t="shared" si="67"/>
        <v>1.5924828014674763E-2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7.2611934113151477E-3</v>
      </c>
      <c r="D170" s="24">
        <f t="shared" si="68"/>
        <v>1.6546020091014857E-2</v>
      </c>
      <c r="E170" s="24">
        <f t="shared" si="68"/>
        <v>6.8913267720343563E-3</v>
      </c>
      <c r="F170" s="25">
        <f t="shared" si="68"/>
        <v>-3.0698540274364083E-2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4.7371723993170911E-3</v>
      </c>
      <c r="D171" s="24">
        <f t="shared" si="69"/>
        <v>4.2569430194100144E-3</v>
      </c>
      <c r="E171" s="24">
        <f t="shared" si="69"/>
        <v>6.6901341806170356E-3</v>
      </c>
      <c r="F171" s="25">
        <f t="shared" si="69"/>
        <v>-1.5684249599343947E-2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-4.7754313644777502E-3</v>
      </c>
      <c r="D172" s="24">
        <f t="shared" si="70"/>
        <v>2.4326260624791013E-2</v>
      </c>
      <c r="E172" s="24">
        <f t="shared" si="70"/>
        <v>1.4073984184074878E-2</v>
      </c>
      <c r="F172" s="25">
        <f t="shared" si="70"/>
        <v>-3.3624813444387974E-2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-9.3315047697760389E-3</v>
      </c>
      <c r="D173" s="24">
        <f t="shared" si="71"/>
        <v>3.7768571140811946E-2</v>
      </c>
      <c r="E173" s="24">
        <f t="shared" si="71"/>
        <v>-2.9221442200753484E-2</v>
      </c>
      <c r="F173" s="25">
        <f t="shared" si="71"/>
        <v>7.8437582971771502E-4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1.8152215545065353E-2</v>
      </c>
      <c r="D174" s="24">
        <f t="shared" si="72"/>
        <v>-4.1351299669273311E-3</v>
      </c>
      <c r="E174" s="24">
        <f t="shared" si="72"/>
        <v>8.1759403431761746E-3</v>
      </c>
      <c r="F174" s="25">
        <f t="shared" si="72"/>
        <v>-2.2193025921314086E-2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1.0079209034888903E-3</v>
      </c>
      <c r="D175" s="24">
        <f t="shared" si="73"/>
        <v>1.6278265436884154E-2</v>
      </c>
      <c r="E175" s="24">
        <f t="shared" si="73"/>
        <v>-5.3851076418197086E-3</v>
      </c>
      <c r="F175" s="25">
        <f t="shared" si="73"/>
        <v>-1.1901078698553169E-2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1.0076015084674567E-2</v>
      </c>
      <c r="D176" s="24">
        <f t="shared" si="74"/>
        <v>-2.9054278357325131E-2</v>
      </c>
      <c r="E176" s="24">
        <f t="shared" si="74"/>
        <v>1.5601344116618759E-2</v>
      </c>
      <c r="F176" s="25">
        <f t="shared" si="74"/>
        <v>3.3769191560318879E-3</v>
      </c>
    </row>
    <row r="177" spans="1:6" x14ac:dyDescent="0.25">
      <c r="A177" s="21"/>
      <c r="B177" s="22" t="s">
        <v>87</v>
      </c>
      <c r="C177" s="23">
        <f t="shared" ref="C177:F177" si="75">C81 -($G81*C$95/$G$95)</f>
        <v>-2.6576129996500608E-2</v>
      </c>
      <c r="D177" s="24">
        <f t="shared" si="75"/>
        <v>-2.3627764040823174E-2</v>
      </c>
      <c r="E177" s="24">
        <f t="shared" si="75"/>
        <v>1.7759774489642111E-2</v>
      </c>
      <c r="F177" s="25">
        <f t="shared" si="75"/>
        <v>3.244411954768206E-2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-2.0450916502241789E-2</v>
      </c>
      <c r="D178" s="24">
        <f t="shared" si="76"/>
        <v>3.5454489242736642E-4</v>
      </c>
      <c r="E178" s="24">
        <f t="shared" si="76"/>
        <v>-2.7482923402610826E-3</v>
      </c>
      <c r="F178" s="25">
        <f t="shared" si="76"/>
        <v>2.2844663950075728E-2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2.9248139868169098E-2</v>
      </c>
      <c r="D179" s="24">
        <f t="shared" si="77"/>
        <v>-3.9514456024340922E-2</v>
      </c>
      <c r="E179" s="24">
        <f t="shared" si="77"/>
        <v>-2.1114550253137881E-2</v>
      </c>
      <c r="F179" s="25">
        <f t="shared" si="77"/>
        <v>3.1380866409309899E-2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-7.1648100194243169E-3</v>
      </c>
      <c r="D180" s="24">
        <f t="shared" si="78"/>
        <v>-9.4891900457559075E-3</v>
      </c>
      <c r="E180" s="24">
        <f t="shared" si="78"/>
        <v>1.3311646030591179E-2</v>
      </c>
      <c r="F180" s="25">
        <f t="shared" si="78"/>
        <v>3.3423540345891845E-3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-1.9168880397276045E-2</v>
      </c>
      <c r="D181" s="24">
        <f t="shared" si="79"/>
        <v>-3.667768026120316E-3</v>
      </c>
      <c r="E181" s="24">
        <f t="shared" si="79"/>
        <v>9.9423839576464335E-3</v>
      </c>
      <c r="F181" s="25">
        <f t="shared" si="79"/>
        <v>1.2894264465750066E-2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-2.9169489131759818E-3</v>
      </c>
      <c r="D182" s="24">
        <f t="shared" si="80"/>
        <v>2.6054947937527939E-2</v>
      </c>
      <c r="E182" s="24">
        <f t="shared" si="80"/>
        <v>-2.1477931680014828E-3</v>
      </c>
      <c r="F182" s="25">
        <f t="shared" si="80"/>
        <v>-2.0990205856350308E-2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-1.9840153234003705E-2</v>
      </c>
      <c r="D183" s="24">
        <f t="shared" si="81"/>
        <v>1.7417046238009604E-2</v>
      </c>
      <c r="E183" s="24">
        <f t="shared" si="81"/>
        <v>-2.9523945590699485E-2</v>
      </c>
      <c r="F183" s="25">
        <f t="shared" si="81"/>
        <v>3.194705258669378E-2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2.6699395794547942E-2</v>
      </c>
      <c r="D184" s="24">
        <f t="shared" si="82"/>
        <v>-1.473035262865191E-2</v>
      </c>
      <c r="E184" s="24">
        <f t="shared" si="82"/>
        <v>1.365592819712777E-2</v>
      </c>
      <c r="F184" s="25">
        <f t="shared" si="82"/>
        <v>-2.5624971363023663E-2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-6.8909475008523124E-3</v>
      </c>
      <c r="D185" s="24">
        <f t="shared" si="83"/>
        <v>5.6857442750012366E-3</v>
      </c>
      <c r="E185" s="24">
        <f t="shared" si="83"/>
        <v>-1.1774586552765004E-2</v>
      </c>
      <c r="F185" s="25">
        <f t="shared" si="83"/>
        <v>1.2979789778616219E-2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8.5684388712133353E-3</v>
      </c>
      <c r="D186" s="24">
        <f t="shared" si="84"/>
        <v>-1.0676327097641769E-5</v>
      </c>
      <c r="E186" s="24">
        <f t="shared" si="84"/>
        <v>9.5315120101182038E-3</v>
      </c>
      <c r="F186" s="25">
        <f t="shared" si="84"/>
        <v>-1.8089274554233592E-2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-1.1102472722138546E-2</v>
      </c>
      <c r="D187" s="24">
        <f t="shared" si="85"/>
        <v>-4.8117441062059396E-4</v>
      </c>
      <c r="E187" s="24">
        <f t="shared" si="85"/>
        <v>1.1122828578104593E-2</v>
      </c>
      <c r="F187" s="25">
        <f t="shared" si="85"/>
        <v>4.6081855465464339E-4</v>
      </c>
    </row>
    <row r="188" spans="1:6" x14ac:dyDescent="0.25">
      <c r="A188" s="21"/>
      <c r="B188" s="22" t="s">
        <v>98</v>
      </c>
      <c r="C188" s="23">
        <f t="shared" ref="C188:F188" si="86">C92 -($G92*C$95/$G$95)</f>
        <v>-1.291935593919985E-2</v>
      </c>
      <c r="D188" s="24">
        <f t="shared" si="86"/>
        <v>3.1105130064532971E-2</v>
      </c>
      <c r="E188" s="24">
        <f t="shared" si="86"/>
        <v>1.3310246983079088E-2</v>
      </c>
      <c r="F188" s="25">
        <f t="shared" si="86"/>
        <v>-3.1496021108411876E-2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-4.84234730804841E-3</v>
      </c>
      <c r="D189" s="24">
        <f t="shared" si="87"/>
        <v>1.255162391391694E-2</v>
      </c>
      <c r="E189" s="24">
        <f t="shared" si="87"/>
        <v>2.36109767132806E-2</v>
      </c>
      <c r="F189" s="25">
        <f t="shared" si="87"/>
        <v>-3.1320253319149088E-2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8.8288623785593989E-3</v>
      </c>
      <c r="D190" s="29">
        <f t="shared" si="88"/>
        <v>-6.5448237446742441E-3</v>
      </c>
      <c r="E190" s="29">
        <f t="shared" si="88"/>
        <v>-1.0802805260234416E-2</v>
      </c>
      <c r="F190" s="30">
        <f t="shared" si="88"/>
        <v>8.5187666263496498E-3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2024-01-16T11:07:36Z</dcterms:created>
  <dcterms:modified xsi:type="dcterms:W3CDTF">2024-01-16T11:07:46Z</dcterms:modified>
</cp:coreProperties>
</file>